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1-64 (PUBLIC)\BAY (3000152)\"/>
    </mc:Choice>
  </mc:AlternateContent>
  <xr:revisionPtr revIDLastSave="0" documentId="13_ncr:1_{300CC8D9-4785-472A-B059-E680721AD894}" xr6:coauthVersionLast="46" xr6:coauthVersionMax="47" xr10:uidLastSave="{00000000-0000-0000-0000-000000000000}"/>
  <bookViews>
    <workbookView xWindow="-110" yWindow="-110" windowWidth="19420" windowHeight="10420" tabRatio="880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9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(เฉพาะ)'!$A$1:$T$35</definedName>
    <definedName name="_xlnm.Print_Area" localSheetId="4">งบกระแสเงินสด!$A$1:$H$105</definedName>
    <definedName name="Z_087D7FCB_E764_4D10_AB69_FD07480928C1_.wvu.PrintArea" localSheetId="4" hidden="1">งบกระแสเงินสด!$A$1:$H$105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งบกระแสเงินสด!$A$1:$H$105</definedName>
    <definedName name="Z_53D41ED1_950E_4CA4_9D77_C43A1C2E0667_.wvu.PrintArea" localSheetId="4" hidden="1">งบกระแสเงินสด!$A$1:$H$105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งบกระแสเงินสด!$A$1:$H$105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งบกระแสเงินสด!$A$1:$H$105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งบกระแสเงินสด!$A$1:$H$105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งบกระแสเงินสด!$A$1:$H$105</definedName>
    <definedName name="Z_A82D71A6_5ECC_4BA2_82B4_D56FF780D735_.wvu.PrintArea" localSheetId="4" hidden="1">งบกระแสเงินสด!$A$1:$H$105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งบกระแสเงินสด!$A$1:$H$105</definedName>
    <definedName name="Z_D48A6B6E_A9B5_45A8_97E9_AAB64135FD09_.wvu.PrintArea" localSheetId="4" hidden="1">งบกระแสเงินสด!$A$1:$H$105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งบกระแสเงินสด!$A$1:$H$105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9" l="1"/>
  <c r="G72" i="9"/>
  <c r="R25" i="5" l="1"/>
  <c r="T25" i="5" s="1"/>
  <c r="Z20" i="4"/>
  <c r="Z17" i="4"/>
  <c r="X28" i="4"/>
  <c r="Z28" i="4" s="1"/>
  <c r="AD28" i="4" s="1"/>
  <c r="T17" i="5" l="1"/>
  <c r="AD20" i="4"/>
  <c r="Z18" i="4"/>
  <c r="Z16" i="4"/>
  <c r="AB22" i="4" l="1"/>
  <c r="Z21" i="4"/>
  <c r="AD21" i="4" s="1"/>
  <c r="Z19" i="4"/>
  <c r="AD19" i="4" s="1"/>
  <c r="X22" i="4"/>
  <c r="V22" i="4"/>
  <c r="T22" i="4"/>
  <c r="R22" i="4"/>
  <c r="P22" i="4"/>
  <c r="N22" i="4"/>
  <c r="L22" i="4"/>
  <c r="J22" i="4"/>
  <c r="H22" i="4"/>
  <c r="F22" i="4"/>
  <c r="D22" i="4"/>
  <c r="B79" i="6" l="1"/>
  <c r="B65" i="6"/>
  <c r="B32" i="6"/>
  <c r="B54" i="6" l="1"/>
  <c r="Z30" i="4"/>
  <c r="AD30" i="4" s="1"/>
  <c r="T32" i="4"/>
  <c r="B80" i="6" l="1"/>
  <c r="T13" i="5"/>
  <c r="B83" i="6" l="1"/>
  <c r="B85" i="6" l="1"/>
  <c r="H79" i="6"/>
  <c r="H32" i="6"/>
  <c r="F79" i="6"/>
  <c r="D79" i="6"/>
  <c r="T24" i="5" l="1"/>
  <c r="J19" i="5"/>
  <c r="H19" i="5"/>
  <c r="T18" i="5"/>
  <c r="T16" i="5"/>
  <c r="T15" i="5"/>
  <c r="T14" i="5"/>
  <c r="P19" i="5"/>
  <c r="N19" i="5"/>
  <c r="L19" i="5"/>
  <c r="F19" i="5"/>
  <c r="D19" i="5"/>
  <c r="Z27" i="4"/>
  <c r="AD27" i="4" s="1"/>
  <c r="AD17" i="4"/>
  <c r="AD18" i="4"/>
  <c r="I31" i="9"/>
  <c r="I15" i="9"/>
  <c r="E31" i="9"/>
  <c r="E15" i="9"/>
  <c r="I54" i="9"/>
  <c r="G54" i="9"/>
  <c r="E54" i="9"/>
  <c r="C54" i="9"/>
  <c r="A50" i="9"/>
  <c r="G31" i="9"/>
  <c r="C31" i="9"/>
  <c r="G15" i="9"/>
  <c r="C15" i="9"/>
  <c r="G11" i="9"/>
  <c r="C11" i="9"/>
  <c r="AD16" i="4" l="1"/>
  <c r="AD22" i="4" s="1"/>
  <c r="Z22" i="4"/>
  <c r="T19" i="5"/>
  <c r="R19" i="5"/>
  <c r="I72" i="9"/>
  <c r="I11" i="9"/>
  <c r="I24" i="9" s="1"/>
  <c r="I34" i="9" s="1"/>
  <c r="I36" i="9" s="1"/>
  <c r="E11" i="9"/>
  <c r="E24" i="9" s="1"/>
  <c r="E34" i="9" s="1"/>
  <c r="E36" i="9" s="1"/>
  <c r="E78" i="9" s="1"/>
  <c r="E72" i="9"/>
  <c r="C24" i="9"/>
  <c r="C34" i="9" s="1"/>
  <c r="C36" i="9" s="1"/>
  <c r="G24" i="9"/>
  <c r="G34" i="9" s="1"/>
  <c r="G36" i="9" s="1"/>
  <c r="G78" i="9" s="1"/>
  <c r="G76" i="9" s="1"/>
  <c r="I73" i="9" l="1"/>
  <c r="I83" i="9" s="1"/>
  <c r="I78" i="9"/>
  <c r="G73" i="9"/>
  <c r="G83" i="9" s="1"/>
  <c r="G81" i="9" s="1"/>
  <c r="C73" i="9"/>
  <c r="C83" i="9" s="1"/>
  <c r="C81" i="9" s="1"/>
  <c r="C78" i="9"/>
  <c r="C76" i="9" s="1"/>
  <c r="E73" i="9"/>
  <c r="E83" i="9" s="1"/>
  <c r="AB32" i="4" l="1"/>
  <c r="Z31" i="4"/>
  <c r="AD31" i="4" s="1"/>
  <c r="V32" i="4"/>
  <c r="R32" i="4"/>
  <c r="P32" i="4"/>
  <c r="N32" i="4"/>
  <c r="L32" i="4"/>
  <c r="J32" i="4"/>
  <c r="H32" i="4"/>
  <c r="F32" i="4"/>
  <c r="D32" i="4"/>
  <c r="I23" i="1" l="1"/>
  <c r="E23" i="1"/>
  <c r="R22" i="5" l="1"/>
  <c r="F65" i="6" l="1"/>
  <c r="F32" i="6"/>
  <c r="F54" i="6" s="1"/>
  <c r="F80" i="6" l="1"/>
  <c r="X25" i="4" l="1"/>
  <c r="X32" i="4" s="1"/>
  <c r="T22" i="5" l="1"/>
  <c r="T23" i="5" l="1"/>
  <c r="Z26" i="4"/>
  <c r="AD26" i="4" s="1"/>
  <c r="G23" i="1" l="1"/>
  <c r="C23" i="1"/>
  <c r="Z25" i="4" l="1"/>
  <c r="L27" i="5" l="1"/>
  <c r="P27" i="5" l="1"/>
  <c r="N27" i="5"/>
  <c r="J27" i="5"/>
  <c r="H27" i="5"/>
  <c r="F27" i="5"/>
  <c r="D27" i="5"/>
  <c r="AD25" i="4"/>
  <c r="Z29" i="4" l="1"/>
  <c r="AD29" i="4" l="1"/>
  <c r="AD32" i="4" s="1"/>
  <c r="Z32" i="4"/>
  <c r="T26" i="5"/>
  <c r="R27" i="5" l="1"/>
  <c r="T27" i="5" l="1"/>
  <c r="H73" i="6" l="1"/>
  <c r="F73" i="6"/>
  <c r="D73" i="6"/>
  <c r="B73" i="6"/>
  <c r="H65" i="6"/>
  <c r="D65" i="6"/>
  <c r="H41" i="6"/>
  <c r="F41" i="6"/>
  <c r="D41" i="6"/>
  <c r="B41" i="6"/>
  <c r="A37" i="6"/>
  <c r="A69" i="6" s="1"/>
  <c r="D32" i="6"/>
  <c r="I101" i="1"/>
  <c r="I103" i="1" s="1"/>
  <c r="G101" i="1"/>
  <c r="G103" i="1" s="1"/>
  <c r="E101" i="1"/>
  <c r="E103" i="1" s="1"/>
  <c r="C101" i="1"/>
  <c r="C103" i="1" s="1"/>
  <c r="I58" i="1"/>
  <c r="G58" i="1"/>
  <c r="E58" i="1"/>
  <c r="C58" i="1"/>
  <c r="I47" i="1"/>
  <c r="I84" i="1" s="1"/>
  <c r="G47" i="1"/>
  <c r="G84" i="1" s="1"/>
  <c r="E47" i="1"/>
  <c r="E84" i="1" s="1"/>
  <c r="C47" i="1"/>
  <c r="C84" i="1" s="1"/>
  <c r="A42" i="1"/>
  <c r="A79" i="1" s="1"/>
  <c r="H54" i="6" l="1"/>
  <c r="H80" i="6" s="1"/>
  <c r="H83" i="6" s="1"/>
  <c r="H85" i="6" s="1"/>
  <c r="D54" i="6"/>
  <c r="D80" i="6" s="1"/>
  <c r="D83" i="6" s="1"/>
  <c r="D85" i="6" s="1"/>
  <c r="C104" i="1"/>
  <c r="I104" i="1"/>
  <c r="F83" i="6"/>
  <c r="F85" i="6" s="1"/>
  <c r="G104" i="1"/>
  <c r="E104" i="1"/>
</calcChain>
</file>

<file path=xl/sharedStrings.xml><?xml version="1.0" encoding="utf-8"?>
<sst xmlns="http://schemas.openxmlformats.org/spreadsheetml/2006/main" count="369" uniqueCount="229">
  <si>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</si>
  <si>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</si>
  <si>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</si>
  <si>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</si>
  <si>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</si>
  <si>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</si>
  <si>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</si>
  <si>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</si>
  <si>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</si>
  <si>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</si>
  <si>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</si>
  <si>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</si>
  <si>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</si>
  <si>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</si>
  <si>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</si>
  <si>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</si>
  <si>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</si>
  <si>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</si>
  <si>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</si>
  <si>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</si>
  <si>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</si>
  <si>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</si>
  <si>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</si>
  <si>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</si>
  <si>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</si>
  <si>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</si>
  <si>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</si>
  <si>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</si>
  <si>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</si>
  <si>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</si>
  <si>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</si>
  <si>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</si>
  <si>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</si>
  <si>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</si>
  <si>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</si>
  <si>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</si>
  <si>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</si>
  <si>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</si>
  <si>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</si>
  <si>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</si>
  <si>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</si>
  <si>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</si>
  <si>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</si>
  <si>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</si>
  <si>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</si>
  <si>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</si>
  <si>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</si>
  <si>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</si>
  <si>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</si>
  <si>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</si>
  <si>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</si>
  <si>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</si>
  <si>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</si>
  <si>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</si>
  <si>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</si>
  <si>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</si>
  <si>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</si>
  <si>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</si>
  <si>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</si>
  <si>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</si>
  <si>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</si>
  <si>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</si>
  <si>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</si>
  <si>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</si>
  <si>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</si>
  <si>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</si>
  <si>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</si>
  <si>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</si>
  <si>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</si>
  <si>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</si>
  <si>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</si>
  <si>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</si>
  <si>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</si>
  <si>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</si>
  <si>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</si>
  <si>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</si>
  <si>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</si>
  <si>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</si>
  <si>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</si>
  <si>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</si>
  <si>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</si>
  <si>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</si>
  <si>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</si>
  <si>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</si>
  <si>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</si>
  <si>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</si>
  <si>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</si>
  <si>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</si>
  <si>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</si>
  <si>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</si>
  <si>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</si>
  <si>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</si>
  <si>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</si>
  <si>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</si>
  <si>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</si>
  <si>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</si>
  <si>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</si>
  <si>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</si>
  <si>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</si>
  <si>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</si>
  <si>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</si>
  <si>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</si>
  <si>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</si>
  <si>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เงินปันผลจ่าย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</si>
  <si>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</si>
  <si>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</si>
  <si>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</si>
  <si>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</si>
  <si>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</si>
  <si>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</si>
  <si>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</si>
  <si>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</si>
  <si>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</si>
  <si>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</si>
  <si>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</si>
  <si>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</si>
  <si>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</si>
  <si>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</si>
  <si>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</si>
  <si>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</si>
  <si>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</si>
  <si>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</si>
  <si>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</si>
  <si>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</si>
  <si>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</si>
  <si>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</si>
  <si>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</si>
  <si>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</si>
  <si>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</si>
  <si>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</si>
  <si>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</si>
  <si>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</si>
  <si>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</si>
  <si>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</si>
  <si>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</si>
  <si>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</si>
  <si>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</si>
  <si>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</si>
  <si>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</si>
  <si>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</si>
  <si>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</si>
  <si>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</si>
  <si>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</si>
  <si>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</si>
  <si>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</si>
  <si>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</si>
  <si>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</si>
  <si>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</si>
  <si>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</si>
  <si>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</si>
  <si>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</si>
  <si>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</si>
  <si>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</si>
  <si>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</si>
  <si>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สุทธิจากเงินลงทุน</t>
  </si>
  <si>
    <t>(กำไร) ขาดทุนจากเงินลงทุน</t>
  </si>
  <si>
    <t>กำไร (ขาดทุน) เบ็ดเสร็จรวม</t>
  </si>
  <si>
    <t>31 ธันวาคม 2563</t>
  </si>
  <si>
    <t>ส่วนแบ่ง</t>
  </si>
  <si>
    <t>กำไร (ขาดทุน) จากเงินลงทุนที่กำหนดให้วัดมูลค่า</t>
  </si>
  <si>
    <t>ขาดทุนจากการจำหน่ายที่ดิน อาคารและอุปกรณ์</t>
  </si>
  <si>
    <t>ค่าใช้จ่ายค่าธรรมเนียมและบริการ</t>
  </si>
  <si>
    <t>ยอดคงเหลือ ณ วันที่ 1 มกราคม 2564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</si>
  <si>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</si>
  <si>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</si>
  <si>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เงินสดรับจากเงินปันผลที่ได้รับจากบริษัทย่อย</t>
  </si>
  <si>
    <t>เงินลงทุนในบริษัทย่อย บริษัทร่วมและการร่วมค้าสุทธิ</t>
  </si>
  <si>
    <t>ยอดคงเหลือ ณ วันที่ 1 มกราคม 2563</t>
  </si>
  <si>
    <t>เงินสดรับจากการขายเงินลงทุนในการร่วมค้า</t>
  </si>
  <si>
    <t>การเปลี่ยนแปลงสัดส่วนในการถือหุ้นบริษัทย่อย</t>
  </si>
  <si>
    <t>กำไรจากการจำหน่ายทรัพย์สินรอการขาย</t>
  </si>
  <si>
    <t>(นางสาวดวงดาว  วงค์พนิตกฤต)</t>
  </si>
  <si>
    <t>ณ วันที่ 31 ธันวาคม 2564</t>
  </si>
  <si>
    <t>31 ธันวาคม 2564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</si>
  <si>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</si>
  <si>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สำหรับปีสิ้นสุดวันที่ 31 ธันวาคม 2564</t>
  </si>
  <si>
    <t>สำหรับโครงการผลประโยชน์พนักงาน</t>
  </si>
  <si>
    <t>ยอดคงเหลือ ณ วันที่ 31 ธันวาคม 2563</t>
  </si>
  <si>
    <t>ยอดคงเหลือ ณ วันที่ 31 ธันวาคม 2564</t>
  </si>
  <si>
    <t>สำรองตามกฎหมายเพิ่มขึ้น</t>
  </si>
  <si>
    <t>เงินสดและรายการเทียบเท่าเงินสด ณ วันที่ 31 ธันวาคม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</si>
  <si>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</si>
  <si>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</si>
  <si>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</si>
  <si>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</si>
  <si>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กำไร (ขาดทุน) จากการแปลงค่างบการเงินจากการดำเนินงานในต่างประเทศ</t>
  </si>
  <si>
    <t>ค่าใช้จ่ายค้างจ่ายอื่นเพิ่มขึ้น (ลดลง)</t>
  </si>
  <si>
    <t>7.10</t>
  </si>
  <si>
    <t>กรรมการ</t>
  </si>
  <si>
    <t>7.23.2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</si>
  <si>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</si>
  <si>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</si>
  <si>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</si>
  <si>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</si>
  <si>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</si>
  <si>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</si>
  <si>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</si>
  <si>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</si>
  <si>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</si>
  <si>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</si>
  <si>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</si>
  <si>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</si>
  <si>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</si>
  <si>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</si>
  <si>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</si>
  <si>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</si>
  <si>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</si>
  <si>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</si>
  <si>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</si>
  <si>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</si>
  <si>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</si>
  <si>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</si>
  <si>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</si>
  <si>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</si>
  <si>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</si>
  <si>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</si>
  <si>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เงินสดจ่ายเพื่อลงทุนในบริษัทย่อยและการร่วมค้า</t>
  </si>
  <si>
    <t>ส่วนแบ่งกำไร (ขาดทุน) เบ็ดเสร็จอื่นในบริษัทร่วมและการร่วมค้า</t>
  </si>
  <si>
    <t>กำไร (ขาดทุน) จากการประมาณการตามหลักคณิตศาสตร์ประกันภัย</t>
  </si>
  <si>
    <t>ขาดทุนที่ยังไม่เกิดขึ้นจริงจากการตีมูลค่าอนุพันธ์</t>
  </si>
  <si>
    <t>ส่วนลดมูลค่าเงินลงทุนเพิ่มขึ้น</t>
  </si>
  <si>
    <t>สำรองอื่นเพิ่มขึ้น (ลดลง)</t>
  </si>
  <si>
    <t>ขาดทุนจากการด้อยค่าของทรัพย์สินรอการขาย (โอนกลับ)</t>
  </si>
  <si>
    <t>เงินสดและรายการเทียบเท่าเงินสดเพิ่มขึ้น (ลดลง) สุทธิ</t>
  </si>
  <si>
    <t>โอนกลับการด้อยค่าของสินทรัพย์อื่น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</si>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</sst>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 applyFill="1" applyAlignment="1">
      <alignment vertical="distributed"/>
    </xf>
    <xf numFmtId="169" fontId="4" fillId="0" borderId="0" xfId="0" quotePrefix="1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5"/>
    </xf>
    <xf numFmtId="170" fontId="3" fillId="0" borderId="4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170" fontId="3" fillId="0" borderId="1" xfId="0" applyNumberFormat="1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2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/>
    <xf numFmtId="0" fontId="4" fillId="0" borderId="0" xfId="0" quotePrefix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/>
    <xf numFmtId="176" fontId="3" fillId="0" borderId="0" xfId="0" applyNumberFormat="1" applyFont="1" applyFill="1" applyBorder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76" fontId="3" fillId="0" borderId="3" xfId="0" applyNumberFormat="1" applyFont="1" applyFill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5" xfId="0" quotePrefix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/>
    <xf numFmtId="176" fontId="3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70" fontId="3" fillId="0" borderId="0" xfId="0" applyNumberFormat="1" applyFont="1" applyFill="1" applyBorder="1" applyAlignment="1"/>
    <xf numFmtId="0" fontId="7" fillId="0" borderId="0" xfId="0" quotePrefix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distributed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9"/>
  <sheetViews>
    <sheetView topLeftCell="A85" zoomScale="70" zoomScaleNormal="70" zoomScaleSheetLayoutView="90" workbookViewId="0">
      <selection activeCell="A76" sqref="A76:E76"/>
    </sheetView>
  </sheetViews>
  <sheetFormatPr defaultColWidth="9.09765625" defaultRowHeight="22.25" customHeight="1"/>
  <cols>
    <col min="1" max="1" width="39.59765625" style="88" customWidth="1"/>
    <col min="2" max="2" width="8.09765625" style="88" customWidth="1"/>
    <col min="3" max="3" width="15.8984375" style="88" bestFit="1" customWidth="1"/>
    <col min="4" max="4" width="0.8984375" style="88" customWidth="1"/>
    <col min="5" max="5" width="14.8984375" style="88" customWidth="1"/>
    <col min="6" max="6" width="0.8984375" style="88" customWidth="1"/>
    <col min="7" max="7" width="15.8984375" style="88" bestFit="1" customWidth="1"/>
    <col min="8" max="8" width="0.8984375" style="88" customWidth="1"/>
    <col min="9" max="9" width="14.8984375" style="88" customWidth="1"/>
    <col min="10" max="11" width="12.19921875" style="88" bestFit="1" customWidth="1"/>
    <col min="12" max="12" width="13" style="88" bestFit="1" customWidth="1"/>
    <col min="13" max="13" width="8.69921875" style="88" customWidth="1"/>
    <col min="14" max="16384" width="9.09765625" style="88"/>
  </cols>
  <sheetData>
    <row r="1" spans="1:13" ht="24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</row>
    <row r="2" spans="1:13" ht="24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</row>
    <row r="3" spans="1:13" ht="24" customHeight="1">
      <c r="A3" s="133" t="s">
        <v>172</v>
      </c>
      <c r="B3" s="133"/>
      <c r="C3" s="133"/>
      <c r="D3" s="133"/>
      <c r="E3" s="133"/>
      <c r="F3" s="133"/>
      <c r="G3" s="133"/>
      <c r="H3" s="133"/>
      <c r="I3" s="133"/>
    </row>
    <row r="4" spans="1:13" ht="22.25" customHeight="1">
      <c r="A4" s="130" t="s">
        <v>2</v>
      </c>
      <c r="B4" s="130"/>
      <c r="C4" s="130"/>
      <c r="D4" s="130"/>
      <c r="E4" s="130"/>
      <c r="F4" s="130"/>
      <c r="G4" s="130"/>
      <c r="H4" s="130"/>
      <c r="I4" s="130"/>
    </row>
    <row r="5" spans="1:13" ht="6" customHeight="1">
      <c r="A5" s="131"/>
      <c r="B5" s="131"/>
      <c r="C5" s="131"/>
      <c r="D5" s="131"/>
      <c r="E5" s="131"/>
      <c r="F5" s="131"/>
      <c r="G5" s="131"/>
      <c r="H5" s="131"/>
      <c r="I5" s="131"/>
    </row>
    <row r="6" spans="1:13" ht="22.25" customHeight="1">
      <c r="C6" s="129" t="s">
        <v>3</v>
      </c>
      <c r="D6" s="129"/>
      <c r="E6" s="129"/>
      <c r="F6" s="129"/>
      <c r="G6" s="129" t="s">
        <v>4</v>
      </c>
      <c r="H6" s="129"/>
      <c r="I6" s="129"/>
      <c r="J6" s="1"/>
    </row>
    <row r="7" spans="1:13" ht="22.25" customHeight="1">
      <c r="C7" s="103" t="s">
        <v>5</v>
      </c>
      <c r="D7" s="103"/>
      <c r="E7" s="103" t="s">
        <v>5</v>
      </c>
      <c r="F7" s="103"/>
      <c r="G7" s="103" t="s">
        <v>5</v>
      </c>
      <c r="H7" s="103"/>
      <c r="I7" s="103" t="s">
        <v>5</v>
      </c>
    </row>
    <row r="8" spans="1:13" ht="22.25" customHeight="1">
      <c r="B8" s="2" t="s">
        <v>6</v>
      </c>
      <c r="C8" s="2" t="s">
        <v>173</v>
      </c>
      <c r="D8" s="2"/>
      <c r="E8" s="2" t="s">
        <v>157</v>
      </c>
      <c r="F8" s="2"/>
      <c r="G8" s="2" t="s">
        <v>173</v>
      </c>
      <c r="H8" s="2"/>
      <c r="I8" s="2" t="s">
        <v>157</v>
      </c>
    </row>
    <row r="9" spans="1:13" ht="21.75" customHeight="1">
      <c r="A9" s="103" t="s">
        <v>7</v>
      </c>
      <c r="B9" s="103"/>
    </row>
    <row r="10" spans="1:13" ht="22.25" customHeight="1">
      <c r="A10" s="88" t="s">
        <v>8</v>
      </c>
      <c r="B10" s="100"/>
      <c r="C10" s="3">
        <v>29370777</v>
      </c>
      <c r="D10" s="4"/>
      <c r="E10" s="3">
        <v>30333319</v>
      </c>
      <c r="F10" s="4"/>
      <c r="G10" s="3">
        <v>27577248</v>
      </c>
      <c r="H10" s="4"/>
      <c r="I10" s="3">
        <v>29215418</v>
      </c>
      <c r="J10" s="5"/>
      <c r="K10" s="5"/>
      <c r="L10" s="5"/>
      <c r="M10" s="6"/>
    </row>
    <row r="11" spans="1:13" ht="22.25" customHeight="1">
      <c r="A11" s="88" t="s">
        <v>9</v>
      </c>
      <c r="B11" s="100">
        <v>7.3</v>
      </c>
      <c r="C11" s="3">
        <v>346816011</v>
      </c>
      <c r="D11" s="4"/>
      <c r="E11" s="3">
        <v>523384552</v>
      </c>
      <c r="F11" s="4"/>
      <c r="G11" s="3">
        <v>336834880</v>
      </c>
      <c r="H11" s="4"/>
      <c r="I11" s="3">
        <v>516193943</v>
      </c>
      <c r="J11" s="5"/>
      <c r="K11" s="5"/>
      <c r="L11" s="5"/>
      <c r="M11" s="6"/>
    </row>
    <row r="12" spans="1:13" ht="22.25" customHeight="1">
      <c r="A12" s="88" t="s">
        <v>141</v>
      </c>
      <c r="B12" s="100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2.25" customHeight="1">
      <c r="A13" s="38" t="s">
        <v>140</v>
      </c>
      <c r="B13" s="113">
        <v>7.4</v>
      </c>
      <c r="C13" s="3">
        <v>735901</v>
      </c>
      <c r="D13" s="4"/>
      <c r="E13" s="3">
        <v>786336</v>
      </c>
      <c r="F13" s="4"/>
      <c r="G13" s="3">
        <v>98188</v>
      </c>
      <c r="H13" s="4"/>
      <c r="I13" s="3">
        <v>736462</v>
      </c>
      <c r="J13" s="5"/>
      <c r="K13" s="5"/>
      <c r="L13" s="5"/>
      <c r="M13" s="6"/>
    </row>
    <row r="14" spans="1:13" ht="22.25" customHeight="1">
      <c r="A14" s="88" t="s">
        <v>134</v>
      </c>
      <c r="B14" s="113">
        <v>7.5</v>
      </c>
      <c r="C14" s="3">
        <v>24993090</v>
      </c>
      <c r="D14" s="4"/>
      <c r="E14" s="3">
        <v>30445120</v>
      </c>
      <c r="F14" s="4"/>
      <c r="G14" s="3">
        <v>25073637</v>
      </c>
      <c r="H14" s="4"/>
      <c r="I14" s="3">
        <v>30653617</v>
      </c>
      <c r="J14" s="5"/>
      <c r="K14" s="5"/>
      <c r="L14" s="5"/>
      <c r="M14" s="6"/>
    </row>
    <row r="15" spans="1:13" ht="22.25" customHeight="1">
      <c r="A15" s="88" t="s">
        <v>10</v>
      </c>
      <c r="B15" s="113">
        <v>7.6</v>
      </c>
      <c r="C15" s="3">
        <v>182710312</v>
      </c>
      <c r="D15" s="4"/>
      <c r="E15" s="3">
        <v>162100028</v>
      </c>
      <c r="F15" s="4"/>
      <c r="G15" s="3">
        <v>179767795</v>
      </c>
      <c r="H15" s="4"/>
      <c r="I15" s="3">
        <v>155539927</v>
      </c>
      <c r="J15" s="5"/>
      <c r="K15" s="5"/>
      <c r="L15" s="5"/>
      <c r="M15" s="6"/>
    </row>
    <row r="16" spans="1:13" ht="22.25" customHeight="1">
      <c r="A16" s="88" t="s">
        <v>166</v>
      </c>
      <c r="B16" s="113">
        <v>7.7</v>
      </c>
      <c r="C16" s="3">
        <v>14457378</v>
      </c>
      <c r="D16" s="4"/>
      <c r="E16" s="3">
        <v>14365116</v>
      </c>
      <c r="F16" s="4"/>
      <c r="G16" s="3">
        <v>62965806</v>
      </c>
      <c r="H16" s="4"/>
      <c r="I16" s="3">
        <v>61432683</v>
      </c>
      <c r="J16" s="5"/>
      <c r="K16" s="5"/>
      <c r="L16" s="5"/>
      <c r="M16" s="6"/>
    </row>
    <row r="17" spans="1:13" ht="22.25" customHeight="1">
      <c r="A17" s="88" t="s">
        <v>11</v>
      </c>
      <c r="B17" s="113">
        <v>7.8</v>
      </c>
      <c r="C17" s="3">
        <v>1816869472</v>
      </c>
      <c r="D17" s="7"/>
      <c r="E17" s="3">
        <v>1765622639</v>
      </c>
      <c r="F17" s="7"/>
      <c r="G17" s="3">
        <v>1641530695</v>
      </c>
      <c r="H17" s="7"/>
      <c r="I17" s="3">
        <v>1609829809</v>
      </c>
      <c r="J17" s="5"/>
      <c r="K17" s="5"/>
      <c r="L17" s="5"/>
      <c r="M17" s="6"/>
    </row>
    <row r="18" spans="1:13" ht="22.25" customHeight="1">
      <c r="A18" s="88" t="s">
        <v>13</v>
      </c>
      <c r="B18" s="116" t="s">
        <v>187</v>
      </c>
      <c r="C18" s="3">
        <v>3273214</v>
      </c>
      <c r="D18" s="10"/>
      <c r="E18" s="3">
        <v>3365637</v>
      </c>
      <c r="F18" s="10"/>
      <c r="G18" s="3">
        <v>2790791</v>
      </c>
      <c r="H18" s="10"/>
      <c r="I18" s="3">
        <v>2663681</v>
      </c>
      <c r="J18" s="5"/>
      <c r="K18" s="5"/>
      <c r="L18" s="5"/>
      <c r="M18" s="6"/>
    </row>
    <row r="19" spans="1:13" ht="22.25" customHeight="1">
      <c r="A19" s="88" t="s">
        <v>14</v>
      </c>
      <c r="B19" s="113">
        <v>7.11</v>
      </c>
      <c r="C19" s="3">
        <v>30821335</v>
      </c>
      <c r="D19" s="10"/>
      <c r="E19" s="3">
        <v>31196615</v>
      </c>
      <c r="F19" s="10"/>
      <c r="G19" s="3">
        <v>28147201</v>
      </c>
      <c r="H19" s="10"/>
      <c r="I19" s="3">
        <v>28659612</v>
      </c>
      <c r="J19" s="5"/>
      <c r="K19" s="5"/>
      <c r="L19" s="5"/>
      <c r="M19" s="6"/>
    </row>
    <row r="20" spans="1:13" ht="22.25" customHeight="1">
      <c r="A20" s="106" t="s">
        <v>15</v>
      </c>
      <c r="B20" s="113">
        <v>7.12</v>
      </c>
      <c r="C20" s="3">
        <v>17021650</v>
      </c>
      <c r="D20" s="10"/>
      <c r="E20" s="3">
        <v>17031374</v>
      </c>
      <c r="F20" s="10"/>
      <c r="G20" s="3">
        <v>3827429</v>
      </c>
      <c r="H20" s="10"/>
      <c r="I20" s="3">
        <v>3993017</v>
      </c>
      <c r="J20" s="5"/>
      <c r="K20" s="5"/>
      <c r="L20" s="5"/>
      <c r="M20" s="6"/>
    </row>
    <row r="21" spans="1:13" ht="22.25" customHeight="1">
      <c r="A21" s="106" t="s">
        <v>16</v>
      </c>
      <c r="B21" s="113">
        <v>7.13</v>
      </c>
      <c r="C21" s="3">
        <v>4510329</v>
      </c>
      <c r="D21" s="10"/>
      <c r="E21" s="3">
        <v>4890090</v>
      </c>
      <c r="F21" s="10"/>
      <c r="G21" s="3">
        <v>279160</v>
      </c>
      <c r="H21" s="10"/>
      <c r="I21" s="3">
        <v>587276</v>
      </c>
      <c r="J21" s="5"/>
      <c r="K21" s="5"/>
      <c r="L21" s="5"/>
      <c r="M21" s="6"/>
    </row>
    <row r="22" spans="1:13" ht="22.25" customHeight="1">
      <c r="A22" s="106" t="s">
        <v>17</v>
      </c>
      <c r="B22" s="113">
        <v>7.14</v>
      </c>
      <c r="C22" s="3">
        <v>27529161</v>
      </c>
      <c r="D22" s="10"/>
      <c r="E22" s="3">
        <v>25852963</v>
      </c>
      <c r="F22" s="10"/>
      <c r="G22" s="3">
        <v>22285756</v>
      </c>
      <c r="H22" s="10"/>
      <c r="I22" s="3">
        <v>21225920</v>
      </c>
      <c r="J22" s="5"/>
      <c r="K22" s="5"/>
      <c r="L22" s="5"/>
      <c r="M22" s="6"/>
    </row>
    <row r="23" spans="1:13" ht="22.25" customHeight="1" thickBot="1">
      <c r="A23" s="13" t="s">
        <v>18</v>
      </c>
      <c r="B23" s="108"/>
      <c r="C23" s="11">
        <f>SUM(C10:C22)</f>
        <v>2499108630</v>
      </c>
      <c r="D23" s="7"/>
      <c r="E23" s="11">
        <f>SUM(E10:E22)</f>
        <v>2609373789</v>
      </c>
      <c r="F23" s="7"/>
      <c r="G23" s="11">
        <f>SUM(G10:G22)</f>
        <v>2331178586</v>
      </c>
      <c r="H23" s="7"/>
      <c r="I23" s="11">
        <f>SUM(I10:I22)</f>
        <v>2460731365</v>
      </c>
      <c r="J23" s="5"/>
      <c r="K23" s="5"/>
      <c r="L23" s="5"/>
      <c r="M23" s="6"/>
    </row>
    <row r="24" spans="1:13" ht="22.25" customHeight="1" thickTop="1"/>
    <row r="31" spans="1:13" ht="25.5" customHeight="1"/>
    <row r="32" spans="1:13" ht="22.25" customHeight="1">
      <c r="A32" s="112"/>
      <c r="B32" s="112"/>
      <c r="C32" s="112"/>
      <c r="D32" s="112"/>
      <c r="E32" s="112"/>
    </row>
    <row r="33" spans="1:10" ht="22.25" customHeight="1">
      <c r="A33" s="112"/>
      <c r="B33" s="112"/>
      <c r="C33" s="112"/>
      <c r="D33" s="112"/>
      <c r="E33" s="112"/>
    </row>
    <row r="34" spans="1:10" ht="22.25" customHeight="1">
      <c r="A34" s="115"/>
      <c r="B34" s="115"/>
      <c r="C34" s="115"/>
      <c r="D34" s="115"/>
      <c r="E34" s="115"/>
    </row>
    <row r="35" spans="1:10" ht="22.25" customHeight="1">
      <c r="A35" s="118"/>
      <c r="B35" s="118"/>
      <c r="C35" s="118"/>
      <c r="D35" s="118"/>
      <c r="E35" s="118"/>
    </row>
    <row r="36" spans="1:10" ht="22.25" customHeight="1">
      <c r="A36" s="115"/>
      <c r="B36" s="115"/>
      <c r="C36" s="115"/>
      <c r="D36" s="115"/>
      <c r="E36" s="115"/>
    </row>
    <row r="38" spans="1:10" ht="22.25" customHeight="1">
      <c r="A38" s="134" t="s">
        <v>174</v>
      </c>
      <c r="B38" s="134"/>
      <c r="C38" s="134"/>
      <c r="D38" s="134"/>
      <c r="E38" s="134"/>
    </row>
    <row r="40" spans="1:10" ht="24" customHeight="1">
      <c r="A40" s="132" t="s">
        <v>0</v>
      </c>
      <c r="B40" s="132"/>
      <c r="C40" s="132"/>
      <c r="D40" s="132"/>
      <c r="E40" s="132"/>
      <c r="F40" s="132"/>
      <c r="G40" s="132"/>
      <c r="H40" s="132"/>
      <c r="I40" s="132"/>
    </row>
    <row r="41" spans="1:10" ht="24" customHeight="1">
      <c r="A41" s="132" t="s">
        <v>19</v>
      </c>
      <c r="B41" s="132"/>
      <c r="C41" s="132"/>
      <c r="D41" s="132"/>
      <c r="E41" s="132"/>
      <c r="F41" s="132"/>
      <c r="G41" s="132"/>
      <c r="H41" s="132"/>
      <c r="I41" s="132"/>
    </row>
    <row r="42" spans="1:10" ht="24" customHeight="1">
      <c r="A42" s="133" t="str">
        <f>+A3</f>
        <v>ณ วันที่ 31 ธันวาคม 2564</v>
      </c>
      <c r="B42" s="133"/>
      <c r="C42" s="133"/>
      <c r="D42" s="133"/>
      <c r="E42" s="133"/>
      <c r="F42" s="133"/>
      <c r="G42" s="133"/>
      <c r="H42" s="133"/>
      <c r="I42" s="133"/>
    </row>
    <row r="43" spans="1:10" ht="22.25" customHeight="1">
      <c r="A43" s="130" t="s">
        <v>2</v>
      </c>
      <c r="B43" s="130"/>
      <c r="C43" s="130"/>
      <c r="D43" s="130"/>
      <c r="E43" s="130"/>
      <c r="F43" s="130"/>
      <c r="G43" s="130"/>
      <c r="H43" s="130"/>
      <c r="I43" s="130"/>
    </row>
    <row r="44" spans="1:10" ht="6" customHeight="1">
      <c r="A44" s="131"/>
      <c r="B44" s="131"/>
      <c r="C44" s="131"/>
      <c r="D44" s="131"/>
      <c r="E44" s="131"/>
      <c r="F44" s="131"/>
      <c r="G44" s="131"/>
      <c r="H44" s="131"/>
      <c r="I44" s="131"/>
    </row>
    <row r="45" spans="1:10" ht="22.25" customHeight="1">
      <c r="C45" s="129" t="s">
        <v>3</v>
      </c>
      <c r="D45" s="129"/>
      <c r="E45" s="129"/>
      <c r="F45" s="129"/>
      <c r="G45" s="129" t="s">
        <v>4</v>
      </c>
      <c r="H45" s="129"/>
      <c r="I45" s="129"/>
      <c r="J45" s="1"/>
    </row>
    <row r="46" spans="1:10" ht="22.25" customHeight="1">
      <c r="C46" s="103" t="s">
        <v>5</v>
      </c>
      <c r="D46" s="103"/>
      <c r="E46" s="103" t="s">
        <v>5</v>
      </c>
      <c r="F46" s="103"/>
      <c r="G46" s="103" t="s">
        <v>5</v>
      </c>
      <c r="H46" s="103"/>
      <c r="I46" s="103" t="s">
        <v>5</v>
      </c>
    </row>
    <row r="47" spans="1:10" ht="22.25" customHeight="1">
      <c r="B47" s="2" t="s">
        <v>6</v>
      </c>
      <c r="C47" s="2" t="str">
        <f>+C8</f>
        <v>31 ธันวาคม 2564</v>
      </c>
      <c r="D47" s="2"/>
      <c r="E47" s="2" t="str">
        <f>+E8</f>
        <v>31 ธันวาคม 2563</v>
      </c>
      <c r="F47" s="2"/>
      <c r="G47" s="2" t="str">
        <f>+G8</f>
        <v>31 ธันวาคม 2564</v>
      </c>
      <c r="H47" s="2"/>
      <c r="I47" s="2" t="str">
        <f>+I8</f>
        <v>31 ธันวาคม 2563</v>
      </c>
    </row>
    <row r="48" spans="1:10" ht="22.25" customHeight="1">
      <c r="B48" s="2"/>
      <c r="C48" s="2"/>
      <c r="D48" s="2"/>
      <c r="E48" s="2"/>
      <c r="F48" s="2"/>
      <c r="G48" s="2"/>
      <c r="H48" s="2"/>
      <c r="I48" s="2"/>
    </row>
    <row r="49" spans="1:13" ht="22.25" customHeight="1">
      <c r="A49" s="103" t="s">
        <v>20</v>
      </c>
      <c r="B49" s="103"/>
    </row>
    <row r="50" spans="1:13" ht="22.25" customHeight="1">
      <c r="A50" s="106" t="s">
        <v>21</v>
      </c>
      <c r="B50" s="113">
        <v>7.15</v>
      </c>
      <c r="C50" s="3">
        <v>1779138526</v>
      </c>
      <c r="D50" s="10"/>
      <c r="E50" s="3">
        <v>1834505186</v>
      </c>
      <c r="F50" s="10"/>
      <c r="G50" s="3">
        <v>1760331274</v>
      </c>
      <c r="H50" s="10"/>
      <c r="I50" s="3">
        <v>1819222893</v>
      </c>
      <c r="J50" s="5"/>
      <c r="K50" s="5"/>
      <c r="L50" s="5"/>
      <c r="M50" s="6"/>
    </row>
    <row r="51" spans="1:13" ht="22.25" customHeight="1">
      <c r="A51" s="106" t="s">
        <v>115</v>
      </c>
      <c r="B51" s="113">
        <v>7.16</v>
      </c>
      <c r="C51" s="3">
        <v>202149529</v>
      </c>
      <c r="D51" s="12"/>
      <c r="E51" s="3">
        <v>243569647</v>
      </c>
      <c r="F51" s="12"/>
      <c r="G51" s="3">
        <v>186988210</v>
      </c>
      <c r="H51" s="12"/>
      <c r="I51" s="3">
        <v>224973577</v>
      </c>
      <c r="J51" s="5"/>
      <c r="K51" s="5"/>
      <c r="L51" s="5"/>
      <c r="M51" s="6"/>
    </row>
    <row r="52" spans="1:13" ht="22.25" customHeight="1">
      <c r="A52" s="88" t="s">
        <v>22</v>
      </c>
      <c r="B52" s="100"/>
      <c r="C52" s="3">
        <v>4041826</v>
      </c>
      <c r="D52" s="12"/>
      <c r="E52" s="3">
        <v>5607230</v>
      </c>
      <c r="F52" s="12"/>
      <c r="G52" s="3">
        <v>4041362</v>
      </c>
      <c r="H52" s="12"/>
      <c r="I52" s="3">
        <v>5606355</v>
      </c>
      <c r="J52" s="5"/>
      <c r="K52" s="5"/>
      <c r="L52" s="5"/>
      <c r="M52" s="6"/>
    </row>
    <row r="53" spans="1:13" ht="22.25" customHeight="1">
      <c r="A53" s="88" t="s">
        <v>135</v>
      </c>
      <c r="B53" s="113">
        <v>7.5</v>
      </c>
      <c r="C53" s="3">
        <v>21671872</v>
      </c>
      <c r="D53" s="12"/>
      <c r="E53" s="3">
        <v>32941510</v>
      </c>
      <c r="F53" s="12"/>
      <c r="G53" s="3">
        <v>21729182</v>
      </c>
      <c r="H53" s="12"/>
      <c r="I53" s="3">
        <v>33118201</v>
      </c>
      <c r="J53" s="5"/>
      <c r="K53" s="5"/>
      <c r="L53" s="5"/>
      <c r="M53" s="6"/>
    </row>
    <row r="54" spans="1:13" ht="22.25" customHeight="1">
      <c r="A54" s="88" t="s">
        <v>23</v>
      </c>
      <c r="B54" s="113">
        <v>7.17</v>
      </c>
      <c r="C54" s="3">
        <v>118977170</v>
      </c>
      <c r="D54" s="12"/>
      <c r="E54" s="3">
        <v>146118868</v>
      </c>
      <c r="F54" s="12"/>
      <c r="G54" s="3">
        <v>90182193</v>
      </c>
      <c r="H54" s="12"/>
      <c r="I54" s="3">
        <v>125951206</v>
      </c>
      <c r="J54" s="5"/>
      <c r="K54" s="5"/>
      <c r="L54" s="5"/>
      <c r="M54" s="6"/>
    </row>
    <row r="55" spans="1:13" ht="22.25" customHeight="1">
      <c r="A55" s="20" t="s">
        <v>24</v>
      </c>
      <c r="B55" s="113">
        <v>7.18</v>
      </c>
      <c r="C55" s="3">
        <v>12014547</v>
      </c>
      <c r="D55" s="12"/>
      <c r="E55" s="3">
        <v>13378497</v>
      </c>
      <c r="F55" s="12"/>
      <c r="G55" s="3">
        <v>9753437</v>
      </c>
      <c r="H55" s="12"/>
      <c r="I55" s="3">
        <v>10864530</v>
      </c>
      <c r="J55" s="5"/>
      <c r="K55" s="5"/>
      <c r="L55" s="5"/>
      <c r="M55" s="6"/>
    </row>
    <row r="56" spans="1:13" ht="22.25" customHeight="1">
      <c r="A56" s="20" t="s">
        <v>25</v>
      </c>
      <c r="B56" s="113">
        <v>7.13</v>
      </c>
      <c r="C56" s="3">
        <v>1125626</v>
      </c>
      <c r="D56" s="12"/>
      <c r="E56" s="3">
        <v>686388</v>
      </c>
      <c r="F56" s="12"/>
      <c r="G56" s="3">
        <v>0</v>
      </c>
      <c r="H56" s="12"/>
      <c r="I56" s="3">
        <v>0</v>
      </c>
      <c r="J56" s="5"/>
      <c r="K56" s="5"/>
      <c r="L56" s="5"/>
      <c r="M56" s="6"/>
    </row>
    <row r="57" spans="1:13" ht="22.25" customHeight="1">
      <c r="A57" s="106" t="s">
        <v>26</v>
      </c>
      <c r="B57" s="113">
        <v>7.19</v>
      </c>
      <c r="C57" s="3">
        <v>41752882</v>
      </c>
      <c r="D57" s="12"/>
      <c r="E57" s="3">
        <v>43387499</v>
      </c>
      <c r="F57" s="12"/>
      <c r="G57" s="3">
        <v>24135702</v>
      </c>
      <c r="H57" s="12"/>
      <c r="I57" s="3">
        <v>26825390</v>
      </c>
      <c r="J57" s="5"/>
      <c r="K57" s="5"/>
      <c r="L57" s="5"/>
      <c r="M57" s="6"/>
    </row>
    <row r="58" spans="1:13" ht="22.25" customHeight="1">
      <c r="A58" s="13" t="s">
        <v>27</v>
      </c>
      <c r="B58" s="108"/>
      <c r="C58" s="9">
        <f>SUM(C50:C57)</f>
        <v>2180871978</v>
      </c>
      <c r="D58" s="7"/>
      <c r="E58" s="9">
        <f>SUM(E50:E57)</f>
        <v>2320194825</v>
      </c>
      <c r="F58" s="7"/>
      <c r="G58" s="9">
        <f>SUM(G50:G57)</f>
        <v>2097161360</v>
      </c>
      <c r="H58" s="14"/>
      <c r="I58" s="9">
        <f>SUM(I50:I57)</f>
        <v>2246562152</v>
      </c>
      <c r="J58" s="5"/>
      <c r="K58" s="5"/>
      <c r="L58" s="5"/>
    </row>
    <row r="59" spans="1:13" ht="22.25" customHeight="1">
      <c r="A59" s="15"/>
      <c r="B59" s="15"/>
      <c r="C59" s="7"/>
      <c r="D59" s="7"/>
      <c r="E59" s="7"/>
      <c r="F59" s="7"/>
      <c r="I59" s="5"/>
      <c r="J59" s="5"/>
      <c r="K59" s="5"/>
      <c r="L59" s="5"/>
    </row>
    <row r="60" spans="1:13" ht="22.25" customHeight="1">
      <c r="A60" s="15"/>
      <c r="B60" s="15"/>
      <c r="C60" s="7"/>
      <c r="D60" s="7"/>
      <c r="E60" s="7"/>
      <c r="F60" s="7"/>
      <c r="I60" s="5"/>
      <c r="J60" s="5"/>
      <c r="K60" s="5"/>
      <c r="L60" s="5"/>
    </row>
    <row r="61" spans="1:13" ht="22.25" customHeight="1">
      <c r="A61" s="15"/>
      <c r="B61" s="15"/>
      <c r="C61" s="7"/>
      <c r="D61" s="7"/>
      <c r="E61" s="7"/>
      <c r="F61" s="7"/>
      <c r="I61" s="5"/>
      <c r="J61" s="5"/>
      <c r="K61" s="5"/>
      <c r="L61" s="5"/>
    </row>
    <row r="62" spans="1:13" ht="22.25" customHeight="1">
      <c r="A62" s="15"/>
      <c r="B62" s="15"/>
      <c r="C62" s="7"/>
      <c r="D62" s="7"/>
      <c r="E62" s="7"/>
      <c r="F62" s="7"/>
      <c r="I62" s="5"/>
      <c r="J62" s="5"/>
      <c r="K62" s="5"/>
      <c r="L62" s="5"/>
    </row>
    <row r="63" spans="1:13" ht="22.25" customHeight="1">
      <c r="A63" s="15"/>
      <c r="B63" s="15"/>
      <c r="C63" s="7"/>
      <c r="D63" s="7"/>
      <c r="E63" s="7"/>
      <c r="F63" s="7"/>
      <c r="I63" s="5"/>
      <c r="J63" s="5"/>
      <c r="K63" s="5"/>
      <c r="L63" s="5"/>
    </row>
    <row r="64" spans="1:13" ht="22.25" customHeight="1">
      <c r="A64" s="15"/>
      <c r="B64" s="15"/>
      <c r="C64" s="7"/>
      <c r="D64" s="7"/>
      <c r="E64" s="7"/>
      <c r="F64" s="7"/>
      <c r="I64" s="5"/>
      <c r="J64" s="5"/>
      <c r="K64" s="5"/>
      <c r="L64" s="5"/>
    </row>
    <row r="65" spans="1:12" ht="22.25" customHeight="1">
      <c r="A65" s="15"/>
      <c r="B65" s="15"/>
      <c r="C65" s="7"/>
      <c r="D65" s="7"/>
      <c r="E65" s="7"/>
      <c r="F65" s="7"/>
      <c r="I65" s="5"/>
      <c r="J65" s="5"/>
      <c r="K65" s="5"/>
      <c r="L65" s="5"/>
    </row>
    <row r="66" spans="1:12" ht="22.25" customHeight="1">
      <c r="A66" s="15"/>
      <c r="B66" s="15"/>
      <c r="C66" s="7"/>
      <c r="D66" s="7"/>
      <c r="E66" s="7"/>
      <c r="F66" s="7"/>
      <c r="I66" s="5"/>
      <c r="J66" s="5"/>
      <c r="K66" s="5"/>
      <c r="L66" s="5"/>
    </row>
    <row r="67" spans="1:12" ht="22.25" customHeight="1">
      <c r="A67" s="15"/>
      <c r="B67" s="15"/>
      <c r="C67" s="7"/>
      <c r="D67" s="7"/>
      <c r="E67" s="7"/>
      <c r="F67" s="7"/>
      <c r="I67" s="5"/>
      <c r="J67" s="5"/>
      <c r="K67" s="5"/>
      <c r="L67" s="5"/>
    </row>
    <row r="68" spans="1:12" ht="22.25" customHeight="1">
      <c r="A68" s="15"/>
      <c r="B68" s="15"/>
      <c r="C68" s="7"/>
      <c r="D68" s="7"/>
      <c r="E68" s="7"/>
      <c r="F68" s="7"/>
      <c r="I68" s="5"/>
      <c r="J68" s="5"/>
      <c r="K68" s="5"/>
      <c r="L68" s="5"/>
    </row>
    <row r="69" spans="1:12" ht="22.25" customHeight="1">
      <c r="A69" s="15"/>
      <c r="B69" s="15"/>
      <c r="C69" s="7"/>
      <c r="D69" s="7"/>
      <c r="E69" s="7"/>
      <c r="F69" s="7"/>
      <c r="I69" s="5"/>
      <c r="J69" s="5"/>
      <c r="K69" s="5"/>
      <c r="L69" s="5"/>
    </row>
    <row r="70" spans="1:12" ht="22.25" customHeight="1">
      <c r="A70" s="15"/>
      <c r="B70" s="15"/>
      <c r="C70" s="7"/>
      <c r="D70" s="7"/>
      <c r="E70" s="7"/>
      <c r="F70" s="7"/>
      <c r="I70" s="5"/>
      <c r="J70" s="5"/>
      <c r="K70" s="5"/>
      <c r="L70" s="5"/>
    </row>
    <row r="71" spans="1:12" ht="22.25" customHeight="1">
      <c r="A71" s="15"/>
      <c r="B71" s="15"/>
      <c r="C71" s="7"/>
      <c r="D71" s="7"/>
      <c r="E71" s="7"/>
      <c r="F71" s="7"/>
      <c r="I71" s="5"/>
      <c r="J71" s="5"/>
      <c r="K71" s="5"/>
      <c r="L71" s="5"/>
    </row>
    <row r="72" spans="1:12" ht="22.25" customHeight="1">
      <c r="A72" s="15"/>
      <c r="B72" s="15"/>
      <c r="C72" s="7"/>
      <c r="D72" s="7"/>
      <c r="E72" s="7"/>
      <c r="F72" s="7"/>
      <c r="I72" s="5"/>
      <c r="J72" s="5"/>
      <c r="K72" s="5"/>
      <c r="L72" s="5"/>
    </row>
    <row r="73" spans="1:12" ht="22.25" customHeight="1">
      <c r="A73" s="15"/>
      <c r="B73" s="15"/>
      <c r="C73" s="7"/>
      <c r="D73" s="7"/>
      <c r="E73" s="7"/>
      <c r="F73" s="7"/>
      <c r="I73" s="5"/>
      <c r="J73" s="5"/>
      <c r="K73" s="5"/>
      <c r="L73" s="5"/>
    </row>
    <row r="74" spans="1:12" ht="22.25" customHeight="1">
      <c r="A74" s="15"/>
      <c r="B74" s="15"/>
      <c r="C74" s="7"/>
      <c r="D74" s="7"/>
      <c r="E74" s="7"/>
      <c r="F74" s="7"/>
      <c r="I74" s="5"/>
      <c r="J74" s="5"/>
      <c r="K74" s="5"/>
      <c r="L74" s="5"/>
    </row>
    <row r="75" spans="1:12" ht="22.25" customHeight="1">
      <c r="A75" s="15"/>
      <c r="B75" s="15"/>
      <c r="C75" s="7"/>
      <c r="D75" s="7"/>
      <c r="E75" s="7"/>
      <c r="F75" s="7"/>
      <c r="I75" s="5"/>
      <c r="J75" s="5"/>
      <c r="K75" s="5"/>
      <c r="L75" s="5"/>
    </row>
    <row r="76" spans="1:12" ht="22.25" customHeight="1">
      <c r="A76" s="134" t="s">
        <v>174</v>
      </c>
      <c r="B76" s="134"/>
      <c r="C76" s="134"/>
      <c r="D76" s="134"/>
      <c r="E76" s="134"/>
      <c r="F76" s="7"/>
      <c r="I76" s="5"/>
      <c r="J76" s="5"/>
      <c r="K76" s="5"/>
      <c r="L76" s="5"/>
    </row>
    <row r="77" spans="1:12" ht="24" customHeight="1">
      <c r="A77" s="132" t="s">
        <v>0</v>
      </c>
      <c r="B77" s="132"/>
      <c r="C77" s="132"/>
      <c r="D77" s="132"/>
      <c r="E77" s="132"/>
      <c r="F77" s="132"/>
      <c r="G77" s="132"/>
      <c r="H77" s="132"/>
      <c r="I77" s="132"/>
    </row>
    <row r="78" spans="1:12" ht="24" customHeight="1">
      <c r="A78" s="132" t="s">
        <v>19</v>
      </c>
      <c r="B78" s="132"/>
      <c r="C78" s="132"/>
      <c r="D78" s="132"/>
      <c r="E78" s="132"/>
      <c r="F78" s="132"/>
      <c r="G78" s="132"/>
      <c r="H78" s="132"/>
      <c r="I78" s="132"/>
    </row>
    <row r="79" spans="1:12" ht="24" customHeight="1">
      <c r="A79" s="133" t="str">
        <f>+A42</f>
        <v>ณ วันที่ 31 ธันวาคม 2564</v>
      </c>
      <c r="B79" s="133"/>
      <c r="C79" s="133"/>
      <c r="D79" s="133"/>
      <c r="E79" s="133"/>
      <c r="F79" s="133"/>
      <c r="G79" s="133"/>
      <c r="H79" s="133"/>
      <c r="I79" s="133"/>
    </row>
    <row r="80" spans="1:12" ht="22.25" customHeight="1">
      <c r="A80" s="130" t="s">
        <v>2</v>
      </c>
      <c r="B80" s="130"/>
      <c r="C80" s="130"/>
      <c r="D80" s="130"/>
      <c r="E80" s="130"/>
      <c r="F80" s="130"/>
      <c r="G80" s="130"/>
      <c r="H80" s="130"/>
      <c r="I80" s="130"/>
    </row>
    <row r="81" spans="1:13" ht="6" customHeight="1">
      <c r="A81" s="131"/>
      <c r="B81" s="131"/>
      <c r="C81" s="131"/>
      <c r="D81" s="131"/>
      <c r="E81" s="131"/>
      <c r="F81" s="131"/>
      <c r="G81" s="131"/>
      <c r="H81" s="131"/>
      <c r="I81" s="131"/>
    </row>
    <row r="82" spans="1:13" ht="22.25" customHeight="1">
      <c r="C82" s="129" t="s">
        <v>3</v>
      </c>
      <c r="D82" s="129"/>
      <c r="E82" s="129"/>
      <c r="F82" s="129"/>
      <c r="G82" s="129" t="s">
        <v>4</v>
      </c>
      <c r="H82" s="129"/>
      <c r="I82" s="129"/>
      <c r="J82" s="1"/>
    </row>
    <row r="83" spans="1:13" ht="22.25" customHeight="1">
      <c r="C83" s="103" t="s">
        <v>5</v>
      </c>
      <c r="D83" s="103"/>
      <c r="E83" s="103" t="s">
        <v>5</v>
      </c>
      <c r="F83" s="103"/>
      <c r="G83" s="103" t="s">
        <v>5</v>
      </c>
      <c r="H83" s="103"/>
      <c r="I83" s="103" t="s">
        <v>5</v>
      </c>
    </row>
    <row r="84" spans="1:13" ht="22.25" customHeight="1">
      <c r="B84" s="2" t="s">
        <v>6</v>
      </c>
      <c r="C84" s="2" t="str">
        <f>+C47</f>
        <v>31 ธันวาคม 2564</v>
      </c>
      <c r="D84" s="2"/>
      <c r="E84" s="2" t="str">
        <f>+E47</f>
        <v>31 ธันวาคม 2563</v>
      </c>
      <c r="F84" s="2"/>
      <c r="G84" s="2" t="str">
        <f>+G47</f>
        <v>31 ธันวาคม 2564</v>
      </c>
      <c r="H84" s="2"/>
      <c r="I84" s="2" t="str">
        <f>+I47</f>
        <v>31 ธันวาคม 2563</v>
      </c>
    </row>
    <row r="85" spans="1:13" ht="22.25" customHeight="1">
      <c r="B85" s="2"/>
      <c r="C85" s="2"/>
      <c r="D85" s="2"/>
      <c r="E85" s="2"/>
      <c r="F85" s="2"/>
      <c r="G85" s="2"/>
      <c r="H85" s="2"/>
      <c r="I85" s="2"/>
    </row>
    <row r="86" spans="1:13" ht="22.25" customHeight="1">
      <c r="A86" s="103" t="s">
        <v>28</v>
      </c>
      <c r="B86" s="103"/>
    </row>
    <row r="87" spans="1:13" ht="22.25" customHeight="1">
      <c r="A87" s="88" t="s">
        <v>29</v>
      </c>
      <c r="B87" s="100"/>
    </row>
    <row r="88" spans="1:13" ht="22.25" customHeight="1">
      <c r="A88" s="106" t="s">
        <v>30</v>
      </c>
      <c r="B88" s="113">
        <v>7.23</v>
      </c>
    </row>
    <row r="89" spans="1:13" ht="22.25" customHeight="1">
      <c r="A89" s="16" t="s">
        <v>31</v>
      </c>
      <c r="B89" s="100"/>
    </row>
    <row r="90" spans="1:13" ht="22.25" customHeight="1">
      <c r="A90" s="86" t="s">
        <v>32</v>
      </c>
      <c r="B90" s="100"/>
      <c r="C90" s="7"/>
      <c r="D90" s="7"/>
      <c r="E90" s="7"/>
      <c r="F90" s="7"/>
    </row>
    <row r="91" spans="1:13" ht="22.25" customHeight="1" thickBot="1">
      <c r="A91" s="17" t="s">
        <v>33</v>
      </c>
      <c r="B91" s="100"/>
      <c r="C91" s="18">
        <v>75741437</v>
      </c>
      <c r="D91" s="7"/>
      <c r="E91" s="18">
        <v>75741437</v>
      </c>
      <c r="F91" s="7"/>
      <c r="G91" s="18">
        <v>75741437</v>
      </c>
      <c r="H91" s="7"/>
      <c r="I91" s="18">
        <v>75741437</v>
      </c>
      <c r="J91" s="5"/>
      <c r="K91" s="5"/>
      <c r="L91" s="5"/>
      <c r="M91" s="5"/>
    </row>
    <row r="92" spans="1:13" ht="22.25" customHeight="1" thickTop="1">
      <c r="A92" s="19" t="s">
        <v>34</v>
      </c>
      <c r="B92" s="100"/>
      <c r="C92" s="4"/>
      <c r="D92" s="4"/>
      <c r="E92" s="4"/>
      <c r="F92" s="4"/>
      <c r="G92" s="4"/>
      <c r="H92" s="4"/>
      <c r="I92" s="4"/>
      <c r="J92" s="5"/>
      <c r="K92" s="5"/>
      <c r="L92" s="5"/>
      <c r="M92" s="5"/>
    </row>
    <row r="93" spans="1:13" ht="22.25" customHeight="1">
      <c r="A93" s="86" t="s">
        <v>35</v>
      </c>
      <c r="B93" s="100"/>
      <c r="C93" s="4"/>
      <c r="D93" s="4"/>
      <c r="E93" s="4"/>
      <c r="F93" s="4"/>
      <c r="G93" s="4"/>
      <c r="H93" s="4"/>
      <c r="I93" s="4"/>
      <c r="J93" s="5"/>
      <c r="K93" s="5"/>
      <c r="L93" s="5"/>
      <c r="M93" s="5"/>
    </row>
    <row r="94" spans="1:13" ht="22.25" customHeight="1">
      <c r="A94" s="17" t="s">
        <v>33</v>
      </c>
      <c r="B94" s="100"/>
      <c r="C94" s="3">
        <v>73557618</v>
      </c>
      <c r="D94" s="10"/>
      <c r="E94" s="3">
        <v>73557618</v>
      </c>
      <c r="F94" s="10"/>
      <c r="G94" s="3">
        <v>73557618</v>
      </c>
      <c r="H94" s="10"/>
      <c r="I94" s="3">
        <v>73557618</v>
      </c>
      <c r="J94" s="5"/>
      <c r="K94" s="5"/>
      <c r="L94" s="5"/>
      <c r="M94" s="5"/>
    </row>
    <row r="95" spans="1:13" ht="22.25" customHeight="1">
      <c r="A95" s="106" t="s">
        <v>36</v>
      </c>
      <c r="B95" s="100"/>
      <c r="C95" s="3">
        <v>52878749</v>
      </c>
      <c r="D95" s="4"/>
      <c r="E95" s="3">
        <v>52878749</v>
      </c>
      <c r="F95" s="4"/>
      <c r="G95" s="3">
        <v>52878749</v>
      </c>
      <c r="H95" s="4"/>
      <c r="I95" s="3">
        <v>52878749</v>
      </c>
      <c r="J95" s="5"/>
      <c r="K95" s="5"/>
      <c r="L95" s="5"/>
      <c r="M95" s="5"/>
    </row>
    <row r="96" spans="1:13" ht="22.25" customHeight="1">
      <c r="A96" s="20" t="s">
        <v>37</v>
      </c>
      <c r="B96" s="100"/>
      <c r="C96" s="3">
        <v>4299561</v>
      </c>
      <c r="D96" s="4"/>
      <c r="E96" s="3">
        <v>4271362</v>
      </c>
      <c r="F96" s="4"/>
      <c r="G96" s="3">
        <v>5121683</v>
      </c>
      <c r="H96" s="4"/>
      <c r="I96" s="3">
        <v>5208509</v>
      </c>
      <c r="J96" s="5"/>
      <c r="K96" s="5"/>
      <c r="L96" s="5"/>
      <c r="M96" s="5"/>
    </row>
    <row r="97" spans="1:13" ht="22.25" customHeight="1">
      <c r="A97" s="88" t="s">
        <v>38</v>
      </c>
      <c r="B97" s="100"/>
      <c r="J97" s="5"/>
      <c r="K97" s="5"/>
      <c r="L97" s="5"/>
      <c r="M97" s="5"/>
    </row>
    <row r="98" spans="1:13" ht="22.25" customHeight="1">
      <c r="A98" s="16" t="s">
        <v>39</v>
      </c>
      <c r="B98" s="100"/>
      <c r="J98" s="5"/>
      <c r="K98" s="5"/>
      <c r="L98" s="5"/>
      <c r="M98" s="5"/>
    </row>
    <row r="99" spans="1:13" ht="22.25" customHeight="1">
      <c r="A99" s="86" t="s">
        <v>40</v>
      </c>
      <c r="B99" s="100"/>
      <c r="C99" s="3">
        <v>7574144</v>
      </c>
      <c r="D99" s="4"/>
      <c r="E99" s="3">
        <v>7279800</v>
      </c>
      <c r="F99" s="4"/>
      <c r="G99" s="3">
        <v>7574144</v>
      </c>
      <c r="H99" s="4"/>
      <c r="I99" s="3">
        <v>7279800</v>
      </c>
      <c r="J99" s="5"/>
      <c r="K99" s="5"/>
      <c r="L99" s="5"/>
      <c r="M99" s="5"/>
    </row>
    <row r="100" spans="1:13" ht="22.25" customHeight="1">
      <c r="A100" s="19" t="s">
        <v>41</v>
      </c>
      <c r="B100" s="100"/>
      <c r="C100" s="8">
        <v>179205803</v>
      </c>
      <c r="D100" s="7"/>
      <c r="E100" s="8">
        <v>149556653</v>
      </c>
      <c r="F100" s="7"/>
      <c r="G100" s="8">
        <v>94885032</v>
      </c>
      <c r="H100" s="7"/>
      <c r="I100" s="8">
        <v>75244537</v>
      </c>
      <c r="J100" s="5"/>
      <c r="K100" s="5"/>
      <c r="L100" s="5"/>
      <c r="M100" s="5"/>
    </row>
    <row r="101" spans="1:13" ht="22.25" customHeight="1">
      <c r="A101" s="16" t="s">
        <v>42</v>
      </c>
      <c r="B101" s="100"/>
      <c r="C101" s="3">
        <f>SUM(C94:C100)</f>
        <v>317515875</v>
      </c>
      <c r="D101" s="7"/>
      <c r="E101" s="3">
        <f>SUM(E94:E100)</f>
        <v>287544182</v>
      </c>
      <c r="F101" s="7"/>
      <c r="G101" s="3">
        <f>SUM(G94:G100)</f>
        <v>234017226</v>
      </c>
      <c r="H101" s="7"/>
      <c r="I101" s="3">
        <f>SUM(I94:I100)</f>
        <v>214169213</v>
      </c>
      <c r="J101" s="5"/>
      <c r="K101" s="5"/>
      <c r="L101" s="5"/>
      <c r="M101" s="5"/>
    </row>
    <row r="102" spans="1:13" ht="22.25" customHeight="1">
      <c r="A102" s="88" t="s">
        <v>43</v>
      </c>
      <c r="B102" s="100"/>
      <c r="C102" s="8">
        <v>720777</v>
      </c>
      <c r="D102" s="7"/>
      <c r="E102" s="8">
        <v>1634782</v>
      </c>
      <c r="F102" s="7"/>
      <c r="G102" s="21">
        <v>0</v>
      </c>
      <c r="H102" s="22"/>
      <c r="I102" s="21">
        <v>0</v>
      </c>
      <c r="J102" s="5"/>
      <c r="K102" s="5"/>
      <c r="L102" s="5"/>
      <c r="M102" s="5"/>
    </row>
    <row r="103" spans="1:13" ht="22.25" customHeight="1">
      <c r="A103" s="16" t="s">
        <v>44</v>
      </c>
      <c r="B103" s="100"/>
      <c r="C103" s="3">
        <f>SUM(C101:C102)</f>
        <v>318236652</v>
      </c>
      <c r="D103" s="7"/>
      <c r="E103" s="3">
        <f>SUM(E101:E102)</f>
        <v>289178964</v>
      </c>
      <c r="F103" s="7"/>
      <c r="G103" s="3">
        <f>SUM(G101:G102)</f>
        <v>234017226</v>
      </c>
      <c r="H103" s="7"/>
      <c r="I103" s="3">
        <f>SUM(I101:I102)</f>
        <v>214169213</v>
      </c>
      <c r="J103" s="5"/>
      <c r="K103" s="5"/>
      <c r="L103" s="5"/>
      <c r="M103" s="5"/>
    </row>
    <row r="104" spans="1:13" ht="22.25" customHeight="1" thickBot="1">
      <c r="A104" s="13" t="s">
        <v>45</v>
      </c>
      <c r="B104" s="100"/>
      <c r="C104" s="11">
        <f>+C58+C103</f>
        <v>2499108630</v>
      </c>
      <c r="D104" s="23"/>
      <c r="E104" s="11">
        <f>+E58+E103</f>
        <v>2609373789</v>
      </c>
      <c r="F104" s="23"/>
      <c r="G104" s="11">
        <f>+G58+G103</f>
        <v>2331178586</v>
      </c>
      <c r="H104" s="23"/>
      <c r="I104" s="11">
        <f>+I58+I103</f>
        <v>2460731365</v>
      </c>
      <c r="J104" s="5"/>
      <c r="K104" s="5"/>
      <c r="L104" s="5"/>
      <c r="M104" s="5"/>
    </row>
    <row r="105" spans="1:13" ht="22.25" customHeight="1" thickTop="1"/>
    <row r="106" spans="1:13" ht="22.25" customHeight="1">
      <c r="B106" s="90"/>
    </row>
    <row r="107" spans="1:13" ht="16.399999999999999" customHeight="1">
      <c r="A107" s="102"/>
      <c r="B107" s="90"/>
    </row>
    <row r="108" spans="1:13" ht="22.25" customHeight="1">
      <c r="B108" s="90"/>
    </row>
    <row r="109" spans="1:13" ht="22.25" customHeight="1">
      <c r="A109" s="134" t="s">
        <v>174</v>
      </c>
      <c r="B109" s="134"/>
      <c r="C109" s="134"/>
      <c r="D109" s="134"/>
      <c r="E109" s="134"/>
    </row>
    <row r="112" spans="1:13" ht="22.25" customHeight="1">
      <c r="B112" s="102"/>
    </row>
    <row r="113" spans="1:9" ht="22.25" customHeight="1">
      <c r="B113" s="102"/>
    </row>
    <row r="114" spans="1:9" ht="22.25" customHeight="1">
      <c r="A114" s="116" t="s">
        <v>181</v>
      </c>
      <c r="B114" s="116"/>
      <c r="E114" s="135" t="s">
        <v>171</v>
      </c>
      <c r="F114" s="135"/>
      <c r="G114" s="135"/>
      <c r="H114" s="135"/>
      <c r="I114" s="135"/>
    </row>
    <row r="115" spans="1:9" ht="22.25" customHeight="1">
      <c r="A115" s="117" t="s">
        <v>182</v>
      </c>
      <c r="B115" s="117"/>
      <c r="E115" s="135" t="s">
        <v>46</v>
      </c>
      <c r="F115" s="135"/>
      <c r="G115" s="135"/>
      <c r="H115" s="135"/>
      <c r="I115" s="135"/>
    </row>
    <row r="118" spans="1:9" ht="22.25" customHeight="1">
      <c r="E118" s="4"/>
      <c r="F118" s="4"/>
    </row>
    <row r="119" spans="1:9" ht="22.25" customHeight="1">
      <c r="E119" s="4"/>
      <c r="F119" s="4"/>
    </row>
  </sheetData>
  <mergeCells count="26">
    <mergeCell ref="E114:I114"/>
    <mergeCell ref="E115:I115"/>
    <mergeCell ref="A109:E109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8:E38"/>
    <mergeCell ref="C82:F82"/>
    <mergeCell ref="G82:I82"/>
    <mergeCell ref="A80:I80"/>
    <mergeCell ref="A81:I81"/>
    <mergeCell ref="C45:F45"/>
    <mergeCell ref="G45:I45"/>
    <mergeCell ref="A77:I77"/>
    <mergeCell ref="A78:I78"/>
    <mergeCell ref="A79:I79"/>
    <mergeCell ref="A76:E76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1" manualBreakCount="1"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4"/>
  <sheetViews>
    <sheetView view="pageBreakPreview" topLeftCell="A4" zoomScale="80" zoomScaleNormal="100" zoomScaleSheetLayoutView="80" zoomScalePageLayoutView="85" workbookViewId="0">
      <selection activeCell="E11" sqref="E11"/>
    </sheetView>
  </sheetViews>
  <sheetFormatPr defaultColWidth="9.09765625" defaultRowHeight="24" customHeight="1"/>
  <cols>
    <col min="1" max="1" width="48.69921875" style="88" customWidth="1"/>
    <col min="2" max="2" width="7" style="88" customWidth="1"/>
    <col min="3" max="3" width="13.09765625" style="88" bestFit="1" customWidth="1"/>
    <col min="4" max="4" width="0.8984375" style="88" customWidth="1"/>
    <col min="5" max="5" width="13.09765625" style="88" bestFit="1" customWidth="1"/>
    <col min="6" max="6" width="0.8984375" style="88" customWidth="1"/>
    <col min="7" max="7" width="13.09765625" style="88" bestFit="1" customWidth="1"/>
    <col min="8" max="8" width="0.8984375" style="88" customWidth="1"/>
    <col min="9" max="9" width="13.09765625" style="88" bestFit="1" customWidth="1"/>
    <col min="10" max="11" width="9.09765625" style="88" customWidth="1"/>
    <col min="12" max="12" width="9.09765625" style="88"/>
    <col min="13" max="13" width="9.09765625" style="88" customWidth="1"/>
    <col min="14" max="14" width="9.09765625" style="88"/>
    <col min="15" max="15" width="9.09765625" style="88" customWidth="1"/>
    <col min="16" max="16384" width="9.09765625" style="88"/>
  </cols>
  <sheetData>
    <row r="1" spans="1:16" ht="22.25" customHeight="1">
      <c r="A1" s="132" t="s">
        <v>47</v>
      </c>
      <c r="B1" s="132"/>
      <c r="C1" s="132"/>
      <c r="D1" s="132"/>
      <c r="E1" s="132"/>
      <c r="F1" s="132"/>
      <c r="G1" s="132"/>
      <c r="H1" s="132"/>
      <c r="I1" s="132"/>
    </row>
    <row r="2" spans="1:16" ht="22.25" customHeight="1">
      <c r="A2" s="132" t="s">
        <v>48</v>
      </c>
      <c r="B2" s="132"/>
      <c r="C2" s="132"/>
      <c r="D2" s="132"/>
      <c r="E2" s="132"/>
      <c r="F2" s="132"/>
      <c r="G2" s="132"/>
      <c r="H2" s="132"/>
      <c r="I2" s="132"/>
    </row>
    <row r="3" spans="1:16" ht="22.25" customHeight="1">
      <c r="A3" s="133" t="s">
        <v>175</v>
      </c>
      <c r="B3" s="133"/>
      <c r="C3" s="133"/>
      <c r="D3" s="133"/>
      <c r="E3" s="133"/>
      <c r="F3" s="133"/>
      <c r="G3" s="133"/>
      <c r="H3" s="133"/>
      <c r="I3" s="133"/>
    </row>
    <row r="4" spans="1:16" ht="20.25" customHeight="1">
      <c r="A4" s="24"/>
      <c r="B4" s="24"/>
      <c r="C4" s="137"/>
      <c r="D4" s="137"/>
      <c r="E4" s="137"/>
      <c r="F4" s="105"/>
      <c r="G4" s="130" t="s">
        <v>2</v>
      </c>
      <c r="H4" s="130"/>
      <c r="I4" s="130"/>
    </row>
    <row r="5" spans="1:16" ht="3.65" customHeight="1">
      <c r="A5" s="14"/>
      <c r="B5" s="14"/>
      <c r="C5" s="25"/>
      <c r="D5" s="25"/>
      <c r="E5" s="25"/>
      <c r="F5" s="25"/>
      <c r="G5" s="26"/>
      <c r="H5" s="26"/>
      <c r="I5" s="26"/>
    </row>
    <row r="6" spans="1:16" ht="20.25" customHeight="1">
      <c r="C6" s="138" t="s">
        <v>3</v>
      </c>
      <c r="D6" s="138"/>
      <c r="E6" s="138"/>
      <c r="F6" s="103"/>
      <c r="G6" s="139" t="s">
        <v>4</v>
      </c>
      <c r="H6" s="139"/>
      <c r="I6" s="138"/>
    </row>
    <row r="7" spans="1:16" ht="20.25" customHeight="1">
      <c r="B7" s="103" t="s">
        <v>6</v>
      </c>
      <c r="C7" s="103">
        <v>2564</v>
      </c>
      <c r="D7" s="103"/>
      <c r="E7" s="103">
        <v>2563</v>
      </c>
      <c r="F7" s="103"/>
      <c r="G7" s="103">
        <v>2564</v>
      </c>
      <c r="H7" s="103"/>
      <c r="I7" s="103">
        <v>2563</v>
      </c>
    </row>
    <row r="8" spans="1:16" ht="3.65" customHeight="1">
      <c r="C8" s="103"/>
      <c r="D8" s="103"/>
      <c r="E8" s="103"/>
      <c r="F8" s="103"/>
      <c r="G8" s="103"/>
      <c r="H8" s="103"/>
      <c r="I8" s="103"/>
    </row>
    <row r="9" spans="1:16" ht="20.25" customHeight="1">
      <c r="A9" s="88" t="s">
        <v>49</v>
      </c>
      <c r="B9" s="91">
        <v>7.31</v>
      </c>
      <c r="C9" s="3">
        <v>99803755</v>
      </c>
      <c r="D9" s="10"/>
      <c r="E9" s="3">
        <v>108062348</v>
      </c>
      <c r="F9" s="10"/>
      <c r="G9" s="3">
        <v>68850088</v>
      </c>
      <c r="H9" s="10"/>
      <c r="I9" s="111">
        <v>76274911</v>
      </c>
      <c r="K9" s="5"/>
      <c r="L9" s="5"/>
      <c r="M9" s="5"/>
      <c r="N9" s="5"/>
      <c r="O9" s="5"/>
      <c r="P9" s="27"/>
    </row>
    <row r="10" spans="1:16" ht="20.25" customHeight="1">
      <c r="A10" s="88" t="s">
        <v>50</v>
      </c>
      <c r="B10" s="91">
        <v>7.32</v>
      </c>
      <c r="C10" s="3">
        <v>21823669</v>
      </c>
      <c r="D10" s="28"/>
      <c r="E10" s="111">
        <v>26758210</v>
      </c>
      <c r="F10" s="28"/>
      <c r="G10" s="3">
        <v>18606575</v>
      </c>
      <c r="H10" s="28"/>
      <c r="I10" s="111">
        <v>23940142</v>
      </c>
      <c r="K10" s="5"/>
      <c r="L10" s="5"/>
      <c r="M10" s="5"/>
      <c r="N10" s="5"/>
      <c r="O10" s="5"/>
      <c r="P10" s="27"/>
    </row>
    <row r="11" spans="1:16" ht="20.25" customHeight="1">
      <c r="A11" s="38" t="s">
        <v>51</v>
      </c>
      <c r="B11" s="91"/>
      <c r="C11" s="9">
        <f>+C9-C10</f>
        <v>77980086</v>
      </c>
      <c r="D11" s="28"/>
      <c r="E11" s="9">
        <f>+E9-E10</f>
        <v>81304138</v>
      </c>
      <c r="F11" s="28"/>
      <c r="G11" s="9">
        <f>+G9-G10</f>
        <v>50243513</v>
      </c>
      <c r="H11" s="28"/>
      <c r="I11" s="9">
        <f>+I9-I10</f>
        <v>52334769</v>
      </c>
      <c r="K11" s="5"/>
      <c r="L11" s="5"/>
      <c r="M11" s="5"/>
      <c r="N11" s="5"/>
      <c r="O11" s="5"/>
      <c r="P11" s="27"/>
    </row>
    <row r="12" spans="1:16" ht="10.25" customHeight="1">
      <c r="B12" s="108"/>
      <c r="C12" s="3"/>
      <c r="D12" s="28"/>
      <c r="E12" s="3"/>
      <c r="F12" s="28"/>
      <c r="G12" s="3"/>
      <c r="H12" s="28"/>
      <c r="I12" s="3"/>
      <c r="K12" s="5"/>
      <c r="L12" s="5"/>
      <c r="M12" s="5"/>
      <c r="N12" s="5"/>
      <c r="O12" s="5"/>
      <c r="P12" s="27"/>
    </row>
    <row r="13" spans="1:16" ht="20.25" customHeight="1">
      <c r="A13" s="14" t="s">
        <v>52</v>
      </c>
      <c r="B13" s="91"/>
      <c r="C13" s="3">
        <v>24053016</v>
      </c>
      <c r="D13" s="28"/>
      <c r="E13" s="111">
        <v>24811854</v>
      </c>
      <c r="F13" s="28"/>
      <c r="G13" s="3">
        <v>12201227</v>
      </c>
      <c r="H13" s="28"/>
      <c r="I13" s="111">
        <v>13534487</v>
      </c>
      <c r="K13" s="5"/>
      <c r="L13" s="5"/>
      <c r="M13" s="5"/>
      <c r="N13" s="5"/>
      <c r="O13" s="5"/>
      <c r="P13" s="27"/>
    </row>
    <row r="14" spans="1:16" ht="20.25" customHeight="1">
      <c r="A14" s="88" t="s">
        <v>161</v>
      </c>
      <c r="B14" s="91"/>
      <c r="C14" s="3">
        <v>7201753</v>
      </c>
      <c r="D14" s="28"/>
      <c r="E14" s="111">
        <v>7247669</v>
      </c>
      <c r="F14" s="28"/>
      <c r="G14" s="3">
        <v>4962119</v>
      </c>
      <c r="H14" s="28"/>
      <c r="I14" s="111">
        <v>5110675</v>
      </c>
      <c r="K14" s="5"/>
      <c r="L14" s="5"/>
      <c r="M14" s="5"/>
      <c r="N14" s="5"/>
      <c r="O14" s="5"/>
      <c r="P14" s="27"/>
    </row>
    <row r="15" spans="1:16" s="14" customFormat="1" ht="20.25" customHeight="1">
      <c r="A15" s="38" t="s">
        <v>53</v>
      </c>
      <c r="B15" s="91">
        <v>7.33</v>
      </c>
      <c r="C15" s="9">
        <f>+C13-C14</f>
        <v>16851263</v>
      </c>
      <c r="D15" s="28"/>
      <c r="E15" s="9">
        <f>+E13-E14</f>
        <v>17564185</v>
      </c>
      <c r="F15" s="28"/>
      <c r="G15" s="9">
        <f>+G13-G14</f>
        <v>7239108</v>
      </c>
      <c r="H15" s="28"/>
      <c r="I15" s="9">
        <f>+I13-I14</f>
        <v>8423812</v>
      </c>
      <c r="K15" s="29"/>
      <c r="L15" s="5"/>
      <c r="M15" s="29"/>
      <c r="N15" s="29"/>
      <c r="O15" s="29"/>
      <c r="P15" s="27"/>
    </row>
    <row r="16" spans="1:16" ht="3.65" customHeight="1">
      <c r="B16" s="108"/>
      <c r="C16" s="3"/>
      <c r="D16" s="28"/>
      <c r="E16" s="3"/>
      <c r="F16" s="28"/>
      <c r="G16" s="3"/>
      <c r="H16" s="28"/>
      <c r="I16" s="3"/>
      <c r="K16" s="5"/>
      <c r="L16" s="5"/>
      <c r="M16" s="5"/>
      <c r="N16" s="5"/>
      <c r="O16" s="5"/>
      <c r="P16" s="27"/>
    </row>
    <row r="17" spans="1:16" ht="20.25" customHeight="1">
      <c r="A17" s="88" t="s">
        <v>144</v>
      </c>
      <c r="B17" s="91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>
      <c r="A18" s="38" t="s">
        <v>145</v>
      </c>
      <c r="B18" s="91">
        <v>7.34</v>
      </c>
      <c r="C18" s="3">
        <v>4095788</v>
      </c>
      <c r="D18" s="28"/>
      <c r="E18" s="111">
        <v>4112021</v>
      </c>
      <c r="F18" s="28"/>
      <c r="G18" s="3">
        <v>4391525</v>
      </c>
      <c r="H18" s="28"/>
      <c r="I18" s="111">
        <v>4499352</v>
      </c>
      <c r="K18" s="5"/>
      <c r="L18" s="5"/>
      <c r="M18" s="5"/>
      <c r="N18" s="5"/>
      <c r="O18" s="5"/>
      <c r="P18" s="27"/>
    </row>
    <row r="19" spans="1:16" ht="20.25" customHeight="1">
      <c r="A19" s="88" t="s">
        <v>154</v>
      </c>
      <c r="B19" s="91">
        <v>7.35</v>
      </c>
      <c r="C19" s="3">
        <v>10925241</v>
      </c>
      <c r="D19" s="28"/>
      <c r="E19" s="111">
        <v>108747</v>
      </c>
      <c r="F19" s="28"/>
      <c r="G19" s="3">
        <v>11096898</v>
      </c>
      <c r="H19" s="28"/>
      <c r="I19" s="111">
        <v>-611253</v>
      </c>
      <c r="K19" s="5"/>
      <c r="L19" s="5"/>
      <c r="M19" s="5"/>
      <c r="N19" s="5"/>
      <c r="O19" s="5"/>
      <c r="P19" s="27"/>
    </row>
    <row r="20" spans="1:16" ht="20.25" customHeight="1">
      <c r="A20" s="88" t="s">
        <v>54</v>
      </c>
      <c r="B20" s="91"/>
      <c r="C20" s="3">
        <v>1930465</v>
      </c>
      <c r="D20" s="28"/>
      <c r="E20" s="111">
        <v>1523281</v>
      </c>
      <c r="F20" s="28"/>
      <c r="G20" s="3">
        <v>0</v>
      </c>
      <c r="H20" s="30"/>
      <c r="I20" s="111">
        <v>0</v>
      </c>
      <c r="K20" s="5"/>
      <c r="L20" s="5"/>
      <c r="M20" s="5"/>
      <c r="N20" s="5"/>
      <c r="O20" s="5"/>
      <c r="P20" s="27"/>
    </row>
    <row r="21" spans="1:16" ht="20.25" customHeight="1">
      <c r="A21" s="88" t="s">
        <v>142</v>
      </c>
      <c r="B21" s="91"/>
      <c r="C21" s="3">
        <v>366328</v>
      </c>
      <c r="D21" s="28"/>
      <c r="E21" s="111">
        <v>272950</v>
      </c>
      <c r="F21" s="28"/>
      <c r="G21" s="3">
        <v>6270425</v>
      </c>
      <c r="H21" s="30"/>
      <c r="I21" s="111">
        <v>971689</v>
      </c>
      <c r="K21" s="5"/>
      <c r="L21" s="5"/>
      <c r="M21" s="5"/>
      <c r="N21" s="5"/>
      <c r="O21" s="5"/>
      <c r="P21" s="27"/>
    </row>
    <row r="22" spans="1:16" ht="20.25" customHeight="1">
      <c r="A22" s="88" t="s">
        <v>143</v>
      </c>
      <c r="B22" s="91"/>
      <c r="C22" s="3">
        <v>6586684</v>
      </c>
      <c r="D22" s="28"/>
      <c r="E22" s="111">
        <v>6752472</v>
      </c>
      <c r="F22" s="28"/>
      <c r="G22" s="3">
        <v>2459874</v>
      </c>
      <c r="H22" s="30"/>
      <c r="I22" s="111">
        <v>2231482</v>
      </c>
      <c r="K22" s="5"/>
      <c r="L22" s="5"/>
      <c r="M22" s="5"/>
      <c r="N22" s="5"/>
      <c r="O22" s="5"/>
      <c r="P22" s="27"/>
    </row>
    <row r="23" spans="1:16" s="14" customFormat="1" ht="20.25" customHeight="1">
      <c r="A23" s="88" t="s">
        <v>55</v>
      </c>
      <c r="B23" s="91"/>
      <c r="C23" s="3">
        <v>4170541</v>
      </c>
      <c r="D23" s="28"/>
      <c r="E23" s="111">
        <v>2349127</v>
      </c>
      <c r="F23" s="28"/>
      <c r="G23" s="3">
        <v>2255287</v>
      </c>
      <c r="H23" s="28"/>
      <c r="I23" s="111">
        <v>2002330</v>
      </c>
      <c r="K23" s="5"/>
      <c r="L23" s="5"/>
      <c r="M23" s="5"/>
      <c r="N23" s="5"/>
      <c r="O23" s="5"/>
      <c r="P23" s="27"/>
    </row>
    <row r="24" spans="1:16" ht="20.25" customHeight="1">
      <c r="A24" s="14" t="s">
        <v>56</v>
      </c>
      <c r="B24" s="91"/>
      <c r="C24" s="9">
        <f>+C11+C15+SUM(C18:C23)</f>
        <v>122906396</v>
      </c>
      <c r="D24" s="28"/>
      <c r="E24" s="9">
        <f>+E11+E15+SUM(E18:E23)</f>
        <v>113986921</v>
      </c>
      <c r="F24" s="28"/>
      <c r="G24" s="9">
        <f>+G11+G15+SUM(G18:G23)</f>
        <v>83956630</v>
      </c>
      <c r="H24" s="28"/>
      <c r="I24" s="9">
        <f>+I11+I15+SUM(I18:I23)</f>
        <v>69852181</v>
      </c>
      <c r="K24" s="29"/>
      <c r="L24" s="5"/>
      <c r="M24" s="29"/>
      <c r="N24" s="29"/>
      <c r="O24" s="29"/>
      <c r="P24" s="27"/>
    </row>
    <row r="25" spans="1:16" ht="20.25" customHeight="1">
      <c r="A25" s="88" t="s">
        <v>57</v>
      </c>
      <c r="B25" s="91"/>
      <c r="C25" s="3"/>
      <c r="D25" s="10"/>
      <c r="E25" s="3"/>
      <c r="F25" s="10"/>
      <c r="G25" s="3"/>
      <c r="H25" s="10"/>
      <c r="I25" s="3"/>
      <c r="K25" s="5"/>
      <c r="L25" s="5"/>
      <c r="M25" s="5"/>
      <c r="N25" s="5"/>
      <c r="O25" s="5"/>
      <c r="P25" s="27"/>
    </row>
    <row r="26" spans="1:16" ht="20.25" customHeight="1">
      <c r="A26" s="19" t="s">
        <v>58</v>
      </c>
      <c r="B26" s="91"/>
      <c r="C26" s="3">
        <v>26717401</v>
      </c>
      <c r="D26" s="28"/>
      <c r="E26" s="111">
        <v>25296702</v>
      </c>
      <c r="F26" s="28"/>
      <c r="G26" s="3">
        <v>18655235</v>
      </c>
      <c r="H26" s="28"/>
      <c r="I26" s="111">
        <v>18163665</v>
      </c>
      <c r="K26" s="5"/>
      <c r="L26" s="5"/>
      <c r="M26" s="5"/>
      <c r="N26" s="5"/>
      <c r="O26" s="5"/>
      <c r="P26" s="27"/>
    </row>
    <row r="27" spans="1:16" ht="20.25" customHeight="1">
      <c r="A27" s="19" t="s">
        <v>59</v>
      </c>
      <c r="B27" s="91"/>
      <c r="C27" s="3">
        <v>64604</v>
      </c>
      <c r="D27" s="31"/>
      <c r="E27" s="111">
        <v>64639</v>
      </c>
      <c r="F27" s="31"/>
      <c r="G27" s="3">
        <v>58716</v>
      </c>
      <c r="H27" s="31"/>
      <c r="I27" s="111">
        <v>58492</v>
      </c>
      <c r="K27" s="5"/>
      <c r="L27" s="5"/>
      <c r="M27" s="5"/>
      <c r="N27" s="5"/>
      <c r="O27" s="5"/>
      <c r="P27" s="27"/>
    </row>
    <row r="28" spans="1:16" ht="20.25" customHeight="1">
      <c r="A28" s="16" t="s">
        <v>60</v>
      </c>
      <c r="B28" s="91"/>
      <c r="C28" s="3">
        <v>7194404</v>
      </c>
      <c r="D28" s="28"/>
      <c r="E28" s="111">
        <v>7549879</v>
      </c>
      <c r="F28" s="28"/>
      <c r="G28" s="3">
        <v>5907916</v>
      </c>
      <c r="H28" s="28"/>
      <c r="I28" s="111">
        <v>6162431</v>
      </c>
      <c r="K28" s="5"/>
      <c r="L28" s="5"/>
      <c r="M28" s="5"/>
      <c r="N28" s="5"/>
      <c r="O28" s="5"/>
      <c r="P28" s="27"/>
    </row>
    <row r="29" spans="1:16" ht="20.25" customHeight="1">
      <c r="A29" s="19" t="s">
        <v>61</v>
      </c>
      <c r="B29" s="91"/>
      <c r="C29" s="3">
        <v>2216677</v>
      </c>
      <c r="D29" s="28"/>
      <c r="E29" s="111">
        <v>2534958</v>
      </c>
      <c r="F29" s="28"/>
      <c r="G29" s="3">
        <v>1449740</v>
      </c>
      <c r="H29" s="28"/>
      <c r="I29" s="111">
        <v>1694937</v>
      </c>
      <c r="K29" s="5"/>
      <c r="L29" s="5"/>
      <c r="M29" s="5"/>
      <c r="N29" s="5"/>
      <c r="O29" s="5"/>
      <c r="P29" s="27"/>
    </row>
    <row r="30" spans="1:16" ht="20.25" customHeight="1">
      <c r="A30" s="19" t="s">
        <v>62</v>
      </c>
      <c r="B30" s="91"/>
      <c r="C30" s="3">
        <v>12761187</v>
      </c>
      <c r="D30" s="28"/>
      <c r="E30" s="111">
        <v>13018826</v>
      </c>
      <c r="F30" s="28"/>
      <c r="G30" s="3">
        <v>7617022</v>
      </c>
      <c r="H30" s="28"/>
      <c r="I30" s="111">
        <v>8425191</v>
      </c>
      <c r="K30" s="5"/>
      <c r="L30" s="5"/>
      <c r="M30" s="5"/>
      <c r="N30" s="5"/>
      <c r="O30" s="5"/>
      <c r="P30" s="27"/>
    </row>
    <row r="31" spans="1:16" s="14" customFormat="1" ht="20.25" customHeight="1">
      <c r="A31" s="41" t="s">
        <v>63</v>
      </c>
      <c r="B31" s="91"/>
      <c r="C31" s="9">
        <f>SUM(C26:C30)</f>
        <v>48954273</v>
      </c>
      <c r="D31" s="31"/>
      <c r="E31" s="9">
        <f>SUM(E26:E30)</f>
        <v>48465004</v>
      </c>
      <c r="F31" s="31"/>
      <c r="G31" s="9">
        <f>SUM(G26:G30)</f>
        <v>33688629</v>
      </c>
      <c r="H31" s="31"/>
      <c r="I31" s="9">
        <f>SUM(I26:I30)</f>
        <v>34504716</v>
      </c>
      <c r="K31" s="29"/>
      <c r="L31" s="5"/>
      <c r="M31" s="29"/>
      <c r="N31" s="29"/>
      <c r="O31" s="29"/>
      <c r="P31" s="27"/>
    </row>
    <row r="32" spans="1:16" ht="10.25" customHeight="1">
      <c r="A32" s="44"/>
      <c r="B32" s="91"/>
      <c r="C32" s="3"/>
      <c r="D32" s="31"/>
      <c r="E32" s="3"/>
      <c r="F32" s="31"/>
      <c r="G32" s="3"/>
      <c r="H32" s="31"/>
      <c r="I32" s="3"/>
      <c r="K32" s="5"/>
      <c r="L32" s="5"/>
      <c r="M32" s="5"/>
      <c r="N32" s="5"/>
      <c r="O32" s="5"/>
      <c r="P32" s="27"/>
    </row>
    <row r="33" spans="1:16" ht="20.25" customHeight="1">
      <c r="A33" s="88" t="s">
        <v>133</v>
      </c>
      <c r="B33" s="91">
        <v>7.36</v>
      </c>
      <c r="C33" s="8">
        <v>31604341</v>
      </c>
      <c r="D33" s="31"/>
      <c r="E33" s="8">
        <v>36643685</v>
      </c>
      <c r="F33" s="31"/>
      <c r="G33" s="8">
        <v>21221407</v>
      </c>
      <c r="H33" s="31"/>
      <c r="I33" s="8">
        <v>25352193</v>
      </c>
      <c r="K33" s="5"/>
      <c r="L33" s="5"/>
      <c r="M33" s="5"/>
      <c r="N33" s="5"/>
      <c r="O33" s="5"/>
      <c r="P33" s="27"/>
    </row>
    <row r="34" spans="1:16" ht="20.25" customHeight="1">
      <c r="A34" s="88" t="s">
        <v>64</v>
      </c>
      <c r="B34" s="91"/>
      <c r="C34" s="3">
        <f>+C24-C31-C33</f>
        <v>42347782</v>
      </c>
      <c r="D34" s="31"/>
      <c r="E34" s="3">
        <f>+E24-E31-E33</f>
        <v>28878232</v>
      </c>
      <c r="F34" s="31"/>
      <c r="G34" s="3">
        <f>+G24-G31-G33</f>
        <v>29046594</v>
      </c>
      <c r="H34" s="31"/>
      <c r="I34" s="3">
        <f>+I24-I31-I33</f>
        <v>9995272</v>
      </c>
      <c r="K34" s="5"/>
      <c r="L34" s="5"/>
      <c r="M34" s="5"/>
      <c r="N34" s="5"/>
      <c r="O34" s="5"/>
      <c r="P34" s="27"/>
    </row>
    <row r="35" spans="1:16" ht="20.25" customHeight="1">
      <c r="A35" s="88" t="s">
        <v>65</v>
      </c>
      <c r="B35" s="91">
        <v>7.37</v>
      </c>
      <c r="C35" s="3">
        <v>8293292</v>
      </c>
      <c r="D35" s="31"/>
      <c r="E35" s="111">
        <v>5537981</v>
      </c>
      <c r="F35" s="31"/>
      <c r="G35" s="3">
        <v>4613080</v>
      </c>
      <c r="H35" s="31"/>
      <c r="I35" s="111">
        <v>1835054</v>
      </c>
      <c r="K35" s="5"/>
      <c r="L35" s="5"/>
      <c r="M35" s="5"/>
      <c r="N35" s="5"/>
      <c r="O35" s="5"/>
      <c r="P35" s="27"/>
    </row>
    <row r="36" spans="1:16" ht="20.25" customHeight="1">
      <c r="A36" s="13" t="s">
        <v>66</v>
      </c>
      <c r="B36" s="91"/>
      <c r="C36" s="9">
        <f>+C34-C35</f>
        <v>34054490</v>
      </c>
      <c r="D36" s="28"/>
      <c r="E36" s="9">
        <f>+E34-E35</f>
        <v>23340251</v>
      </c>
      <c r="F36" s="28"/>
      <c r="G36" s="9">
        <f>+G34-G35</f>
        <v>24433514</v>
      </c>
      <c r="H36" s="28"/>
      <c r="I36" s="9">
        <f>+I34-I35</f>
        <v>8160218</v>
      </c>
      <c r="K36" s="5"/>
      <c r="L36" s="5"/>
      <c r="M36" s="5"/>
      <c r="N36" s="5"/>
      <c r="O36" s="5"/>
      <c r="P36" s="27"/>
    </row>
    <row r="37" spans="1:16" ht="20.25" customHeight="1">
      <c r="A37" s="13"/>
      <c r="B37" s="91"/>
      <c r="C37" s="111"/>
      <c r="D37" s="28"/>
      <c r="E37" s="111"/>
      <c r="F37" s="28"/>
      <c r="G37" s="111"/>
      <c r="H37" s="28"/>
      <c r="I37" s="111"/>
      <c r="K37" s="5"/>
      <c r="L37" s="5"/>
      <c r="M37" s="5"/>
      <c r="N37" s="5"/>
      <c r="O37" s="5"/>
      <c r="P37" s="27"/>
    </row>
    <row r="38" spans="1:16" ht="20.25" customHeight="1">
      <c r="A38" s="13"/>
      <c r="B38" s="91"/>
      <c r="C38" s="111"/>
      <c r="D38" s="28"/>
      <c r="E38" s="111"/>
      <c r="F38" s="28"/>
      <c r="G38" s="111"/>
      <c r="H38" s="28"/>
      <c r="I38" s="111"/>
      <c r="K38" s="5"/>
      <c r="L38" s="5"/>
      <c r="M38" s="5"/>
      <c r="N38" s="5"/>
      <c r="O38" s="5"/>
      <c r="P38" s="27"/>
    </row>
    <row r="39" spans="1:16" ht="20.25" customHeight="1">
      <c r="A39" s="13"/>
      <c r="B39" s="91"/>
      <c r="C39" s="111"/>
      <c r="D39" s="28"/>
      <c r="E39" s="111"/>
      <c r="F39" s="28"/>
      <c r="G39" s="111"/>
      <c r="H39" s="28"/>
      <c r="I39" s="111"/>
      <c r="K39" s="5"/>
      <c r="L39" s="5"/>
      <c r="M39" s="5"/>
      <c r="N39" s="5"/>
      <c r="O39" s="5"/>
      <c r="P39" s="27"/>
    </row>
    <row r="40" spans="1:16" ht="20.25" customHeight="1">
      <c r="A40" s="13"/>
      <c r="B40" s="91"/>
      <c r="C40" s="111"/>
      <c r="D40" s="28"/>
      <c r="E40" s="111"/>
      <c r="F40" s="28"/>
      <c r="G40" s="111"/>
      <c r="H40" s="28"/>
      <c r="I40" s="111"/>
      <c r="K40" s="5"/>
      <c r="L40" s="5"/>
      <c r="M40" s="5"/>
      <c r="N40" s="5"/>
      <c r="O40" s="5"/>
      <c r="P40" s="27"/>
    </row>
    <row r="41" spans="1:16" ht="20.25" customHeight="1">
      <c r="A41" s="13"/>
      <c r="B41" s="91"/>
      <c r="C41" s="111"/>
      <c r="D41" s="28"/>
      <c r="E41" s="111"/>
      <c r="F41" s="28"/>
      <c r="G41" s="111"/>
      <c r="H41" s="28"/>
      <c r="I41" s="111"/>
      <c r="K41" s="5"/>
      <c r="L41" s="5"/>
      <c r="M41" s="5"/>
      <c r="N41" s="5"/>
      <c r="O41" s="5"/>
      <c r="P41" s="27"/>
    </row>
    <row r="42" spans="1:16" ht="20.25" customHeight="1">
      <c r="A42" s="13"/>
      <c r="B42" s="91"/>
      <c r="C42" s="111"/>
      <c r="D42" s="28"/>
      <c r="E42" s="111"/>
      <c r="F42" s="28"/>
      <c r="G42" s="111"/>
      <c r="H42" s="28"/>
      <c r="I42" s="111"/>
      <c r="K42" s="5"/>
      <c r="L42" s="5"/>
      <c r="M42" s="5"/>
      <c r="N42" s="5"/>
      <c r="O42" s="5"/>
      <c r="P42" s="27"/>
    </row>
    <row r="43" spans="1:16" ht="20.25" customHeight="1">
      <c r="A43" s="13"/>
      <c r="B43" s="91"/>
      <c r="C43" s="111"/>
      <c r="D43" s="28"/>
      <c r="E43" s="111"/>
      <c r="F43" s="28"/>
      <c r="G43" s="111"/>
      <c r="H43" s="28"/>
      <c r="I43" s="111"/>
      <c r="K43" s="5"/>
      <c r="L43" s="5"/>
      <c r="M43" s="5"/>
      <c r="N43" s="5"/>
      <c r="O43" s="5"/>
      <c r="P43" s="27"/>
    </row>
    <row r="44" spans="1:16" ht="20.25" customHeight="1">
      <c r="A44" s="13"/>
      <c r="B44" s="91"/>
      <c r="C44" s="111"/>
      <c r="D44" s="28"/>
      <c r="E44" s="111"/>
      <c r="F44" s="28"/>
      <c r="G44" s="111"/>
      <c r="H44" s="28"/>
      <c r="I44" s="111"/>
      <c r="K44" s="5"/>
      <c r="L44" s="5"/>
      <c r="M44" s="5"/>
      <c r="N44" s="5"/>
      <c r="O44" s="5"/>
      <c r="P44" s="27"/>
    </row>
    <row r="45" spans="1:16" ht="20.25" customHeight="1">
      <c r="A45" s="13"/>
      <c r="B45" s="91"/>
      <c r="C45" s="111"/>
      <c r="D45" s="28"/>
      <c r="E45" s="111"/>
      <c r="F45" s="28"/>
      <c r="G45" s="111"/>
      <c r="H45" s="28"/>
      <c r="I45" s="111"/>
      <c r="K45" s="5"/>
      <c r="L45" s="5"/>
      <c r="M45" s="5"/>
      <c r="N45" s="5"/>
      <c r="O45" s="5"/>
      <c r="P45" s="27"/>
    </row>
    <row r="46" spans="1:16" ht="20.25" customHeight="1">
      <c r="A46" s="13"/>
      <c r="B46" s="91"/>
      <c r="C46" s="111"/>
      <c r="D46" s="28"/>
      <c r="E46" s="111"/>
      <c r="F46" s="28"/>
      <c r="G46" s="111"/>
      <c r="H46" s="28"/>
      <c r="I46" s="111"/>
      <c r="K46" s="5"/>
      <c r="L46" s="5"/>
      <c r="M46" s="5"/>
      <c r="N46" s="5"/>
      <c r="O46" s="5"/>
      <c r="P46" s="27"/>
    </row>
    <row r="47" spans="1:16" ht="20.25" customHeight="1">
      <c r="A47" s="13"/>
      <c r="B47" s="91"/>
      <c r="C47" s="111"/>
      <c r="D47" s="28"/>
      <c r="E47" s="111"/>
      <c r="F47" s="28"/>
      <c r="G47" s="111"/>
      <c r="H47" s="28"/>
      <c r="I47" s="111"/>
      <c r="K47" s="5"/>
      <c r="L47" s="5"/>
      <c r="M47" s="5"/>
      <c r="N47" s="5"/>
      <c r="O47" s="5"/>
      <c r="P47" s="27"/>
    </row>
    <row r="48" spans="1:16" ht="22.25" customHeight="1">
      <c r="A48" s="132" t="s">
        <v>71</v>
      </c>
      <c r="B48" s="132"/>
      <c r="C48" s="132"/>
      <c r="D48" s="132"/>
      <c r="E48" s="132"/>
      <c r="F48" s="132"/>
      <c r="G48" s="132"/>
      <c r="H48" s="132"/>
      <c r="I48" s="132"/>
      <c r="K48" s="5"/>
      <c r="L48" s="5"/>
      <c r="M48" s="5"/>
      <c r="N48" s="5"/>
      <c r="O48" s="5"/>
      <c r="P48" s="27"/>
    </row>
    <row r="49" spans="1:16" ht="22.25" customHeight="1">
      <c r="A49" s="132" t="s">
        <v>72</v>
      </c>
      <c r="B49" s="132"/>
      <c r="C49" s="132"/>
      <c r="D49" s="132"/>
      <c r="E49" s="132"/>
      <c r="F49" s="132"/>
      <c r="G49" s="132"/>
      <c r="H49" s="132"/>
      <c r="I49" s="132"/>
      <c r="K49" s="5"/>
      <c r="L49" s="5"/>
      <c r="M49" s="5"/>
      <c r="N49" s="5"/>
      <c r="O49" s="5"/>
      <c r="P49" s="27"/>
    </row>
    <row r="50" spans="1:16" ht="22.25" customHeight="1">
      <c r="A50" s="133" t="str">
        <f>+A3</f>
        <v>สำหรับปีสิ้นสุดวันที่ 31 ธันวาคม 2564</v>
      </c>
      <c r="B50" s="133"/>
      <c r="C50" s="133"/>
      <c r="D50" s="133"/>
      <c r="E50" s="133"/>
      <c r="F50" s="133"/>
      <c r="G50" s="133"/>
      <c r="H50" s="133"/>
      <c r="I50" s="133"/>
      <c r="K50" s="5"/>
      <c r="L50" s="5"/>
      <c r="M50" s="5"/>
      <c r="N50" s="5"/>
      <c r="O50" s="5"/>
      <c r="P50" s="27"/>
    </row>
    <row r="51" spans="1:16" ht="20.25" customHeight="1">
      <c r="A51" s="24"/>
      <c r="B51" s="24"/>
      <c r="C51" s="137"/>
      <c r="D51" s="137"/>
      <c r="E51" s="137"/>
      <c r="F51" s="105"/>
      <c r="G51" s="130" t="s">
        <v>2</v>
      </c>
      <c r="H51" s="130"/>
      <c r="I51" s="130"/>
      <c r="K51" s="5"/>
      <c r="L51" s="5"/>
      <c r="M51" s="5"/>
      <c r="N51" s="5"/>
      <c r="O51" s="5"/>
      <c r="P51" s="27"/>
    </row>
    <row r="52" spans="1:16" ht="3.65" customHeight="1">
      <c r="A52" s="14"/>
      <c r="B52" s="14"/>
      <c r="C52" s="25"/>
      <c r="D52" s="25"/>
      <c r="E52" s="25"/>
      <c r="F52" s="25"/>
      <c r="G52" s="26"/>
      <c r="H52" s="26"/>
      <c r="I52" s="26"/>
      <c r="K52" s="5"/>
      <c r="L52" s="5"/>
      <c r="M52" s="5"/>
      <c r="N52" s="5"/>
      <c r="O52" s="5"/>
      <c r="P52" s="27"/>
    </row>
    <row r="53" spans="1:16" ht="20.25" customHeight="1">
      <c r="C53" s="138" t="s">
        <v>3</v>
      </c>
      <c r="D53" s="138"/>
      <c r="E53" s="138"/>
      <c r="F53" s="103"/>
      <c r="G53" s="139" t="s">
        <v>4</v>
      </c>
      <c r="H53" s="139"/>
      <c r="I53" s="138"/>
      <c r="K53" s="5"/>
      <c r="L53" s="5"/>
      <c r="M53" s="5"/>
      <c r="N53" s="5"/>
      <c r="O53" s="5"/>
      <c r="P53" s="27"/>
    </row>
    <row r="54" spans="1:16" ht="20.25" customHeight="1">
      <c r="B54" s="103" t="s">
        <v>6</v>
      </c>
      <c r="C54" s="103">
        <f>+C7</f>
        <v>2564</v>
      </c>
      <c r="D54" s="103"/>
      <c r="E54" s="103">
        <f>+E7</f>
        <v>2563</v>
      </c>
      <c r="F54" s="103"/>
      <c r="G54" s="103">
        <f>+G7</f>
        <v>2564</v>
      </c>
      <c r="H54" s="103"/>
      <c r="I54" s="103">
        <f>+I7</f>
        <v>2563</v>
      </c>
      <c r="J54" s="14"/>
      <c r="K54" s="5"/>
      <c r="L54" s="5"/>
      <c r="M54" s="5"/>
      <c r="N54" s="5"/>
      <c r="O54" s="5"/>
      <c r="P54" s="27"/>
    </row>
    <row r="55" spans="1:16" ht="3.65" customHeight="1">
      <c r="B55" s="103"/>
      <c r="C55" s="103"/>
      <c r="D55" s="103"/>
      <c r="E55" s="103"/>
      <c r="F55" s="103"/>
      <c r="G55" s="103"/>
      <c r="H55" s="103"/>
      <c r="I55" s="103"/>
      <c r="J55" s="14"/>
      <c r="K55" s="5"/>
      <c r="L55" s="5"/>
      <c r="M55" s="5"/>
      <c r="N55" s="5"/>
      <c r="O55" s="5"/>
      <c r="P55" s="27"/>
    </row>
    <row r="56" spans="1:16" ht="20.25" customHeight="1">
      <c r="A56" s="88" t="s">
        <v>67</v>
      </c>
      <c r="B56" s="91"/>
      <c r="C56" s="3"/>
      <c r="D56" s="14"/>
      <c r="E56" s="3"/>
      <c r="F56" s="14"/>
      <c r="G56" s="3"/>
      <c r="H56" s="14"/>
      <c r="I56" s="3"/>
      <c r="K56" s="5"/>
      <c r="L56" s="5"/>
      <c r="M56" s="5"/>
      <c r="N56" s="5"/>
      <c r="O56" s="5"/>
      <c r="P56" s="27"/>
    </row>
    <row r="57" spans="1:16" ht="20.25" customHeight="1">
      <c r="A57" s="38" t="s">
        <v>68</v>
      </c>
      <c r="B57" s="91"/>
      <c r="C57" s="3"/>
      <c r="D57" s="14"/>
      <c r="E57" s="3"/>
      <c r="F57" s="14"/>
      <c r="G57" s="3"/>
      <c r="H57" s="14"/>
      <c r="I57" s="3"/>
      <c r="K57" s="5"/>
      <c r="L57" s="5"/>
      <c r="M57" s="5"/>
      <c r="N57" s="5"/>
      <c r="O57" s="5"/>
      <c r="P57" s="27"/>
    </row>
    <row r="58" spans="1:16" ht="20.25" customHeight="1">
      <c r="A58" s="45" t="s">
        <v>183</v>
      </c>
      <c r="B58" s="91"/>
      <c r="C58" s="3"/>
      <c r="D58" s="14"/>
      <c r="E58" s="3"/>
      <c r="F58" s="14"/>
      <c r="G58" s="3"/>
      <c r="H58" s="14"/>
      <c r="I58" s="3"/>
      <c r="K58" s="5"/>
      <c r="L58" s="5"/>
      <c r="M58" s="5"/>
      <c r="N58" s="5"/>
      <c r="O58" s="5"/>
      <c r="P58" s="27"/>
    </row>
    <row r="59" spans="1:16" ht="20.25" customHeight="1">
      <c r="A59" s="17" t="s">
        <v>146</v>
      </c>
      <c r="B59" s="91"/>
      <c r="C59" s="3">
        <v>-718832</v>
      </c>
      <c r="D59" s="14"/>
      <c r="E59" s="111">
        <v>303190</v>
      </c>
      <c r="F59" s="14"/>
      <c r="G59" s="3">
        <v>-718832</v>
      </c>
      <c r="H59" s="14"/>
      <c r="I59" s="111">
        <v>303190</v>
      </c>
      <c r="K59" s="5"/>
      <c r="L59" s="5"/>
      <c r="M59" s="5"/>
      <c r="N59" s="5"/>
      <c r="O59" s="5"/>
      <c r="P59" s="27"/>
    </row>
    <row r="60" spans="1:16" ht="20.25" customHeight="1">
      <c r="A60" s="45" t="s">
        <v>184</v>
      </c>
      <c r="B60" s="91"/>
      <c r="C60" s="3"/>
      <c r="D60" s="7"/>
      <c r="E60" s="3"/>
      <c r="F60" s="7"/>
      <c r="G60" s="3"/>
      <c r="H60" s="7"/>
      <c r="I60" s="3"/>
      <c r="K60" s="5"/>
      <c r="L60" s="5"/>
      <c r="M60" s="5"/>
      <c r="N60" s="5"/>
      <c r="O60" s="5"/>
      <c r="P60" s="27"/>
    </row>
    <row r="61" spans="1:16" ht="20.25" customHeight="1">
      <c r="A61" s="17" t="s">
        <v>147</v>
      </c>
      <c r="B61" s="91"/>
      <c r="C61" s="3">
        <v>50703</v>
      </c>
      <c r="D61" s="7"/>
      <c r="E61" s="111">
        <v>-161013</v>
      </c>
      <c r="F61" s="7"/>
      <c r="G61" s="3">
        <v>50703</v>
      </c>
      <c r="H61" s="7"/>
      <c r="I61" s="111">
        <v>-161013</v>
      </c>
      <c r="K61" s="5"/>
      <c r="L61" s="5"/>
      <c r="M61" s="5"/>
      <c r="N61" s="5"/>
      <c r="O61" s="5"/>
      <c r="P61" s="27"/>
    </row>
    <row r="62" spans="1:16" ht="20.25" customHeight="1">
      <c r="A62" s="45" t="s">
        <v>185</v>
      </c>
      <c r="B62" s="91"/>
      <c r="C62" s="3">
        <v>1167030</v>
      </c>
      <c r="D62" s="7"/>
      <c r="E62" s="111">
        <v>-91607</v>
      </c>
      <c r="F62" s="30"/>
      <c r="G62" s="3">
        <v>0</v>
      </c>
      <c r="H62" s="30"/>
      <c r="I62" s="111">
        <v>0</v>
      </c>
      <c r="K62" s="5"/>
      <c r="L62" s="5"/>
      <c r="M62" s="5"/>
      <c r="N62" s="5"/>
      <c r="O62" s="5"/>
      <c r="P62" s="27"/>
    </row>
    <row r="63" spans="1:16" ht="20.25" customHeight="1">
      <c r="A63" s="45" t="s">
        <v>217</v>
      </c>
      <c r="B63" s="91"/>
      <c r="C63" s="3">
        <v>5437</v>
      </c>
      <c r="D63" s="7"/>
      <c r="E63" s="111">
        <v>-5773</v>
      </c>
      <c r="F63" s="30"/>
      <c r="G63" s="3">
        <v>0</v>
      </c>
      <c r="H63" s="30"/>
      <c r="I63" s="111">
        <v>0</v>
      </c>
      <c r="K63" s="5"/>
      <c r="L63" s="5"/>
      <c r="M63" s="5"/>
      <c r="N63" s="5"/>
      <c r="O63" s="5"/>
      <c r="P63" s="27"/>
    </row>
    <row r="64" spans="1:16" ht="20.25" customHeight="1">
      <c r="A64" s="45" t="s">
        <v>69</v>
      </c>
      <c r="B64" s="91">
        <v>7.38</v>
      </c>
      <c r="C64" s="3">
        <v>-102153</v>
      </c>
      <c r="D64" s="7"/>
      <c r="E64" s="111">
        <v>-8250</v>
      </c>
      <c r="F64" s="7"/>
      <c r="G64" s="3">
        <v>133626</v>
      </c>
      <c r="H64" s="7"/>
      <c r="I64" s="111">
        <v>-28436</v>
      </c>
      <c r="K64" s="5"/>
      <c r="L64" s="5"/>
      <c r="M64" s="5"/>
      <c r="N64" s="5"/>
      <c r="O64" s="5"/>
      <c r="P64" s="27"/>
    </row>
    <row r="65" spans="1:16" ht="20.25" customHeight="1">
      <c r="A65" s="38" t="s">
        <v>131</v>
      </c>
      <c r="B65" s="91"/>
      <c r="C65" s="3"/>
      <c r="D65" s="7"/>
      <c r="E65" s="3"/>
      <c r="F65" s="7"/>
      <c r="G65" s="3"/>
      <c r="H65" s="7"/>
      <c r="I65" s="3"/>
      <c r="K65" s="5"/>
      <c r="L65" s="5"/>
      <c r="M65" s="5"/>
      <c r="N65" s="5"/>
      <c r="O65" s="5"/>
      <c r="P65" s="27"/>
    </row>
    <row r="66" spans="1:16" ht="20.25" customHeight="1">
      <c r="A66" s="45" t="s">
        <v>159</v>
      </c>
      <c r="B66" s="91"/>
      <c r="C66" s="3"/>
      <c r="D66" s="14"/>
      <c r="E66" s="3"/>
      <c r="F66" s="14"/>
      <c r="G66" s="3"/>
      <c r="H66" s="14"/>
      <c r="I66" s="3"/>
      <c r="K66" s="5"/>
      <c r="L66" s="5"/>
      <c r="M66" s="5"/>
      <c r="N66" s="5"/>
      <c r="O66" s="5"/>
      <c r="P66" s="27"/>
    </row>
    <row r="67" spans="1:16" ht="20.25" customHeight="1">
      <c r="A67" s="17" t="s">
        <v>146</v>
      </c>
      <c r="B67" s="91"/>
      <c r="C67" s="3">
        <v>1000767</v>
      </c>
      <c r="D67" s="14"/>
      <c r="E67" s="111">
        <v>86586</v>
      </c>
      <c r="F67" s="14"/>
      <c r="G67" s="3">
        <v>864537</v>
      </c>
      <c r="H67" s="14"/>
      <c r="I67" s="111">
        <v>-93056</v>
      </c>
      <c r="K67" s="5"/>
      <c r="L67" s="5"/>
      <c r="M67" s="5"/>
      <c r="N67" s="5"/>
      <c r="O67" s="5"/>
      <c r="P67" s="27"/>
    </row>
    <row r="68" spans="1:16" ht="20.25" customHeight="1">
      <c r="A68" s="45" t="s">
        <v>218</v>
      </c>
      <c r="B68" s="91"/>
      <c r="C68" s="111"/>
      <c r="D68" s="14"/>
      <c r="E68" s="111"/>
      <c r="F68" s="14"/>
      <c r="G68" s="111"/>
      <c r="H68" s="14"/>
      <c r="I68" s="111"/>
      <c r="K68" s="5"/>
      <c r="L68" s="5"/>
      <c r="M68" s="5"/>
      <c r="N68" s="5"/>
      <c r="O68" s="5"/>
      <c r="P68" s="27"/>
    </row>
    <row r="69" spans="1:16" ht="20.25" customHeight="1">
      <c r="A69" s="17" t="s">
        <v>176</v>
      </c>
      <c r="B69" s="91"/>
      <c r="C69" s="111">
        <v>1234956</v>
      </c>
      <c r="D69" s="14"/>
      <c r="E69" s="111">
        <v>-560724</v>
      </c>
      <c r="F69" s="14"/>
      <c r="G69" s="111">
        <v>1040273</v>
      </c>
      <c r="H69" s="14"/>
      <c r="I69" s="111">
        <v>-575904</v>
      </c>
      <c r="K69" s="5"/>
      <c r="L69" s="5"/>
      <c r="M69" s="5"/>
      <c r="N69" s="5"/>
      <c r="O69" s="5"/>
      <c r="P69" s="27"/>
    </row>
    <row r="70" spans="1:16" ht="20.25" customHeight="1">
      <c r="A70" s="45" t="s">
        <v>217</v>
      </c>
      <c r="B70" s="91"/>
      <c r="C70" s="3">
        <v>-1507</v>
      </c>
      <c r="D70" s="14"/>
      <c r="E70" s="111">
        <v>-1434</v>
      </c>
      <c r="F70" s="14"/>
      <c r="G70" s="3">
        <v>0</v>
      </c>
      <c r="H70" s="14"/>
      <c r="I70" s="111">
        <v>0</v>
      </c>
      <c r="K70" s="5"/>
      <c r="L70" s="5"/>
      <c r="M70" s="5"/>
      <c r="N70" s="5"/>
      <c r="O70" s="5"/>
      <c r="P70" s="27"/>
    </row>
    <row r="71" spans="1:16" ht="20.25" customHeight="1">
      <c r="A71" s="45" t="s">
        <v>69</v>
      </c>
      <c r="B71" s="91">
        <v>7.38</v>
      </c>
      <c r="C71" s="3">
        <v>-447145</v>
      </c>
      <c r="D71" s="7"/>
      <c r="E71" s="111">
        <v>94292</v>
      </c>
      <c r="F71" s="7"/>
      <c r="G71" s="3">
        <v>-380962</v>
      </c>
      <c r="H71" s="7"/>
      <c r="I71" s="111">
        <v>133792</v>
      </c>
      <c r="K71" s="5"/>
      <c r="L71" s="5"/>
      <c r="M71" s="5"/>
      <c r="N71" s="5"/>
      <c r="O71" s="5"/>
      <c r="P71" s="27"/>
    </row>
    <row r="72" spans="1:16" ht="20.25" customHeight="1">
      <c r="A72" s="42" t="s">
        <v>148</v>
      </c>
      <c r="B72" s="91"/>
      <c r="C72" s="9">
        <f>SUM(C59:C71)</f>
        <v>2189256</v>
      </c>
      <c r="D72" s="7"/>
      <c r="E72" s="9">
        <f>SUM(E59:E71)</f>
        <v>-344733</v>
      </c>
      <c r="F72" s="7"/>
      <c r="G72" s="9">
        <f>SUM(G59:G71)</f>
        <v>989345</v>
      </c>
      <c r="H72" s="7"/>
      <c r="I72" s="9">
        <f>SUM(I59:I71)</f>
        <v>-421427</v>
      </c>
      <c r="K72" s="5"/>
      <c r="L72" s="5"/>
      <c r="M72" s="5"/>
      <c r="N72" s="5"/>
      <c r="O72" s="5"/>
      <c r="P72" s="27"/>
    </row>
    <row r="73" spans="1:16" ht="20.25" customHeight="1" thickBot="1">
      <c r="A73" s="13" t="s">
        <v>70</v>
      </c>
      <c r="B73" s="91"/>
      <c r="C73" s="11">
        <f>+C36+C72</f>
        <v>36243746</v>
      </c>
      <c r="D73" s="7"/>
      <c r="E73" s="11">
        <f>+E36+E72</f>
        <v>22995518</v>
      </c>
      <c r="F73" s="7"/>
      <c r="G73" s="11">
        <f>+G36+G72</f>
        <v>25422859</v>
      </c>
      <c r="H73" s="7"/>
      <c r="I73" s="11">
        <f>+I36+I72</f>
        <v>7738791</v>
      </c>
      <c r="K73" s="5"/>
      <c r="L73" s="5"/>
      <c r="M73" s="5"/>
      <c r="N73" s="5"/>
      <c r="O73" s="5"/>
      <c r="P73" s="27"/>
    </row>
    <row r="74" spans="1:16" ht="3.65" customHeight="1" thickTop="1">
      <c r="A74" s="13"/>
      <c r="B74" s="108"/>
      <c r="C74" s="3"/>
      <c r="D74" s="7"/>
      <c r="E74" s="3"/>
      <c r="F74" s="7"/>
      <c r="G74" s="3"/>
      <c r="H74" s="7"/>
      <c r="I74" s="3"/>
      <c r="K74" s="5"/>
      <c r="L74" s="5"/>
      <c r="M74" s="5"/>
      <c r="N74" s="5"/>
      <c r="O74" s="5"/>
      <c r="P74" s="27"/>
    </row>
    <row r="75" spans="1:16" ht="20.25" customHeight="1">
      <c r="A75" s="88" t="s">
        <v>73</v>
      </c>
      <c r="C75" s="7"/>
      <c r="D75" s="7"/>
      <c r="E75" s="7"/>
      <c r="F75" s="7"/>
      <c r="G75" s="7"/>
      <c r="H75" s="7"/>
      <c r="I75" s="7"/>
      <c r="J75" s="14"/>
      <c r="K75" s="5"/>
      <c r="L75" s="5"/>
      <c r="M75" s="5"/>
      <c r="N75" s="5"/>
      <c r="O75" s="5"/>
      <c r="P75" s="27"/>
    </row>
    <row r="76" spans="1:16" ht="20.25" customHeight="1">
      <c r="A76" s="16" t="s">
        <v>74</v>
      </c>
      <c r="B76" s="91"/>
      <c r="C76" s="3">
        <f>+C78-C77</f>
        <v>33794188</v>
      </c>
      <c r="D76" s="7"/>
      <c r="E76" s="111">
        <v>23039785</v>
      </c>
      <c r="F76" s="7"/>
      <c r="G76" s="3">
        <f>+G78-G77</f>
        <v>24433514</v>
      </c>
      <c r="H76" s="7"/>
      <c r="I76" s="111">
        <v>8160218</v>
      </c>
      <c r="J76" s="14"/>
      <c r="K76" s="5"/>
      <c r="L76" s="5"/>
      <c r="M76" s="5"/>
      <c r="N76" s="5"/>
      <c r="O76" s="5"/>
      <c r="P76" s="27"/>
    </row>
    <row r="77" spans="1:16" ht="20.25" customHeight="1">
      <c r="A77" s="16" t="s">
        <v>75</v>
      </c>
      <c r="B77" s="91"/>
      <c r="C77" s="3">
        <v>260302</v>
      </c>
      <c r="D77" s="7"/>
      <c r="E77" s="111">
        <v>300466</v>
      </c>
      <c r="F77" s="7"/>
      <c r="G77" s="111">
        <v>0</v>
      </c>
      <c r="H77" s="30"/>
      <c r="I77" s="111">
        <v>0</v>
      </c>
      <c r="J77" s="14"/>
      <c r="K77" s="5"/>
      <c r="L77" s="5"/>
      <c r="M77" s="5"/>
      <c r="N77" s="5"/>
      <c r="O77" s="5"/>
      <c r="P77" s="27"/>
    </row>
    <row r="78" spans="1:16" ht="20.25" customHeight="1" thickBot="1">
      <c r="A78" s="16"/>
      <c r="B78" s="91"/>
      <c r="C78" s="11">
        <f>+C36</f>
        <v>34054490</v>
      </c>
      <c r="D78" s="7"/>
      <c r="E78" s="11">
        <f>+E36</f>
        <v>23340251</v>
      </c>
      <c r="F78" s="7"/>
      <c r="G78" s="11">
        <f>+G36</f>
        <v>24433514</v>
      </c>
      <c r="H78" s="7"/>
      <c r="I78" s="11">
        <f>+I36</f>
        <v>8160218</v>
      </c>
      <c r="K78" s="5"/>
      <c r="L78" s="5"/>
      <c r="M78" s="5"/>
      <c r="N78" s="5"/>
      <c r="O78" s="5"/>
      <c r="P78" s="27"/>
    </row>
    <row r="79" spans="1:16" ht="3.65" customHeight="1" thickTop="1">
      <c r="A79" s="16"/>
      <c r="C79" s="3"/>
      <c r="D79" s="7"/>
      <c r="E79" s="3"/>
      <c r="F79" s="7"/>
      <c r="G79" s="3"/>
      <c r="H79" s="7"/>
      <c r="I79" s="3"/>
      <c r="K79" s="5"/>
      <c r="L79" s="5"/>
      <c r="M79" s="5"/>
      <c r="N79" s="5"/>
      <c r="O79" s="5"/>
      <c r="P79" s="27"/>
    </row>
    <row r="80" spans="1:16" ht="20.25" customHeight="1">
      <c r="A80" s="88" t="s">
        <v>76</v>
      </c>
      <c r="C80" s="7"/>
      <c r="D80" s="7"/>
      <c r="E80" s="7"/>
      <c r="F80" s="7"/>
      <c r="G80" s="7"/>
      <c r="H80" s="7"/>
      <c r="I80" s="7"/>
      <c r="K80" s="5"/>
      <c r="L80" s="5"/>
      <c r="M80" s="5"/>
      <c r="N80" s="5"/>
      <c r="O80" s="5"/>
      <c r="P80" s="27"/>
    </row>
    <row r="81" spans="1:16" ht="20.25" customHeight="1">
      <c r="A81" s="16" t="s">
        <v>74</v>
      </c>
      <c r="B81" s="91"/>
      <c r="C81" s="3">
        <f>+C83-C82</f>
        <v>35988558</v>
      </c>
      <c r="D81" s="7"/>
      <c r="E81" s="111">
        <v>22686391</v>
      </c>
      <c r="F81" s="7"/>
      <c r="G81" s="3">
        <f>+G83-G82</f>
        <v>25422859</v>
      </c>
      <c r="H81" s="7"/>
      <c r="I81" s="111">
        <v>7738791</v>
      </c>
      <c r="K81" s="5"/>
      <c r="L81" s="5"/>
      <c r="M81" s="5"/>
      <c r="N81" s="5"/>
      <c r="O81" s="5"/>
      <c r="P81" s="27"/>
    </row>
    <row r="82" spans="1:16" ht="20.25" customHeight="1">
      <c r="A82" s="16" t="s">
        <v>75</v>
      </c>
      <c r="B82" s="91"/>
      <c r="C82" s="3">
        <v>255188</v>
      </c>
      <c r="D82" s="7"/>
      <c r="E82" s="111">
        <v>309127</v>
      </c>
      <c r="F82" s="7"/>
      <c r="G82" s="3">
        <v>0</v>
      </c>
      <c r="H82" s="81"/>
      <c r="I82" s="111">
        <v>0</v>
      </c>
      <c r="K82" s="5"/>
      <c r="L82" s="5"/>
      <c r="M82" s="5"/>
      <c r="N82" s="5"/>
      <c r="O82" s="5"/>
      <c r="P82" s="27"/>
    </row>
    <row r="83" spans="1:16" ht="20.25" customHeight="1" thickBot="1">
      <c r="B83" s="91"/>
      <c r="C83" s="11">
        <f>+C73</f>
        <v>36243746</v>
      </c>
      <c r="D83" s="7"/>
      <c r="E83" s="11">
        <f>+E73</f>
        <v>22995518</v>
      </c>
      <c r="F83" s="7"/>
      <c r="G83" s="11">
        <f>+G73</f>
        <v>25422859</v>
      </c>
      <c r="H83" s="7"/>
      <c r="I83" s="11">
        <f>+I73</f>
        <v>7738791</v>
      </c>
      <c r="K83" s="5"/>
      <c r="L83" s="5"/>
      <c r="M83" s="5"/>
      <c r="N83" s="5"/>
      <c r="O83" s="5"/>
      <c r="P83" s="27"/>
    </row>
    <row r="84" spans="1:16" ht="3.65" customHeight="1" thickTop="1">
      <c r="A84" s="32"/>
      <c r="B84" s="13"/>
      <c r="C84" s="33"/>
      <c r="D84" s="33"/>
      <c r="E84" s="33"/>
      <c r="F84" s="33"/>
      <c r="G84" s="33"/>
      <c r="H84" s="33"/>
      <c r="I84" s="33"/>
      <c r="K84" s="5"/>
      <c r="L84" s="5"/>
      <c r="M84" s="5"/>
      <c r="N84" s="5"/>
      <c r="O84" s="5"/>
      <c r="P84" s="27"/>
    </row>
    <row r="85" spans="1:16" ht="20.25" customHeight="1">
      <c r="A85" s="34" t="s">
        <v>77</v>
      </c>
      <c r="B85" s="13"/>
      <c r="C85" s="33"/>
      <c r="D85" s="33"/>
      <c r="E85" s="33"/>
      <c r="F85" s="33"/>
      <c r="G85" s="33"/>
      <c r="H85" s="33"/>
      <c r="I85" s="33"/>
      <c r="K85" s="5"/>
      <c r="L85" s="5"/>
      <c r="M85" s="5"/>
      <c r="N85" s="5"/>
      <c r="O85" s="5"/>
      <c r="P85" s="27"/>
    </row>
    <row r="86" spans="1:16" ht="20.25" customHeight="1">
      <c r="A86" s="16" t="s">
        <v>78</v>
      </c>
      <c r="B86" s="103" t="s">
        <v>79</v>
      </c>
      <c r="C86" s="35">
        <v>4.5942472095880911</v>
      </c>
      <c r="D86" s="36"/>
      <c r="E86" s="35">
        <v>3.13</v>
      </c>
      <c r="F86" s="36"/>
      <c r="G86" s="35">
        <v>3.321683702384906</v>
      </c>
      <c r="H86" s="36"/>
      <c r="I86" s="35">
        <v>1.1100000000000001</v>
      </c>
      <c r="K86" s="5"/>
      <c r="L86" s="5"/>
      <c r="M86" s="5"/>
      <c r="N86" s="5"/>
      <c r="O86" s="5"/>
      <c r="P86" s="27"/>
    </row>
    <row r="87" spans="1:16" ht="20.25" customHeight="1">
      <c r="A87" s="16" t="s">
        <v>80</v>
      </c>
      <c r="B87" s="103" t="s">
        <v>81</v>
      </c>
      <c r="C87" s="111">
        <v>7355761773</v>
      </c>
      <c r="D87" s="37"/>
      <c r="E87" s="111">
        <v>7355761773</v>
      </c>
      <c r="F87" s="37"/>
      <c r="G87" s="111">
        <v>7355761773</v>
      </c>
      <c r="H87" s="37"/>
      <c r="I87" s="111">
        <v>7355761773</v>
      </c>
      <c r="K87" s="5"/>
      <c r="L87" s="5"/>
      <c r="M87" s="5"/>
      <c r="N87" s="5"/>
      <c r="O87" s="5"/>
      <c r="P87" s="27"/>
    </row>
    <row r="88" spans="1:16" ht="25.5" customHeight="1">
      <c r="B88" s="103"/>
      <c r="C88" s="3"/>
      <c r="D88" s="37"/>
      <c r="E88" s="28"/>
      <c r="F88" s="37"/>
      <c r="G88" s="3"/>
      <c r="H88" s="37"/>
      <c r="I88" s="28"/>
      <c r="K88" s="5"/>
      <c r="L88" s="5"/>
      <c r="M88" s="5"/>
      <c r="N88" s="5"/>
      <c r="O88" s="5"/>
      <c r="P88" s="27"/>
    </row>
    <row r="89" spans="1:16" ht="23.15" customHeight="1">
      <c r="A89" s="119" t="s">
        <v>174</v>
      </c>
      <c r="B89" s="103"/>
      <c r="C89" s="3"/>
      <c r="D89" s="37"/>
      <c r="E89" s="28"/>
      <c r="F89" s="37"/>
      <c r="G89" s="3"/>
      <c r="H89" s="37"/>
      <c r="I89" s="28"/>
      <c r="K89" s="5"/>
      <c r="L89" s="5"/>
      <c r="M89" s="5"/>
      <c r="N89" s="5"/>
      <c r="O89" s="5"/>
      <c r="P89" s="27"/>
    </row>
    <row r="90" spans="1:16" ht="22.25" customHeight="1">
      <c r="A90" s="16"/>
      <c r="B90" s="103"/>
      <c r="C90" s="3"/>
      <c r="D90" s="37"/>
      <c r="E90" s="28"/>
      <c r="F90" s="37"/>
      <c r="G90" s="3"/>
      <c r="H90" s="37"/>
      <c r="I90" s="28"/>
      <c r="K90" s="5"/>
      <c r="L90" s="5"/>
      <c r="M90" s="5"/>
      <c r="N90" s="5"/>
      <c r="O90" s="5"/>
      <c r="P90" s="27"/>
    </row>
    <row r="91" spans="1:16" ht="22.25" customHeight="1">
      <c r="A91" s="16"/>
      <c r="B91" s="103"/>
      <c r="C91" s="3"/>
      <c r="D91" s="37"/>
      <c r="E91" s="28"/>
      <c r="F91" s="37"/>
      <c r="G91" s="3"/>
      <c r="H91" s="37"/>
      <c r="I91" s="28"/>
      <c r="K91" s="5"/>
      <c r="L91" s="5"/>
      <c r="M91" s="5"/>
      <c r="N91" s="5"/>
      <c r="O91" s="5"/>
      <c r="P91" s="27"/>
    </row>
    <row r="92" spans="1:16" ht="22.25" customHeight="1">
      <c r="A92" s="116" t="s">
        <v>181</v>
      </c>
      <c r="B92" s="116"/>
      <c r="E92" s="136" t="s">
        <v>171</v>
      </c>
      <c r="F92" s="136"/>
      <c r="G92" s="136"/>
      <c r="H92" s="136"/>
      <c r="I92" s="136"/>
    </row>
    <row r="93" spans="1:16" ht="22.25" customHeight="1">
      <c r="A93" s="117" t="s">
        <v>182</v>
      </c>
      <c r="B93" s="117"/>
      <c r="E93" s="135" t="s">
        <v>188</v>
      </c>
      <c r="F93" s="135"/>
      <c r="G93" s="135"/>
      <c r="H93" s="135"/>
      <c r="I93" s="135"/>
    </row>
    <row r="94" spans="1:16" ht="20.25" customHeight="1"/>
  </sheetData>
  <mergeCells count="16">
    <mergeCell ref="E92:I92"/>
    <mergeCell ref="E93:I93"/>
    <mergeCell ref="A1:I1"/>
    <mergeCell ref="A2:I2"/>
    <mergeCell ref="A3:I3"/>
    <mergeCell ref="C4:E4"/>
    <mergeCell ref="G4:I4"/>
    <mergeCell ref="C51:E51"/>
    <mergeCell ref="G51:I51"/>
    <mergeCell ref="C53:E53"/>
    <mergeCell ref="G53:I53"/>
    <mergeCell ref="C6:E6"/>
    <mergeCell ref="G6:I6"/>
    <mergeCell ref="A48:I48"/>
    <mergeCell ref="A49:I49"/>
    <mergeCell ref="A50:I50"/>
  </mergeCells>
  <printOptions horizontalCentered="1"/>
  <pageMargins left="0.66929133858267698" right="0.31496062992126" top="0.78740157480314998" bottom="0.27559055118110198" header="0.31496062992126" footer="0.31496062992126"/>
  <pageSetup paperSize="9" scale="88" orientation="portrait" r:id="rId1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S43"/>
  <sheetViews>
    <sheetView topLeftCell="A22" zoomScaleNormal="100" zoomScaleSheetLayoutView="80" zoomScalePageLayoutView="85" workbookViewId="0">
      <selection activeCell="D30" sqref="D30"/>
    </sheetView>
  </sheetViews>
  <sheetFormatPr defaultColWidth="9.09765625" defaultRowHeight="22.25" customHeight="1"/>
  <cols>
    <col min="1" max="1" width="41.69921875" style="46" customWidth="1"/>
    <col min="2" max="2" width="7.69921875" style="46" bestFit="1" customWidth="1"/>
    <col min="3" max="3" width="0.8984375" style="46" customWidth="1"/>
    <col min="4" max="4" width="11.69921875" style="46" customWidth="1"/>
    <col min="5" max="5" width="0.8984375" style="46" customWidth="1"/>
    <col min="6" max="6" width="12" style="46" bestFit="1" customWidth="1"/>
    <col min="7" max="7" width="0.8984375" style="46" customWidth="1"/>
    <col min="8" max="8" width="11.19921875" style="46" customWidth="1"/>
    <col min="9" max="9" width="0.8984375" style="46" customWidth="1"/>
    <col min="10" max="10" width="11.59765625" style="46" customWidth="1"/>
    <col min="11" max="11" width="0.8984375" style="46" customWidth="1"/>
    <col min="12" max="12" width="11.8984375" style="46" customWidth="1"/>
    <col min="13" max="13" width="0.8984375" style="46" customWidth="1"/>
    <col min="14" max="14" width="13.3984375" style="46" customWidth="1"/>
    <col min="15" max="15" width="0.8984375" style="46" customWidth="1"/>
    <col min="16" max="16" width="13.19921875" style="46" customWidth="1"/>
    <col min="17" max="17" width="0.8984375" style="46" customWidth="1"/>
    <col min="18" max="18" width="13.3984375" style="46" customWidth="1"/>
    <col min="19" max="19" width="0.8984375" style="46" customWidth="1"/>
    <col min="20" max="20" width="13.59765625" style="46" customWidth="1"/>
    <col min="21" max="21" width="0.8984375" style="46" customWidth="1"/>
    <col min="22" max="22" width="11.8984375" style="46" customWidth="1"/>
    <col min="23" max="23" width="0.8984375" style="46" customWidth="1"/>
    <col min="24" max="24" width="12.19921875" style="46" customWidth="1"/>
    <col min="25" max="25" width="0.8984375" style="46" customWidth="1"/>
    <col min="26" max="26" width="12.8984375" style="46" bestFit="1" customWidth="1"/>
    <col min="27" max="27" width="0.8984375" style="46" customWidth="1"/>
    <col min="28" max="28" width="10.8984375" style="46" customWidth="1"/>
    <col min="29" max="29" width="0.8984375" style="46" customWidth="1"/>
    <col min="30" max="30" width="12.3984375" style="46" customWidth="1"/>
    <col min="31" max="31" width="9.09765625" style="46"/>
    <col min="32" max="32" width="8.09765625" style="46" customWidth="1"/>
    <col min="33" max="16384" width="9.09765625" style="46"/>
  </cols>
  <sheetData>
    <row r="1" spans="1:45" ht="24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</row>
    <row r="2" spans="1:45" ht="24" customHeight="1">
      <c r="A2" s="144" t="s">
        <v>82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</row>
    <row r="3" spans="1:45" ht="24" customHeight="1">
      <c r="A3" s="143" t="s">
        <v>175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47"/>
      <c r="AF3" s="47"/>
    </row>
    <row r="4" spans="1:45" ht="22.2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9"/>
      <c r="AA4" s="49"/>
      <c r="AB4" s="130" t="s">
        <v>2</v>
      </c>
      <c r="AC4" s="130"/>
      <c r="AD4" s="13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</row>
    <row r="5" spans="1:45" ht="6" customHeight="1">
      <c r="A5" s="51"/>
      <c r="B5" s="51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3"/>
      <c r="AA5" s="53"/>
      <c r="AB5" s="54"/>
      <c r="AC5" s="54"/>
      <c r="AD5" s="54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</row>
    <row r="6" spans="1:45" s="55" customFormat="1" ht="22.25" customHeight="1">
      <c r="D6" s="137" t="s">
        <v>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</row>
    <row r="7" spans="1:45" s="55" customFormat="1" ht="22.25" customHeight="1">
      <c r="D7" s="141" t="s">
        <v>83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07"/>
      <c r="Z7" s="25"/>
      <c r="AA7" s="25"/>
      <c r="AB7" s="103" t="s">
        <v>213</v>
      </c>
      <c r="AC7" s="103"/>
      <c r="AD7" s="103" t="s">
        <v>86</v>
      </c>
    </row>
    <row r="8" spans="1:45" s="55" customFormat="1" ht="22.25" customHeight="1">
      <c r="D8" s="104" t="s">
        <v>84</v>
      </c>
      <c r="E8" s="104"/>
      <c r="F8" s="56" t="s">
        <v>85</v>
      </c>
      <c r="G8" s="56"/>
      <c r="H8" s="141" t="s">
        <v>37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10"/>
      <c r="T8" s="110"/>
      <c r="U8" s="57"/>
      <c r="V8" s="142" t="s">
        <v>38</v>
      </c>
      <c r="W8" s="142"/>
      <c r="X8" s="142"/>
      <c r="Y8" s="56"/>
      <c r="Z8" s="57" t="s">
        <v>86</v>
      </c>
      <c r="AA8" s="25"/>
      <c r="AB8" s="58" t="s">
        <v>214</v>
      </c>
      <c r="AC8" s="58"/>
      <c r="AD8" s="103"/>
    </row>
    <row r="9" spans="1:45" s="55" customFormat="1" ht="22.25" customHeight="1">
      <c r="D9" s="59" t="s">
        <v>203</v>
      </c>
      <c r="E9" s="59"/>
      <c r="F9" s="59" t="s">
        <v>88</v>
      </c>
      <c r="G9" s="59"/>
      <c r="H9" s="104" t="s">
        <v>89</v>
      </c>
      <c r="I9" s="104"/>
      <c r="J9" s="104" t="s">
        <v>90</v>
      </c>
      <c r="K9" s="104"/>
      <c r="L9" s="104" t="s">
        <v>91</v>
      </c>
      <c r="M9" s="104"/>
      <c r="N9" s="120" t="s">
        <v>197</v>
      </c>
      <c r="O9" s="104"/>
      <c r="P9" s="120" t="s">
        <v>158</v>
      </c>
      <c r="Q9" s="104"/>
      <c r="R9" s="104" t="s">
        <v>92</v>
      </c>
      <c r="S9" s="104"/>
      <c r="T9" s="120" t="s">
        <v>92</v>
      </c>
      <c r="U9" s="109"/>
      <c r="V9" s="59" t="s">
        <v>39</v>
      </c>
      <c r="W9" s="59"/>
      <c r="X9" s="59" t="s">
        <v>41</v>
      </c>
      <c r="Y9" s="59"/>
      <c r="Z9" s="59" t="s">
        <v>93</v>
      </c>
      <c r="AA9" s="59"/>
      <c r="AB9" s="59" t="s">
        <v>215</v>
      </c>
      <c r="AC9" s="59"/>
    </row>
    <row r="10" spans="1:45" s="55" customFormat="1" ht="22.25" customHeight="1">
      <c r="D10" s="59" t="s">
        <v>204</v>
      </c>
      <c r="E10" s="59"/>
      <c r="F10" s="59"/>
      <c r="G10" s="59"/>
      <c r="H10" s="59" t="s">
        <v>95</v>
      </c>
      <c r="I10" s="59"/>
      <c r="J10" s="60" t="s">
        <v>95</v>
      </c>
      <c r="K10" s="59"/>
      <c r="L10" s="60" t="s">
        <v>95</v>
      </c>
      <c r="M10" s="60"/>
      <c r="N10" s="60" t="s">
        <v>208</v>
      </c>
      <c r="O10" s="60"/>
      <c r="P10" s="60" t="s">
        <v>200</v>
      </c>
      <c r="Q10" s="60"/>
      <c r="R10" s="60" t="s">
        <v>95</v>
      </c>
      <c r="S10" s="60"/>
      <c r="T10" s="60" t="s">
        <v>95</v>
      </c>
      <c r="U10" s="60"/>
      <c r="V10" s="59" t="s">
        <v>190</v>
      </c>
      <c r="W10" s="59"/>
      <c r="X10" s="59"/>
      <c r="Y10" s="59"/>
      <c r="Z10" s="59" t="s">
        <v>98</v>
      </c>
      <c r="AA10" s="59"/>
      <c r="AB10" s="59" t="s">
        <v>94</v>
      </c>
      <c r="AC10" s="59"/>
    </row>
    <row r="11" spans="1:45" s="55" customFormat="1" ht="22.25" customHeight="1">
      <c r="D11" s="59"/>
      <c r="E11" s="59"/>
      <c r="F11" s="59"/>
      <c r="G11" s="59"/>
      <c r="H11" s="59" t="s">
        <v>205</v>
      </c>
      <c r="I11" s="59"/>
      <c r="J11" s="60" t="s">
        <v>192</v>
      </c>
      <c r="K11" s="59"/>
      <c r="L11" s="60" t="s">
        <v>193</v>
      </c>
      <c r="M11" s="60"/>
      <c r="N11" s="60" t="s">
        <v>195</v>
      </c>
      <c r="O11" s="60"/>
      <c r="P11" s="60" t="s">
        <v>209</v>
      </c>
      <c r="Q11" s="60"/>
      <c r="R11" s="60" t="s">
        <v>212</v>
      </c>
      <c r="S11" s="60"/>
      <c r="T11" s="60" t="s">
        <v>192</v>
      </c>
      <c r="U11" s="60"/>
      <c r="V11" s="59" t="s">
        <v>191</v>
      </c>
      <c r="W11" s="59"/>
      <c r="X11" s="59"/>
      <c r="Y11" s="59"/>
      <c r="Z11" s="59"/>
      <c r="AA11" s="59"/>
      <c r="AB11" s="59"/>
      <c r="AC11" s="59"/>
    </row>
    <row r="12" spans="1:45" s="55" customFormat="1" ht="22.25" customHeight="1">
      <c r="D12" s="59"/>
      <c r="E12" s="59"/>
      <c r="F12" s="59"/>
      <c r="G12" s="59"/>
      <c r="H12" s="59" t="s">
        <v>7</v>
      </c>
      <c r="I12" s="59"/>
      <c r="J12" s="60" t="s">
        <v>206</v>
      </c>
      <c r="K12" s="59"/>
      <c r="L12" s="60" t="s">
        <v>194</v>
      </c>
      <c r="M12" s="60"/>
      <c r="N12" s="60" t="s">
        <v>196</v>
      </c>
      <c r="O12" s="60"/>
      <c r="P12" s="60" t="s">
        <v>198</v>
      </c>
      <c r="Q12" s="60"/>
      <c r="R12" s="60" t="s">
        <v>210</v>
      </c>
      <c r="S12" s="60"/>
      <c r="T12" s="60" t="s">
        <v>202</v>
      </c>
      <c r="U12" s="60"/>
      <c r="V12" s="59"/>
      <c r="W12" s="59"/>
      <c r="X12" s="59"/>
      <c r="Y12" s="59"/>
      <c r="Z12" s="59"/>
      <c r="AA12" s="59"/>
      <c r="AB12" s="59"/>
      <c r="AC12" s="59"/>
    </row>
    <row r="13" spans="1:45" s="55" customFormat="1" ht="22.25" customHeight="1">
      <c r="B13" s="55" t="s">
        <v>6</v>
      </c>
      <c r="D13" s="59"/>
      <c r="E13" s="59"/>
      <c r="F13" s="59"/>
      <c r="G13" s="59"/>
      <c r="H13" s="59"/>
      <c r="I13" s="59"/>
      <c r="J13" s="60" t="s">
        <v>207</v>
      </c>
      <c r="K13" s="59"/>
      <c r="L13" s="60"/>
      <c r="M13" s="60"/>
      <c r="N13" s="60" t="s">
        <v>139</v>
      </c>
      <c r="O13" s="60"/>
      <c r="P13" s="60" t="s">
        <v>199</v>
      </c>
      <c r="Q13" s="60"/>
      <c r="R13" s="60" t="s">
        <v>211</v>
      </c>
      <c r="S13" s="60"/>
      <c r="T13" s="60" t="s">
        <v>201</v>
      </c>
      <c r="U13" s="60"/>
      <c r="V13" s="59"/>
      <c r="W13" s="59"/>
      <c r="X13" s="59"/>
      <c r="Y13" s="59"/>
      <c r="Z13" s="59"/>
      <c r="AA13" s="59"/>
      <c r="AB13" s="59"/>
      <c r="AC13" s="59"/>
    </row>
    <row r="14" spans="1:45" s="55" customFormat="1" ht="5.15" customHeight="1">
      <c r="B14" s="59"/>
      <c r="C14" s="59"/>
      <c r="D14" s="61"/>
      <c r="E14" s="59"/>
      <c r="F14" s="61"/>
      <c r="G14" s="59"/>
      <c r="H14" s="61"/>
      <c r="I14" s="58"/>
      <c r="J14" s="62"/>
      <c r="K14" s="59"/>
      <c r="L14" s="62"/>
      <c r="M14" s="60"/>
      <c r="N14" s="62"/>
      <c r="O14" s="60"/>
      <c r="P14" s="62"/>
      <c r="Q14" s="60"/>
      <c r="R14" s="62"/>
      <c r="S14" s="60"/>
      <c r="T14" s="62"/>
      <c r="U14" s="60"/>
      <c r="V14" s="61"/>
      <c r="W14" s="59"/>
      <c r="X14" s="61"/>
      <c r="Y14" s="59"/>
      <c r="Z14" s="61"/>
      <c r="AA14" s="59"/>
      <c r="AB14" s="61"/>
      <c r="AC14" s="59"/>
      <c r="AD14" s="63"/>
    </row>
    <row r="15" spans="1:45" s="55" customFormat="1" ht="6" customHeight="1">
      <c r="D15" s="64" t="s">
        <v>102</v>
      </c>
      <c r="E15" s="64"/>
      <c r="F15" s="64"/>
      <c r="G15" s="64"/>
      <c r="H15" s="64"/>
      <c r="I15" s="64"/>
      <c r="J15" s="65"/>
      <c r="K15" s="64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4"/>
      <c r="W15" s="64"/>
      <c r="X15" s="64"/>
      <c r="Y15" s="64"/>
      <c r="Z15" s="64"/>
      <c r="AA15" s="64"/>
      <c r="AD15" s="64"/>
    </row>
    <row r="16" spans="1:45" s="55" customFormat="1" ht="22" customHeight="1">
      <c r="A16" s="87" t="s">
        <v>167</v>
      </c>
      <c r="B16" s="87"/>
      <c r="C16" s="87"/>
      <c r="D16" s="3">
        <v>73557618</v>
      </c>
      <c r="E16" s="69"/>
      <c r="F16" s="3">
        <v>52878749</v>
      </c>
      <c r="G16" s="69"/>
      <c r="H16" s="3">
        <v>10626464</v>
      </c>
      <c r="I16" s="68">
        <v>0</v>
      </c>
      <c r="J16" s="3">
        <v>109172</v>
      </c>
      <c r="K16" s="68">
        <v>0</v>
      </c>
      <c r="L16" s="3">
        <v>-1014224</v>
      </c>
      <c r="M16" s="69">
        <v>0</v>
      </c>
      <c r="N16" s="3">
        <v>0</v>
      </c>
      <c r="O16" s="69"/>
      <c r="P16" s="3">
        <v>0</v>
      </c>
      <c r="Q16" s="69"/>
      <c r="R16" s="3">
        <v>-5217755</v>
      </c>
      <c r="S16" s="69">
        <v>0</v>
      </c>
      <c r="T16" s="111">
        <v>0</v>
      </c>
      <c r="U16" s="69"/>
      <c r="V16" s="3">
        <v>6870800</v>
      </c>
      <c r="W16" s="69">
        <v>0</v>
      </c>
      <c r="X16" s="3">
        <v>130878996</v>
      </c>
      <c r="Y16" s="68"/>
      <c r="Z16" s="66">
        <f>SUM(D16:X16)</f>
        <v>268689820</v>
      </c>
      <c r="AA16" s="69"/>
      <c r="AB16" s="3">
        <v>1325655</v>
      </c>
      <c r="AC16" s="69"/>
      <c r="AD16" s="67">
        <f>Z16+AB16</f>
        <v>270015475</v>
      </c>
    </row>
    <row r="17" spans="1:30" s="55" customFormat="1" ht="22" customHeight="1">
      <c r="A17" s="87" t="s">
        <v>136</v>
      </c>
      <c r="B17" s="92"/>
      <c r="C17" s="87"/>
      <c r="D17" s="3">
        <v>0</v>
      </c>
      <c r="E17" s="69"/>
      <c r="F17" s="3">
        <v>0</v>
      </c>
      <c r="G17" s="69"/>
      <c r="H17" s="3">
        <v>-328646</v>
      </c>
      <c r="I17" s="68"/>
      <c r="J17" s="3">
        <v>0</v>
      </c>
      <c r="K17" s="68"/>
      <c r="L17" s="3">
        <v>0</v>
      </c>
      <c r="M17" s="69"/>
      <c r="N17" s="3">
        <v>0</v>
      </c>
      <c r="O17" s="69"/>
      <c r="P17" s="3">
        <v>0</v>
      </c>
      <c r="Q17" s="69"/>
      <c r="R17" s="3">
        <v>0</v>
      </c>
      <c r="S17" s="69"/>
      <c r="T17" s="3">
        <v>0</v>
      </c>
      <c r="U17" s="69"/>
      <c r="V17" s="3">
        <v>0</v>
      </c>
      <c r="W17" s="69"/>
      <c r="X17" s="3">
        <v>328646</v>
      </c>
      <c r="Y17" s="68"/>
      <c r="Z17" s="89">
        <f t="shared" ref="Z17" si="0">SUM(D17:X17)</f>
        <v>0</v>
      </c>
      <c r="AA17" s="69"/>
      <c r="AB17" s="3">
        <v>0</v>
      </c>
      <c r="AC17" s="69"/>
      <c r="AD17" s="111">
        <f>Z17+AB17</f>
        <v>0</v>
      </c>
    </row>
    <row r="18" spans="1:30" s="55" customFormat="1" ht="22" customHeight="1">
      <c r="A18" s="87" t="s">
        <v>151</v>
      </c>
      <c r="B18" s="70"/>
      <c r="C18" s="70"/>
      <c r="D18" s="3">
        <v>0</v>
      </c>
      <c r="E18" s="69"/>
      <c r="F18" s="3">
        <v>0</v>
      </c>
      <c r="G18" s="69"/>
      <c r="H18" s="3">
        <v>0</v>
      </c>
      <c r="I18" s="69"/>
      <c r="J18" s="3">
        <v>0</v>
      </c>
      <c r="K18" s="67"/>
      <c r="L18" s="3">
        <v>0</v>
      </c>
      <c r="M18" s="68"/>
      <c r="N18" s="3">
        <v>0</v>
      </c>
      <c r="O18" s="68"/>
      <c r="P18" s="3">
        <v>0</v>
      </c>
      <c r="Q18" s="68"/>
      <c r="R18" s="3">
        <v>0</v>
      </c>
      <c r="S18" s="68"/>
      <c r="T18" s="3">
        <v>0</v>
      </c>
      <c r="U18" s="68"/>
      <c r="V18" s="3">
        <v>0</v>
      </c>
      <c r="W18" s="69"/>
      <c r="X18" s="3">
        <v>-521936</v>
      </c>
      <c r="Y18" s="68"/>
      <c r="Z18" s="66">
        <f>SUM(D18:X18)</f>
        <v>-521936</v>
      </c>
      <c r="AA18" s="68"/>
      <c r="AB18" s="3">
        <v>0</v>
      </c>
      <c r="AC18" s="68"/>
      <c r="AD18" s="67">
        <f>Z18+AB18</f>
        <v>-521936</v>
      </c>
    </row>
    <row r="19" spans="1:30" s="55" customFormat="1" ht="22" customHeight="1">
      <c r="A19" s="87" t="s">
        <v>103</v>
      </c>
      <c r="B19" s="93" t="s">
        <v>189</v>
      </c>
      <c r="C19" s="70"/>
      <c r="D19" s="111">
        <v>0</v>
      </c>
      <c r="E19" s="69"/>
      <c r="F19" s="111">
        <v>0</v>
      </c>
      <c r="G19" s="69"/>
      <c r="H19" s="111">
        <v>0</v>
      </c>
      <c r="I19" s="69"/>
      <c r="J19" s="111">
        <v>0</v>
      </c>
      <c r="K19" s="67"/>
      <c r="L19" s="111">
        <v>0</v>
      </c>
      <c r="M19" s="68"/>
      <c r="N19" s="111">
        <v>0</v>
      </c>
      <c r="O19" s="68"/>
      <c r="P19" s="111">
        <v>0</v>
      </c>
      <c r="Q19" s="68"/>
      <c r="R19" s="111">
        <v>0</v>
      </c>
      <c r="S19" s="68"/>
      <c r="T19" s="111">
        <v>0</v>
      </c>
      <c r="U19" s="68"/>
      <c r="V19" s="111">
        <v>0</v>
      </c>
      <c r="W19" s="69"/>
      <c r="X19" s="111">
        <v>-3310093</v>
      </c>
      <c r="Y19" s="68"/>
      <c r="Z19" s="66">
        <f t="shared" ref="Z19:Z21" si="1">SUM(D19:X19)</f>
        <v>-3310093</v>
      </c>
      <c r="AA19" s="68"/>
      <c r="AB19" s="111">
        <v>0</v>
      </c>
      <c r="AC19" s="68"/>
      <c r="AD19" s="67">
        <f t="shared" ref="AD19:AD21" si="2">Z19+AB19</f>
        <v>-3310093</v>
      </c>
    </row>
    <row r="20" spans="1:30" s="55" customFormat="1" ht="21.65" customHeight="1">
      <c r="A20" s="87" t="s">
        <v>179</v>
      </c>
      <c r="B20" s="93"/>
      <c r="C20" s="70"/>
      <c r="D20" s="111">
        <v>0</v>
      </c>
      <c r="E20" s="69"/>
      <c r="F20" s="111">
        <v>0</v>
      </c>
      <c r="G20" s="69"/>
      <c r="H20" s="111">
        <v>0</v>
      </c>
      <c r="I20" s="69"/>
      <c r="J20" s="111">
        <v>0</v>
      </c>
      <c r="K20" s="67"/>
      <c r="L20" s="111">
        <v>0</v>
      </c>
      <c r="M20" s="68"/>
      <c r="N20" s="111">
        <v>0</v>
      </c>
      <c r="O20" s="68"/>
      <c r="P20" s="111">
        <v>0</v>
      </c>
      <c r="Q20" s="68"/>
      <c r="R20" s="111">
        <v>0</v>
      </c>
      <c r="S20" s="68"/>
      <c r="T20" s="111">
        <v>0</v>
      </c>
      <c r="U20" s="68"/>
      <c r="V20" s="111">
        <v>409000</v>
      </c>
      <c r="W20" s="69"/>
      <c r="X20" s="111">
        <v>-409000</v>
      </c>
      <c r="Y20" s="68"/>
      <c r="Z20" s="89">
        <f t="shared" si="1"/>
        <v>0</v>
      </c>
      <c r="AA20" s="68"/>
      <c r="AB20" s="111">
        <v>0</v>
      </c>
      <c r="AC20" s="68"/>
      <c r="AD20" s="111">
        <f t="shared" si="2"/>
        <v>0</v>
      </c>
    </row>
    <row r="21" spans="1:30" s="55" customFormat="1" ht="22" customHeight="1">
      <c r="A21" s="70" t="s">
        <v>156</v>
      </c>
      <c r="B21" s="70"/>
      <c r="C21" s="70"/>
      <c r="D21" s="111">
        <v>0</v>
      </c>
      <c r="E21" s="69"/>
      <c r="F21" s="111">
        <v>0</v>
      </c>
      <c r="G21" s="69"/>
      <c r="H21" s="111">
        <v>0</v>
      </c>
      <c r="I21" s="69"/>
      <c r="J21" s="111">
        <v>302356</v>
      </c>
      <c r="K21" s="67"/>
      <c r="L21" s="111">
        <v>-71421</v>
      </c>
      <c r="M21" s="68"/>
      <c r="N21" s="111">
        <v>-128811</v>
      </c>
      <c r="O21" s="68"/>
      <c r="P21" s="111">
        <v>-5773</v>
      </c>
      <c r="Q21" s="68"/>
      <c r="R21" s="111">
        <v>0</v>
      </c>
      <c r="S21" s="68"/>
      <c r="T21" s="111">
        <v>0</v>
      </c>
      <c r="U21" s="68"/>
      <c r="V21" s="111">
        <v>0</v>
      </c>
      <c r="W21" s="69"/>
      <c r="X21" s="111">
        <v>22590040</v>
      </c>
      <c r="Y21" s="68"/>
      <c r="Z21" s="66">
        <f t="shared" si="1"/>
        <v>22686391</v>
      </c>
      <c r="AA21" s="68"/>
      <c r="AB21" s="111">
        <v>309127</v>
      </c>
      <c r="AC21" s="68"/>
      <c r="AD21" s="67">
        <f t="shared" si="2"/>
        <v>22995518</v>
      </c>
    </row>
    <row r="22" spans="1:30" s="73" customFormat="1" ht="22" customHeight="1" thickBot="1">
      <c r="A22" s="71" t="s">
        <v>177</v>
      </c>
      <c r="B22" s="71"/>
      <c r="C22" s="71"/>
      <c r="D22" s="72">
        <f>SUM(D16:D21)</f>
        <v>73557618</v>
      </c>
      <c r="E22" s="67"/>
      <c r="F22" s="72">
        <f>SUM(F16:F21)</f>
        <v>52878749</v>
      </c>
      <c r="G22" s="67"/>
      <c r="H22" s="72">
        <f>SUM(H16:H21)</f>
        <v>10297818</v>
      </c>
      <c r="I22" s="67"/>
      <c r="J22" s="72">
        <f>SUM(J16:J21)</f>
        <v>411528</v>
      </c>
      <c r="K22" s="67"/>
      <c r="L22" s="72">
        <f>SUM(L16:L21)</f>
        <v>-1085645</v>
      </c>
      <c r="M22" s="67"/>
      <c r="N22" s="72">
        <f>SUM(N16:N21)</f>
        <v>-128811</v>
      </c>
      <c r="O22" s="67"/>
      <c r="P22" s="11">
        <f>SUM(P16:P21)</f>
        <v>-5773</v>
      </c>
      <c r="Q22" s="67"/>
      <c r="R22" s="11">
        <f>SUM(R16:R21)</f>
        <v>-5217755</v>
      </c>
      <c r="S22" s="67"/>
      <c r="T22" s="11">
        <f>SUM(T16:T21)</f>
        <v>0</v>
      </c>
      <c r="U22" s="67"/>
      <c r="V22" s="11">
        <f>SUM(V16:V21)</f>
        <v>7279800</v>
      </c>
      <c r="W22" s="67"/>
      <c r="X22" s="11">
        <f>SUM(X16:X21)</f>
        <v>149556653</v>
      </c>
      <c r="Y22" s="67"/>
      <c r="Z22" s="11">
        <f>SUM(Z16:Z21)</f>
        <v>287544182</v>
      </c>
      <c r="AA22" s="67"/>
      <c r="AB22" s="11">
        <f>SUM(AB16:AB21)</f>
        <v>1634782</v>
      </c>
      <c r="AC22" s="67"/>
      <c r="AD22" s="72">
        <f>SUM(AD16:AD21)</f>
        <v>289178964</v>
      </c>
    </row>
    <row r="23" spans="1:30" s="77" customFormat="1" ht="6" customHeight="1" thickTop="1">
      <c r="A23" s="74"/>
      <c r="B23" s="98"/>
      <c r="C23" s="98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99"/>
      <c r="W23" s="99"/>
      <c r="X23" s="73"/>
      <c r="Y23" s="73"/>
      <c r="Z23" s="73"/>
      <c r="AA23" s="73"/>
      <c r="AB23" s="73"/>
      <c r="AC23" s="73"/>
      <c r="AD23" s="73"/>
    </row>
    <row r="24" spans="1:30" s="55" customFormat="1" ht="21.65" customHeight="1">
      <c r="A24" s="87" t="s">
        <v>162</v>
      </c>
      <c r="B24" s="87"/>
      <c r="C24" s="87"/>
      <c r="D24" s="3">
        <v>73557618</v>
      </c>
      <c r="E24" s="69"/>
      <c r="F24" s="3">
        <v>52878749</v>
      </c>
      <c r="G24" s="69"/>
      <c r="H24" s="3">
        <v>10297818</v>
      </c>
      <c r="I24" s="3"/>
      <c r="J24" s="3">
        <v>411528</v>
      </c>
      <c r="K24" s="3"/>
      <c r="L24" s="3">
        <v>-1085645</v>
      </c>
      <c r="M24" s="3"/>
      <c r="N24" s="3">
        <v>-128811</v>
      </c>
      <c r="O24" s="3"/>
      <c r="P24" s="3">
        <v>-5773</v>
      </c>
      <c r="Q24" s="3"/>
      <c r="R24" s="3">
        <v>-5217755</v>
      </c>
      <c r="S24" s="3"/>
      <c r="T24" s="3">
        <v>0</v>
      </c>
      <c r="U24" s="3"/>
      <c r="V24" s="3">
        <v>7279800</v>
      </c>
      <c r="W24" s="3"/>
      <c r="X24" s="3">
        <v>149556653</v>
      </c>
      <c r="Y24" s="3"/>
      <c r="Z24" s="3">
        <v>287544182</v>
      </c>
      <c r="AA24" s="3"/>
      <c r="AB24" s="3">
        <v>1634782</v>
      </c>
      <c r="AC24" s="3"/>
      <c r="AD24" s="3">
        <v>289178964</v>
      </c>
    </row>
    <row r="25" spans="1:30" s="55" customFormat="1" ht="21.65" customHeight="1">
      <c r="A25" s="87" t="s">
        <v>136</v>
      </c>
      <c r="B25" s="92"/>
      <c r="C25" s="87"/>
      <c r="D25" s="3">
        <v>0</v>
      </c>
      <c r="E25" s="69"/>
      <c r="F25" s="3">
        <v>0</v>
      </c>
      <c r="G25" s="69"/>
      <c r="H25" s="3">
        <v>-243952</v>
      </c>
      <c r="I25" s="68"/>
      <c r="J25" s="3">
        <v>0</v>
      </c>
      <c r="K25" s="68"/>
      <c r="L25" s="3">
        <v>0</v>
      </c>
      <c r="M25" s="69"/>
      <c r="N25" s="3">
        <v>0</v>
      </c>
      <c r="O25" s="69"/>
      <c r="P25" s="3">
        <v>0</v>
      </c>
      <c r="Q25" s="69"/>
      <c r="R25" s="3">
        <v>0</v>
      </c>
      <c r="S25" s="69"/>
      <c r="T25" s="3">
        <v>0</v>
      </c>
      <c r="U25" s="69"/>
      <c r="V25" s="3">
        <v>0</v>
      </c>
      <c r="W25" s="69"/>
      <c r="X25" s="89">
        <f>-H25</f>
        <v>243952</v>
      </c>
      <c r="Y25" s="68"/>
      <c r="Z25" s="89">
        <f t="shared" ref="Z25:Z31" si="3">SUM(D25:X25)</f>
        <v>0</v>
      </c>
      <c r="AA25" s="69"/>
      <c r="AB25" s="3">
        <v>0</v>
      </c>
      <c r="AC25" s="69"/>
      <c r="AD25" s="3">
        <f t="shared" ref="AD25:AD31" si="4">Z25+AB25</f>
        <v>0</v>
      </c>
    </row>
    <row r="26" spans="1:30" s="55" customFormat="1" ht="21.65" customHeight="1">
      <c r="A26" s="87" t="s">
        <v>151</v>
      </c>
      <c r="B26" s="87"/>
      <c r="C26" s="87"/>
      <c r="D26" s="3">
        <v>0</v>
      </c>
      <c r="E26" s="69"/>
      <c r="F26" s="3">
        <v>0</v>
      </c>
      <c r="G26" s="69"/>
      <c r="H26" s="3">
        <v>0</v>
      </c>
      <c r="I26" s="68"/>
      <c r="J26" s="3">
        <v>0</v>
      </c>
      <c r="K26" s="68"/>
      <c r="L26" s="3">
        <v>0</v>
      </c>
      <c r="M26" s="69"/>
      <c r="N26" s="3">
        <v>0</v>
      </c>
      <c r="O26" s="69"/>
      <c r="P26" s="3">
        <v>0</v>
      </c>
      <c r="Q26" s="69"/>
      <c r="R26" s="3">
        <v>0</v>
      </c>
      <c r="S26" s="69"/>
      <c r="T26" s="3">
        <v>0</v>
      </c>
      <c r="U26" s="69"/>
      <c r="V26" s="3">
        <v>0</v>
      </c>
      <c r="W26" s="69"/>
      <c r="X26" s="3">
        <v>456352</v>
      </c>
      <c r="Y26" s="68"/>
      <c r="Z26" s="89">
        <f>J26+X26</f>
        <v>456352</v>
      </c>
      <c r="AA26" s="69"/>
      <c r="AB26" s="3">
        <v>8300</v>
      </c>
      <c r="AC26" s="69"/>
      <c r="AD26" s="3">
        <f t="shared" si="4"/>
        <v>464652</v>
      </c>
    </row>
    <row r="27" spans="1:30" s="55" customFormat="1" ht="21.65" customHeight="1">
      <c r="A27" s="87" t="s">
        <v>103</v>
      </c>
      <c r="B27" s="93" t="s">
        <v>189</v>
      </c>
      <c r="C27" s="87"/>
      <c r="D27" s="3">
        <v>0</v>
      </c>
      <c r="E27" s="69"/>
      <c r="F27" s="3">
        <v>0</v>
      </c>
      <c r="G27" s="69"/>
      <c r="H27" s="3">
        <v>0</v>
      </c>
      <c r="I27" s="68"/>
      <c r="J27" s="3">
        <v>0</v>
      </c>
      <c r="K27" s="68"/>
      <c r="L27" s="3">
        <v>0</v>
      </c>
      <c r="M27" s="69"/>
      <c r="N27" s="3">
        <v>0</v>
      </c>
      <c r="O27" s="69"/>
      <c r="P27" s="3">
        <v>0</v>
      </c>
      <c r="Q27" s="69"/>
      <c r="R27" s="3">
        <v>0</v>
      </c>
      <c r="S27" s="69"/>
      <c r="T27" s="3">
        <v>0</v>
      </c>
      <c r="U27" s="69"/>
      <c r="V27" s="3">
        <v>0</v>
      </c>
      <c r="W27" s="69"/>
      <c r="X27" s="3">
        <v>-5516821</v>
      </c>
      <c r="Y27" s="68"/>
      <c r="Z27" s="89">
        <f t="shared" si="3"/>
        <v>-5516821</v>
      </c>
      <c r="AA27" s="69"/>
      <c r="AB27" s="3">
        <v>-712022</v>
      </c>
      <c r="AC27" s="69"/>
      <c r="AD27" s="3">
        <f t="shared" si="4"/>
        <v>-6228843</v>
      </c>
    </row>
    <row r="28" spans="1:30" s="55" customFormat="1" ht="21.65" customHeight="1">
      <c r="A28" s="87" t="s">
        <v>179</v>
      </c>
      <c r="B28" s="93"/>
      <c r="C28" s="70"/>
      <c r="D28" s="111">
        <v>0</v>
      </c>
      <c r="E28" s="69"/>
      <c r="F28" s="111">
        <v>0</v>
      </c>
      <c r="G28" s="69"/>
      <c r="H28" s="111">
        <v>0</v>
      </c>
      <c r="I28" s="69"/>
      <c r="J28" s="111">
        <v>0</v>
      </c>
      <c r="K28" s="67"/>
      <c r="L28" s="111">
        <v>0</v>
      </c>
      <c r="M28" s="68"/>
      <c r="N28" s="111">
        <v>0</v>
      </c>
      <c r="O28" s="68"/>
      <c r="P28" s="111">
        <v>0</v>
      </c>
      <c r="Q28" s="68"/>
      <c r="R28" s="111">
        <v>0</v>
      </c>
      <c r="S28" s="68"/>
      <c r="T28" s="111">
        <v>0</v>
      </c>
      <c r="U28" s="68"/>
      <c r="V28" s="111">
        <v>294344</v>
      </c>
      <c r="W28" s="69"/>
      <c r="X28" s="111">
        <f>-V28</f>
        <v>-294344</v>
      </c>
      <c r="Y28" s="68"/>
      <c r="Z28" s="89">
        <f t="shared" si="3"/>
        <v>0</v>
      </c>
      <c r="AA28" s="68"/>
      <c r="AB28" s="111">
        <v>0</v>
      </c>
      <c r="AC28" s="68"/>
      <c r="AD28" s="111">
        <f t="shared" si="4"/>
        <v>0</v>
      </c>
    </row>
    <row r="29" spans="1:30" s="55" customFormat="1" ht="21.65" customHeight="1">
      <c r="A29" s="70" t="s">
        <v>156</v>
      </c>
      <c r="B29" s="70"/>
      <c r="C29" s="70"/>
      <c r="D29" s="3">
        <v>0</v>
      </c>
      <c r="E29" s="69"/>
      <c r="F29" s="3">
        <v>0</v>
      </c>
      <c r="G29" s="69"/>
      <c r="H29" s="3">
        <v>0</v>
      </c>
      <c r="I29" s="69"/>
      <c r="J29" s="3">
        <v>232100</v>
      </c>
      <c r="K29" s="67"/>
      <c r="L29" s="3">
        <v>915538</v>
      </c>
      <c r="M29" s="68"/>
      <c r="N29" s="3">
        <v>56275</v>
      </c>
      <c r="O29" s="68"/>
      <c r="P29" s="3">
        <v>5437</v>
      </c>
      <c r="Q29" s="68"/>
      <c r="R29" s="3">
        <v>0</v>
      </c>
      <c r="S29" s="68"/>
      <c r="T29" s="3">
        <v>0</v>
      </c>
      <c r="U29" s="68"/>
      <c r="V29" s="3">
        <v>0</v>
      </c>
      <c r="W29" s="69"/>
      <c r="X29" s="3">
        <v>34779208</v>
      </c>
      <c r="Y29" s="68"/>
      <c r="Z29" s="89">
        <f t="shared" si="3"/>
        <v>35988558</v>
      </c>
      <c r="AA29" s="68"/>
      <c r="AB29" s="3">
        <v>255188</v>
      </c>
      <c r="AC29" s="68"/>
      <c r="AD29" s="3">
        <f t="shared" si="4"/>
        <v>36243746</v>
      </c>
    </row>
    <row r="30" spans="1:30" s="55" customFormat="1" ht="21.65" customHeight="1">
      <c r="A30" s="70" t="s">
        <v>164</v>
      </c>
      <c r="B30" s="70"/>
      <c r="C30" s="70"/>
      <c r="D30" s="3">
        <v>0</v>
      </c>
      <c r="E30" s="69"/>
      <c r="F30" s="3">
        <v>0</v>
      </c>
      <c r="G30" s="69"/>
      <c r="H30" s="3">
        <v>0</v>
      </c>
      <c r="I30" s="69"/>
      <c r="J30" s="3">
        <v>0</v>
      </c>
      <c r="K30" s="67"/>
      <c r="L30" s="3">
        <v>14529</v>
      </c>
      <c r="M30" s="68"/>
      <c r="N30" s="3">
        <v>0</v>
      </c>
      <c r="O30" s="68"/>
      <c r="P30" s="3">
        <v>0</v>
      </c>
      <c r="Q30" s="68"/>
      <c r="R30" s="3">
        <v>0</v>
      </c>
      <c r="S30" s="68"/>
      <c r="T30" s="3">
        <v>0</v>
      </c>
      <c r="U30" s="68"/>
      <c r="V30" s="3">
        <v>0</v>
      </c>
      <c r="W30" s="69"/>
      <c r="X30" s="3">
        <v>-19197</v>
      </c>
      <c r="Y30" s="68"/>
      <c r="Z30" s="89">
        <f t="shared" ref="Z30" si="5">SUM(D30:X30)</f>
        <v>-4668</v>
      </c>
      <c r="AA30" s="68"/>
      <c r="AB30" s="3">
        <v>0</v>
      </c>
      <c r="AC30" s="68"/>
      <c r="AD30" s="3">
        <f t="shared" si="4"/>
        <v>-4668</v>
      </c>
    </row>
    <row r="31" spans="1:30" s="55" customFormat="1" ht="21.65" customHeight="1">
      <c r="A31" s="70" t="s">
        <v>169</v>
      </c>
      <c r="B31" s="93">
        <v>7.7</v>
      </c>
      <c r="C31" s="70"/>
      <c r="D31" s="3">
        <v>0</v>
      </c>
      <c r="E31" s="69"/>
      <c r="F31" s="3">
        <v>0</v>
      </c>
      <c r="G31" s="69"/>
      <c r="H31" s="3">
        <v>0</v>
      </c>
      <c r="I31" s="69"/>
      <c r="J31" s="3">
        <v>0</v>
      </c>
      <c r="K31" s="67"/>
      <c r="L31" s="3">
        <v>0</v>
      </c>
      <c r="M31" s="68"/>
      <c r="N31" s="3">
        <v>0</v>
      </c>
      <c r="O31" s="68"/>
      <c r="P31" s="3">
        <v>0</v>
      </c>
      <c r="Q31" s="68"/>
      <c r="R31" s="3">
        <v>0</v>
      </c>
      <c r="S31" s="68"/>
      <c r="T31" s="3">
        <v>-951728</v>
      </c>
      <c r="U31" s="68"/>
      <c r="V31" s="3">
        <v>0</v>
      </c>
      <c r="W31" s="69"/>
      <c r="X31" s="3">
        <v>0</v>
      </c>
      <c r="Y31" s="68"/>
      <c r="Z31" s="89">
        <f t="shared" si="3"/>
        <v>-951728</v>
      </c>
      <c r="AA31" s="68"/>
      <c r="AB31" s="3">
        <v>-465471</v>
      </c>
      <c r="AC31" s="68"/>
      <c r="AD31" s="3">
        <f t="shared" si="4"/>
        <v>-1417199</v>
      </c>
    </row>
    <row r="32" spans="1:30" s="73" customFormat="1" ht="21.65" customHeight="1" thickBot="1">
      <c r="A32" s="71" t="s">
        <v>178</v>
      </c>
      <c r="B32" s="71"/>
      <c r="C32" s="71"/>
      <c r="D32" s="72">
        <f>SUM(D24:D31)</f>
        <v>73557618</v>
      </c>
      <c r="E32" s="67"/>
      <c r="F32" s="72">
        <f>SUM(F24:F31)</f>
        <v>52878749</v>
      </c>
      <c r="G32" s="67"/>
      <c r="H32" s="72">
        <f>SUM(H24:H31)</f>
        <v>10053866</v>
      </c>
      <c r="I32" s="67"/>
      <c r="J32" s="72">
        <f>SUM(J24:J31)</f>
        <v>643628</v>
      </c>
      <c r="K32" s="67"/>
      <c r="L32" s="72">
        <f>SUM(L24:L31)</f>
        <v>-155578</v>
      </c>
      <c r="M32" s="67"/>
      <c r="N32" s="72">
        <f>SUM(N24:N31)</f>
        <v>-72536</v>
      </c>
      <c r="O32" s="67"/>
      <c r="P32" s="72">
        <f>SUM(P24:P31)</f>
        <v>-336</v>
      </c>
      <c r="Q32" s="67"/>
      <c r="R32" s="72">
        <f>SUM(R24:R31)</f>
        <v>-5217755</v>
      </c>
      <c r="S32" s="67"/>
      <c r="T32" s="72">
        <f>SUM(T24:T31)</f>
        <v>-951728</v>
      </c>
      <c r="U32" s="67"/>
      <c r="V32" s="72">
        <f>SUM(V24:V31)</f>
        <v>7574144</v>
      </c>
      <c r="W32" s="67"/>
      <c r="X32" s="72">
        <f>SUM(X24:X31)</f>
        <v>179205803</v>
      </c>
      <c r="Y32" s="67"/>
      <c r="Z32" s="72">
        <f>SUM(Z24:Z31)</f>
        <v>317515875</v>
      </c>
      <c r="AA32" s="67"/>
      <c r="AB32" s="72">
        <f>SUM(AB24:AB31)</f>
        <v>720777</v>
      </c>
      <c r="AC32" s="67"/>
      <c r="AD32" s="72">
        <f>SUM(AD24:AD31)</f>
        <v>318236652</v>
      </c>
    </row>
    <row r="33" spans="1:25" s="77" customFormat="1" ht="23.25" customHeight="1" thickTop="1">
      <c r="A33" s="102"/>
      <c r="B33" s="102"/>
      <c r="C33" s="102"/>
      <c r="D33" s="102"/>
      <c r="E33" s="102"/>
      <c r="F33" s="102"/>
      <c r="G33" s="102"/>
      <c r="H33" s="102"/>
      <c r="I33" s="102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6"/>
      <c r="W33" s="76"/>
      <c r="X33" s="75"/>
      <c r="Y33" s="75"/>
    </row>
    <row r="34" spans="1:25" s="77" customFormat="1" ht="23.25" customHeight="1">
      <c r="A34" s="102"/>
      <c r="B34" s="102"/>
      <c r="C34" s="102"/>
      <c r="D34" s="102"/>
      <c r="E34" s="102"/>
      <c r="F34" s="102"/>
      <c r="G34" s="102"/>
      <c r="H34" s="102"/>
      <c r="I34" s="102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6"/>
      <c r="W34" s="76"/>
      <c r="X34" s="75"/>
      <c r="Y34" s="75"/>
    </row>
    <row r="35" spans="1:25" s="77" customFormat="1" ht="23.25" customHeight="1">
      <c r="A35" s="102"/>
      <c r="B35" s="102"/>
      <c r="C35" s="102"/>
      <c r="D35" s="102"/>
      <c r="E35" s="102"/>
      <c r="F35" s="102"/>
      <c r="G35" s="102"/>
      <c r="H35" s="102"/>
      <c r="I35" s="102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6"/>
      <c r="W35" s="76"/>
      <c r="X35" s="75"/>
      <c r="Y35" s="75"/>
    </row>
    <row r="36" spans="1:25" s="77" customFormat="1" ht="23.25" customHeight="1"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  <c r="W36" s="76"/>
      <c r="X36" s="75"/>
      <c r="Y36" s="75"/>
    </row>
    <row r="37" spans="1:25" s="77" customFormat="1" ht="23.25" customHeight="1"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76"/>
      <c r="X37" s="75"/>
      <c r="Y37" s="75"/>
    </row>
    <row r="38" spans="1:25" s="77" customFormat="1" ht="23.25" customHeight="1"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6"/>
      <c r="W38" s="76"/>
      <c r="X38" s="75"/>
      <c r="Y38" s="75"/>
    </row>
    <row r="39" spans="1:25" s="77" customFormat="1" ht="23.25" customHeight="1"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6"/>
      <c r="W39" s="76"/>
      <c r="X39" s="75"/>
      <c r="Y39" s="75"/>
    </row>
    <row r="40" spans="1:25" s="77" customFormat="1" ht="23.25" customHeight="1">
      <c r="A40" s="140" t="s">
        <v>174</v>
      </c>
      <c r="B40" s="140"/>
      <c r="C40" s="140"/>
      <c r="D40" s="140"/>
      <c r="E40" s="140"/>
      <c r="F40" s="140"/>
      <c r="G40" s="140"/>
      <c r="H40" s="140"/>
      <c r="I40" s="140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6"/>
      <c r="W40" s="76"/>
      <c r="X40" s="75"/>
      <c r="Y40" s="75"/>
    </row>
    <row r="41" spans="1:25" s="77" customFormat="1" ht="23.25" customHeight="1">
      <c r="A41" s="74"/>
      <c r="B41" s="74"/>
      <c r="C41" s="74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6"/>
      <c r="W41" s="76"/>
      <c r="X41" s="75"/>
      <c r="Y41" s="75"/>
    </row>
    <row r="42" spans="1:25" s="77" customFormat="1" ht="23.25" customHeight="1"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6"/>
      <c r="W42" s="76"/>
      <c r="X42" s="75"/>
      <c r="Y42" s="75"/>
    </row>
    <row r="43" spans="1:25" s="77" customFormat="1" ht="23.25" customHeight="1">
      <c r="A43" s="74"/>
      <c r="B43" s="74"/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6"/>
      <c r="W43" s="76"/>
      <c r="X43" s="75"/>
      <c r="Y43" s="75"/>
    </row>
  </sheetData>
  <mergeCells count="9">
    <mergeCell ref="A40:I40"/>
    <mergeCell ref="H8:R8"/>
    <mergeCell ref="V8:X8"/>
    <mergeCell ref="A1:AD1"/>
    <mergeCell ref="A2:AD2"/>
    <mergeCell ref="A3:AD3"/>
    <mergeCell ref="AB4:AD4"/>
    <mergeCell ref="D6:AD6"/>
    <mergeCell ref="D7:X7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7"/>
  <sheetViews>
    <sheetView topLeftCell="A22" zoomScaleNormal="100" zoomScaleSheetLayoutView="80" zoomScalePageLayoutView="85" workbookViewId="0">
      <selection activeCell="A26" sqref="A26"/>
    </sheetView>
  </sheetViews>
  <sheetFormatPr defaultColWidth="9.09765625" defaultRowHeight="22.25" customHeight="1"/>
  <cols>
    <col min="1" max="1" width="48.69921875" style="46" customWidth="1"/>
    <col min="2" max="2" width="11.59765625" style="97" customWidth="1"/>
    <col min="3" max="3" width="0.8984375" style="46" customWidth="1"/>
    <col min="4" max="4" width="12" style="46" bestFit="1" customWidth="1"/>
    <col min="5" max="5" width="0.8984375" style="46" customWidth="1"/>
    <col min="6" max="6" width="12" style="46" bestFit="1" customWidth="1"/>
    <col min="7" max="7" width="0.8984375" style="46" customWidth="1"/>
    <col min="8" max="8" width="12.09765625" style="46" customWidth="1"/>
    <col min="9" max="9" width="0.8984375" style="46" customWidth="1"/>
    <col min="10" max="10" width="17" style="46" customWidth="1"/>
    <col min="11" max="11" width="0.8984375" style="46" customWidth="1"/>
    <col min="12" max="12" width="14.8984375" style="46" customWidth="1"/>
    <col min="13" max="13" width="0.8984375" style="46" customWidth="1"/>
    <col min="14" max="14" width="17.09765625" style="46" customWidth="1"/>
    <col min="15" max="15" width="0.8984375" style="46" customWidth="1"/>
    <col min="16" max="16" width="15" style="46" customWidth="1"/>
    <col min="17" max="17" width="0.8984375" style="46" customWidth="1"/>
    <col min="18" max="18" width="12" style="46" bestFit="1" customWidth="1"/>
    <col min="19" max="19" width="0.8984375" style="46" customWidth="1"/>
    <col min="20" max="20" width="12" style="46" bestFit="1" customWidth="1"/>
    <col min="21" max="16384" width="9.09765625" style="46"/>
  </cols>
  <sheetData>
    <row r="1" spans="1:25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25" ht="24" customHeight="1">
      <c r="A2" s="132" t="s">
        <v>149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5" ht="24" customHeight="1">
      <c r="A3" s="133" t="s">
        <v>175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5" ht="22.2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101" t="s">
        <v>2</v>
      </c>
    </row>
    <row r="5" spans="1:25" ht="6" customHeight="1">
      <c r="A5" s="51"/>
      <c r="B5" s="94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79"/>
    </row>
    <row r="6" spans="1:25" s="55" customFormat="1" ht="22.25" customHeight="1">
      <c r="B6" s="92"/>
      <c r="D6" s="137" t="s">
        <v>4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5" s="55" customFormat="1" ht="22.25" customHeight="1">
      <c r="B7" s="92"/>
      <c r="D7" s="104" t="s">
        <v>84</v>
      </c>
      <c r="E7" s="104"/>
      <c r="F7" s="56" t="s">
        <v>85</v>
      </c>
      <c r="G7" s="56"/>
      <c r="H7" s="141" t="s">
        <v>37</v>
      </c>
      <c r="I7" s="141"/>
      <c r="J7" s="141"/>
      <c r="K7" s="141"/>
      <c r="L7" s="141"/>
      <c r="M7" s="141"/>
      <c r="N7" s="141"/>
      <c r="O7" s="80"/>
      <c r="P7" s="142" t="s">
        <v>38</v>
      </c>
      <c r="Q7" s="142"/>
      <c r="R7" s="142"/>
      <c r="S7" s="56"/>
      <c r="T7" s="103" t="s">
        <v>86</v>
      </c>
    </row>
    <row r="8" spans="1:25" s="55" customFormat="1" ht="22.25" customHeight="1">
      <c r="B8" s="92"/>
      <c r="D8" s="59" t="s">
        <v>87</v>
      </c>
      <c r="E8" s="59"/>
      <c r="F8" s="59" t="s">
        <v>88</v>
      </c>
      <c r="G8" s="59"/>
      <c r="H8" s="104" t="s">
        <v>89</v>
      </c>
      <c r="I8" s="104"/>
      <c r="J8" s="104" t="s">
        <v>90</v>
      </c>
      <c r="K8" s="104"/>
      <c r="L8" s="104" t="s">
        <v>137</v>
      </c>
      <c r="M8" s="104"/>
      <c r="N8" s="104" t="s">
        <v>92</v>
      </c>
      <c r="O8" s="104"/>
      <c r="P8" s="59" t="s">
        <v>39</v>
      </c>
      <c r="Q8" s="59"/>
      <c r="R8" s="59" t="s">
        <v>41</v>
      </c>
      <c r="S8" s="59"/>
      <c r="T8" s="103"/>
    </row>
    <row r="9" spans="1:25" s="55" customFormat="1" ht="22.25" customHeight="1">
      <c r="B9" s="92"/>
      <c r="D9" s="59"/>
      <c r="E9" s="59"/>
      <c r="F9" s="59"/>
      <c r="G9" s="59"/>
      <c r="H9" s="59" t="s">
        <v>95</v>
      </c>
      <c r="I9" s="59"/>
      <c r="J9" s="60" t="s">
        <v>96</v>
      </c>
      <c r="K9" s="60"/>
      <c r="L9" s="60" t="s">
        <v>138</v>
      </c>
      <c r="M9" s="60"/>
      <c r="N9" s="60" t="s">
        <v>97</v>
      </c>
      <c r="O9" s="60"/>
      <c r="P9" s="59" t="s">
        <v>190</v>
      </c>
      <c r="Q9" s="59"/>
      <c r="R9" s="59"/>
      <c r="S9" s="59"/>
      <c r="T9" s="103"/>
    </row>
    <row r="10" spans="1:25" s="55" customFormat="1" ht="22.25" customHeight="1">
      <c r="B10" s="92" t="s">
        <v>6</v>
      </c>
      <c r="D10" s="59"/>
      <c r="E10" s="59"/>
      <c r="F10" s="59"/>
      <c r="G10" s="59"/>
      <c r="H10" s="59" t="s">
        <v>99</v>
      </c>
      <c r="I10" s="59"/>
      <c r="J10" s="60" t="s">
        <v>100</v>
      </c>
      <c r="K10" s="60"/>
      <c r="L10" s="60" t="s">
        <v>139</v>
      </c>
      <c r="M10" s="60"/>
      <c r="N10" s="60" t="s">
        <v>101</v>
      </c>
      <c r="O10" s="60"/>
      <c r="P10" s="59" t="s">
        <v>191</v>
      </c>
      <c r="Q10" s="59"/>
      <c r="R10" s="59"/>
      <c r="S10" s="59"/>
      <c r="T10" s="103"/>
    </row>
    <row r="11" spans="1:25" s="55" customFormat="1" ht="5.15" customHeight="1">
      <c r="B11" s="59"/>
      <c r="D11" s="61"/>
      <c r="E11" s="59"/>
      <c r="F11" s="61"/>
      <c r="G11" s="59"/>
      <c r="H11" s="61"/>
      <c r="I11" s="59"/>
      <c r="J11" s="61"/>
      <c r="K11" s="58"/>
      <c r="L11" s="61"/>
      <c r="M11" s="58"/>
      <c r="N11" s="61"/>
      <c r="O11" s="59"/>
      <c r="P11" s="61"/>
      <c r="Q11" s="59"/>
      <c r="R11" s="61"/>
      <c r="S11" s="59"/>
      <c r="T11" s="105"/>
    </row>
    <row r="12" spans="1:25" s="55" customFormat="1" ht="6" customHeight="1">
      <c r="B12" s="92"/>
      <c r="C12" s="64"/>
      <c r="D12" s="64"/>
      <c r="E12" s="64"/>
      <c r="F12" s="64"/>
      <c r="G12" s="64"/>
      <c r="H12" s="64"/>
      <c r="I12" s="65"/>
      <c r="J12" s="64"/>
      <c r="K12" s="64"/>
      <c r="L12" s="64"/>
      <c r="M12" s="64"/>
      <c r="N12" s="65"/>
      <c r="O12" s="65"/>
      <c r="P12" s="65"/>
      <c r="Q12" s="64"/>
      <c r="R12" s="64"/>
      <c r="S12" s="64"/>
      <c r="T12" s="64"/>
      <c r="U12" s="64"/>
      <c r="V12" s="64"/>
      <c r="Y12" s="64"/>
    </row>
    <row r="13" spans="1:25" s="55" customFormat="1" ht="22" customHeight="1">
      <c r="A13" s="87" t="s">
        <v>167</v>
      </c>
      <c r="B13" s="92"/>
      <c r="C13" s="87"/>
      <c r="D13" s="3">
        <v>73557618</v>
      </c>
      <c r="E13" s="81"/>
      <c r="F13" s="3">
        <v>52878749</v>
      </c>
      <c r="G13" s="81"/>
      <c r="H13" s="3">
        <v>10626464</v>
      </c>
      <c r="I13" s="67"/>
      <c r="J13" s="3">
        <v>89149</v>
      </c>
      <c r="K13" s="81"/>
      <c r="L13" s="3">
        <v>0</v>
      </c>
      <c r="M13" s="81"/>
      <c r="N13" s="3">
        <v>-5217755</v>
      </c>
      <c r="O13" s="81"/>
      <c r="P13" s="3">
        <v>6870800</v>
      </c>
      <c r="Q13" s="81"/>
      <c r="R13" s="3">
        <v>71554741</v>
      </c>
      <c r="S13" s="67"/>
      <c r="T13" s="66">
        <f t="shared" ref="T13:T18" si="0">SUM(D13:R13)</f>
        <v>210359766</v>
      </c>
    </row>
    <row r="14" spans="1:25" s="55" customFormat="1" ht="22" customHeight="1">
      <c r="A14" s="87" t="s">
        <v>136</v>
      </c>
      <c r="B14" s="92"/>
      <c r="C14" s="87"/>
      <c r="D14" s="3">
        <v>0</v>
      </c>
      <c r="E14" s="81"/>
      <c r="F14" s="3">
        <v>0</v>
      </c>
      <c r="G14" s="81"/>
      <c r="H14" s="3">
        <v>-328646</v>
      </c>
      <c r="I14" s="67"/>
      <c r="J14" s="3">
        <v>0</v>
      </c>
      <c r="K14" s="81"/>
      <c r="L14" s="3">
        <v>0</v>
      </c>
      <c r="M14" s="81"/>
      <c r="N14" s="3">
        <v>0</v>
      </c>
      <c r="O14" s="81"/>
      <c r="P14" s="3">
        <v>0</v>
      </c>
      <c r="Q14" s="81"/>
      <c r="R14" s="3">
        <v>328646</v>
      </c>
      <c r="S14" s="67"/>
      <c r="T14" s="3">
        <f t="shared" si="0"/>
        <v>0</v>
      </c>
    </row>
    <row r="15" spans="1:25" s="55" customFormat="1" ht="22" customHeight="1">
      <c r="A15" s="87" t="s">
        <v>151</v>
      </c>
      <c r="B15" s="92"/>
      <c r="C15" s="87"/>
      <c r="D15" s="3">
        <v>0</v>
      </c>
      <c r="E15" s="81"/>
      <c r="F15" s="3">
        <v>0</v>
      </c>
      <c r="G15" s="81"/>
      <c r="H15" s="3">
        <v>0</v>
      </c>
      <c r="I15" s="67"/>
      <c r="J15" s="3">
        <v>0</v>
      </c>
      <c r="K15" s="81"/>
      <c r="L15" s="3">
        <v>0</v>
      </c>
      <c r="M15" s="81"/>
      <c r="N15" s="3">
        <v>0</v>
      </c>
      <c r="O15" s="81"/>
      <c r="P15" s="3">
        <v>0</v>
      </c>
      <c r="Q15" s="81"/>
      <c r="R15" s="3">
        <v>-619251</v>
      </c>
      <c r="S15" s="67"/>
      <c r="T15" s="66">
        <f t="shared" si="0"/>
        <v>-619251</v>
      </c>
    </row>
    <row r="16" spans="1:25" s="55" customFormat="1" ht="22" customHeight="1">
      <c r="A16" s="87" t="s">
        <v>103</v>
      </c>
      <c r="B16" s="93" t="s">
        <v>189</v>
      </c>
      <c r="C16" s="87"/>
      <c r="D16" s="3">
        <v>0</v>
      </c>
      <c r="E16" s="81"/>
      <c r="F16" s="3">
        <v>0</v>
      </c>
      <c r="G16" s="81"/>
      <c r="H16" s="3">
        <v>0</v>
      </c>
      <c r="I16" s="67"/>
      <c r="J16" s="3">
        <v>0</v>
      </c>
      <c r="K16" s="81"/>
      <c r="L16" s="3">
        <v>0</v>
      </c>
      <c r="M16" s="81"/>
      <c r="N16" s="3">
        <v>0</v>
      </c>
      <c r="O16" s="81"/>
      <c r="P16" s="3">
        <v>0</v>
      </c>
      <c r="Q16" s="81"/>
      <c r="R16" s="3">
        <v>-3310093</v>
      </c>
      <c r="S16" s="67"/>
      <c r="T16" s="66">
        <f t="shared" si="0"/>
        <v>-3310093</v>
      </c>
    </row>
    <row r="17" spans="1:22" s="55" customFormat="1" ht="22" customHeight="1">
      <c r="A17" s="87" t="s">
        <v>179</v>
      </c>
      <c r="B17" s="93"/>
      <c r="C17" s="87"/>
      <c r="D17" s="111">
        <v>0</v>
      </c>
      <c r="E17" s="81"/>
      <c r="F17" s="111">
        <v>0</v>
      </c>
      <c r="G17" s="81"/>
      <c r="H17" s="111">
        <v>0</v>
      </c>
      <c r="I17" s="67"/>
      <c r="J17" s="111">
        <v>0</v>
      </c>
      <c r="K17" s="81"/>
      <c r="L17" s="111">
        <v>0</v>
      </c>
      <c r="M17" s="81"/>
      <c r="N17" s="111">
        <v>0</v>
      </c>
      <c r="O17" s="81"/>
      <c r="P17" s="111">
        <v>409000</v>
      </c>
      <c r="Q17" s="81"/>
      <c r="R17" s="111">
        <v>-409000</v>
      </c>
      <c r="S17" s="67"/>
      <c r="T17" s="111">
        <f t="shared" si="0"/>
        <v>0</v>
      </c>
    </row>
    <row r="18" spans="1:22" s="55" customFormat="1" ht="22" customHeight="1">
      <c r="A18" s="70" t="s">
        <v>156</v>
      </c>
      <c r="B18" s="92"/>
      <c r="C18" s="87"/>
      <c r="D18" s="3">
        <v>0</v>
      </c>
      <c r="E18" s="81"/>
      <c r="F18" s="3">
        <v>0</v>
      </c>
      <c r="G18" s="81"/>
      <c r="H18" s="3">
        <v>0</v>
      </c>
      <c r="I18" s="67"/>
      <c r="J18" s="3">
        <v>168108</v>
      </c>
      <c r="K18" s="67"/>
      <c r="L18" s="67">
        <v>-128811</v>
      </c>
      <c r="M18" s="67"/>
      <c r="N18" s="3">
        <v>0</v>
      </c>
      <c r="O18" s="67"/>
      <c r="P18" s="3">
        <v>0</v>
      </c>
      <c r="Q18" s="81"/>
      <c r="R18" s="3">
        <v>7699494</v>
      </c>
      <c r="S18" s="67"/>
      <c r="T18" s="66">
        <f t="shared" si="0"/>
        <v>7738791</v>
      </c>
      <c r="U18" s="82"/>
      <c r="V18" s="66"/>
    </row>
    <row r="19" spans="1:22" s="55" customFormat="1" ht="22" customHeight="1" thickBot="1">
      <c r="A19" s="71" t="s">
        <v>177</v>
      </c>
      <c r="B19" s="93"/>
      <c r="C19" s="71"/>
      <c r="D19" s="72">
        <f>SUM(D13:D18)</f>
        <v>73557618</v>
      </c>
      <c r="E19" s="67"/>
      <c r="F19" s="72">
        <f>SUM(F13:F18)</f>
        <v>52878749</v>
      </c>
      <c r="G19" s="67"/>
      <c r="H19" s="72">
        <f>SUM(H13:H18)</f>
        <v>10297818</v>
      </c>
      <c r="I19" s="67"/>
      <c r="J19" s="72">
        <f>SUM(J13:J18)</f>
        <v>257257</v>
      </c>
      <c r="K19" s="67"/>
      <c r="L19" s="72">
        <f>SUM(L13:L18)</f>
        <v>-128811</v>
      </c>
      <c r="M19" s="67"/>
      <c r="N19" s="83">
        <f>SUM(N13:N18)</f>
        <v>-5217755</v>
      </c>
      <c r="O19" s="67"/>
      <c r="P19" s="72">
        <f>SUM(P13:P18)</f>
        <v>7279800</v>
      </c>
      <c r="Q19" s="67"/>
      <c r="R19" s="72">
        <f>SUM(R13:R18)</f>
        <v>75244537</v>
      </c>
      <c r="S19" s="67"/>
      <c r="T19" s="72">
        <f>SUM(T13:T18)</f>
        <v>214169213</v>
      </c>
    </row>
    <row r="20" spans="1:22" s="55" customFormat="1" ht="6" customHeight="1" thickTop="1">
      <c r="A20" s="74"/>
      <c r="B20" s="60"/>
      <c r="D20" s="64"/>
      <c r="E20" s="64"/>
      <c r="F20" s="64"/>
      <c r="G20" s="64"/>
      <c r="H20" s="64"/>
      <c r="I20" s="64"/>
      <c r="J20" s="65"/>
      <c r="K20" s="65"/>
      <c r="L20" s="65"/>
      <c r="M20" s="65"/>
      <c r="N20" s="65"/>
      <c r="O20" s="65"/>
      <c r="P20" s="64"/>
      <c r="Q20" s="64"/>
      <c r="R20" s="64"/>
      <c r="S20" s="64"/>
      <c r="T20" s="64"/>
    </row>
    <row r="21" spans="1:22" s="55" customFormat="1" ht="22.25" customHeight="1">
      <c r="A21" s="87" t="s">
        <v>162</v>
      </c>
      <c r="B21" s="92"/>
      <c r="C21" s="87"/>
      <c r="D21" s="3">
        <v>73557618</v>
      </c>
      <c r="E21" s="81"/>
      <c r="F21" s="3">
        <v>52878749</v>
      </c>
      <c r="G21" s="81"/>
      <c r="H21" s="3">
        <v>10297818</v>
      </c>
      <c r="I21" s="67"/>
      <c r="J21" s="3">
        <v>257257</v>
      </c>
      <c r="K21" s="81"/>
      <c r="L21" s="3">
        <v>-128811</v>
      </c>
      <c r="M21" s="81"/>
      <c r="N21" s="3">
        <v>-5217755</v>
      </c>
      <c r="O21" s="81"/>
      <c r="P21" s="3">
        <v>7279800</v>
      </c>
      <c r="Q21" s="81"/>
      <c r="R21" s="3">
        <v>75244537</v>
      </c>
      <c r="S21" s="67"/>
      <c r="T21" s="3">
        <v>214169213</v>
      </c>
    </row>
    <row r="22" spans="1:22" s="55" customFormat="1" ht="22.25" customHeight="1">
      <c r="A22" s="87" t="s">
        <v>136</v>
      </c>
      <c r="B22" s="92"/>
      <c r="C22" s="87"/>
      <c r="D22" s="3">
        <v>0</v>
      </c>
      <c r="E22" s="81"/>
      <c r="F22" s="3">
        <v>0</v>
      </c>
      <c r="G22" s="81"/>
      <c r="H22" s="3">
        <v>-243952</v>
      </c>
      <c r="I22" s="67"/>
      <c r="J22" s="3">
        <v>0</v>
      </c>
      <c r="K22" s="81"/>
      <c r="L22" s="3">
        <v>0</v>
      </c>
      <c r="M22" s="81"/>
      <c r="N22" s="3">
        <v>0</v>
      </c>
      <c r="O22" s="81"/>
      <c r="P22" s="3">
        <v>0</v>
      </c>
      <c r="Q22" s="81"/>
      <c r="R22" s="3">
        <f>-H22</f>
        <v>243952</v>
      </c>
      <c r="S22" s="67"/>
      <c r="T22" s="3">
        <f>SUM(D22:R22)</f>
        <v>0</v>
      </c>
    </row>
    <row r="23" spans="1:22" s="55" customFormat="1" ht="22.25" customHeight="1">
      <c r="A23" s="87" t="s">
        <v>151</v>
      </c>
      <c r="B23" s="92"/>
      <c r="C23" s="87"/>
      <c r="D23" s="3">
        <v>0</v>
      </c>
      <c r="E23" s="81"/>
      <c r="F23" s="3">
        <v>0</v>
      </c>
      <c r="G23" s="81"/>
      <c r="H23" s="3">
        <v>0</v>
      </c>
      <c r="I23" s="67"/>
      <c r="J23" s="3">
        <v>0</v>
      </c>
      <c r="K23" s="81"/>
      <c r="L23" s="3">
        <v>0</v>
      </c>
      <c r="M23" s="81"/>
      <c r="N23" s="3">
        <v>0</v>
      </c>
      <c r="O23" s="81"/>
      <c r="P23" s="3">
        <v>0</v>
      </c>
      <c r="Q23" s="81"/>
      <c r="R23" s="3">
        <v>-58025</v>
      </c>
      <c r="S23" s="67"/>
      <c r="T23" s="3">
        <f>SUM(D23:R23)</f>
        <v>-58025</v>
      </c>
    </row>
    <row r="24" spans="1:22" s="55" customFormat="1" ht="22.25" customHeight="1">
      <c r="A24" s="87" t="s">
        <v>103</v>
      </c>
      <c r="B24" s="93" t="s">
        <v>189</v>
      </c>
      <c r="C24" s="87"/>
      <c r="D24" s="3">
        <v>0</v>
      </c>
      <c r="E24" s="81"/>
      <c r="F24" s="3">
        <v>0</v>
      </c>
      <c r="G24" s="81"/>
      <c r="H24" s="3">
        <v>0</v>
      </c>
      <c r="I24" s="67"/>
      <c r="J24" s="3">
        <v>0</v>
      </c>
      <c r="K24" s="81"/>
      <c r="L24" s="3">
        <v>0</v>
      </c>
      <c r="M24" s="81"/>
      <c r="N24" s="3">
        <v>0</v>
      </c>
      <c r="O24" s="81"/>
      <c r="P24" s="3">
        <v>0</v>
      </c>
      <c r="Q24" s="81"/>
      <c r="R24" s="3">
        <v>-5516821</v>
      </c>
      <c r="S24" s="67"/>
      <c r="T24" s="3">
        <f>SUM(D24:R24)</f>
        <v>-5516821</v>
      </c>
    </row>
    <row r="25" spans="1:22" s="55" customFormat="1" ht="22" customHeight="1">
      <c r="A25" s="87" t="s">
        <v>179</v>
      </c>
      <c r="B25" s="93"/>
      <c r="C25" s="87"/>
      <c r="D25" s="111">
        <v>0</v>
      </c>
      <c r="E25" s="81"/>
      <c r="F25" s="111">
        <v>0</v>
      </c>
      <c r="G25" s="81"/>
      <c r="H25" s="111">
        <v>0</v>
      </c>
      <c r="I25" s="67"/>
      <c r="J25" s="111">
        <v>0</v>
      </c>
      <c r="K25" s="81"/>
      <c r="L25" s="111">
        <v>0</v>
      </c>
      <c r="M25" s="81"/>
      <c r="N25" s="111">
        <v>0</v>
      </c>
      <c r="O25" s="81"/>
      <c r="P25" s="111">
        <v>294344</v>
      </c>
      <c r="Q25" s="81"/>
      <c r="R25" s="111">
        <f>-P25</f>
        <v>-294344</v>
      </c>
      <c r="S25" s="67"/>
      <c r="T25" s="111">
        <f>SUM(D25:R25)</f>
        <v>0</v>
      </c>
    </row>
    <row r="26" spans="1:22" s="55" customFormat="1" ht="22.25" customHeight="1">
      <c r="A26" s="70" t="s">
        <v>156</v>
      </c>
      <c r="B26" s="92"/>
      <c r="C26" s="87"/>
      <c r="D26" s="3">
        <v>0</v>
      </c>
      <c r="E26" s="81"/>
      <c r="F26" s="3">
        <v>0</v>
      </c>
      <c r="G26" s="81"/>
      <c r="H26" s="3">
        <v>0</v>
      </c>
      <c r="I26" s="67"/>
      <c r="J26" s="3">
        <v>116563</v>
      </c>
      <c r="K26" s="67"/>
      <c r="L26" s="67">
        <v>40563</v>
      </c>
      <c r="M26" s="67"/>
      <c r="N26" s="3">
        <v>0</v>
      </c>
      <c r="O26" s="67"/>
      <c r="P26" s="3">
        <v>0</v>
      </c>
      <c r="Q26" s="81"/>
      <c r="R26" s="3">
        <v>25265733</v>
      </c>
      <c r="S26" s="67"/>
      <c r="T26" s="3">
        <f>SUM(D26:R26)</f>
        <v>25422859</v>
      </c>
      <c r="U26" s="82"/>
      <c r="V26" s="66"/>
    </row>
    <row r="27" spans="1:22" s="55" customFormat="1" ht="22.25" customHeight="1" thickBot="1">
      <c r="A27" s="71" t="s">
        <v>178</v>
      </c>
      <c r="B27" s="93"/>
      <c r="C27" s="71"/>
      <c r="D27" s="72">
        <f>SUM(D21:D26)</f>
        <v>73557618</v>
      </c>
      <c r="E27" s="67"/>
      <c r="F27" s="72">
        <f>SUM(F21:F26)</f>
        <v>52878749</v>
      </c>
      <c r="G27" s="67"/>
      <c r="H27" s="72">
        <f>SUM(H21:H26)</f>
        <v>10053866</v>
      </c>
      <c r="I27" s="67"/>
      <c r="J27" s="72">
        <f>SUM(J21:J26)</f>
        <v>373820</v>
      </c>
      <c r="K27" s="67"/>
      <c r="L27" s="72">
        <f>SUM(L21:L26)</f>
        <v>-88248</v>
      </c>
      <c r="M27" s="67"/>
      <c r="N27" s="83">
        <f>SUM(N21:N26)</f>
        <v>-5217755</v>
      </c>
      <c r="O27" s="67"/>
      <c r="P27" s="72">
        <f>SUM(P21:P26)</f>
        <v>7574144</v>
      </c>
      <c r="Q27" s="67"/>
      <c r="R27" s="72">
        <f>SUM(R21:R26)</f>
        <v>94885032</v>
      </c>
      <c r="S27" s="67"/>
      <c r="T27" s="72">
        <f>SUM(T21:T26)</f>
        <v>234017226</v>
      </c>
    </row>
    <row r="28" spans="1:22" s="55" customFormat="1" ht="22.25" customHeight="1" thickTop="1">
      <c r="B28" s="92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2" s="55" customFormat="1" ht="14.5" customHeight="1">
      <c r="B29" s="92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2" s="55" customFormat="1" ht="22.25" customHeight="1">
      <c r="A30" s="140" t="s">
        <v>174</v>
      </c>
      <c r="B30" s="140"/>
      <c r="C30" s="140"/>
      <c r="D30" s="140"/>
      <c r="E30" s="140"/>
      <c r="F30" s="140"/>
      <c r="G30" s="140"/>
      <c r="H30" s="140"/>
      <c r="I30" s="140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2" s="55" customFormat="1" ht="22.25" customHeight="1"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2" s="55" customFormat="1" ht="22.2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s="55" customFormat="1" ht="8.25" customHeight="1">
      <c r="A33" s="84"/>
      <c r="B33" s="95"/>
      <c r="C33" s="84"/>
      <c r="D33" s="84"/>
      <c r="E33" s="84"/>
      <c r="F33" s="84"/>
      <c r="G33" s="84"/>
      <c r="H33" s="84"/>
      <c r="I33" s="84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s="88" customFormat="1" ht="22.25" customHeight="1">
      <c r="A34" s="135" t="s">
        <v>181</v>
      </c>
      <c r="B34" s="135"/>
      <c r="C34" s="135"/>
      <c r="D34" s="135"/>
      <c r="F34" s="116"/>
      <c r="G34" s="116"/>
      <c r="H34" s="116"/>
      <c r="I34" s="116"/>
      <c r="O34" s="116" t="s">
        <v>171</v>
      </c>
    </row>
    <row r="35" spans="1:20" s="88" customFormat="1" ht="22.25" customHeight="1">
      <c r="A35" s="145" t="s">
        <v>182</v>
      </c>
      <c r="B35" s="145"/>
      <c r="C35" s="145"/>
      <c r="D35" s="145"/>
      <c r="F35" s="116"/>
      <c r="G35" s="116"/>
      <c r="H35" s="116"/>
      <c r="I35" s="116"/>
      <c r="O35" s="116" t="s">
        <v>46</v>
      </c>
    </row>
    <row r="36" spans="1:20" ht="22.25" customHeight="1">
      <c r="A36" s="85"/>
      <c r="B36" s="96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20" ht="22.25" customHeight="1">
      <c r="A37" s="85"/>
      <c r="B37" s="96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</sheetData>
  <mergeCells count="9">
    <mergeCell ref="A34:D34"/>
    <mergeCell ref="A35:D35"/>
    <mergeCell ref="A30:I30"/>
    <mergeCell ref="A1:T1"/>
    <mergeCell ref="A2:T2"/>
    <mergeCell ref="A3:T3"/>
    <mergeCell ref="P7:R7"/>
    <mergeCell ref="H7:N7"/>
    <mergeCell ref="D6:T6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106"/>
  <sheetViews>
    <sheetView tabSelected="1" view="pageBreakPreview" topLeftCell="A70" zoomScale="90" zoomScaleNormal="100" zoomScaleSheetLayoutView="90" zoomScalePageLayoutView="85" workbookViewId="0">
      <selection activeCell="A77" sqref="A77"/>
    </sheetView>
  </sheetViews>
  <sheetFormatPr defaultColWidth="9.09765625" defaultRowHeight="22.25" customHeight="1"/>
  <cols>
    <col min="1" max="1" width="54.69921875" style="88" customWidth="1"/>
    <col min="2" max="2" width="12.09765625" style="88" customWidth="1"/>
    <col min="3" max="3" width="1.69921875" style="88" customWidth="1"/>
    <col min="4" max="4" width="12.59765625" style="88" customWidth="1"/>
    <col min="5" max="5" width="1.69921875" style="88" customWidth="1"/>
    <col min="6" max="6" width="11.8984375" style="88" customWidth="1"/>
    <col min="7" max="7" width="1.69921875" style="88" customWidth="1"/>
    <col min="8" max="8" width="13.3984375" style="88" customWidth="1"/>
    <col min="9" max="9" width="9.09765625" style="88"/>
    <col min="10" max="10" width="9.8984375" style="88" bestFit="1" customWidth="1"/>
    <col min="11" max="16384" width="9.09765625" style="88"/>
  </cols>
  <sheetData>
    <row r="1" spans="1:9" ht="22.25" customHeight="1">
      <c r="A1" s="132" t="s">
        <v>0</v>
      </c>
      <c r="B1" s="132"/>
      <c r="C1" s="132"/>
      <c r="D1" s="132"/>
      <c r="E1" s="132"/>
      <c r="F1" s="132"/>
      <c r="G1" s="132"/>
      <c r="H1" s="132"/>
    </row>
    <row r="2" spans="1:9" ht="22.25" customHeight="1">
      <c r="A2" s="132" t="s">
        <v>104</v>
      </c>
      <c r="B2" s="132"/>
      <c r="C2" s="132"/>
      <c r="D2" s="132"/>
      <c r="E2" s="132"/>
      <c r="F2" s="132"/>
      <c r="G2" s="132"/>
      <c r="H2" s="132"/>
    </row>
    <row r="3" spans="1:9" ht="22.25" customHeight="1">
      <c r="A3" s="133" t="s">
        <v>175</v>
      </c>
      <c r="B3" s="133"/>
      <c r="C3" s="133"/>
      <c r="D3" s="133"/>
      <c r="E3" s="133"/>
      <c r="F3" s="133"/>
      <c r="G3" s="133"/>
      <c r="H3" s="133"/>
    </row>
    <row r="4" spans="1:9" ht="22.25" customHeight="1">
      <c r="A4" s="24"/>
      <c r="B4" s="124"/>
      <c r="C4" s="124"/>
      <c r="D4" s="24"/>
      <c r="E4" s="24"/>
      <c r="F4" s="123"/>
      <c r="G4" s="123"/>
      <c r="H4" s="123" t="s">
        <v>2</v>
      </c>
    </row>
    <row r="5" spans="1:9" ht="6" customHeight="1">
      <c r="A5" s="14"/>
      <c r="B5" s="25"/>
      <c r="C5" s="25"/>
      <c r="D5" s="14"/>
      <c r="E5" s="14"/>
      <c r="F5" s="26"/>
      <c r="G5" s="26"/>
      <c r="H5" s="26"/>
    </row>
    <row r="6" spans="1:9" ht="22.25" customHeight="1">
      <c r="B6" s="138" t="s">
        <v>3</v>
      </c>
      <c r="C6" s="138"/>
      <c r="D6" s="138"/>
      <c r="E6" s="125"/>
      <c r="F6" s="139" t="s">
        <v>4</v>
      </c>
      <c r="G6" s="139"/>
      <c r="H6" s="139"/>
    </row>
    <row r="7" spans="1:9" ht="22.25" customHeight="1">
      <c r="B7" s="125">
        <v>2564</v>
      </c>
      <c r="C7" s="125"/>
      <c r="D7" s="125">
        <v>2563</v>
      </c>
      <c r="E7" s="125"/>
      <c r="F7" s="125">
        <v>2564</v>
      </c>
      <c r="G7" s="125"/>
      <c r="H7" s="125">
        <v>2563</v>
      </c>
    </row>
    <row r="8" spans="1:9" ht="22.25" customHeight="1">
      <c r="A8" s="13" t="s">
        <v>105</v>
      </c>
      <c r="F8" s="125"/>
      <c r="G8" s="125"/>
      <c r="H8" s="125"/>
    </row>
    <row r="9" spans="1:9" ht="22.25" customHeight="1">
      <c r="A9" s="88" t="s">
        <v>64</v>
      </c>
      <c r="B9" s="111">
        <v>42347782</v>
      </c>
      <c r="C9" s="4"/>
      <c r="D9" s="111">
        <v>28878232</v>
      </c>
      <c r="E9" s="4"/>
      <c r="F9" s="111">
        <v>29046594</v>
      </c>
      <c r="G9" s="4"/>
      <c r="H9" s="111">
        <v>9995272</v>
      </c>
      <c r="I9" s="114"/>
    </row>
    <row r="10" spans="1:9" ht="22.25" customHeight="1">
      <c r="A10" s="128" t="s">
        <v>227</v>
      </c>
      <c r="B10" s="111"/>
      <c r="C10" s="10"/>
      <c r="D10" s="111"/>
      <c r="E10" s="10"/>
      <c r="F10" s="111"/>
      <c r="G10" s="10"/>
      <c r="H10" s="111"/>
      <c r="I10" s="114"/>
    </row>
    <row r="11" spans="1:9" ht="22.25" customHeight="1">
      <c r="A11" s="38" t="s">
        <v>228</v>
      </c>
      <c r="B11" s="111"/>
      <c r="C11" s="10"/>
      <c r="D11" s="111"/>
      <c r="E11" s="10"/>
      <c r="F11" s="111"/>
      <c r="G11" s="10"/>
      <c r="H11" s="111"/>
      <c r="I11" s="114"/>
    </row>
    <row r="12" spans="1:9" ht="22.25" customHeight="1">
      <c r="A12" s="16" t="s">
        <v>106</v>
      </c>
      <c r="B12" s="111">
        <v>4761064</v>
      </c>
      <c r="C12" s="10"/>
      <c r="D12" s="111">
        <v>5048950</v>
      </c>
      <c r="E12" s="10"/>
      <c r="F12" s="111">
        <v>3917071</v>
      </c>
      <c r="G12" s="10"/>
      <c r="H12" s="111">
        <v>4303883</v>
      </c>
      <c r="I12" s="114"/>
    </row>
    <row r="13" spans="1:9" ht="22.25" customHeight="1">
      <c r="A13" s="16" t="s">
        <v>133</v>
      </c>
      <c r="B13" s="111">
        <v>31604341</v>
      </c>
      <c r="C13" s="10"/>
      <c r="D13" s="111">
        <v>36643685</v>
      </c>
      <c r="E13" s="10"/>
      <c r="F13" s="111">
        <v>21221407</v>
      </c>
      <c r="G13" s="10"/>
      <c r="H13" s="111">
        <v>25352193</v>
      </c>
      <c r="I13" s="114"/>
    </row>
    <row r="14" spans="1:9" ht="22.25" customHeight="1">
      <c r="A14" s="19" t="s">
        <v>163</v>
      </c>
      <c r="B14" s="111">
        <v>1772698</v>
      </c>
      <c r="C14" s="111"/>
      <c r="D14" s="111">
        <v>-1861624</v>
      </c>
      <c r="E14" s="4"/>
      <c r="F14" s="111">
        <v>1772698</v>
      </c>
      <c r="G14" s="4"/>
      <c r="H14" s="111">
        <v>-1861624</v>
      </c>
      <c r="I14" s="114"/>
    </row>
    <row r="15" spans="1:9" ht="22.25" customHeight="1">
      <c r="A15" s="19" t="s">
        <v>219</v>
      </c>
      <c r="B15" s="111">
        <v>3381013</v>
      </c>
      <c r="C15" s="111"/>
      <c r="D15" s="111">
        <v>3774390</v>
      </c>
      <c r="E15" s="4"/>
      <c r="F15" s="111">
        <v>3389581</v>
      </c>
      <c r="G15" s="4"/>
      <c r="H15" s="111">
        <v>3788435</v>
      </c>
      <c r="I15" s="114"/>
    </row>
    <row r="16" spans="1:9" ht="22.25" customHeight="1">
      <c r="A16" s="19" t="s">
        <v>54</v>
      </c>
      <c r="B16" s="111">
        <v>-1930465</v>
      </c>
      <c r="C16" s="4"/>
      <c r="D16" s="111">
        <v>-1523281</v>
      </c>
      <c r="E16" s="4"/>
      <c r="F16" s="111">
        <v>0</v>
      </c>
      <c r="G16" s="4"/>
      <c r="H16" s="111">
        <v>0</v>
      </c>
      <c r="I16" s="114"/>
    </row>
    <row r="17" spans="1:9" ht="22.25" customHeight="1">
      <c r="A17" s="19" t="s">
        <v>155</v>
      </c>
      <c r="B17" s="111">
        <v>-10925241</v>
      </c>
      <c r="C17" s="4"/>
      <c r="D17" s="111">
        <v>-108747</v>
      </c>
      <c r="E17" s="4"/>
      <c r="F17" s="111">
        <v>-11096898</v>
      </c>
      <c r="G17" s="4"/>
      <c r="H17" s="111">
        <v>611253</v>
      </c>
      <c r="I17" s="114"/>
    </row>
    <row r="18" spans="1:9" ht="22.25" customHeight="1">
      <c r="A18" s="19" t="s">
        <v>220</v>
      </c>
      <c r="B18" s="111">
        <v>558215</v>
      </c>
      <c r="C18" s="4"/>
      <c r="D18" s="111">
        <v>453500</v>
      </c>
      <c r="E18" s="4"/>
      <c r="F18" s="111">
        <v>558215</v>
      </c>
      <c r="G18" s="4"/>
      <c r="H18" s="111">
        <v>453500</v>
      </c>
      <c r="I18" s="114"/>
    </row>
    <row r="19" spans="1:9" ht="22.25" customHeight="1">
      <c r="A19" s="19" t="s">
        <v>170</v>
      </c>
      <c r="B19" s="111">
        <v>-1476540</v>
      </c>
      <c r="C19" s="4"/>
      <c r="D19" s="111">
        <v>-1030962</v>
      </c>
      <c r="E19" s="4"/>
      <c r="F19" s="111">
        <v>-1317486</v>
      </c>
      <c r="G19" s="4"/>
      <c r="H19" s="111">
        <v>-909730</v>
      </c>
      <c r="I19" s="114"/>
    </row>
    <row r="20" spans="1:9" ht="22.25" customHeight="1">
      <c r="A20" s="19" t="s">
        <v>160</v>
      </c>
      <c r="B20" s="111">
        <v>209009</v>
      </c>
      <c r="C20" s="4"/>
      <c r="D20" s="111">
        <v>89791</v>
      </c>
      <c r="E20" s="4"/>
      <c r="F20" s="111">
        <v>109802</v>
      </c>
      <c r="G20" s="4"/>
      <c r="H20" s="111">
        <v>97872</v>
      </c>
      <c r="I20" s="114"/>
    </row>
    <row r="21" spans="1:9" ht="22.25" customHeight="1">
      <c r="A21" s="19" t="s">
        <v>222</v>
      </c>
      <c r="B21" s="111">
        <v>-58567</v>
      </c>
      <c r="C21" s="4"/>
      <c r="D21" s="111">
        <v>303455</v>
      </c>
      <c r="E21" s="4"/>
      <c r="F21" s="111">
        <v>-115584</v>
      </c>
      <c r="G21" s="4"/>
      <c r="H21" s="111">
        <v>206747</v>
      </c>
      <c r="I21" s="114"/>
    </row>
    <row r="22" spans="1:9" ht="22.25" customHeight="1">
      <c r="A22" s="16" t="s">
        <v>224</v>
      </c>
      <c r="B22" s="111">
        <v>-19479</v>
      </c>
      <c r="C22" s="4"/>
      <c r="D22" s="111">
        <v>-50041</v>
      </c>
      <c r="E22" s="4"/>
      <c r="F22" s="111">
        <v>-14941</v>
      </c>
      <c r="G22" s="4"/>
      <c r="H22" s="111">
        <v>-57038</v>
      </c>
      <c r="I22" s="114"/>
    </row>
    <row r="23" spans="1:9" ht="22.25" customHeight="1">
      <c r="A23" s="19" t="s">
        <v>221</v>
      </c>
      <c r="B23" s="111">
        <v>-806921</v>
      </c>
      <c r="C23" s="4"/>
      <c r="D23" s="111">
        <v>1056673</v>
      </c>
      <c r="E23" s="4"/>
      <c r="F23" s="111">
        <v>272186</v>
      </c>
      <c r="G23" s="4"/>
      <c r="H23" s="111">
        <v>313621</v>
      </c>
      <c r="I23" s="114"/>
    </row>
    <row r="24" spans="1:9" ht="22.25" customHeight="1">
      <c r="A24" s="19" t="s">
        <v>51</v>
      </c>
      <c r="B24" s="111">
        <v>-77980086</v>
      </c>
      <c r="C24" s="4"/>
      <c r="D24" s="111">
        <v>-81304138</v>
      </c>
      <c r="E24" s="4"/>
      <c r="F24" s="111">
        <v>-50243513</v>
      </c>
      <c r="G24" s="4"/>
      <c r="H24" s="111">
        <v>-52334769</v>
      </c>
      <c r="I24" s="114"/>
    </row>
    <row r="25" spans="1:9" ht="22.25" customHeight="1">
      <c r="A25" s="16" t="s">
        <v>107</v>
      </c>
      <c r="B25" s="111">
        <v>98144442</v>
      </c>
      <c r="C25" s="39"/>
      <c r="D25" s="111">
        <v>103431303</v>
      </c>
      <c r="E25" s="39"/>
      <c r="F25" s="111">
        <v>67227012</v>
      </c>
      <c r="G25" s="39"/>
      <c r="H25" s="111">
        <v>71908325</v>
      </c>
      <c r="I25" s="114"/>
    </row>
    <row r="26" spans="1:9" ht="22.25" customHeight="1">
      <c r="A26" s="16" t="s">
        <v>108</v>
      </c>
      <c r="B26" s="111">
        <v>-22994644</v>
      </c>
      <c r="C26" s="4"/>
      <c r="D26" s="111">
        <v>-29760357</v>
      </c>
      <c r="E26" s="4"/>
      <c r="F26" s="111">
        <v>-19912602</v>
      </c>
      <c r="G26" s="4"/>
      <c r="H26" s="111">
        <v>-27054082</v>
      </c>
      <c r="I26" s="114"/>
    </row>
    <row r="27" spans="1:9" ht="22.25" customHeight="1">
      <c r="A27" s="16" t="s">
        <v>142</v>
      </c>
      <c r="B27" s="111">
        <v>-366328</v>
      </c>
      <c r="C27" s="4"/>
      <c r="D27" s="111">
        <v>-272950</v>
      </c>
      <c r="E27" s="4"/>
      <c r="F27" s="111">
        <v>-6270425</v>
      </c>
      <c r="G27" s="4"/>
      <c r="H27" s="111">
        <v>-971689</v>
      </c>
      <c r="I27" s="114"/>
    </row>
    <row r="28" spans="1:9" ht="22.25" customHeight="1">
      <c r="A28" s="16" t="s">
        <v>109</v>
      </c>
      <c r="B28" s="111">
        <v>366328</v>
      </c>
      <c r="C28" s="4"/>
      <c r="D28" s="111">
        <v>272973</v>
      </c>
      <c r="E28" s="4"/>
      <c r="F28" s="111">
        <v>364647</v>
      </c>
      <c r="G28" s="4"/>
      <c r="H28" s="111">
        <v>271496</v>
      </c>
      <c r="I28" s="114"/>
    </row>
    <row r="29" spans="1:9" ht="22.25" customHeight="1">
      <c r="A29" s="19" t="s">
        <v>186</v>
      </c>
      <c r="B29" s="111">
        <v>271076</v>
      </c>
      <c r="C29" s="4"/>
      <c r="D29" s="111">
        <v>-2236620</v>
      </c>
      <c r="E29" s="4"/>
      <c r="F29" s="111">
        <v>251977</v>
      </c>
      <c r="G29" s="4"/>
      <c r="H29" s="111">
        <v>-1572956</v>
      </c>
      <c r="I29" s="114"/>
    </row>
    <row r="30" spans="1:9" ht="22.25" customHeight="1">
      <c r="A30" s="16" t="s">
        <v>110</v>
      </c>
      <c r="B30" s="8">
        <v>-8037612</v>
      </c>
      <c r="C30" s="7"/>
      <c r="D30" s="8">
        <v>-6373368</v>
      </c>
      <c r="E30" s="7"/>
      <c r="F30" s="8">
        <v>-4358836</v>
      </c>
      <c r="G30" s="7"/>
      <c r="H30" s="8">
        <v>-3057028</v>
      </c>
      <c r="I30" s="114"/>
    </row>
    <row r="31" spans="1:9" ht="22.25" customHeight="1">
      <c r="A31" s="126" t="s">
        <v>152</v>
      </c>
      <c r="B31" s="111"/>
      <c r="C31" s="14"/>
      <c r="D31" s="111"/>
      <c r="E31" s="14"/>
      <c r="F31" s="111"/>
      <c r="G31" s="14"/>
      <c r="H31" s="111"/>
      <c r="I31" s="114"/>
    </row>
    <row r="32" spans="1:9" ht="22.25" customHeight="1">
      <c r="A32" s="40" t="s">
        <v>111</v>
      </c>
      <c r="B32" s="111">
        <f>SUM(B9:B30)</f>
        <v>58820085</v>
      </c>
      <c r="C32" s="7"/>
      <c r="D32" s="111">
        <f>SUM(D9:D30)</f>
        <v>55430864</v>
      </c>
      <c r="E32" s="7"/>
      <c r="F32" s="111">
        <f>SUM(F9:F30)</f>
        <v>34800905</v>
      </c>
      <c r="G32" s="7"/>
      <c r="H32" s="111">
        <f>SUM(H9:H31)</f>
        <v>29483681</v>
      </c>
      <c r="I32" s="114"/>
    </row>
    <row r="33" spans="1:9" ht="22.25" customHeight="1">
      <c r="A33" s="40"/>
      <c r="B33" s="111"/>
      <c r="C33" s="7"/>
      <c r="D33" s="111"/>
      <c r="E33" s="7"/>
      <c r="F33" s="111"/>
      <c r="G33" s="7"/>
      <c r="H33" s="111"/>
      <c r="I33" s="114"/>
    </row>
    <row r="34" spans="1:9" ht="22.25" customHeight="1">
      <c r="A34" s="40"/>
      <c r="B34" s="111"/>
      <c r="C34" s="7"/>
      <c r="D34" s="111"/>
      <c r="E34" s="7"/>
      <c r="F34" s="111"/>
      <c r="G34" s="7"/>
      <c r="H34" s="111"/>
      <c r="I34" s="114"/>
    </row>
    <row r="35" spans="1:9" ht="24" customHeight="1">
      <c r="A35" s="132" t="s">
        <v>71</v>
      </c>
      <c r="B35" s="132"/>
      <c r="C35" s="132"/>
      <c r="D35" s="132"/>
      <c r="E35" s="132"/>
      <c r="F35" s="132"/>
      <c r="G35" s="132"/>
      <c r="H35" s="132"/>
      <c r="I35" s="114"/>
    </row>
    <row r="36" spans="1:9" ht="24" customHeight="1">
      <c r="A36" s="132" t="s">
        <v>112</v>
      </c>
      <c r="B36" s="132"/>
      <c r="C36" s="132"/>
      <c r="D36" s="132"/>
      <c r="E36" s="132"/>
      <c r="F36" s="132"/>
      <c r="G36" s="132"/>
      <c r="H36" s="132"/>
      <c r="I36" s="114"/>
    </row>
    <row r="37" spans="1:9" ht="24" customHeight="1">
      <c r="A37" s="133" t="str">
        <f>A3</f>
        <v>สำหรับปีสิ้นสุดวันที่ 31 ธันวาคม 2564</v>
      </c>
      <c r="B37" s="133"/>
      <c r="C37" s="133"/>
      <c r="D37" s="133"/>
      <c r="E37" s="133"/>
      <c r="F37" s="133"/>
      <c r="G37" s="133"/>
      <c r="H37" s="133"/>
      <c r="I37" s="114"/>
    </row>
    <row r="38" spans="1:9" ht="22.25" customHeight="1">
      <c r="A38" s="24"/>
      <c r="B38" s="124"/>
      <c r="C38" s="124"/>
      <c r="D38" s="24"/>
      <c r="E38" s="24"/>
      <c r="F38" s="130" t="s">
        <v>2</v>
      </c>
      <c r="G38" s="130"/>
      <c r="H38" s="130"/>
      <c r="I38" s="114"/>
    </row>
    <row r="39" spans="1:9" ht="6" customHeight="1">
      <c r="A39" s="14"/>
      <c r="B39" s="25"/>
      <c r="C39" s="25"/>
      <c r="D39" s="14"/>
      <c r="E39" s="14"/>
      <c r="F39" s="26"/>
      <c r="G39" s="26"/>
      <c r="H39" s="26"/>
      <c r="I39" s="114"/>
    </row>
    <row r="40" spans="1:9" ht="22.25" customHeight="1">
      <c r="B40" s="138" t="s">
        <v>3</v>
      </c>
      <c r="C40" s="138"/>
      <c r="D40" s="138"/>
      <c r="E40" s="125"/>
      <c r="F40" s="139" t="s">
        <v>4</v>
      </c>
      <c r="G40" s="139"/>
      <c r="H40" s="139"/>
      <c r="I40" s="114"/>
    </row>
    <row r="41" spans="1:9" ht="22.25" customHeight="1">
      <c r="B41" s="125">
        <f>+B7</f>
        <v>2564</v>
      </c>
      <c r="C41" s="125"/>
      <c r="D41" s="125">
        <f>+D7</f>
        <v>2563</v>
      </c>
      <c r="E41" s="125"/>
      <c r="F41" s="125">
        <f>+F7</f>
        <v>2564</v>
      </c>
      <c r="G41" s="125"/>
      <c r="H41" s="125">
        <f>+H7</f>
        <v>2563</v>
      </c>
      <c r="I41" s="114"/>
    </row>
    <row r="42" spans="1:9" ht="22.25" customHeight="1">
      <c r="A42" s="13" t="s">
        <v>113</v>
      </c>
      <c r="F42" s="125"/>
      <c r="G42" s="125"/>
      <c r="H42" s="125"/>
      <c r="I42" s="114"/>
    </row>
    <row r="43" spans="1:9" ht="22.25" customHeight="1">
      <c r="A43" s="88" t="s">
        <v>114</v>
      </c>
      <c r="F43" s="125"/>
      <c r="G43" s="125"/>
      <c r="H43" s="125"/>
      <c r="I43" s="114"/>
    </row>
    <row r="44" spans="1:9" ht="22.25" customHeight="1">
      <c r="A44" s="16" t="s">
        <v>115</v>
      </c>
      <c r="B44" s="111">
        <v>180429574</v>
      </c>
      <c r="C44" s="4"/>
      <c r="D44" s="111">
        <v>-186202686</v>
      </c>
      <c r="E44" s="4"/>
      <c r="F44" s="111">
        <v>181149010</v>
      </c>
      <c r="G44" s="4"/>
      <c r="H44" s="111">
        <v>-185960621</v>
      </c>
      <c r="I44" s="114"/>
    </row>
    <row r="45" spans="1:9" ht="22.25" customHeight="1">
      <c r="A45" s="16" t="s">
        <v>150</v>
      </c>
      <c r="B45" s="111">
        <v>50435</v>
      </c>
      <c r="C45" s="4"/>
      <c r="D45" s="111">
        <v>1884771</v>
      </c>
      <c r="E45" s="4"/>
      <c r="F45" s="111">
        <v>626763</v>
      </c>
      <c r="G45" s="4"/>
      <c r="H45" s="111">
        <v>1931673</v>
      </c>
      <c r="I45" s="114"/>
    </row>
    <row r="46" spans="1:9" ht="22.25" customHeight="1">
      <c r="A46" s="19" t="s">
        <v>12</v>
      </c>
      <c r="B46" s="111">
        <v>-100232050</v>
      </c>
      <c r="C46" s="4"/>
      <c r="D46" s="111">
        <v>-66474423</v>
      </c>
      <c r="E46" s="4"/>
      <c r="F46" s="111">
        <v>-68701620</v>
      </c>
      <c r="G46" s="4"/>
      <c r="H46" s="111">
        <v>-39325799</v>
      </c>
      <c r="I46" s="114"/>
    </row>
    <row r="47" spans="1:9" ht="22.25" customHeight="1">
      <c r="A47" s="16" t="s">
        <v>116</v>
      </c>
      <c r="B47" s="111">
        <v>24300754</v>
      </c>
      <c r="C47" s="4"/>
      <c r="D47" s="111">
        <v>22672548</v>
      </c>
      <c r="E47" s="4"/>
      <c r="F47" s="111">
        <v>22469165</v>
      </c>
      <c r="G47" s="4"/>
      <c r="H47" s="111">
        <v>20462123</v>
      </c>
      <c r="I47" s="114"/>
    </row>
    <row r="48" spans="1:9" ht="22.25" customHeight="1">
      <c r="A48" s="16" t="s">
        <v>117</v>
      </c>
      <c r="B48" s="111">
        <v>-200775</v>
      </c>
      <c r="C48" s="4"/>
      <c r="D48" s="111">
        <v>-447835</v>
      </c>
      <c r="E48" s="4"/>
      <c r="F48" s="111">
        <v>-175935</v>
      </c>
      <c r="G48" s="4"/>
      <c r="H48" s="111">
        <v>699817</v>
      </c>
      <c r="I48" s="114"/>
    </row>
    <row r="49" spans="1:10" ht="22.25" customHeight="1">
      <c r="A49" s="88" t="s">
        <v>153</v>
      </c>
      <c r="B49" s="111"/>
      <c r="C49" s="4"/>
      <c r="D49" s="111"/>
      <c r="E49" s="4"/>
      <c r="F49" s="111"/>
      <c r="G49" s="4"/>
      <c r="H49" s="111"/>
      <c r="I49" s="114"/>
    </row>
    <row r="50" spans="1:10" ht="22.25" customHeight="1">
      <c r="A50" s="19" t="s">
        <v>21</v>
      </c>
      <c r="B50" s="111">
        <v>-62033789</v>
      </c>
      <c r="C50" s="4"/>
      <c r="D50" s="111">
        <v>265723732</v>
      </c>
      <c r="E50" s="4"/>
      <c r="F50" s="111">
        <v>-65558748</v>
      </c>
      <c r="G50" s="4"/>
      <c r="H50" s="111">
        <v>258546056</v>
      </c>
      <c r="I50" s="114"/>
    </row>
    <row r="51" spans="1:10" ht="22.25" customHeight="1">
      <c r="A51" s="19" t="s">
        <v>115</v>
      </c>
      <c r="B51" s="111">
        <v>-51625708</v>
      </c>
      <c r="C51" s="4"/>
      <c r="D51" s="111">
        <v>-13079004</v>
      </c>
      <c r="E51" s="4"/>
      <c r="F51" s="111">
        <v>-48190956</v>
      </c>
      <c r="G51" s="4"/>
      <c r="H51" s="111">
        <v>-30772532</v>
      </c>
      <c r="I51" s="114"/>
    </row>
    <row r="52" spans="1:10" ht="22.25" customHeight="1">
      <c r="A52" s="16" t="s">
        <v>22</v>
      </c>
      <c r="B52" s="111">
        <v>-1643145</v>
      </c>
      <c r="C52" s="4"/>
      <c r="D52" s="111">
        <v>1860435</v>
      </c>
      <c r="E52" s="4"/>
      <c r="F52" s="111">
        <v>-1642734</v>
      </c>
      <c r="G52" s="4"/>
      <c r="H52" s="111">
        <v>1859635</v>
      </c>
      <c r="I52" s="114"/>
    </row>
    <row r="53" spans="1:10" ht="22.25" customHeight="1">
      <c r="A53" s="16" t="s">
        <v>26</v>
      </c>
      <c r="B53" s="111">
        <v>-1460207</v>
      </c>
      <c r="C53" s="4"/>
      <c r="D53" s="111">
        <v>2253707</v>
      </c>
      <c r="E53" s="4"/>
      <c r="F53" s="111">
        <v>-2196278</v>
      </c>
      <c r="G53" s="4"/>
      <c r="H53" s="111">
        <v>2571207</v>
      </c>
      <c r="I53" s="114"/>
    </row>
    <row r="54" spans="1:10" ht="22.25" customHeight="1">
      <c r="A54" s="41" t="s">
        <v>118</v>
      </c>
      <c r="B54" s="9">
        <f>SUM(B44:B53,B32)</f>
        <v>46405174</v>
      </c>
      <c r="C54" s="7"/>
      <c r="D54" s="9">
        <f>SUM(D44:D53)+D32</f>
        <v>83622109</v>
      </c>
      <c r="E54" s="7"/>
      <c r="F54" s="9">
        <f>SUM(F44:F53)+F32</f>
        <v>52579572</v>
      </c>
      <c r="G54" s="7"/>
      <c r="H54" s="9">
        <f>SUM(H44:H53)+H32</f>
        <v>59495240</v>
      </c>
      <c r="I54" s="114"/>
    </row>
    <row r="55" spans="1:10" ht="22.25" customHeight="1">
      <c r="B55" s="4"/>
      <c r="C55" s="7"/>
      <c r="D55" s="4"/>
      <c r="E55" s="7"/>
      <c r="F55" s="4"/>
      <c r="G55" s="4"/>
      <c r="H55" s="4"/>
      <c r="I55" s="114"/>
    </row>
    <row r="56" spans="1:10" ht="22.25" customHeight="1">
      <c r="A56" s="13" t="s">
        <v>119</v>
      </c>
      <c r="B56" s="4"/>
      <c r="C56" s="7"/>
      <c r="D56" s="4"/>
      <c r="E56" s="7"/>
      <c r="F56" s="4"/>
      <c r="G56" s="4"/>
      <c r="H56" s="4"/>
      <c r="I56" s="114"/>
    </row>
    <row r="57" spans="1:10" ht="22.25" customHeight="1">
      <c r="A57" s="19" t="s">
        <v>120</v>
      </c>
      <c r="B57" s="111">
        <v>81951737</v>
      </c>
      <c r="C57" s="7"/>
      <c r="D57" s="111">
        <v>115464655</v>
      </c>
      <c r="E57" s="7"/>
      <c r="F57" s="111">
        <v>77141964</v>
      </c>
      <c r="G57" s="4"/>
      <c r="H57" s="111">
        <v>115412115</v>
      </c>
      <c r="I57" s="114"/>
    </row>
    <row r="58" spans="1:10" ht="22.25" customHeight="1">
      <c r="A58" s="19" t="s">
        <v>121</v>
      </c>
      <c r="B58" s="111">
        <v>-102114526</v>
      </c>
      <c r="C58" s="7"/>
      <c r="D58" s="111">
        <v>-162224477</v>
      </c>
      <c r="E58" s="7"/>
      <c r="F58" s="111">
        <v>-101705879</v>
      </c>
      <c r="G58" s="4"/>
      <c r="H58" s="111">
        <v>-156538876</v>
      </c>
      <c r="I58" s="114"/>
    </row>
    <row r="59" spans="1:10" ht="22.25" customHeight="1">
      <c r="A59" s="19" t="s">
        <v>168</v>
      </c>
      <c r="B59" s="111">
        <v>12696670</v>
      </c>
      <c r="C59" s="7"/>
      <c r="D59" s="111">
        <v>0</v>
      </c>
      <c r="E59" s="7"/>
      <c r="F59" s="111">
        <v>12696670</v>
      </c>
      <c r="G59" s="4"/>
      <c r="H59" s="111">
        <v>0</v>
      </c>
      <c r="I59" s="114"/>
    </row>
    <row r="60" spans="1:10" ht="22.25" customHeight="1">
      <c r="A60" s="19" t="s">
        <v>216</v>
      </c>
      <c r="B60" s="111">
        <v>-1545027</v>
      </c>
      <c r="C60" s="7"/>
      <c r="D60" s="111">
        <v>-983991</v>
      </c>
      <c r="E60" s="7"/>
      <c r="F60" s="111">
        <v>-3331427</v>
      </c>
      <c r="G60" s="4"/>
      <c r="H60" s="111">
        <v>-2196591</v>
      </c>
      <c r="I60" s="114"/>
      <c r="J60" s="114"/>
    </row>
    <row r="61" spans="1:10" ht="22.25" customHeight="1">
      <c r="A61" s="19" t="s">
        <v>165</v>
      </c>
      <c r="B61" s="111">
        <v>0</v>
      </c>
      <c r="C61" s="7"/>
      <c r="D61" s="111">
        <v>0</v>
      </c>
      <c r="E61" s="7"/>
      <c r="F61" s="111">
        <v>5905779</v>
      </c>
      <c r="G61" s="4"/>
      <c r="H61" s="111">
        <v>700215</v>
      </c>
      <c r="I61" s="114"/>
    </row>
    <row r="62" spans="1:10" ht="22.25" customHeight="1">
      <c r="A62" s="19" t="s">
        <v>122</v>
      </c>
      <c r="B62" s="111">
        <v>218815</v>
      </c>
      <c r="C62" s="7"/>
      <c r="D62" s="111">
        <v>297847</v>
      </c>
      <c r="E62" s="7"/>
      <c r="F62" s="111">
        <v>121202</v>
      </c>
      <c r="G62" s="4"/>
      <c r="H62" s="111">
        <v>125249</v>
      </c>
      <c r="I62" s="114"/>
    </row>
    <row r="63" spans="1:10" ht="22.25" customHeight="1">
      <c r="A63" s="16" t="s">
        <v>123</v>
      </c>
      <c r="B63" s="111">
        <v>-1823585</v>
      </c>
      <c r="C63" s="7"/>
      <c r="D63" s="111">
        <v>-2601111</v>
      </c>
      <c r="E63" s="7"/>
      <c r="F63" s="111">
        <v>-1448224</v>
      </c>
      <c r="G63" s="4"/>
      <c r="H63" s="111">
        <v>-1346296</v>
      </c>
      <c r="I63" s="114"/>
    </row>
    <row r="64" spans="1:10" ht="22.25" customHeight="1">
      <c r="A64" s="19" t="s">
        <v>226</v>
      </c>
      <c r="B64" s="111">
        <v>-1184593</v>
      </c>
      <c r="C64" s="7"/>
      <c r="D64" s="111">
        <v>-1898796</v>
      </c>
      <c r="E64" s="7"/>
      <c r="F64" s="111">
        <v>-897101</v>
      </c>
      <c r="G64" s="4"/>
      <c r="H64" s="111">
        <v>-1615383</v>
      </c>
      <c r="I64" s="114"/>
    </row>
    <row r="65" spans="1:9" ht="22.25" customHeight="1">
      <c r="A65" s="41" t="s">
        <v>124</v>
      </c>
      <c r="B65" s="9">
        <f>SUM(B57:B64)</f>
        <v>-11800509</v>
      </c>
      <c r="C65" s="7"/>
      <c r="D65" s="9">
        <f>SUM(D57:D64)</f>
        <v>-51945873</v>
      </c>
      <c r="E65" s="7"/>
      <c r="F65" s="9">
        <f>SUM(F57:F64)</f>
        <v>-11517016</v>
      </c>
      <c r="G65" s="7"/>
      <c r="H65" s="9">
        <f>SUM(H57:H64)</f>
        <v>-45459567</v>
      </c>
      <c r="I65" s="114"/>
    </row>
    <row r="66" spans="1:9" ht="22.25" customHeight="1">
      <c r="A66" s="41"/>
      <c r="B66" s="111"/>
      <c r="C66" s="7"/>
      <c r="D66" s="111"/>
      <c r="E66" s="7"/>
      <c r="F66" s="111"/>
      <c r="G66" s="7"/>
      <c r="H66" s="111"/>
      <c r="I66" s="114"/>
    </row>
    <row r="67" spans="1:9" ht="24" customHeight="1">
      <c r="A67" s="132" t="s">
        <v>71</v>
      </c>
      <c r="B67" s="132"/>
      <c r="C67" s="132"/>
      <c r="D67" s="132"/>
      <c r="E67" s="132"/>
      <c r="F67" s="132"/>
      <c r="G67" s="132"/>
      <c r="H67" s="132"/>
      <c r="I67" s="114"/>
    </row>
    <row r="68" spans="1:9" ht="24" customHeight="1">
      <c r="A68" s="132" t="s">
        <v>112</v>
      </c>
      <c r="B68" s="132"/>
      <c r="C68" s="132"/>
      <c r="D68" s="132"/>
      <c r="E68" s="132"/>
      <c r="F68" s="132"/>
      <c r="G68" s="132"/>
      <c r="H68" s="132"/>
      <c r="I68" s="114"/>
    </row>
    <row r="69" spans="1:9" ht="24" customHeight="1">
      <c r="A69" s="133" t="str">
        <f>A37</f>
        <v>สำหรับปีสิ้นสุดวันที่ 31 ธันวาคม 2564</v>
      </c>
      <c r="B69" s="133"/>
      <c r="C69" s="133"/>
      <c r="D69" s="133"/>
      <c r="E69" s="133"/>
      <c r="F69" s="133"/>
      <c r="G69" s="133"/>
      <c r="H69" s="133"/>
      <c r="I69" s="114"/>
    </row>
    <row r="70" spans="1:9" ht="22.25" customHeight="1">
      <c r="A70" s="24"/>
      <c r="B70" s="124"/>
      <c r="C70" s="124"/>
      <c r="D70" s="24"/>
      <c r="E70" s="24"/>
      <c r="F70" s="130" t="s">
        <v>2</v>
      </c>
      <c r="G70" s="130"/>
      <c r="H70" s="130"/>
      <c r="I70" s="114"/>
    </row>
    <row r="71" spans="1:9" ht="6" customHeight="1">
      <c r="A71" s="14"/>
      <c r="B71" s="25"/>
      <c r="C71" s="25"/>
      <c r="D71" s="14"/>
      <c r="E71" s="14"/>
      <c r="F71" s="26"/>
      <c r="G71" s="26"/>
      <c r="H71" s="26"/>
      <c r="I71" s="114"/>
    </row>
    <row r="72" spans="1:9" ht="22.25" customHeight="1">
      <c r="B72" s="138" t="s">
        <v>3</v>
      </c>
      <c r="C72" s="138"/>
      <c r="D72" s="138"/>
      <c r="E72" s="125"/>
      <c r="F72" s="139" t="s">
        <v>4</v>
      </c>
      <c r="G72" s="139"/>
      <c r="H72" s="139"/>
      <c r="I72" s="114"/>
    </row>
    <row r="73" spans="1:9" ht="22.25" customHeight="1">
      <c r="B73" s="125">
        <f>+B7</f>
        <v>2564</v>
      </c>
      <c r="C73" s="125"/>
      <c r="D73" s="125">
        <f>+D7</f>
        <v>2563</v>
      </c>
      <c r="E73" s="125"/>
      <c r="F73" s="125">
        <f>+F7</f>
        <v>2564</v>
      </c>
      <c r="G73" s="125"/>
      <c r="H73" s="125">
        <f>+H7</f>
        <v>2563</v>
      </c>
      <c r="I73" s="114"/>
    </row>
    <row r="74" spans="1:9" ht="22.25" customHeight="1">
      <c r="A74" s="32" t="s">
        <v>125</v>
      </c>
      <c r="F74" s="125"/>
      <c r="G74" s="125"/>
      <c r="H74" s="125"/>
      <c r="I74" s="114"/>
    </row>
    <row r="75" spans="1:9" ht="22.25" customHeight="1">
      <c r="A75" s="16" t="s">
        <v>126</v>
      </c>
      <c r="B75" s="111">
        <v>27455784</v>
      </c>
      <c r="C75" s="7"/>
      <c r="D75" s="111">
        <v>12220988</v>
      </c>
      <c r="E75" s="7"/>
      <c r="F75" s="111">
        <v>10003333</v>
      </c>
      <c r="G75" s="7"/>
      <c r="H75" s="111">
        <v>7184384</v>
      </c>
      <c r="I75" s="114"/>
    </row>
    <row r="76" spans="1:9" ht="22.25" customHeight="1">
      <c r="A76" s="16" t="s">
        <v>127</v>
      </c>
      <c r="B76" s="111">
        <v>-54834278</v>
      </c>
      <c r="C76" s="4"/>
      <c r="D76" s="111">
        <v>-40952958</v>
      </c>
      <c r="E76" s="4"/>
      <c r="F76" s="111">
        <v>-46009142</v>
      </c>
      <c r="G76" s="4"/>
      <c r="H76" s="111">
        <v>-20282285</v>
      </c>
      <c r="I76" s="114"/>
    </row>
    <row r="77" spans="1:9" ht="22.25" customHeight="1">
      <c r="A77" s="19" t="s">
        <v>225</v>
      </c>
      <c r="B77" s="111">
        <v>-1578659</v>
      </c>
      <c r="C77" s="4"/>
      <c r="D77" s="111">
        <v>-1632282</v>
      </c>
      <c r="E77" s="4"/>
      <c r="F77" s="111">
        <v>-1256556</v>
      </c>
      <c r="G77" s="4"/>
      <c r="H77" s="111">
        <v>-1278945</v>
      </c>
      <c r="I77" s="114"/>
    </row>
    <row r="78" spans="1:9" ht="22.25" customHeight="1">
      <c r="A78" s="19" t="s">
        <v>103</v>
      </c>
      <c r="B78" s="111">
        <v>-5516821</v>
      </c>
      <c r="C78" s="4"/>
      <c r="D78" s="111">
        <v>-3310093</v>
      </c>
      <c r="E78" s="4"/>
      <c r="F78" s="111">
        <v>-5516821</v>
      </c>
      <c r="G78" s="4"/>
      <c r="H78" s="111">
        <v>-3310093</v>
      </c>
      <c r="I78" s="114"/>
    </row>
    <row r="79" spans="1:9" ht="22.25" customHeight="1">
      <c r="A79" s="41" t="s">
        <v>128</v>
      </c>
      <c r="B79" s="9">
        <f>SUM(B75:C78)</f>
        <v>-34473974</v>
      </c>
      <c r="C79" s="7"/>
      <c r="D79" s="9">
        <f>SUM(D75:E78)</f>
        <v>-33674345</v>
      </c>
      <c r="E79" s="7"/>
      <c r="F79" s="9">
        <f>SUM(F75:G78)</f>
        <v>-42779186</v>
      </c>
      <c r="G79" s="7"/>
      <c r="H79" s="9">
        <f>SUM(H75:I78)</f>
        <v>-17686939</v>
      </c>
      <c r="I79" s="114"/>
    </row>
    <row r="80" spans="1:9" ht="22.25" customHeight="1">
      <c r="A80" s="42" t="s">
        <v>86</v>
      </c>
      <c r="B80" s="111">
        <f>SUM(B54,B65,B79)</f>
        <v>130691</v>
      </c>
      <c r="C80" s="43"/>
      <c r="D80" s="111">
        <f>SUM(D54,D65,D79)</f>
        <v>-1998109</v>
      </c>
      <c r="E80" s="43"/>
      <c r="F80" s="111">
        <f>SUM(F54,F65,F79)</f>
        <v>-1716630</v>
      </c>
      <c r="G80" s="7"/>
      <c r="H80" s="111">
        <f>SUM(H54,H65,H79)</f>
        <v>-3651266</v>
      </c>
      <c r="I80" s="114"/>
    </row>
    <row r="81" spans="1:9" ht="22.25" customHeight="1">
      <c r="A81" s="20" t="s">
        <v>132</v>
      </c>
      <c r="B81" s="111">
        <v>896030</v>
      </c>
      <c r="C81" s="43"/>
      <c r="D81" s="111">
        <v>-41622</v>
      </c>
      <c r="E81" s="43"/>
      <c r="F81" s="111">
        <v>0</v>
      </c>
      <c r="G81" s="7"/>
      <c r="H81" s="111">
        <v>0</v>
      </c>
      <c r="I81" s="114"/>
    </row>
    <row r="82" spans="1:9" ht="22.25" customHeight="1">
      <c r="A82" s="20" t="s">
        <v>129</v>
      </c>
      <c r="B82" s="8">
        <v>78460</v>
      </c>
      <c r="C82" s="7"/>
      <c r="D82" s="8">
        <v>82084</v>
      </c>
      <c r="E82" s="7"/>
      <c r="F82" s="8">
        <v>78460</v>
      </c>
      <c r="G82" s="7"/>
      <c r="H82" s="8">
        <v>82084</v>
      </c>
      <c r="I82" s="114"/>
    </row>
    <row r="83" spans="1:9" ht="22.25" customHeight="1">
      <c r="A83" s="126" t="s">
        <v>223</v>
      </c>
      <c r="B83" s="111">
        <f>SUM(B80,B81,B82)</f>
        <v>1105181</v>
      </c>
      <c r="C83" s="7"/>
      <c r="D83" s="111">
        <f>SUM(D80,D81,D82)</f>
        <v>-1957647</v>
      </c>
      <c r="E83" s="7"/>
      <c r="F83" s="111">
        <f>SUM(F80,F81,F82)</f>
        <v>-1638170</v>
      </c>
      <c r="G83" s="7"/>
      <c r="H83" s="111">
        <f>SUM(H80,H81,H82)</f>
        <v>-3569182</v>
      </c>
      <c r="I83" s="114"/>
    </row>
    <row r="84" spans="1:9" ht="22.25" customHeight="1">
      <c r="A84" s="88" t="s">
        <v>130</v>
      </c>
      <c r="B84" s="111">
        <v>37612722</v>
      </c>
      <c r="C84" s="7"/>
      <c r="D84" s="111">
        <v>39570369</v>
      </c>
      <c r="E84" s="7"/>
      <c r="F84" s="111">
        <v>29215418</v>
      </c>
      <c r="G84" s="7"/>
      <c r="H84" s="111">
        <v>32784600</v>
      </c>
      <c r="I84" s="114"/>
    </row>
    <row r="85" spans="1:9" ht="22.25" customHeight="1" thickBot="1">
      <c r="A85" s="32" t="s">
        <v>180</v>
      </c>
      <c r="B85" s="11">
        <f>SUM(B83:B84)</f>
        <v>38717903</v>
      </c>
      <c r="C85" s="7"/>
      <c r="D85" s="11">
        <f>SUM(D83:D84)</f>
        <v>37612722</v>
      </c>
      <c r="E85" s="7"/>
      <c r="F85" s="11">
        <f>SUM(F83:F84)</f>
        <v>27577248</v>
      </c>
      <c r="G85" s="7"/>
      <c r="H85" s="11">
        <f>SUM(H83:H84)</f>
        <v>29215418</v>
      </c>
      <c r="I85" s="114"/>
    </row>
    <row r="86" spans="1:9" ht="22.25" customHeight="1" thickTop="1">
      <c r="B86" s="4"/>
      <c r="C86" s="4"/>
      <c r="D86" s="4"/>
      <c r="E86" s="4"/>
      <c r="F86" s="4"/>
      <c r="G86" s="4"/>
      <c r="H86" s="4"/>
    </row>
    <row r="87" spans="1:9" ht="10.5" customHeight="1">
      <c r="B87" s="4"/>
      <c r="C87" s="4"/>
      <c r="D87" s="4"/>
      <c r="E87" s="4"/>
      <c r="F87" s="4"/>
      <c r="G87" s="4"/>
      <c r="H87" s="4"/>
    </row>
    <row r="88" spans="1:9" ht="22.25" customHeight="1">
      <c r="B88" s="4"/>
      <c r="C88" s="4"/>
      <c r="D88" s="4"/>
      <c r="E88" s="4"/>
      <c r="F88" s="4"/>
      <c r="G88" s="4"/>
      <c r="H88" s="4"/>
    </row>
    <row r="89" spans="1:9" ht="10.5" customHeight="1">
      <c r="A89" s="122"/>
      <c r="B89" s="122"/>
      <c r="C89" s="122"/>
      <c r="D89" s="122"/>
      <c r="E89" s="122"/>
      <c r="F89" s="122"/>
      <c r="G89" s="122"/>
      <c r="H89" s="122"/>
    </row>
    <row r="91" spans="1:9" ht="10.5" customHeight="1"/>
    <row r="94" spans="1:9" ht="17.899999999999999" customHeight="1"/>
    <row r="95" spans="1:9" ht="17.899999999999999" customHeight="1"/>
    <row r="96" spans="1:9" ht="17.899999999999999" customHeight="1"/>
    <row r="97" spans="1:9" ht="17.899999999999999" customHeight="1"/>
    <row r="101" spans="1:9" ht="22.25" customHeight="1">
      <c r="A101" s="140" t="s">
        <v>174</v>
      </c>
      <c r="B101" s="140"/>
      <c r="C101" s="140"/>
      <c r="D101" s="140"/>
      <c r="E101" s="140"/>
      <c r="F101" s="140"/>
      <c r="G101" s="140"/>
      <c r="H101" s="140"/>
    </row>
    <row r="103" spans="1:9" ht="22.25" customHeight="1">
      <c r="A103" s="122"/>
      <c r="B103" s="122"/>
      <c r="C103" s="122"/>
      <c r="D103" s="122"/>
      <c r="E103" s="122"/>
      <c r="F103" s="122"/>
      <c r="G103" s="122"/>
      <c r="H103" s="122"/>
    </row>
    <row r="104" spans="1:9" ht="22.25" customHeight="1">
      <c r="A104" s="121" t="s">
        <v>181</v>
      </c>
      <c r="B104" s="121"/>
      <c r="E104" s="121" t="s">
        <v>171</v>
      </c>
      <c r="F104" s="121"/>
      <c r="G104" s="121"/>
      <c r="H104" s="121"/>
      <c r="I104" s="121"/>
    </row>
    <row r="105" spans="1:9" ht="22.25" customHeight="1">
      <c r="A105" s="127" t="s">
        <v>182</v>
      </c>
      <c r="B105" s="127"/>
      <c r="E105" s="121" t="s">
        <v>46</v>
      </c>
      <c r="F105" s="121"/>
      <c r="G105" s="121"/>
      <c r="H105" s="121"/>
      <c r="I105" s="121"/>
    </row>
    <row r="106" spans="1:9" ht="20.25" customHeight="1"/>
  </sheetData>
  <mergeCells count="18">
    <mergeCell ref="A35:H35"/>
    <mergeCell ref="A36:H36"/>
    <mergeCell ref="A37:H37"/>
    <mergeCell ref="F38:H38"/>
    <mergeCell ref="B40:D40"/>
    <mergeCell ref="F40:H40"/>
    <mergeCell ref="A1:H1"/>
    <mergeCell ref="A2:H2"/>
    <mergeCell ref="A3:H3"/>
    <mergeCell ref="B6:D6"/>
    <mergeCell ref="F6:H6"/>
    <mergeCell ref="A101:H101"/>
    <mergeCell ref="A67:H67"/>
    <mergeCell ref="A68:H68"/>
    <mergeCell ref="A69:H69"/>
    <mergeCell ref="F70:H70"/>
    <mergeCell ref="B72:D72"/>
    <mergeCell ref="F72:H72"/>
  </mergeCells>
  <printOptions horizontalCentered="1"/>
  <pageMargins left="0.62992125984252001" right="0.31496062992126" top="0.78740157480314998" bottom="0.78740157480314998" header="0.31496062992126" footer="0.31496062992126"/>
  <pageSetup paperSize="9" scale="92" orientation="portrait" r:id="rId1"/>
  <rowBreaks count="2" manualBreakCount="2">
    <brk id="34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Khanchai, Nutchuta</cp:lastModifiedBy>
  <cp:lastPrinted>2022-02-23T09:13:44Z</cp:lastPrinted>
  <dcterms:created xsi:type="dcterms:W3CDTF">2019-08-26T09:56:43Z</dcterms:created>
  <dcterms:modified xsi:type="dcterms:W3CDTF">2022-02-23T09:13:47Z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