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L\L_JMT Network Services\2021\YE12'21\"/>
    </mc:Choice>
  </mc:AlternateContent>
  <xr:revisionPtr revIDLastSave="0" documentId="13_ncr:1_{0DF40AB9-5326-4C21-898D-4D8DE3936F82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2" r:id="rId1"/>
    <sheet name="PL" sheetId="3" r:id="rId2"/>
    <sheet name="Consolidated" sheetId="1" r:id="rId3"/>
    <sheet name="The Company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0">'[1]C-1'!$R$2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 localSheetId="2">#REF!</definedName>
    <definedName name="\p" localSheetId="3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2">#REF!</definedName>
    <definedName name="_" localSheetId="3">#REF!</definedName>
    <definedName name="_">#REF!</definedName>
    <definedName name="_??">'[4]????-??'!#REF!</definedName>
    <definedName name="_???">'[5]????-??'!#REF!</definedName>
    <definedName name="_?????">'[6]?????'!$C$6:$C$34</definedName>
    <definedName name="__" localSheetId="2">#REF!</definedName>
    <definedName name="__" localSheetId="3">#REF!</definedName>
    <definedName name="__">#REF!</definedName>
    <definedName name="____________DAT7" localSheetId="2">#REF!</definedName>
    <definedName name="____________DAT7" localSheetId="3">#REF!</definedName>
    <definedName name="____________DAT7">#REF!</definedName>
    <definedName name="___________DAT1" localSheetId="2">#REF!</definedName>
    <definedName name="___________DAT1" localSheetId="3">#REF!</definedName>
    <definedName name="___________DAT1">#REF!</definedName>
    <definedName name="___________DAT10" localSheetId="2">#REF!</definedName>
    <definedName name="___________DAT10" localSheetId="3">#REF!</definedName>
    <definedName name="___________DAT10">#REF!</definedName>
    <definedName name="___________DAT11" localSheetId="2">#REF!</definedName>
    <definedName name="___________DAT11" localSheetId="3">#REF!</definedName>
    <definedName name="___________DAT11">#REF!</definedName>
    <definedName name="___________DAT13" localSheetId="2">#REF!</definedName>
    <definedName name="___________DAT13" localSheetId="3">#REF!</definedName>
    <definedName name="___________DAT13">#REF!</definedName>
    <definedName name="___________DAT14" localSheetId="2">#REF!</definedName>
    <definedName name="___________DAT14" localSheetId="3">#REF!</definedName>
    <definedName name="___________DAT14">#REF!</definedName>
    <definedName name="___________DAT15" localSheetId="2">#REF!</definedName>
    <definedName name="___________DAT15" localSheetId="3">#REF!</definedName>
    <definedName name="___________DAT15">#REF!</definedName>
    <definedName name="___________DAT2" localSheetId="2">#REF!</definedName>
    <definedName name="___________DAT2" localSheetId="3">#REF!</definedName>
    <definedName name="___________DAT2">#REF!</definedName>
    <definedName name="___________DAT3" localSheetId="2">#REF!</definedName>
    <definedName name="___________DAT3" localSheetId="3">#REF!</definedName>
    <definedName name="___________DAT3">#REF!</definedName>
    <definedName name="___________DAT4" localSheetId="2">#REF!</definedName>
    <definedName name="___________DAT4" localSheetId="3">#REF!</definedName>
    <definedName name="___________DAT4">#REF!</definedName>
    <definedName name="___________DAT5" localSheetId="2">#REF!</definedName>
    <definedName name="___________DAT5" localSheetId="3">#REF!</definedName>
    <definedName name="___________DAT5">#REF!</definedName>
    <definedName name="___________DAT6" localSheetId="2">#REF!</definedName>
    <definedName name="___________DAT6" localSheetId="3">#REF!</definedName>
    <definedName name="___________DAT6">#REF!</definedName>
    <definedName name="___________DAT7" localSheetId="2">#REF!</definedName>
    <definedName name="___________DAT7" localSheetId="3">#REF!</definedName>
    <definedName name="___________DAT7">#REF!</definedName>
    <definedName name="___________DAT8" localSheetId="2">#REF!</definedName>
    <definedName name="___________DAT8" localSheetId="3">#REF!</definedName>
    <definedName name="___________DAT8">#REF!</definedName>
    <definedName name="___________DAT9" localSheetId="2">#REF!</definedName>
    <definedName name="___________DAT9" localSheetId="3">#REF!</definedName>
    <definedName name="___________DAT9">#REF!</definedName>
    <definedName name="__________DAT1" localSheetId="2">#REF!</definedName>
    <definedName name="__________DAT1" localSheetId="3">#REF!</definedName>
    <definedName name="__________DAT1">#REF!</definedName>
    <definedName name="__________DAT10" localSheetId="2">#REF!</definedName>
    <definedName name="__________DAT10" localSheetId="3">#REF!</definedName>
    <definedName name="__________DAT10">#REF!</definedName>
    <definedName name="__________DAT11" localSheetId="2">#REF!</definedName>
    <definedName name="__________DAT11" localSheetId="3">#REF!</definedName>
    <definedName name="__________DAT11">#REF!</definedName>
    <definedName name="__________DAT12" localSheetId="2">#REF!</definedName>
    <definedName name="__________DAT12" localSheetId="3">#REF!</definedName>
    <definedName name="__________DAT12">#REF!</definedName>
    <definedName name="__________DAT13" localSheetId="2">#REF!</definedName>
    <definedName name="__________DAT13" localSheetId="3">#REF!</definedName>
    <definedName name="__________DAT13">#REF!</definedName>
    <definedName name="__________DAT14" localSheetId="2">#REF!</definedName>
    <definedName name="__________DAT14" localSheetId="3">#REF!</definedName>
    <definedName name="__________DAT14">#REF!</definedName>
    <definedName name="__________DAT15" localSheetId="2">#REF!</definedName>
    <definedName name="__________DAT15" localSheetId="3">#REF!</definedName>
    <definedName name="__________DAT15">#REF!</definedName>
    <definedName name="__________DAT2" localSheetId="2">#REF!</definedName>
    <definedName name="__________DAT2" localSheetId="3">#REF!</definedName>
    <definedName name="__________DAT2">#REF!</definedName>
    <definedName name="__________DAT3" localSheetId="2">#REF!</definedName>
    <definedName name="__________DAT3" localSheetId="3">#REF!</definedName>
    <definedName name="__________DAT3">#REF!</definedName>
    <definedName name="__________DAT4" localSheetId="2">#REF!</definedName>
    <definedName name="__________DAT4" localSheetId="3">#REF!</definedName>
    <definedName name="__________DAT4">#REF!</definedName>
    <definedName name="__________DAT5" localSheetId="2">#REF!</definedName>
    <definedName name="__________DAT5" localSheetId="3">#REF!</definedName>
    <definedName name="__________DAT5">#REF!</definedName>
    <definedName name="__________DAT6" localSheetId="2">#REF!</definedName>
    <definedName name="__________DAT6" localSheetId="3">#REF!</definedName>
    <definedName name="__________DAT6">#REF!</definedName>
    <definedName name="__________DAT7" localSheetId="2">#REF!</definedName>
    <definedName name="__________DAT7" localSheetId="3">#REF!</definedName>
    <definedName name="__________DAT7">#REF!</definedName>
    <definedName name="__________DAT8" localSheetId="2">#REF!</definedName>
    <definedName name="__________DAT8" localSheetId="3">#REF!</definedName>
    <definedName name="__________DAT8">#REF!</definedName>
    <definedName name="__________DAT9" localSheetId="2">#REF!</definedName>
    <definedName name="__________DAT9" localSheetId="3">#REF!</definedName>
    <definedName name="__________DAT9">#REF!</definedName>
    <definedName name="_________DAT1" localSheetId="2">#REF!</definedName>
    <definedName name="_________DAT1" localSheetId="3">#REF!</definedName>
    <definedName name="_________DAT1">#REF!</definedName>
    <definedName name="_________DAT10" localSheetId="2">#REF!</definedName>
    <definedName name="_________DAT10" localSheetId="3">#REF!</definedName>
    <definedName name="_________DAT10">#REF!</definedName>
    <definedName name="_________DAT11" localSheetId="2">#REF!</definedName>
    <definedName name="_________DAT11" localSheetId="3">#REF!</definedName>
    <definedName name="_________DAT11">#REF!</definedName>
    <definedName name="_________DAT12" localSheetId="2">#REF!</definedName>
    <definedName name="_________DAT12" localSheetId="3">#REF!</definedName>
    <definedName name="_________DAT12">#REF!</definedName>
    <definedName name="_________DAT13" localSheetId="2">#REF!</definedName>
    <definedName name="_________DAT13" localSheetId="3">#REF!</definedName>
    <definedName name="_________DAT13">#REF!</definedName>
    <definedName name="_________DAT14" localSheetId="2">#REF!</definedName>
    <definedName name="_________DAT14" localSheetId="3">#REF!</definedName>
    <definedName name="_________DAT14">#REF!</definedName>
    <definedName name="_________DAT15" localSheetId="2">#REF!</definedName>
    <definedName name="_________DAT15" localSheetId="3">#REF!</definedName>
    <definedName name="_________DAT15">#REF!</definedName>
    <definedName name="_________DAT2" localSheetId="2">#REF!</definedName>
    <definedName name="_________DAT2" localSheetId="3">#REF!</definedName>
    <definedName name="_________DAT2">#REF!</definedName>
    <definedName name="_________DAT3" localSheetId="2">#REF!</definedName>
    <definedName name="_________DAT3" localSheetId="3">#REF!</definedName>
    <definedName name="_________DAT3">#REF!</definedName>
    <definedName name="_________DAT4" localSheetId="2">#REF!</definedName>
    <definedName name="_________DAT4" localSheetId="3">#REF!</definedName>
    <definedName name="_________DAT4">#REF!</definedName>
    <definedName name="_________DAT5" localSheetId="2">#REF!</definedName>
    <definedName name="_________DAT5" localSheetId="3">#REF!</definedName>
    <definedName name="_________DAT5">#REF!</definedName>
    <definedName name="_________DAT6" localSheetId="2">#REF!</definedName>
    <definedName name="_________DAT6" localSheetId="3">#REF!</definedName>
    <definedName name="_________DAT6">#REF!</definedName>
    <definedName name="_________DAT7" localSheetId="2">#REF!</definedName>
    <definedName name="_________DAT7" localSheetId="3">#REF!</definedName>
    <definedName name="_________DAT7">#REF!</definedName>
    <definedName name="_________DAT8" localSheetId="2">#REF!</definedName>
    <definedName name="_________DAT8" localSheetId="3">#REF!</definedName>
    <definedName name="_________DAT8">#REF!</definedName>
    <definedName name="_________DAT9" localSheetId="2">#REF!</definedName>
    <definedName name="_________DAT9" localSheetId="3">#REF!</definedName>
    <definedName name="_________DAT9">#REF!</definedName>
    <definedName name="________DAT1" localSheetId="2">#REF!</definedName>
    <definedName name="________DAT1" localSheetId="3">#REF!</definedName>
    <definedName name="________DAT1">#REF!</definedName>
    <definedName name="________DAT10" localSheetId="2">#REF!</definedName>
    <definedName name="________DAT10" localSheetId="3">#REF!</definedName>
    <definedName name="________DAT10">#REF!</definedName>
    <definedName name="________DAT11" localSheetId="2">#REF!</definedName>
    <definedName name="________DAT11" localSheetId="3">#REF!</definedName>
    <definedName name="________DAT11">#REF!</definedName>
    <definedName name="________DAT12" localSheetId="2">#REF!</definedName>
    <definedName name="________DAT12" localSheetId="3">#REF!</definedName>
    <definedName name="________DAT12">#REF!</definedName>
    <definedName name="________DAT13" localSheetId="2">#REF!</definedName>
    <definedName name="________DAT13" localSheetId="3">#REF!</definedName>
    <definedName name="________DAT13">#REF!</definedName>
    <definedName name="________DAT14" localSheetId="2">#REF!</definedName>
    <definedName name="________DAT14" localSheetId="3">#REF!</definedName>
    <definedName name="________DAT14">#REF!</definedName>
    <definedName name="________DAT15" localSheetId="2">#REF!</definedName>
    <definedName name="________DAT15" localSheetId="3">#REF!</definedName>
    <definedName name="________DAT15">#REF!</definedName>
    <definedName name="________DAT2" localSheetId="2">#REF!</definedName>
    <definedName name="________DAT2" localSheetId="3">#REF!</definedName>
    <definedName name="________DAT2">#REF!</definedName>
    <definedName name="________DAT3" localSheetId="2">#REF!</definedName>
    <definedName name="________DAT3" localSheetId="3">#REF!</definedName>
    <definedName name="________DAT3">#REF!</definedName>
    <definedName name="________DAT4" localSheetId="2">#REF!</definedName>
    <definedName name="________DAT4" localSheetId="3">#REF!</definedName>
    <definedName name="________DAT4">#REF!</definedName>
    <definedName name="________DAT5" localSheetId="2">#REF!</definedName>
    <definedName name="________DAT5" localSheetId="3">#REF!</definedName>
    <definedName name="________DAT5">#REF!</definedName>
    <definedName name="________DAT6" localSheetId="2">#REF!</definedName>
    <definedName name="________DAT6" localSheetId="3">#REF!</definedName>
    <definedName name="________DAT6">#REF!</definedName>
    <definedName name="________DAT7" localSheetId="2">#REF!</definedName>
    <definedName name="________DAT7" localSheetId="3">#REF!</definedName>
    <definedName name="________DAT7">#REF!</definedName>
    <definedName name="________DAT8" localSheetId="2">#REF!</definedName>
    <definedName name="________DAT8" localSheetId="3">#REF!</definedName>
    <definedName name="________DAT8">#REF!</definedName>
    <definedName name="________DAT9" localSheetId="2">#REF!</definedName>
    <definedName name="________DAT9" localSheetId="3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2">#REF!</definedName>
    <definedName name="_______DAT1" localSheetId="3">#REF!</definedName>
    <definedName name="_______DAT1">#REF!</definedName>
    <definedName name="_______DAT10" localSheetId="2">#REF!</definedName>
    <definedName name="_______DAT10" localSheetId="3">#REF!</definedName>
    <definedName name="_______DAT10">#REF!</definedName>
    <definedName name="_______DAT11" localSheetId="2">#REF!</definedName>
    <definedName name="_______DAT11" localSheetId="3">#REF!</definedName>
    <definedName name="_______DAT11">#REF!</definedName>
    <definedName name="_______DAT12" localSheetId="2">#REF!</definedName>
    <definedName name="_______DAT12" localSheetId="3">#REF!</definedName>
    <definedName name="_______DAT12">#REF!</definedName>
    <definedName name="_______DAT13" localSheetId="2">#REF!</definedName>
    <definedName name="_______DAT13" localSheetId="3">#REF!</definedName>
    <definedName name="_______DAT13">#REF!</definedName>
    <definedName name="_______DAT14" localSheetId="2">#REF!</definedName>
    <definedName name="_______DAT14" localSheetId="3">#REF!</definedName>
    <definedName name="_______DAT14">#REF!</definedName>
    <definedName name="_______DAT15" localSheetId="2">#REF!</definedName>
    <definedName name="_______DAT15" localSheetId="3">#REF!</definedName>
    <definedName name="_______DAT15">#REF!</definedName>
    <definedName name="_______DAT2" localSheetId="2">#REF!</definedName>
    <definedName name="_______DAT2" localSheetId="3">#REF!</definedName>
    <definedName name="_______DAT2">#REF!</definedName>
    <definedName name="_______DAT3" localSheetId="2">#REF!</definedName>
    <definedName name="_______DAT3" localSheetId="3">#REF!</definedName>
    <definedName name="_______DAT3">#REF!</definedName>
    <definedName name="_______DAT4" localSheetId="2">#REF!</definedName>
    <definedName name="_______DAT4" localSheetId="3">#REF!</definedName>
    <definedName name="_______DAT4">#REF!</definedName>
    <definedName name="_______DAT5" localSheetId="2">#REF!</definedName>
    <definedName name="_______DAT5" localSheetId="3">#REF!</definedName>
    <definedName name="_______DAT5">#REF!</definedName>
    <definedName name="_______DAT6" localSheetId="2">#REF!</definedName>
    <definedName name="_______DAT6" localSheetId="3">#REF!</definedName>
    <definedName name="_______DAT6">#REF!</definedName>
    <definedName name="_______DAT7" localSheetId="2">#REF!</definedName>
    <definedName name="_______DAT7" localSheetId="3">#REF!</definedName>
    <definedName name="_______DAT7">#REF!</definedName>
    <definedName name="_______DAT8" localSheetId="2">#REF!</definedName>
    <definedName name="_______DAT8" localSheetId="3">#REF!</definedName>
    <definedName name="_______DAT8">#REF!</definedName>
    <definedName name="_______DAT9" localSheetId="2">#REF!</definedName>
    <definedName name="_______DAT9" localSheetId="3">#REF!</definedName>
    <definedName name="_______DAT9">#REF!</definedName>
    <definedName name="_______dkd1" localSheetId="2">IF(#REF!&lt;=5,INDEX(#REF!,(#REF!*5)-4),#REF!)</definedName>
    <definedName name="_______dkd1" localSheetId="3">IF(#REF!&lt;=5,INDEX(#REF!,(#REF!*5)-4),#REF!)</definedName>
    <definedName name="_______dkd1">IF(#REF!&lt;=5,INDEX(#REF!,(#REF!*5)-4),#REF!)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13" localSheetId="2">#REF!</definedName>
    <definedName name="_______exp13" localSheetId="3">#REF!</definedName>
    <definedName name="_______exp13">#REF!</definedName>
    <definedName name="_______exp14" localSheetId="2">#REF!</definedName>
    <definedName name="_______exp14" localSheetId="3">#REF!</definedName>
    <definedName name="_______exp14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s2001" localSheetId="2">#REF!</definedName>
    <definedName name="_______fs2001" localSheetId="3">#REF!</definedName>
    <definedName name="_______fs200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rik1" localSheetId="2">IF(#REF!&lt;=5,INDEX(#REF!,(#REF!*5)-4),#REF!)</definedName>
    <definedName name="_______rik1" localSheetId="3">IF(#REF!&lt;=5,INDEX(#REF!,(#REF!*5)-4),#REF!)</definedName>
    <definedName name="_______rik1">IF(#REF!&lt;=5,INDEX(#REF!,(#REF!*5)-4),#REF!)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ua1" localSheetId="2">#REF!</definedName>
    <definedName name="_______uua1" localSheetId="3">#REF!</definedName>
    <definedName name="_______uua1">#REF!</definedName>
    <definedName name="_______wew3" localSheetId="2">#REF!</definedName>
    <definedName name="_______wew3" localSheetId="3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kd1" localSheetId="2">IF(#REF!&lt;=5,INDEX(#REF!,(#REF!*5)-4),#REF!)</definedName>
    <definedName name="______dkd1" localSheetId="3">IF(#REF!&lt;=5,INDEX(#REF!,(#REF!*5)-4),#REF!)</definedName>
    <definedName name="______dkd1">IF(#REF!&lt;=5,INDEX(#REF!,(#REF!*5)-4),#REF!)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13" localSheetId="2">#REF!</definedName>
    <definedName name="______exp13" localSheetId="3">#REF!</definedName>
    <definedName name="______exp13">#REF!</definedName>
    <definedName name="______exp14" localSheetId="2">#REF!</definedName>
    <definedName name="______exp14" localSheetId="3">#REF!</definedName>
    <definedName name="______exp14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ob1" localSheetId="2">#REF!</definedName>
    <definedName name="______fob1" localSheetId="3">#REF!</definedName>
    <definedName name="______fob1">#REF!</definedName>
    <definedName name="______fs2001" localSheetId="2">#REF!</definedName>
    <definedName name="______fs2001" localSheetId="3">#REF!</definedName>
    <definedName name="______fs200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rik1" localSheetId="2">IF(#REF!&lt;=5,INDEX(#REF!,(#REF!*5)-4),#REF!)</definedName>
    <definedName name="______rik1" localSheetId="3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2">#REF!</definedName>
    <definedName name="______st1" localSheetId="3">#REF!</definedName>
    <definedName name="______st1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ua1" localSheetId="2">#REF!</definedName>
    <definedName name="______uua1" localSheetId="3">#REF!</definedName>
    <definedName name="______uua1">#REF!</definedName>
    <definedName name="______wew3" localSheetId="2">#REF!</definedName>
    <definedName name="______wew3" localSheetId="3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kd1" localSheetId="2">IF(#REF!&lt;=5,INDEX(#REF!,(#REF!*5)-4),#REF!)</definedName>
    <definedName name="_____dkd1" localSheetId="3">IF(#REF!&lt;=5,INDEX(#REF!,(#REF!*5)-4),#REF!)</definedName>
    <definedName name="_____dkd1">IF(#REF!&lt;=5,INDEX(#REF!,(#REF!*5)-4),#REF!)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13" localSheetId="2">#REF!</definedName>
    <definedName name="_____exp13" localSheetId="3">#REF!</definedName>
    <definedName name="_____exp13">#REF!</definedName>
    <definedName name="_____exp14" localSheetId="2">#REF!</definedName>
    <definedName name="_____exp14" localSheetId="3">#REF!</definedName>
    <definedName name="_____exp14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ob1" localSheetId="2">#REF!</definedName>
    <definedName name="_____fob1" localSheetId="3">#REF!</definedName>
    <definedName name="_____fob1">#REF!</definedName>
    <definedName name="_____fs2001" localSheetId="2">#REF!</definedName>
    <definedName name="_____fs2001" localSheetId="3">#REF!</definedName>
    <definedName name="_____fs200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rik1" localSheetId="2">IF(#REF!&lt;=5,INDEX(#REF!,(#REF!*5)-4),#REF!)</definedName>
    <definedName name="_____rik1" localSheetId="3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2">#REF!</definedName>
    <definedName name="_____st1" localSheetId="3">#REF!</definedName>
    <definedName name="_____st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ua1" localSheetId="2">#REF!</definedName>
    <definedName name="_____uua1" localSheetId="3">#REF!</definedName>
    <definedName name="_____uua1">#REF!</definedName>
    <definedName name="_____wew3" localSheetId="2">#REF!</definedName>
    <definedName name="_____wew3" localSheetId="3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2">#REF!</definedName>
    <definedName name="____DAT2" localSheetId="3">#REF!</definedName>
    <definedName name="____DAT2">#REF!</definedName>
    <definedName name="____DAT20">#REF!</definedName>
    <definedName name="____DAT21">'[12]K-3A'!#REF!</definedName>
    <definedName name="____DAT22">'[12]K-3A'!#REF!</definedName>
    <definedName name="____DAT23">'[12]K-3A'!#REF!</definedName>
    <definedName name="____DAT24">#REF!</definedName>
    <definedName name="____DAT25">#REF!</definedName>
    <definedName name="____DAT26">'[12]K-3A'!#REF!</definedName>
    <definedName name="____DAT27">'[12]K-3A'!#REF!</definedName>
    <definedName name="____DAT28">'[12]K-3A'!#REF!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kd1" localSheetId="2">IF(#REF!&lt;=5,INDEX(#REF!,(#REF!*5)-4),#REF!)</definedName>
    <definedName name="____dkd1" localSheetId="3">IF(#REF!&lt;=5,INDEX(#REF!,(#REF!*5)-4),#REF!)</definedName>
    <definedName name="____dkd1">IF(#REF!&lt;=5,INDEX(#REF!,(#REF!*5)-4),#REF!)</definedName>
    <definedName name="____dkk1" localSheetId="2">#REF!</definedName>
    <definedName name="____dkk1" localSheetId="3">#REF!</definedName>
    <definedName name="____dkk1">#REF!</definedName>
    <definedName name="____dkk10">#REF!</definedName>
    <definedName name="____dkk2" localSheetId="2">#REF!</definedName>
    <definedName name="____dkk2" localSheetId="3">#REF!</definedName>
    <definedName name="____dkk2">#REF!</definedName>
    <definedName name="____E1">#REF!</definedName>
    <definedName name="____Exp1">'[13]p***'!$B$1:$AD$39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13" localSheetId="2">#REF!</definedName>
    <definedName name="____exp13" localSheetId="3">#REF!</definedName>
    <definedName name="____exp13">#REF!</definedName>
    <definedName name="____exp14" localSheetId="2">#REF!</definedName>
    <definedName name="____exp14" localSheetId="3">#REF!</definedName>
    <definedName name="____exp14">#REF!</definedName>
    <definedName name="____Exp2">'[13]p***'!$B$44:$AD$66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ob1" localSheetId="2">#REF!</definedName>
    <definedName name="____fob1" localSheetId="3">#REF!</definedName>
    <definedName name="____fob1">#REF!</definedName>
    <definedName name="____fs2001" localSheetId="2">#REF!</definedName>
    <definedName name="____fs2001" localSheetId="3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2">IF(#REF!&lt;=5,INDEX(#REF!,(#REF!*5)-4),#REF!)</definedName>
    <definedName name="____rik1" localSheetId="3">IF(#REF!&lt;=5,INDEX(#REF!,(#REF!*5)-4),#REF!)</definedName>
    <definedName name="____rik1">IF(#REF!&lt;=5,INDEX(#REF!,(#REF!*5)-4),#REF!)</definedName>
    <definedName name="____S4">'[15]TrialBalance Q3-2002'!$A$1:$H$301</definedName>
    <definedName name="____SCB1" localSheetId="2">'[8]SCB 1 - Current'!$F$10</definedName>
    <definedName name="____SCB1" localSheetId="3">'[8]SCB 1 - Current'!$F$10</definedName>
    <definedName name="____SCB1">'[16]SCB 1 - Current'!$F$10</definedName>
    <definedName name="____SCB2" localSheetId="2">'[8]SCB 2 - Current'!$F$11</definedName>
    <definedName name="____SCB2" localSheetId="3">'[8]SCB 2 - Current'!$F$11</definedName>
    <definedName name="____SCB2">'[16]SCB 2 - Current'!$F$11</definedName>
    <definedName name="____st1" localSheetId="2">#REF!</definedName>
    <definedName name="____st1" localSheetId="3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2">#REF!</definedName>
    <definedName name="____Us1" localSheetId="3">#REF!</definedName>
    <definedName name="____Us1">#REF!</definedName>
    <definedName name="____US10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uua1" localSheetId="2">#REF!</definedName>
    <definedName name="____uua1" localSheetId="3">#REF!</definedName>
    <definedName name="____uua1">#REF!</definedName>
    <definedName name="____wew3" localSheetId="2">#REF!</definedName>
    <definedName name="____wew3" localSheetId="3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2">#REF!</definedName>
    <definedName name="___DAT2" localSheetId="3">#REF!</definedName>
    <definedName name="___DAT2">#REF!</definedName>
    <definedName name="___DAT20">#REF!</definedName>
    <definedName name="___DAT21">'[12]K-3A'!#REF!</definedName>
    <definedName name="___DAT22">'[12]K-3A'!#REF!</definedName>
    <definedName name="___DAT23">'[12]K-3A'!#REF!</definedName>
    <definedName name="___DAT24">#REF!</definedName>
    <definedName name="___DAT25">#REF!</definedName>
    <definedName name="___DAT26">'[12]K-3A'!#REF!</definedName>
    <definedName name="___DAT27">'[12]K-3A'!#REF!</definedName>
    <definedName name="___DAT28">'[12]K-3A'!#REF!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kd1" localSheetId="2">IF(#REF!&lt;=5,INDEX(#REF!,(#REF!*5)-4),#REF!)</definedName>
    <definedName name="___dkd1" localSheetId="3">IF(#REF!&lt;=5,INDEX(#REF!,(#REF!*5)-4),#REF!)</definedName>
    <definedName name="___dkd1">IF(#REF!&lt;=5,INDEX(#REF!,(#REF!*5)-4),#REF!)</definedName>
    <definedName name="___dkk1" localSheetId="2">#REF!</definedName>
    <definedName name="___dkk1" localSheetId="3">#REF!</definedName>
    <definedName name="___dkk1">#REF!</definedName>
    <definedName name="___dkk10">#REF!</definedName>
    <definedName name="___dkk2" localSheetId="2">#REF!</definedName>
    <definedName name="___dkk2" localSheetId="3">#REF!</definedName>
    <definedName name="___dkk2">#REF!</definedName>
    <definedName name="___E1">#REF!</definedName>
    <definedName name="___Exp1">'[13]p***'!$B$1:$AD$39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13" localSheetId="2">#REF!</definedName>
    <definedName name="___exp13" localSheetId="3">#REF!</definedName>
    <definedName name="___exp13">#REF!</definedName>
    <definedName name="___exp14" localSheetId="2">#REF!</definedName>
    <definedName name="___exp14" localSheetId="3">#REF!</definedName>
    <definedName name="___exp14">#REF!</definedName>
    <definedName name="___Exp2">'[13]p***'!$B$44:$AD$66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ob1" localSheetId="2">#REF!</definedName>
    <definedName name="___fob1" localSheetId="3">#REF!</definedName>
    <definedName name="___fob1">#REF!</definedName>
    <definedName name="___fs2001" localSheetId="2">#REF!</definedName>
    <definedName name="___fs2001" localSheetId="3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2">IF(#REF!&lt;=5,INDEX(#REF!,(#REF!*5)-4),#REF!)</definedName>
    <definedName name="___rik1" localSheetId="3">IF(#REF!&lt;=5,INDEX(#REF!,(#REF!*5)-4),#REF!)</definedName>
    <definedName name="___rik1">IF(#REF!&lt;=5,INDEX(#REF!,(#REF!*5)-4),#REF!)</definedName>
    <definedName name="___S4">'[15]TrialBalance Q3-2002'!$A$1:$H$301</definedName>
    <definedName name="___SCB1" localSheetId="2">'[8]SCB 1 - Current'!$F$10</definedName>
    <definedName name="___SCB1" localSheetId="3">'[8]SCB 1 - Current'!$F$10</definedName>
    <definedName name="___SCB1">'[16]SCB 1 - Current'!$F$10</definedName>
    <definedName name="___SCB2" localSheetId="2">'[8]SCB 2 - Current'!$F$11</definedName>
    <definedName name="___SCB2" localSheetId="3">'[8]SCB 2 - Current'!$F$11</definedName>
    <definedName name="___SCB2">'[16]SCB 2 - Current'!$F$11</definedName>
    <definedName name="___st1" localSheetId="2">#REF!</definedName>
    <definedName name="___st1" localSheetId="3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2">#REF!</definedName>
    <definedName name="___Us1" localSheetId="3">#REF!</definedName>
    <definedName name="___Us1">#REF!</definedName>
    <definedName name="___US10">#REF!</definedName>
    <definedName name="___Us2" localSheetId="2">#REF!</definedName>
    <definedName name="___Us2" localSheetId="3">#REF!</definedName>
    <definedName name="___Us2">#REF!</definedName>
    <definedName name="___Uss1">#REF!</definedName>
    <definedName name="___Uss2">#REF!</definedName>
    <definedName name="___uua1" localSheetId="2">#REF!</definedName>
    <definedName name="___uua1" localSheetId="3">#REF!</definedName>
    <definedName name="___uua1">#REF!</definedName>
    <definedName name="___wew3" localSheetId="2">#REF!</definedName>
    <definedName name="___wew3" localSheetId="3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2">#REF!</definedName>
    <definedName name="__DAT2" localSheetId="3">#REF!</definedName>
    <definedName name="__DAT2">#REF!</definedName>
    <definedName name="__DAT20">#REF!</definedName>
    <definedName name="__DAT21">'[12]K-3A'!#REF!</definedName>
    <definedName name="__DAT22">'[12]K-3A'!#REF!</definedName>
    <definedName name="__DAT23">'[12]K-3A'!#REF!</definedName>
    <definedName name="__DAT24">#REF!</definedName>
    <definedName name="__DAT25">#REF!</definedName>
    <definedName name="__DAT26">'[12]K-3A'!#REF!</definedName>
    <definedName name="__DAT27">'[12]K-3A'!#REF!</definedName>
    <definedName name="__DAT28">'[12]K-3A'!#REF!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kd1" localSheetId="2">IF(#REF!&lt;=5,INDEX(#REF!,(#REF!*5)-4),#REF!)</definedName>
    <definedName name="__dkd1" localSheetId="3">IF(#REF!&lt;=5,INDEX(#REF!,(#REF!*5)-4),#REF!)</definedName>
    <definedName name="__dkd1">IF(#REF!&lt;=5,INDEX(#REF!,(#REF!*5)-4),#REF!)</definedName>
    <definedName name="__dkk1" localSheetId="2">#REF!</definedName>
    <definedName name="__dkk1" localSheetId="3">#REF!</definedName>
    <definedName name="__dkk1">#REF!</definedName>
    <definedName name="__dkk10">#REF!</definedName>
    <definedName name="__dkk2" localSheetId="2">#REF!</definedName>
    <definedName name="__dkk2" localSheetId="3">#REF!</definedName>
    <definedName name="__dkk2">#REF!</definedName>
    <definedName name="__E1">#REF!</definedName>
    <definedName name="__Exp1">'[13]p***'!$B$1:$AD$39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13" localSheetId="2">#REF!</definedName>
    <definedName name="__exp13" localSheetId="3">#REF!</definedName>
    <definedName name="__exp13">#REF!</definedName>
    <definedName name="__exp14" localSheetId="2">#REF!</definedName>
    <definedName name="__exp14" localSheetId="3">#REF!</definedName>
    <definedName name="__exp14">#REF!</definedName>
    <definedName name="__Exp2">'[13]p***'!$B$44:$AD$66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ob1" localSheetId="2">#REF!</definedName>
    <definedName name="__fob1" localSheetId="3">#REF!</definedName>
    <definedName name="__fob1">#REF!</definedName>
    <definedName name="__fs2001" localSheetId="2">#REF!</definedName>
    <definedName name="__fs2001" localSheetId="3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2">IF(#REF!&lt;=5,INDEX(#REF!,(#REF!*5)-4),#REF!)</definedName>
    <definedName name="__rik1" localSheetId="3">IF(#REF!&lt;=5,INDEX(#REF!,(#REF!*5)-4),#REF!)</definedName>
    <definedName name="__rik1">IF(#REF!&lt;=5,INDEX(#REF!,(#REF!*5)-4),#REF!)</definedName>
    <definedName name="__S4">'[15]TrialBalance Q3-2002'!$A$1:$H$301</definedName>
    <definedName name="__SCB1" localSheetId="2">'[8]SCB 1 - Current'!$F$10</definedName>
    <definedName name="__SCB1" localSheetId="3">'[8]SCB 1 - Current'!$F$10</definedName>
    <definedName name="__SCB1">'[16]SCB 1 - Current'!$F$10</definedName>
    <definedName name="__SCB2" localSheetId="2">'[8]SCB 2 - Current'!$F$11</definedName>
    <definedName name="__SCB2" localSheetId="3">'[8]SCB 2 - Current'!$F$11</definedName>
    <definedName name="__SCB2">'[16]SCB 2 - Current'!$F$11</definedName>
    <definedName name="__st1" localSheetId="2">#REF!</definedName>
    <definedName name="__st1" localSheetId="3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2">#REF!</definedName>
    <definedName name="__Us1" localSheetId="3">#REF!</definedName>
    <definedName name="__Us1">#REF!</definedName>
    <definedName name="__US10">#REF!</definedName>
    <definedName name="__Us2" localSheetId="2">#REF!</definedName>
    <definedName name="__Us2" localSheetId="3">#REF!</definedName>
    <definedName name="__Us2">#REF!</definedName>
    <definedName name="__Uss1">#REF!</definedName>
    <definedName name="__Uss2">#REF!</definedName>
    <definedName name="__uua1" localSheetId="2">#REF!</definedName>
    <definedName name="__uua1" localSheetId="3">#REF!</definedName>
    <definedName name="__uua1">#REF!</definedName>
    <definedName name="__wew3" localSheetId="2">#REF!</definedName>
    <definedName name="__wew3" localSheetId="3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 localSheetId="2">#REF!</definedName>
    <definedName name="_1_" localSheetId="3">#REF!</definedName>
    <definedName name="_1_">#REF!</definedName>
    <definedName name="_1_??">'[20]????-??'!#REF!</definedName>
    <definedName name="_2">#REF!</definedName>
    <definedName name="_2_" localSheetId="2">#REF!</definedName>
    <definedName name="_2_" localSheetId="3">#REF!</definedName>
    <definedName name="_2_">#REF!</definedName>
    <definedName name="_2_???">'[5]????-??'!#REF!</definedName>
    <definedName name="_3_?????">'[21]?????'!$C$6:$C$34</definedName>
    <definedName name="_3_2" localSheetId="2">#REF!</definedName>
    <definedName name="_3_2" localSheetId="3">#REF!</definedName>
    <definedName name="_3_2">#REF!</definedName>
    <definedName name="_6703_00_105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2">#REF!</definedName>
    <definedName name="_ass02" localSheetId="3">#REF!</definedName>
    <definedName name="_ass0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>#REF!</definedName>
    <definedName name="_DAT18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2">#REF!</definedName>
    <definedName name="_DAT3" localSheetId="3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2">#REF!</definedName>
    <definedName name="_DAT4" localSheetId="3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2">IF(#REF!&lt;=5,INDEX(#REF!,(#REF!*5)-4),#REF!)</definedName>
    <definedName name="_dkd1" localSheetId="3">IF(#REF!&lt;=5,INDEX(#REF!,(#REF!*5)-4),#REF!)</definedName>
    <definedName name="_dkd1">IF(#REF!&lt;=5,INDEX(#REF!,(#REF!*5)-4),#REF!)</definedName>
    <definedName name="_dkk1" localSheetId="2">#REF!</definedName>
    <definedName name="_dkk1" localSheetId="3">#REF!</definedName>
    <definedName name="_dkk1">#REF!</definedName>
    <definedName name="_dkk10">#REF!</definedName>
    <definedName name="_dkk2" localSheetId="2">#REF!</definedName>
    <definedName name="_dkk2" localSheetId="3">#REF!</definedName>
    <definedName name="_dkk2">#REF!</definedName>
    <definedName name="_E1">#REF!</definedName>
    <definedName name="_Exp1">'[13]p***'!$B$1:$AD$39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13" localSheetId="2">#REF!</definedName>
    <definedName name="_exp13" localSheetId="3">#REF!</definedName>
    <definedName name="_exp13">#REF!</definedName>
    <definedName name="_exp14" localSheetId="2">#REF!</definedName>
    <definedName name="_exp14" localSheetId="3">#REF!</definedName>
    <definedName name="_exp14">#REF!</definedName>
    <definedName name="_Exp2">'[13]p***'!$B$44:$AD$66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ill" hidden="1">#REF!</definedName>
    <definedName name="_fob1" localSheetId="2">#REF!</definedName>
    <definedName name="_fob1" localSheetId="3">#REF!</definedName>
    <definedName name="_fob1">#REF!</definedName>
    <definedName name="_fs2001" localSheetId="2">#REF!</definedName>
    <definedName name="_fs2001" localSheetId="3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2">IF(#REF!&lt;=5,INDEX(#REF!,(#REF!*5)-4),#REF!)</definedName>
    <definedName name="_rik1" localSheetId="3">IF(#REF!&lt;=5,INDEX(#REF!,(#REF!*5)-4),#REF!)</definedName>
    <definedName name="_rik1">IF(#REF!&lt;=5,INDEX(#REF!,(#REF!*5)-4),#REF!)</definedName>
    <definedName name="_S4">'[15]TrialBalance Q3-2002'!$A$1:$H$301</definedName>
    <definedName name="_SCB1" localSheetId="2">'[8]SCB 1 - Current'!$F$10</definedName>
    <definedName name="_SCB1" localSheetId="3">'[8]SCB 1 - Current'!$F$10</definedName>
    <definedName name="_SCB1">'[16]SCB 1 - Current'!$F$10</definedName>
    <definedName name="_SCB2" localSheetId="2">'[8]SCB 2 - Current'!$F$11</definedName>
    <definedName name="_SCB2" localSheetId="3">'[8]SCB 2 - Current'!$F$11</definedName>
    <definedName name="_SCB2">'[16]SCB 2 - Current'!$F$11</definedName>
    <definedName name="_Sort" hidden="1">#REF!</definedName>
    <definedName name="_st1" localSheetId="2">#REF!</definedName>
    <definedName name="_st1" localSheetId="3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2">#REF!</definedName>
    <definedName name="_Us1" localSheetId="3">#REF!</definedName>
    <definedName name="_Us1">#REF!</definedName>
    <definedName name="_US10">#REF!</definedName>
    <definedName name="_Us2" localSheetId="2">#REF!</definedName>
    <definedName name="_Us2" localSheetId="3">#REF!</definedName>
    <definedName name="_Us2">#REF!</definedName>
    <definedName name="_Uss1">#REF!</definedName>
    <definedName name="_Uss2">#REF!</definedName>
    <definedName name="_uua1" localSheetId="2">#REF!</definedName>
    <definedName name="_uua1" localSheetId="3">#REF!</definedName>
    <definedName name="_uua1">#REF!</definedName>
    <definedName name="_wew3" localSheetId="2">#REF!</definedName>
    <definedName name="_wew3" localSheetId="3">#REF!</definedName>
    <definedName name="_wew3">#REF!</definedName>
    <definedName name="_WGZY">'[1]C-1'!$T$3</definedName>
    <definedName name="_ZZ41">'[19]N-4.4'!#REF!</definedName>
    <definedName name="a" localSheetId="2">[29]เงินกู้ธนชาติ!$B$4</definedName>
    <definedName name="a" localSheetId="3">[29]เงินกู้ธนชาติ!$B$4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 localSheetId="2">#REF!</definedName>
    <definedName name="a1q" localSheetId="3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 hidden="1">#REF!</definedName>
    <definedName name="aaaa" localSheetId="2">#REF!</definedName>
    <definedName name="aaaa" localSheetId="3">#REF!</definedName>
    <definedName name="aaaa">#REF!</definedName>
    <definedName name="aaaaa" localSheetId="2">IF(#REF!&lt;=5,INDEX(#REF!,(#REF!*5)-4),#REF!)</definedName>
    <definedName name="aaaaa" localSheetId="3">IF(#REF!&lt;=5,INDEX(#REF!,(#REF!*5)-4),#REF!)</definedName>
    <definedName name="aaaaa">IF(#REF!&lt;=5,INDEX(#REF!,(#REF!*5)-4),#REF!)</definedName>
    <definedName name="aaaaaa" localSheetId="2">IF(#REF!&lt;=5,INDEX(#REF!,(#REF!*5)-4),#REF!)</definedName>
    <definedName name="aaaaaa" localSheetId="3">IF(#REF!&lt;=5,INDEX(#REF!,(#REF!*5)-4),#REF!)</definedName>
    <definedName name="aaaaaa">IF(#REF!&lt;=5,INDEX(#REF!,(#REF!*5)-4),#REF!)</definedName>
    <definedName name="AAAAAAA">[30]Sheet1!$A$2:$H$186</definedName>
    <definedName name="aaaaaaaaa">#REF!</definedName>
    <definedName name="aaaaaaaaaaa">#REF!</definedName>
    <definedName name="aaaab" hidden="1">{"conso",#N/A,FALSE,"cash flow"}</definedName>
    <definedName name="ab" localSheetId="2">'[31]BALANCE SHEET '!$C$12</definedName>
    <definedName name="ab" localSheetId="3">'[31]BALANCE SHEET '!$C$12</definedName>
    <definedName name="ab">#REF!</definedName>
    <definedName name="abc" localSheetId="2">#REF!</definedName>
    <definedName name="abc" localSheetId="3">#REF!</definedName>
    <definedName name="abc">'[32]ADJ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2">#REF!</definedName>
    <definedName name="ac" localSheetId="3">#REF!</definedName>
    <definedName name="ac">#REF!</definedName>
    <definedName name="acc">#REF!</definedName>
    <definedName name="ACC_RESP_SIGN">#REF!,#REF!</definedName>
    <definedName name="ACCTG_RATE_BASE">#REF!</definedName>
    <definedName name="ACT">[33]เงินกู้ธนชาติ!$F$15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[34]table!$C$4:$D$110</definedName>
    <definedName name="ACTUAL_DAT">#REF!</definedName>
    <definedName name="ad" localSheetId="2">'[35]TUF -sale - cos  01-12  2012'!#REF!</definedName>
    <definedName name="ad" localSheetId="3">'[35]TUF -sale - cos  01-12  2012'!#REF!</definedName>
    <definedName name="ad">'[35]TUF -sale - cos  01-12  2012'!#REF!</definedName>
    <definedName name="add">#REF!</definedName>
    <definedName name="Add_Sum_By_Code" localSheetId="2">'[36]Cal Depre'!#REF!</definedName>
    <definedName name="Add_Sum_By_Code" localSheetId="3">'[36]Cal Depre'!#REF!</definedName>
    <definedName name="Add_Sum_By_Code">'[36]Cal Depre'!#REF!</definedName>
    <definedName name="ADDG">[30]Sheet1!$A$2:$K$186</definedName>
    <definedName name="ADDITION_TAC">#REF!</definedName>
    <definedName name="ADDITION_TIC">#REF!</definedName>
    <definedName name="ADDITION_TSC">#REF!</definedName>
    <definedName name="ADF">[30]Sheet1!$I$1:$K$1</definedName>
    <definedName name="adj">#REF!</definedName>
    <definedName name="Adjasset">#REF!</definedName>
    <definedName name="Adjliab">#REF!</definedName>
    <definedName name="AdjPL">#REF!</definedName>
    <definedName name="ADMIN">#REF!</definedName>
    <definedName name="ado">[37]노무비!#REF!</definedName>
    <definedName name="ADR_EXRATE">#REF!</definedName>
    <definedName name="AEDFIM">#REF!</definedName>
    <definedName name="afda">'[38]เงินกู้ MGC'!$B$4</definedName>
    <definedName name="agenda">[22]SKA!#REF!</definedName>
    <definedName name="AGING" localSheetId="2">[39]CUSTOMER!$A$1:$B$30</definedName>
    <definedName name="AGING" localSheetId="3">[39]CUSTOMER!$A$1:$B$30</definedName>
    <definedName name="AGING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>#REF!</definedName>
    <definedName name="AllCountries" localSheetId="2">'[40]02_CompanyList'!#REF!</definedName>
    <definedName name="AllCountries" localSheetId="3">'[40]02_CompanyList'!#REF!</definedName>
    <definedName name="AllCountries">'[40]02_CompanyList'!#REF!</definedName>
    <definedName name="AMC">#REF!</definedName>
    <definedName name="ana" localSheetId="2">#REF!</definedName>
    <definedName name="ana" localSheetId="3">#REF!</definedName>
    <definedName name="ana">#REF!</definedName>
    <definedName name="Ana_U_5">[41]ตั๋วเงินรับ!$F$1</definedName>
    <definedName name="AP_code">#REF!</definedName>
    <definedName name="AP_value">#REF!</definedName>
    <definedName name="APage_Interest">#REF!</definedName>
    <definedName name="Apartment">#REF!</definedName>
    <definedName name="Apr_Building">[42]BUILD95!$AE$9:$AE$17</definedName>
    <definedName name="aq" localSheetId="2">[43]bus!#REF!</definedName>
    <definedName name="aq" localSheetId="3">[43]bus!#REF!</definedName>
    <definedName name="aq">[43]bus!#REF!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2">[30]Sheet1!$E$2:$E$186</definedName>
    <definedName name="AS" localSheetId="3">[30]Sheet1!$E$2:$E$186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[30]Sheet1!$H$2:$H$186</definedName>
    <definedName name="asd" localSheetId="2">'[44]BS ATTACH'!#REF!</definedName>
    <definedName name="asd" localSheetId="3">'[44]BS ATTACH'!#REF!</definedName>
    <definedName name="asd">#REF!,#REF!</definedName>
    <definedName name="asi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[45]Asset41_42!$A$1:$K$5880</definedName>
    <definedName name="AssetCode_Building">[42]BUILD95!$I$9:$I$17</definedName>
    <definedName name="Assets">#REF!</definedName>
    <definedName name="ASSETTURNS">#REF!</definedName>
    <definedName name="Asstes" localSheetId="2">#REF!</definedName>
    <definedName name="Asstes" localSheetId="3">#REF!</definedName>
    <definedName name="Asstes">#REF!</definedName>
    <definedName name="Assume">#REF!</definedName>
    <definedName name="Assumptions">#REF!</definedName>
    <definedName name="at" localSheetId="2">[46]final!#REF!</definedName>
    <definedName name="at" localSheetId="3">[46]final!#REF!</definedName>
    <definedName name="at">[46]final!#REF!</definedName>
    <definedName name="ATSFIM">#REF!</definedName>
    <definedName name="ATTACH8">#REF!</definedName>
    <definedName name="AUDFIM">#REF!</definedName>
    <definedName name="Aug_Building">[42]BUILD95!$AI$9:$AI$17</definedName>
    <definedName name="AUT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 localSheetId="2">#REF!</definedName>
    <definedName name="aw" localSheetId="3">#REF!</definedName>
    <definedName name="aw">#REF!</definedName>
    <definedName name="axaax" hidden="1">{"cashflow",#N/A,FALSE,"cash flow"}</definedName>
    <definedName name="axaxax" hidden="1">{"conso",#N/A,FALSE,"cash flow"}</definedName>
    <definedName name="az" localSheetId="2">#REF!</definedName>
    <definedName name="az" localSheetId="3">#REF!</definedName>
    <definedName name="az">#REF!</definedName>
    <definedName name="b" localSheetId="2">#REF!</definedName>
    <definedName name="b" localSheetId="3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 localSheetId="2">#REF!</definedName>
    <definedName name="baa" localSheetId="3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 localSheetId="2">#REF!</definedName>
    <definedName name="bb" localSheetId="3">#REF!</definedName>
    <definedName name="bb">#REF!</definedName>
    <definedName name="bbb" localSheetId="2">#REF!</definedName>
    <definedName name="bbb" localSheetId="3">#REF!</definedName>
    <definedName name="bbb">#REF!</definedName>
    <definedName name="BBL" localSheetId="2">'[47]ADJ - RATE'!#REF!</definedName>
    <definedName name="BBL" localSheetId="3">'[47]ADJ - RATE'!#REF!</definedName>
    <definedName name="BBL">'[32]ADJ - RATE'!#REF!</definedName>
    <definedName name="BCExport">#REF!</definedName>
    <definedName name="BEFFIM">#REF!</definedName>
    <definedName name="begin" localSheetId="2">#REF!</definedName>
    <definedName name="begin" localSheetId="3">#REF!</definedName>
    <definedName name="begin">#REF!</definedName>
    <definedName name="begin1" localSheetId="2">#REF!</definedName>
    <definedName name="begin1" localSheetId="3">#REF!</definedName>
    <definedName name="begin1">#REF!</definedName>
    <definedName name="begin2" localSheetId="2">#REF!</definedName>
    <definedName name="begin2" localSheetId="3">#REF!</definedName>
    <definedName name="begin2">#REF!</definedName>
    <definedName name="BGNFIM">#REF!</definedName>
    <definedName name="bgpl" localSheetId="2">#REF!</definedName>
    <definedName name="bgpl" localSheetId="3">#REF!</definedName>
    <definedName name="bgpl">#REF!</definedName>
    <definedName name="bgpl1" localSheetId="2">#REF!</definedName>
    <definedName name="bgpl1" localSheetId="3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'[48]K-4A'!#REF!</definedName>
    <definedName name="BookPeriodBUIMPR">'[48]K-4C'!#REF!</definedName>
    <definedName name="BookPeriodFURFBS">'[48]K-4K'!#REF!</definedName>
    <definedName name="BookPeriodFUROTH">'[48]K-4L'!#REF!</definedName>
    <definedName name="BookPeriodGMAPAR">'[48]K-4F'!#REF!</definedName>
    <definedName name="BookPeriodMOCKUP">'[48]K-4I'!#REF!</definedName>
    <definedName name="BookPeriodMOTVEH">'[48]K-4H'!#REF!</definedName>
    <definedName name="BookPeriodOFFQUO">'[48]K-4D'!#REF!</definedName>
    <definedName name="BookPeriodOFFURO">'[48]K-4E'!#REF!</definedName>
    <definedName name="BookPeriodOFIMPO">'[48]K-4B'!#REF!</definedName>
    <definedName name="BookPeriodQSEQUP">'[48]K-4J'!#REF!</definedName>
    <definedName name="BookPriorBUILDI">'[48]K-4A'!#REF!</definedName>
    <definedName name="BookPriorBUIMPR">'[48]K-4C'!#REF!</definedName>
    <definedName name="BOQ">#REF!</definedName>
    <definedName name="BP">#REF!</definedName>
    <definedName name="BPOld">#REF!</definedName>
    <definedName name="BR_Resou">[49]ecc_res!#REF!</definedName>
    <definedName name="BRANCH1">[50]Data!$A$57:$A$65</definedName>
    <definedName name="Brand">[51]List!$A$2:$A$8</definedName>
    <definedName name="BRLFIM">#REF!</definedName>
    <definedName name="BSsheet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d">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[52]노무비!#REF!</definedName>
    <definedName name="CELLNOTE5">[53]노무비!#REF!</definedName>
    <definedName name="CELLNOTE6">[52]노무비!#REF!</definedName>
    <definedName name="cellnotes">[53]노무비!#REF!</definedName>
    <definedName name="CENTERCO">'[54]Cost center'!$A$73:$A$92</definedName>
    <definedName name="CENTEROP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 localSheetId="2">#REF!</definedName>
    <definedName name="cfdxc" localSheetId="3">#REF!</definedName>
    <definedName name="cfdxc">#REF!</definedName>
    <definedName name="CFF">#REF!</definedName>
    <definedName name="cfk">#REF!</definedName>
    <definedName name="CFPS">#REF!</definedName>
    <definedName name="cfxc" localSheetId="2">#REF!</definedName>
    <definedName name="cfxc" localSheetId="3">#REF!</definedName>
    <definedName name="cfxc">#REF!</definedName>
    <definedName name="CH">#REF!,#REF!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[55]BUILD95!$Z$9:$Z$17</definedName>
    <definedName name="CL">#REF!</definedName>
    <definedName name="CL_DEBT">#REF!</definedName>
    <definedName name="CL_PAY">#REF!</definedName>
    <definedName name="CLIENT" localSheetId="2">'[56]Q001 Lead'!#REF!</definedName>
    <definedName name="CLIENT" localSheetId="3">'[56]Q001 Lead'!#REF!</definedName>
    <definedName name="CLIENT">'[57]P001 Lead'!#REF!</definedName>
    <definedName name="Client_Name">#REF!</definedName>
    <definedName name="CLPFIM">#REF!</definedName>
    <definedName name="CNT_RECON_DTL">#REF!</definedName>
    <definedName name="CNYFIM">#REF!</definedName>
    <definedName name="Co">#REF!</definedName>
    <definedName name="code" localSheetId="2">[58]d!$A:$A</definedName>
    <definedName name="code" localSheetId="3">[58]d!$A:$A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2">'[59]Audit '!#REF!</definedName>
    <definedName name="Coll" localSheetId="3">'[59]Audit '!#REF!</definedName>
    <definedName name="Coll">'[59]Audit '!#REF!</definedName>
    <definedName name="ColorNames">#REF!</definedName>
    <definedName name="Combine">#REF!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MON">#REF!</definedName>
    <definedName name="Company">[50]Data!$A$1:$A$3</definedName>
    <definedName name="Company_Name">#REF!</definedName>
    <definedName name="Complex">[60]Input!$A$119:$B$129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[61]Assumptions!$B$79</definedName>
    <definedName name="CONTIN">#REF!</definedName>
    <definedName name="Conventions">#REF!</definedName>
    <definedName name="COPFIM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CT">[50]Data!$J$1:$J$298</definedName>
    <definedName name="Cover">#REF!</definedName>
    <definedName name="CR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[42]BUILD95!$AQ$9:$AQ$17</definedName>
    <definedName name="Cur_NBV_Building">[42]BUILD95!$AR$9:$AR$17</definedName>
    <definedName name="Currencies">#REF!</definedName>
    <definedName name="CURRENCY">#REF!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[62]CUSTOMER!$A$1:$B$30</definedName>
    <definedName name="CUSTOMERS">[39]CUSTOMER!$A$1:$B$30</definedName>
    <definedName name="CUTTOMER">[62]CUSTOMER!$A$1:$B$30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2">'[63]2007'!$H$1:$J$1</definedName>
    <definedName name="d" localSheetId="3">'[63]2007'!$H$1:$J$1</definedName>
    <definedName name="D">{"Prior_Mos.",#N/A,FALSE,"Prior Fcst";"Prior_Qtrs.",#N/A,FALSE,"Prior Fcst"}</definedName>
    <definedName name="D_Purchased_Vehicles" localSheetId="2">'[64]K-5'!#REF!</definedName>
    <definedName name="D_Purchased_Vehicles" localSheetId="3">'[64]K-5'!#REF!</definedName>
    <definedName name="D_Purchased_Vehicles">'[64]K-5'!#REF!</definedName>
    <definedName name="DA0">#REF!</definedName>
    <definedName name="dadsa">#N/A</definedName>
    <definedName name="DAE">#REF!</definedName>
    <definedName name="danai">#REF!</definedName>
    <definedName name="Data" localSheetId="2">#REF!</definedName>
    <definedName name="Data" localSheetId="3">#REF!</definedName>
    <definedName name="Data">#REF!</definedName>
    <definedName name="DATA1">'[65]224140'!#REF!</definedName>
    <definedName name="DATA2">'[65]224140'!#REF!</definedName>
    <definedName name="DATA4">'[65]224140'!#REF!</definedName>
    <definedName name="DATA5">'[65]224140'!#REF!</definedName>
    <definedName name="DATA6">'[65]224140'!#REF!</definedName>
    <definedName name="DATA7">'[65]224140'!#REF!</definedName>
    <definedName name="DATA8">'[65]224140'!#REF!</definedName>
    <definedName name="_xlnm.Database" localSheetId="2">#REF!</definedName>
    <definedName name="_xlnm.Database" localSheetId="3">#REF!</definedName>
    <definedName name="_xlnm.Database">#REF!</definedName>
    <definedName name="DataBS">#REF!</definedName>
    <definedName name="DataCashFlow">#REF!</definedName>
    <definedName name="DataIncome">#REF!</definedName>
    <definedName name="DataRange">#REF!</definedName>
    <definedName name="date" localSheetId="2">#REF!</definedName>
    <definedName name="date" localSheetId="3">#REF!</definedName>
    <definedName name="date">[66]ตั๋วเงินรับ!$F$1</definedName>
    <definedName name="DATE1">#REF!</definedName>
    <definedName name="Date2">[67]ตั๋วเงินรับ!$F$1</definedName>
    <definedName name="Datee">[68]เงินกู้ธนชาติ!$G$2</definedName>
    <definedName name="dates">[69]ตั๋วเงินรับ!$F$1</definedName>
    <definedName name="Days_of_month">#REF!</definedName>
    <definedName name="DB_ben">'[23]cal (2)'!#REF!</definedName>
    <definedName name="DBfactor">'[23]cal (2)'!#REF!</definedName>
    <definedName name="DD" localSheetId="2">#REF!</definedName>
    <definedName name="DD" localSheetId="3">#REF!</definedName>
    <definedName name="dd">#REF!</definedName>
    <definedName name="DDD" localSheetId="2">[30]Sheet1!$F$2:$F$186</definedName>
    <definedName name="DDD" localSheetId="3">[30]Sheet1!$F$2:$F$186</definedName>
    <definedName name="ddd">'[31]BALANCE SHEET '!$C$15</definedName>
    <definedName name="dddd" localSheetId="2">#REF!</definedName>
    <definedName name="dddd" localSheetId="3">#REF!</definedName>
    <definedName name="dddd">#REF!</definedName>
    <definedName name="ddddd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[42]BUILD95!$AM$9:$AM$17</definedName>
    <definedName name="DECS">#REF!</definedName>
    <definedName name="Deliv_d_Wood_Cost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[42]BUILD95!$AA$9:$AA$17</definedName>
    <definedName name="DEPREC_SHEET">#REF!</definedName>
    <definedName name="description" localSheetId="2">#REF!</definedName>
    <definedName name="description" localSheetId="3">#REF!</definedName>
    <definedName name="description">#REF!</definedName>
    <definedName name="detail" localSheetId="2">#REF!</definedName>
    <definedName name="detail" localSheetId="3">#REF!</definedName>
    <definedName name="detail">#REF!</definedName>
    <definedName name="detail2001" localSheetId="2">#REF!</definedName>
    <definedName name="detail2001" localSheetId="3">#REF!</definedName>
    <definedName name="detail2001">#REF!</definedName>
    <definedName name="df">#REF!</definedName>
    <definedName name="dflt7">[70]Invoice!#REF!</definedName>
    <definedName name="DGCTI592">#REF!</definedName>
    <definedName name="dgfgfd" hidden="1">{#N/A,#N/A,FALSE,"COVER.XLS";#N/A,#N/A,FALSE,"RACT1.XLS";#N/A,#N/A,FALSE,"RACT2.XLS";#N/A,#N/A,FALSE,"ECCMP";#N/A,#N/A,FALSE,"WELDER.XLS"}</definedName>
    <definedName name="DGGHH">[30]Sheet1!$I$2:$I$186</definedName>
    <definedName name="dgsd">#REF!</definedName>
    <definedName name="director">'[71]VariableII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2">#REF!</definedName>
    <definedName name="DISCOUNT99" localSheetId="3">#REF!</definedName>
    <definedName name="DISCOUNT99">#REF!</definedName>
    <definedName name="Discounted_Cash_Flow">#REF!</definedName>
    <definedName name="DISCRATE">#REF!</definedName>
    <definedName name="DIV_PD">#REF!</definedName>
    <definedName name="dkd" localSheetId="2">IF(#REF!&lt;=5,INDEX(#REF!,(#REF!*5)-4),#REF!)</definedName>
    <definedName name="dkd" localSheetId="3">IF(#REF!&lt;=5,INDEX(#REF!,(#REF!*5)-4),#REF!)</definedName>
    <definedName name="dkd">IF(#REF!&lt;=5,INDEX(#REF!,(#REF!*5)-4),#REF!)</definedName>
    <definedName name="dkdkdk">[72]เงินกู้ธนชาติ!$G$2</definedName>
    <definedName name="DKK" localSheetId="2">'[71]ADJ - RATE'!$B$4</definedName>
    <definedName name="DKK" localSheetId="3">'[71]ADJ - RATE'!$B$4</definedName>
    <definedName name="DKK">'[73]ADJ - RATE'!$B$4</definedName>
    <definedName name="DKKFIM">#REF!</definedName>
    <definedName name="dkl">#REF!</definedName>
    <definedName name="Document_array">{"Book1"}</definedName>
    <definedName name="DOV">#REF!</definedName>
    <definedName name="DPS">#REF!</definedName>
    <definedName name="DR">[50]Data!$A$31:$A$32</definedName>
    <definedName name="dsd">#REF!,#REF!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 localSheetId="2">#REF!</definedName>
    <definedName name="e" localSheetId="3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'[74]เงินกู้ MGC'!$B$4</definedName>
    <definedName name="EDIT_DT">#REF!,#REF!</definedName>
    <definedName name="Editor">#REF!</definedName>
    <definedName name="ee" localSheetId="2">#REF!</definedName>
    <definedName name="ee" localSheetId="3">#REF!</definedName>
    <definedName name="ee">#REF!</definedName>
    <definedName name="eee" localSheetId="2">#REF!</definedName>
    <definedName name="eee" localSheetId="3">#REF!</definedName>
    <definedName name="eee">#REF!</definedName>
    <definedName name="eeeee">'[74]เงินกู้ MGC'!$E$17</definedName>
    <definedName name="EEKFIM">#REF!</definedName>
    <definedName name="efereererere">'[4]????-??'!#REF!</definedName>
    <definedName name="effect">#REF!</definedName>
    <definedName name="efwef">[75]เงินกู้ธนชาติ!$B$4</definedName>
    <definedName name="EGPFIM">#REF!</definedName>
    <definedName name="Elim" localSheetId="2">#REF!</definedName>
    <definedName name="Elim" localSheetId="3">#REF!</definedName>
    <definedName name="Elim">#REF!</definedName>
    <definedName name="ElimDif" localSheetId="2">#REF!</definedName>
    <definedName name="ElimDif" localSheetId="3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hidden="1">{"cashflow",#N/A,FALSE,"cash flow"}</definedName>
    <definedName name="EQUITY">#REF!</definedName>
    <definedName name="Equity_Del_Item">[76]!Equity_Del_Item</definedName>
    <definedName name="Equity_Ins_Item">[76]!Equity_Ins_Item</definedName>
    <definedName name="eqw">[77]เงินกู้ธนชาติ!$E$17</definedName>
    <definedName name="er" localSheetId="2">#REF!</definedName>
    <definedName name="er" localSheetId="3">#REF!</definedName>
    <definedName name="e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w" localSheetId="2">#REF!</definedName>
    <definedName name="eww" localSheetId="3">#REF!</definedName>
    <definedName name="eww">#REF!</definedName>
    <definedName name="EX_EBITDA_INT">#REF!</definedName>
    <definedName name="EXCEP_ITEMS">#REF!</definedName>
    <definedName name="exp5.1" localSheetId="2">#REF!</definedName>
    <definedName name="exp5.1" localSheetId="3">#REF!</definedName>
    <definedName name="exp5.1">#REF!</definedName>
    <definedName name="expense" localSheetId="2">#REF!</definedName>
    <definedName name="expense" localSheetId="3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[78]Exp!$B$1:$AD$39</definedName>
    <definedName name="EXTRA_ITEMS">#REF!</definedName>
    <definedName name="_xlnm.Extract">#REF!</definedName>
    <definedName name="Extract_FA">#REF!</definedName>
    <definedName name="Extract_FA_REGISTER" localSheetId="2">#REF!</definedName>
    <definedName name="Extract_FA_REGISTER" localSheetId="3">#REF!</definedName>
    <definedName name="Extract_FA_REGISTER">#REF!</definedName>
    <definedName name="f">[79]SKA!#REF!</definedName>
    <definedName name="f2w">'[10]2002'!$A$2:$H$301</definedName>
    <definedName name="FA">#REF!</definedName>
    <definedName name="FA_ASSOC">#REF!</definedName>
    <definedName name="FA_INV">#REF!</definedName>
    <definedName name="falmn">[80]เงินกู้ธนชาติ!$B$4</definedName>
    <definedName name="FCE">#REF!</definedName>
    <definedName name="FD_EPS">#REF!</definedName>
    <definedName name="fdfdf">#REF!</definedName>
    <definedName name="FDFDFDD">'[4]????-??'!#REF!</definedName>
    <definedName name="fdgad">'[81]2002'!$A$2:$H$301</definedName>
    <definedName name="fdsfd">#REF!</definedName>
    <definedName name="FDSHARES">#REF!</definedName>
    <definedName name="fdss" localSheetId="2">#REF!</definedName>
    <definedName name="fdss" localSheetId="3">#REF!</definedName>
    <definedName name="fdss">#REF!</definedName>
    <definedName name="fe2q">'[77]เงินกู้ MGC'!$E$17</definedName>
    <definedName name="Feb_Building">[42]BUILD95!$AC$9:$AC$17</definedName>
    <definedName name="fef">#REF!</definedName>
    <definedName name="feqw">'[77]เงินกู้ MGC'!$F$15</definedName>
    <definedName name="fewfw">'[75]เงินกู้ MGC'!$B$4</definedName>
    <definedName name="ff" localSheetId="2">#REF!</definedName>
    <definedName name="ff" localSheetId="3">#REF!</definedName>
    <definedName name="ff">#REF!</definedName>
    <definedName name="ffddfs">#REF!</definedName>
    <definedName name="fff" localSheetId="2">#REF!</definedName>
    <definedName name="fff" localSheetId="3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 localSheetId="2">#REF!</definedName>
    <definedName name="fob" localSheetId="3">#REF!</definedName>
    <definedName name="fob">#REF!</definedName>
    <definedName name="Fon" localSheetId="2">#REF!</definedName>
    <definedName name="Fon" localSheetId="3">#REF!</definedName>
    <definedName name="Fon">#REF!</definedName>
    <definedName name="fq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 localSheetId="2">#REF!</definedName>
    <definedName name="frt" localSheetId="3">#REF!</definedName>
    <definedName name="frt">#REF!</definedName>
    <definedName name="frtitem" localSheetId="2">#REF!</definedName>
    <definedName name="frtitem" localSheetId="3">#REF!</definedName>
    <definedName name="frtitem">#REF!</definedName>
    <definedName name="frtmkt" localSheetId="2">#REF!</definedName>
    <definedName name="frtmkt" localSheetId="3">#REF!</definedName>
    <definedName name="frtmkt">#REF!</definedName>
    <definedName name="fs" localSheetId="2">#REF!</definedName>
    <definedName name="fs" localSheetId="3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[82]เงินกู้ธนชาติ!$F$15</definedName>
    <definedName name="g4w2">#REF!</definedName>
    <definedName name="g8uoi">'[77]เงินกู้ MGC'!$B$4</definedName>
    <definedName name="GB">#REF!</definedName>
    <definedName name="GBPFIM">#REF!</definedName>
    <definedName name="gd" localSheetId="2">#REF!</definedName>
    <definedName name="gd" localSheetId="3">#REF!</definedName>
    <definedName name="gd">#REF!</definedName>
    <definedName name="gdfe">#REF!</definedName>
    <definedName name="GDR_EXRATE">#REF!</definedName>
    <definedName name="gf" localSheetId="2">#REF!</definedName>
    <definedName name="gf" localSheetId="3">#REF!</definedName>
    <definedName name="gf">#REF!</definedName>
    <definedName name="gfcf">#REF!,#REF!</definedName>
    <definedName name="gg" localSheetId="2">IF(#REF!&lt;=5,INDEX(#REF!,(#REF!*5)-4),#REF!)</definedName>
    <definedName name="gg" localSheetId="3">IF(#REF!&lt;=5,INDEX(#REF!,(#REF!*5)-4),#REF!)</definedName>
    <definedName name="gg">IF(#REF!&lt;=5,INDEX(#REF!,(#REF!*5)-4),#REF!)</definedName>
    <definedName name="ggf" localSheetId="2">#REF!</definedName>
    <definedName name="ggf" localSheetId="3">#REF!</definedName>
    <definedName name="ggf">#REF!</definedName>
    <definedName name="ggg" localSheetId="2">#REF!</definedName>
    <definedName name="ggg" localSheetId="3">#REF!</definedName>
    <definedName name="ggg">#REF!</definedName>
    <definedName name="gggffdfd">'[83]???'!#REF!</definedName>
    <definedName name="gggg">#REF!</definedName>
    <definedName name="gggggf">[9]เงินกู้ธนชาติ!$G$2</definedName>
    <definedName name="ghjkl">#REF!</definedName>
    <definedName name="ghvj">[84]เงินกู้ธนชาติ!$B$4</definedName>
    <definedName name="gia_tien">#REF!</definedName>
    <definedName name="gia_tien_BTN">#REF!</definedName>
    <definedName name="gq5h3u">#REF!</definedName>
    <definedName name="GRDFIM">#REF!</definedName>
    <definedName name="GTXL">#REF!</definedName>
    <definedName name="GW">#REF!</definedName>
    <definedName name="h" localSheetId="2">[85]เงินกู้ธนชาติ!$G$2</definedName>
    <definedName name="h" localSheetId="3">[85]เงินกู้ธนชาติ!$G$2</definedName>
    <definedName name="h">[86]เงินกู้ธนชาติ!$G$2</definedName>
    <definedName name="H_30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 localSheetId="2">#REF!</definedName>
    <definedName name="Heading" localSheetId="3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 localSheetId="2">#REF!</definedName>
    <definedName name="hjj" localSheetId="3">#REF!</definedName>
    <definedName name="hjj">#REF!</definedName>
    <definedName name="hjjkkkl">#REF!</definedName>
    <definedName name="hjk" hidden="1">#REF!</definedName>
    <definedName name="HKDFIM">#REF!</definedName>
    <definedName name="hkjl">'[87]Trial Balance'!$A$1:$H$65536</definedName>
    <definedName name="hkuuyoi">[55]BUILD95!$AQ$9:$AQ$17</definedName>
    <definedName name="HOME_MANP">#REF!</definedName>
    <definedName name="HOMEOFFICE_COST">#REF!</definedName>
    <definedName name="HSCB" localSheetId="2">'[47]ADJ - RATE'!#REF!</definedName>
    <definedName name="HSCB" localSheetId="3">'[47]ADJ - RATE'!#REF!</definedName>
    <definedName name="HSCB">'[32]ADJ - RATE'!#REF!</definedName>
    <definedName name="ht" localSheetId="2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hidden="1">{"'Sheet1'!$L$16"}</definedName>
    <definedName name="hyu">#REF!</definedName>
    <definedName name="I" localSheetId="2">[88]เงินกู้ธนชาติ!$G$2</definedName>
    <definedName name="I" localSheetId="3">[88]เงินกู้ธนชาติ!$G$2</definedName>
    <definedName name="I">#REF!</definedName>
    <definedName name="IDLAB_COST">#REF!</definedName>
    <definedName name="IDRFIM">#REF!</definedName>
    <definedName name="IEPFIM">#REF!</definedName>
    <definedName name="ier">#REF!</definedName>
    <definedName name="iii" localSheetId="2">#REF!</definedName>
    <definedName name="iii" localSheetId="3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[89]Val_Ind!$D$4</definedName>
    <definedName name="INDMANP">#REF!</definedName>
    <definedName name="INFO" localSheetId="2">#REF!</definedName>
    <definedName name="INFO" localSheetId="3">#REF!</definedName>
    <definedName name="INFO">#REF!</definedName>
    <definedName name="input">#REF!</definedName>
    <definedName name="INPUT2">#REF!</definedName>
    <definedName name="InputPO">#REF!</definedName>
    <definedName name="INRFIM">#REF!</definedName>
    <definedName name="INST" localSheetId="2">#REF!</definedName>
    <definedName name="INST" localSheetId="3">#REF!</definedName>
    <definedName name="INST">#REF!</definedName>
    <definedName name="install">'[90]dec''04'!$B$1:$H$65536</definedName>
    <definedName name="Int">#REF!</definedName>
    <definedName name="int.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[79]SKA!#REF!</definedName>
    <definedName name="j356C8">#REF!</definedName>
    <definedName name="jan">#REF!</definedName>
    <definedName name="Jan_Building">[42]BUILD95!$AB$9:$AB$17</definedName>
    <definedName name="Janitorial_Service___BDC">'[91]detail_profit&amp;loss'!#REF!</definedName>
    <definedName name="jas">'[92]TrialBalance Q3-2002'!$A$1:$H$301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koko">#N/A</definedName>
    <definedName name="JPYFIM">#REF!</definedName>
    <definedName name="Jul_00">#REF!</definedName>
    <definedName name="Jul_Building">[42]BUILD95!$AH$9:$AH$17</definedName>
    <definedName name="Jun_Building">[42]BUILD95!$AG$9:$AG$17</definedName>
    <definedName name="k">[79]SKA!#REF!</definedName>
    <definedName name="K2.1">'[93]Trial Balance'!$A$1:$H$65536</definedName>
    <definedName name="kaa">#REF!</definedName>
    <definedName name="kade">[25]หลักประกัน!$B$1:$L$65536</definedName>
    <definedName name="Käyttöom.">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hidden="1">{"cashflow",#N/A,FALSE,"cash flow"}</definedName>
    <definedName name="KJJJJJJHGTBV">#REF!</definedName>
    <definedName name="kk" localSheetId="2">#REF!</definedName>
    <definedName name="kk" localSheetId="3">#REF!</definedName>
    <definedName name="KK">[94]Cover2!$B$2:$B$5</definedName>
    <definedName name="KKJ" localSheetId="2">#REF!</definedName>
    <definedName name="KKJ" localSheetId="3">#REF!</definedName>
    <definedName name="KKJ">#REF!</definedName>
    <definedName name="kkk" localSheetId="2">#REF!</definedName>
    <definedName name="kkk" localSheetId="3">#REF!</definedName>
    <definedName name="kkk">#REF!</definedName>
    <definedName name="KKKK">[95]เงินกู้ธนชาติ!$E$17</definedName>
    <definedName name="kkkkk">'[96]인원계획-미화'!#REF!</definedName>
    <definedName name="kkkkkk">#REF!</definedName>
    <definedName name="kkl" localSheetId="2">#REF!</definedName>
    <definedName name="kkl" localSheetId="3">#REF!</definedName>
    <definedName name="kkl">#REF!</definedName>
    <definedName name="kklk" localSheetId="2">#REF!</definedName>
    <definedName name="kklk" localSheetId="3">#REF!</definedName>
    <definedName name="kklk">#REF!</definedName>
    <definedName name="Konstuloslaskelma">#REF!</definedName>
    <definedName name="KRWFIM">#REF!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[97]Basic_Information!$I$4</definedName>
    <definedName name="last">[98]Sheet1!$G$1:$J$65536</definedName>
    <definedName name="law">[25]พี่แพะ!$B$1:$FK$65536</definedName>
    <definedName name="LDLDLDLDDCD" localSheetId="2">#REF!</definedName>
    <definedName name="LDLDLDLDDCD" localSheetId="3">#REF!</definedName>
    <definedName name="LDLDLDLDDCD">#REF!</definedName>
    <definedName name="lead">#REF!</definedName>
    <definedName name="leas">'[84]เงินกู้ MGC'!$B$4</definedName>
    <definedName name="LEASE">#REF!</definedName>
    <definedName name="LeaseAsset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 localSheetId="2">'[71]ADJ - RATE'!$B$2</definedName>
    <definedName name="LIT" localSheetId="3">'[71]ADJ - RATE'!$B$2</definedName>
    <definedName name="LIT">'[73]ADJ - RATE'!$B$2</definedName>
    <definedName name="litt1">#REF!</definedName>
    <definedName name="litt2">#REF!</definedName>
    <definedName name="lk" localSheetId="2">#REF!</definedName>
    <definedName name="lk" localSheetId="3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2">#REF!</definedName>
    <definedName name="ll" localSheetId="3">#REF!</definedName>
    <definedName name="ll">#REF!</definedName>
    <definedName name="lll" localSheetId="2">#REF!</definedName>
    <definedName name="lll" localSheetId="3">#REF!</definedName>
    <definedName name="lll">#REF!</definedName>
    <definedName name="LLLLLLLLLLLLLLLLLLLLLLLLLL">#REF!</definedName>
    <definedName name="lllppp" localSheetId="2">#REF!</definedName>
    <definedName name="lllppp" localSheetId="3">#REF!</definedName>
    <definedName name="lllppp">#REF!</definedName>
    <definedName name="Lnsc">#REF!</definedName>
    <definedName name="Loan" localSheetId="2">[85]เงินกู้ธนชาติ!$B$4</definedName>
    <definedName name="Loan" localSheetId="3">[85]เงินกู้ธนชาติ!$B$4</definedName>
    <definedName name="Loan">[86]เงินกู้ธนชาติ!$B$4</definedName>
    <definedName name="Loan1" localSheetId="2">'[85]เงินกู้ MGC'!$B$4</definedName>
    <definedName name="Loan1" localSheetId="3">'[85]เงินกู้ MGC'!$B$4</definedName>
    <definedName name="Loan1">'[86]เงินกู้ MGC'!$B$4</definedName>
    <definedName name="Loan2">[99]เงินกู้ธนชาติ!$B$4</definedName>
    <definedName name="Loan3">'[99]เงินกู้ MGC'!$B$4</definedName>
    <definedName name="Loann">[68]เงินกู้ธนชาติ!$B$4</definedName>
    <definedName name="Loann1">'[68]เงินกู้ MGC'!$B$4</definedName>
    <definedName name="Loannn">[68]เงินกู้ธนชาติ!$B$4</definedName>
    <definedName name="location">#REF!</definedName>
    <definedName name="Long" localSheetId="2">[85]เงินกู้ธนชาติ!$F$15</definedName>
    <definedName name="Long" localSheetId="3">[85]เงินกู้ธนชาติ!$F$15</definedName>
    <definedName name="Long">[86]เงินกู้ธนชาติ!$F$15</definedName>
    <definedName name="Long1" localSheetId="2">'[85]เงินกู้ MGC'!$F$15</definedName>
    <definedName name="Long1" localSheetId="3">'[85]เงินกู้ MGC'!$F$15</definedName>
    <definedName name="Long1">'[86]เงินกู้ MGC'!$F$15</definedName>
    <definedName name="LonGG">[68]เงินกู้ธนชาติ!$F$15</definedName>
    <definedName name="Longg1">'[68]เงินกู้ MGC'!$F$15</definedName>
    <definedName name="Longgg">'[68]เงินกู้ MGC'!$F$15</definedName>
    <definedName name="Longggg">[68]เงินกู้ธนชาติ!$F$15</definedName>
    <definedName name="LowerAmount">'[100]PM-TE'!$E$30</definedName>
    <definedName name="lrhlrh" localSheetId="2">#REF!</definedName>
    <definedName name="lrhlrh" localSheetId="3">#REF!</definedName>
    <definedName name="lrhlrh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[42]BUILD95!$AO$9:$AO$17</definedName>
    <definedName name="LY_NBV_Building">[42]BUILD95!$AP$9:$AP$17</definedName>
    <definedName name="lyrbs" localSheetId="2">#REF!</definedName>
    <definedName name="lyrbs" localSheetId="3">#REF!</definedName>
    <definedName name="lyrbs">#REF!</definedName>
    <definedName name="lyrbs1" localSheetId="2">#REF!</definedName>
    <definedName name="lyrbs1" localSheetId="3">#REF!</definedName>
    <definedName name="lyrbs1">#REF!</definedName>
    <definedName name="lyrpl" localSheetId="2">#REF!</definedName>
    <definedName name="lyrpl" localSheetId="3">#REF!</definedName>
    <definedName name="lyrpl">#REF!</definedName>
    <definedName name="lyrpl1" localSheetId="2">#REF!</definedName>
    <definedName name="lyrpl1" localSheetId="3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[101]노무비!#REF!</definedName>
    <definedName name="Mar_Building">[42]BUILD95!$AD$9:$AD$17</definedName>
    <definedName name="Margin_Analysis">#REF!</definedName>
    <definedName name="May_Building">[42]BUILD95!$AF$9:$AF$17</definedName>
    <definedName name="MBV">#REF!</definedName>
    <definedName name="me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[102]oresreqsum!#REF!</definedName>
    <definedName name="MIN_INT">#REF!</definedName>
    <definedName name="Mis_Def">#REF!</definedName>
    <definedName name="mk">#REF!</definedName>
    <definedName name="mkt" localSheetId="2">#REF!</definedName>
    <definedName name="mkt" localSheetId="3">#REF!</definedName>
    <definedName name="mkt">#REF!</definedName>
    <definedName name="mm" localSheetId="2">IF(#REF!&lt;=5,INDEX(#REF!,(#REF!*5)-4),#REF!)</definedName>
    <definedName name="mm" localSheetId="3">IF(#REF!&lt;=5,INDEX(#REF!,(#REF!*5)-4),#REF!)</definedName>
    <definedName name="mm">IF(#REF!&lt;=5,INDEX(#REF!,(#REF!*5)-4),#REF!)</definedName>
    <definedName name="mmm">'[103]เงินกู้ MGC'!$B$4</definedName>
    <definedName name="mmmm">#REF!</definedName>
    <definedName name="MMMMMMMMMMMMMM">#REF!</definedName>
    <definedName name="month">#REF!</definedName>
    <definedName name="monthh">[104]Master!$K$2:$K$13</definedName>
    <definedName name="MOO">[105]เงินกู้ธนชาติ!$G$2</definedName>
    <definedName name="morakot">#REF!</definedName>
    <definedName name="Morong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[77]เงินกู้ธนชาติ!$F$15</definedName>
    <definedName name="ND_EQ">#REF!</definedName>
    <definedName name="nee" localSheetId="2">#REF!</definedName>
    <definedName name="nee" localSheetId="3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2">'[58]ke5z-cost ที่ยกเว้น'!#REF!</definedName>
    <definedName name="new" localSheetId="3">'[58]ke5z-cost ที่ยกเว้น'!#REF!</definedName>
    <definedName name="NEW">#REF!</definedName>
    <definedName name="NEWSHRCAPITAL">#REF!</definedName>
    <definedName name="nfa">'[106]7 Jan 02'!$D$38</definedName>
    <definedName name="NH">#REF!</definedName>
    <definedName name="nhaslk">#REF!</definedName>
    <definedName name="NHot">#REF!</definedName>
    <definedName name="nim" localSheetId="2">#REF!</definedName>
    <definedName name="nim" localSheetId="3">#REF!</definedName>
    <definedName name="nim">#REF!</definedName>
    <definedName name="nkkd">'[4]????-??'!#REF!</definedName>
    <definedName name="nklnj">[107]เงินกู้ธนชาติ!$B$4</definedName>
    <definedName name="nko">#REF!</definedName>
    <definedName name="NLGFIM">#REF!</definedName>
    <definedName name="nm">#REF!</definedName>
    <definedName name="nnn" localSheetId="2">[46]final!#REF!</definedName>
    <definedName name="nnn" localSheetId="3">[46]final!#REF!</definedName>
    <definedName name="nnn">[46]final!#REF!</definedName>
    <definedName name="No">#REF!</definedName>
    <definedName name="NOASCHED">#REF!</definedName>
    <definedName name="NOKFIM">#REF!</definedName>
    <definedName name="NominalAmount">'[108]IM-J062-JMT'!#REF!</definedName>
    <definedName name="Nos">#REF!</definedName>
    <definedName name="Notes">#REF!</definedName>
    <definedName name="Nov_Building">[42]BUILD95!$AL$9:$AL$17</definedName>
    <definedName name="NOW">'[109]TB-2001-Apr''01'!#REF!</definedName>
    <definedName name="NP">#REF!</definedName>
    <definedName name="NPV">#REF!</definedName>
    <definedName name="NPV_Rate">#REF!</definedName>
    <definedName name="NRA">#REF!</definedName>
    <definedName name="nu" hidden="1">{"cashflow",#N/A,FALSE,"cash flow"}</definedName>
    <definedName name="nuc">'[110]TrialBalance Q3-2002'!$A$1:$H$301</definedName>
    <definedName name="nuch">#REF!</definedName>
    <definedName name="Number_of_Items_Actually_Tested">#REF!</definedName>
    <definedName name="NZDFIM">#REF!</definedName>
    <definedName name="o">#REF!</definedName>
    <definedName name="o9ujoiuo">'[111]เงินกู้ MGC'!$B$4</definedName>
    <definedName name="ociuhdsoic">#REF!</definedName>
    <definedName name="oCT_bUILDING">[42]BUILD95!$AK$9:$AK$17</definedName>
    <definedName name="office">[112]anaysis_sheet!$A$2:$CV$297</definedName>
    <definedName name="OH">#REF!</definedName>
    <definedName name="OK" localSheetId="2">'[35]TUF -sale - cos  01-12  2012'!#REF!</definedName>
    <definedName name="OK" localSheetId="3">'[35]TUF -sale - cos  01-12  2012'!#REF!</definedName>
    <definedName name="OK">'[35]TUF -sale - cos  01-12  2012'!#REF!</definedName>
    <definedName name="old" localSheetId="2">#REF!</definedName>
    <definedName name="old" localSheetId="3">#REF!</definedName>
    <definedName name="old">#REF!</definedName>
    <definedName name="Old_P12">#REF!</definedName>
    <definedName name="oldData" localSheetId="2">#REF!</definedName>
    <definedName name="oldData" localSheetId="3">#REF!</definedName>
    <definedName name="oldData">#REF!</definedName>
    <definedName name="oldData1">#REF!</definedName>
    <definedName name="OldTBCode">#REF!</definedName>
    <definedName name="OldTBValue">#REF!</definedName>
    <definedName name="oo" localSheetId="2">#REF!</definedName>
    <definedName name="oo" localSheetId="3">#REF!</definedName>
    <definedName name="oo">#REF!</definedName>
    <definedName name="ooo" localSheetId="2">[9]เงินกู้ธนชาติ!$F$15</definedName>
    <definedName name="ooo" localSheetId="3">[9]เงินกู้ธนชาติ!$F$15</definedName>
    <definedName name="ooo">'[113]BALANCE SHEET '!$C$12</definedName>
    <definedName name="OOOOOOOOOOOOOOOOOO">#REF!</definedName>
    <definedName name="OPEN_USR_REC_USD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 localSheetId="2">#REF!</definedName>
    <definedName name="order" localSheetId="3">#REF!</definedName>
    <definedName name="order">#REF!</definedName>
    <definedName name="originate">[98]Sheet1!$A$1:$D$65536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2">[46]final!#REF!</definedName>
    <definedName name="pa" localSheetId="3">[46]final!#REF!</definedName>
    <definedName name="pa">[46]final!#REF!</definedName>
    <definedName name="Page_GLTBAR1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[114]Ratio!#REF!</definedName>
    <definedName name="PeriodInYear">'[115]P&amp;L'!$G$6</definedName>
    <definedName name="PeriodsInYear">#REF!</definedName>
    <definedName name="Pfdusiof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'[71]VariableII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 localSheetId="2">#REF!</definedName>
    <definedName name="po" localSheetId="3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[116]PopCache!$A$1:$A$2</definedName>
    <definedName name="Positionsbezeichnungen">'[117]GAAP Pru'!$E$15:$E$145</definedName>
    <definedName name="possible">#REF!</definedName>
    <definedName name="pp" localSheetId="2">#REF!</definedName>
    <definedName name="pp" localSheetId="3">#REF!</definedName>
    <definedName name="PP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[114]Ratio!#REF!</definedName>
    <definedName name="PREPARED_DATE">[114]Ratio!#REF!</definedName>
    <definedName name="PRETAX">#REF!</definedName>
    <definedName name="PREV_NETCASH">#REF!</definedName>
    <definedName name="Price">#REF!</definedName>
    <definedName name="PRINT" localSheetId="2">#REF!</definedName>
    <definedName name="PRINT" localSheetId="3">#REF!</definedName>
    <definedName name="PRINT">#REF!</definedName>
    <definedName name="Print_a">[118]!Print_a</definedName>
    <definedName name="_xlnm.Print_Area" localSheetId="0">BS!$A$1:$K$107</definedName>
    <definedName name="_xlnm.Print_Area" localSheetId="2">Consolidated!$A$1:$AE$41</definedName>
    <definedName name="_xlnm.Print_Area" localSheetId="1">PL!$A$1:$K$185</definedName>
    <definedName name="_xlnm.Print_Area" localSheetId="3">'The Company'!$A$1:$Z$37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 localSheetId="2">#REF!</definedName>
    <definedName name="Print_Area_MI" localSheetId="3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 localSheetId="2">#REF!</definedName>
    <definedName name="PROMMIS" localSheetId="3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[42]BUILD95!$Z$9:$Z$17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2">'[29]เงินกู้ MGC'!$B$4</definedName>
    <definedName name="q" localSheetId="3">'[29]เงินกู้ MGC'!$B$4</definedName>
    <definedName name="q">#REF!</definedName>
    <definedName name="Q_BPOutSummary2006">#REF!</definedName>
    <definedName name="Q_FilmOutSummary2006">#REF!</definedName>
    <definedName name="Q_IR322I_LoanSel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fe">[77]เงินกู้ธนชาติ!$F$15</definedName>
    <definedName name="qq" localSheetId="2">#REF!</definedName>
    <definedName name="qq" localSheetId="3">#REF!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hidden="1">{"cashflow",#N/A,FALSE,"cash flow"}</definedName>
    <definedName name="qwww" localSheetId="2">#REF!</definedName>
    <definedName name="qwww" localSheetId="3">#REF!</definedName>
    <definedName name="qwww">#REF!</definedName>
    <definedName name="rad_dscnt">#REF!</definedName>
    <definedName name="Rahla">#REF!</definedName>
    <definedName name="Rate">#REF!</definedName>
    <definedName name="ratio" localSheetId="2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[119]ตั๋วเงินรับ!$F$1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2">'[120]FA(NEW)'!$E$5:$G$45</definedName>
    <definedName name="report" localSheetId="3">'[120]FA(NEW)'!$E$5:$G$45</definedName>
    <definedName name="Report">#REF!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[50]Data!$A$68:$A$84</definedName>
    <definedName name="rewa">[38]เงินกู้ธนชาติ!$F$15</definedName>
    <definedName name="rik" localSheetId="2">IF(#REF!&lt;=5,INDEX(#REF!,(#REF!*5)-4),#REF!)</definedName>
    <definedName name="rik" localSheetId="3">IF(#REF!&lt;=5,INDEX(#REF!,(#REF!*5)-4),#REF!)</definedName>
    <definedName name="rik">IF(#REF!&lt;=5,INDEX(#REF!,(#REF!*5)-4),#REF!)</definedName>
    <definedName name="RM" localSheetId="2">'[71]ADJ - RATE'!$B$5</definedName>
    <definedName name="RM" localSheetId="3">'[71]ADJ - RATE'!$B$5</definedName>
    <definedName name="RM">'[73]ADJ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2">#REF!</definedName>
    <definedName name="ROWNAMES" localSheetId="3">#REF!</definedName>
    <definedName name="ROWNAMES">#REF!</definedName>
    <definedName name="RPB" hidden="1">#REF!</definedName>
    <definedName name="rr">#REF!</definedName>
    <definedName name="rrr" localSheetId="2">#REF!</definedName>
    <definedName name="rrr" localSheetId="3">#REF!</definedName>
    <definedName name="rrr">#REF!</definedName>
    <definedName name="rrrr">#REF!</definedName>
    <definedName name="rtg">#REF!</definedName>
    <definedName name="rty">[84]เงินกู้ธนชาติ!$G$2</definedName>
    <definedName name="rumc">#REF!</definedName>
    <definedName name="Run_Counter">#REF!</definedName>
    <definedName name="RURFIM">#REF!</definedName>
    <definedName name="rwere" hidden="1">{#N/A,#N/A,FALSE,"COVER1.XLS ";#N/A,#N/A,FALSE,"RACT1.XLS";#N/A,#N/A,FALSE,"RACT2.XLS";#N/A,#N/A,FALSE,"ECCMP";#N/A,#N/A,FALSE,"WELDER.XLS"}</definedName>
    <definedName name="S" localSheetId="2">[30]Sheet1!$B$2:$B$186</definedName>
    <definedName name="S" localSheetId="3">[30]Sheet1!$B$2:$B$186</definedName>
    <definedName name="s">[121]ตั๋วเงินรับ!$F$1</definedName>
    <definedName name="Sa">#REF!</definedName>
    <definedName name="SAD" localSheetId="2">'[56]Q001 Lead'!#REF!</definedName>
    <definedName name="SAD" localSheetId="3">'[56]Q001 Lead'!#REF!</definedName>
    <definedName name="SAD">'[57]P001 Lead'!#REF!</definedName>
    <definedName name="Sal_inc">#REF!</definedName>
    <definedName name="Salden">'[117]GAAP Pru'!$H$15:$H$145</definedName>
    <definedName name="sale" localSheetId="2">#REF!</definedName>
    <definedName name="sale" localSheetId="3">#REF!</definedName>
    <definedName name="sale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2">'[47]ADJ - RATE'!#REF!</definedName>
    <definedName name="SCB" localSheetId="3">'[47]ADJ - RATE'!#REF!</definedName>
    <definedName name="SCB">'[32]ADJ - RATE'!#REF!</definedName>
    <definedName name="SChonsei">#REF!</definedName>
    <definedName name="sd">#REF!,#REF!</definedName>
    <definedName name="sdds">[9]เงินกู้ธนชาติ!$G$2</definedName>
    <definedName name="sdisu" localSheetId="2">#REF!</definedName>
    <definedName name="sdisu" localSheetId="3">#REF!</definedName>
    <definedName name="sdisu">#REF!</definedName>
    <definedName name="sdsadsds">#REF!</definedName>
    <definedName name="sdsd" localSheetId="2">#REF!</definedName>
    <definedName name="sdsd" localSheetId="3">#REF!</definedName>
    <definedName name="sdsd">#REF!</definedName>
    <definedName name="SDSDS">'[4]????-??'!#REF!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[42]BUILD95!$AJ$9:$AJ$17</definedName>
    <definedName name="SGDFIM">#REF!</definedName>
    <definedName name="sh">[122]เงินกู้ธนชาติ!$E$17</definedName>
    <definedName name="SHARES">#REF!</definedName>
    <definedName name="Short" localSheetId="2">[85]เงินกู้ธนชาติ!$E$17</definedName>
    <definedName name="Short" localSheetId="3">[85]เงินกู้ธนชาติ!$E$17</definedName>
    <definedName name="Short">[86]เงินกู้ธนชาติ!$E$17</definedName>
    <definedName name="short1" localSheetId="2">'[85]เงินกู้ MGC'!$E$17</definedName>
    <definedName name="short1" localSheetId="3">'[85]เงินกู้ MGC'!$E$17</definedName>
    <definedName name="short1">'[86]เงินกู้ MGC'!$E$17</definedName>
    <definedName name="short2">#REF!</definedName>
    <definedName name="Short3">'[99]เงินกู้ MGC'!$E$17</definedName>
    <definedName name="Shortt">[68]เงินกู้ธนชาติ!$E$17</definedName>
    <definedName name="shortt1">'[68]เงินกู้ MGC'!$E$17</definedName>
    <definedName name="shorttt">'[68]เงินกู้ MGC'!$E$17</definedName>
    <definedName name="sieucao">#REF!</definedName>
    <definedName name="SKKFIM">#REF!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[50]Data!#REF!</definedName>
    <definedName name="SpecailGL">[50]Data!#REF!</definedName>
    <definedName name="Special">[50]Data!#REF!</definedName>
    <definedName name="SpecialGLL">[123]Data!$I$2:$I$20</definedName>
    <definedName name="SPECSUMMARY">#REF!</definedName>
    <definedName name="speed">#REF!</definedName>
    <definedName name="SPWS_WBID">"BD30D9E6-68EF-4737-8409-E39579A2B0AF"</definedName>
    <definedName name="sre">#REF!</definedName>
    <definedName name="ss" localSheetId="2">[46]final!#REF!</definedName>
    <definedName name="ss" localSheetId="3">[46]final!#REF!</definedName>
    <definedName name="ss">[46]final!#REF!</definedName>
    <definedName name="sss">[9]เงินกู้ธนชาติ!$E$17</definedName>
    <definedName name="st" localSheetId="2">#REF!</definedName>
    <definedName name="st" localSheetId="3">#REF!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">#REF!</definedName>
    <definedName name="SUNG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2">'[129]BS ATTACH'!#REF!</definedName>
    <definedName name="Tatal" localSheetId="3">'[129]BS ATTACH'!#REF!</definedName>
    <definedName name="Tatal">'[129]BS ATTACH'!#REF!</definedName>
    <definedName name="TAX">#REF!</definedName>
    <definedName name="TAX_CALCULATION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'[130]TrialBalance Q3-2002'!$A$1:$H$301</definedName>
    <definedName name="TB_June" hidden="1">#REF!</definedName>
    <definedName name="TBARdiscount">#REF!</definedName>
    <definedName name="tbData">#REF!</definedName>
    <definedName name="tbIndex">#REF!</definedName>
    <definedName name="tbold" localSheetId="2">#REF!</definedName>
    <definedName name="tbold" localSheetId="3">#REF!</definedName>
    <definedName name="tbold">#REF!</definedName>
    <definedName name="TChonsei">#REF!</definedName>
    <definedName name="Tchuan">#REF!</definedName>
    <definedName name="TDeposit">#REF!</definedName>
    <definedName name="TE" localSheetId="2">'[56]Q001 Lead'!#REF!</definedName>
    <definedName name="TE" localSheetId="3">'[56]Q001 Lead'!#REF!</definedName>
    <definedName name="TE">'[57]P001 Lead'!#REF!</definedName>
    <definedName name="Telefon">#REF!</definedName>
    <definedName name="temp" localSheetId="2">#REF!</definedName>
    <definedName name="temp" localSheetId="3">#REF!</definedName>
    <definedName name="temp">#REF!</definedName>
    <definedName name="temp1" localSheetId="2">#REF!</definedName>
    <definedName name="temp1" localSheetId="3">#REF!</definedName>
    <definedName name="temp1">#REF!</definedName>
    <definedName name="temp2" localSheetId="2">#REF!</definedName>
    <definedName name="temp2" localSheetId="3">#REF!</definedName>
    <definedName name="temp2">#REF!</definedName>
    <definedName name="TEST" localSheetId="2">'[35]TUF -sale - cos  01-12  2012'!#REF!</definedName>
    <definedName name="TEST" localSheetId="3">'[35]TUF -sale - cos  01-12  2012'!#REF!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[131]data!#REF!</definedName>
    <definedName name="TEST3" localSheetId="2">#REF!</definedName>
    <definedName name="TEST3" localSheetId="3">#REF!</definedName>
    <definedName name="TEST3">#REF!</definedName>
    <definedName name="TEST4">#REF!</definedName>
    <definedName name="TEST5">#REF!</definedName>
    <definedName name="TEST6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eys1">#REF!</definedName>
    <definedName name="TESTVKEY" localSheetId="2">#REF!</definedName>
    <definedName name="TESTVKEY" localSheetId="3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'[132]D-con-toll'!$BV$10:$CB$17</definedName>
    <definedName name="toll2">'[132]D-con-toll'!$BV$23:$CA$32</definedName>
    <definedName name="toll3">'[132]D-con-toll'!$BW$39:$CA$44</definedName>
    <definedName name="TopSection">#REF!</definedName>
    <definedName name="TOTAL_FIXED_ASSETS">'[26]BALANCE SHEET '!$C$15</definedName>
    <definedName name="Total_MKT">[133]Cashflow!#REF!</definedName>
    <definedName name="TOTALAE" localSheetId="2">'[44]BS ATTACH'!#REF!</definedName>
    <definedName name="TOTALAE" localSheetId="3">'[44]BS ATTACH'!#REF!</definedName>
    <definedName name="TOTALAE">'[44]BS ATTACH'!#REF!</definedName>
    <definedName name="TOTALAP" localSheetId="2">'[44]BS ATTACH'!#REF!</definedName>
    <definedName name="TOTALAP" localSheetId="3">'[44]BS ATTACH'!#REF!</definedName>
    <definedName name="TOTALAP">'[44]BS ATTACH'!#REF!</definedName>
    <definedName name="totalap1" localSheetId="2">'[134]BS ATTACH'!#REF!</definedName>
    <definedName name="totalap1" localSheetId="3">'[134]BS ATTACH'!#REF!</definedName>
    <definedName name="totalap1">'[134]BS ATTACH'!#REF!</definedName>
    <definedName name="totalap2" localSheetId="2">'[134]BS ATTACH'!#REF!</definedName>
    <definedName name="totalap2" localSheetId="3">'[134]BS ATTACH'!#REF!</definedName>
    <definedName name="totalap2">'[134]BS ATTACH'!#REF!</definedName>
    <definedName name="totalapp" localSheetId="2">'[135]BS ATTACH'!#REF!</definedName>
    <definedName name="totalapp" localSheetId="3">'[135]BS ATTACH'!#REF!</definedName>
    <definedName name="totalapp">'[135]BS ATTACH'!#REF!</definedName>
    <definedName name="TotalDepre_Building">[42]BUILD95!$AN$9:$AN$17</definedName>
    <definedName name="TOTALFIXEDASSETS">'[27]BALANCE SHEET '!$C$15</definedName>
    <definedName name="TOTALOA" localSheetId="2">'[44]BS ATTACH'!#REF!</definedName>
    <definedName name="TOTALOA" localSheetId="3">'[44]BS ATTACH'!#REF!</definedName>
    <definedName name="TOTALOA">'[44]BS ATTACH'!#REF!</definedName>
    <definedName name="TOTALOL" localSheetId="2">'[44]BS ATTACH'!#REF!</definedName>
    <definedName name="TOTALOL" localSheetId="3">'[44]BS ATTACH'!#REF!</definedName>
    <definedName name="TOTALOL">'[44]BS ATTACH'!#REF!</definedName>
    <definedName name="totbtoi">#REF!</definedName>
    <definedName name="tp">#REF!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'[136]trfc02-26(Fes+Ses)'!$S$5:$S$8</definedName>
    <definedName name="tribal" localSheetId="2">#REF!</definedName>
    <definedName name="tribal" localSheetId="3">#REF!</definedName>
    <definedName name="tribal">#REF!</definedName>
    <definedName name="TRLFIM">#REF!</definedName>
    <definedName name="trt">#REF!</definedName>
    <definedName name="try">[137]InputPO_Del!#REF!</definedName>
    <definedName name="tt">[138]노무비!#REF!</definedName>
    <definedName name="tthi">#REF!</definedName>
    <definedName name="ttl_dscnt">#REF!</definedName>
    <definedName name="tto">#REF!</definedName>
    <definedName name="ttoxtp">#REF!</definedName>
    <definedName name="ttr">#REF!</definedName>
    <definedName name="ttt" localSheetId="2">'[46]aug action on npl'!#REF!</definedName>
    <definedName name="ttt" localSheetId="3">'[46]aug action on npl'!#REF!</definedName>
    <definedName name="ttt">'[46]aug action on npl'!#REF!</definedName>
    <definedName name="Turnover_B_down">#REF!</definedName>
    <definedName name="Turnover_Cost_Brkdown">#REF!</definedName>
    <definedName name="TWDFIM">#REF!</definedName>
    <definedName name="ty_le">#REF!</definedName>
    <definedName name="ty_le_BTN">#REF!</definedName>
    <definedName name="Ty_le1">#REF!</definedName>
    <definedName name="type" localSheetId="2">#REF!</definedName>
    <definedName name="type" localSheetId="3">#REF!</definedName>
    <definedName name="type">#REF!</definedName>
    <definedName name="Type1" localSheetId="2">#REF!</definedName>
    <definedName name="Type1" localSheetId="3">#REF!</definedName>
    <definedName name="Type1">#REF!</definedName>
    <definedName name="TYPEAP">[123]Data!$A$39:$A$41</definedName>
    <definedName name="u64w">#REF!</definedName>
    <definedName name="UAHFIM">#REF!</definedName>
    <definedName name="uio">#REF!</definedName>
    <definedName name="uirfuy">[75]เงินกู้ธนชาติ!$F$15</definedName>
    <definedName name="Unit" localSheetId="2">'[56]Q001 Lead'!#REF!</definedName>
    <definedName name="Unit" localSheetId="3">'[56]Q001 Lead'!#REF!</definedName>
    <definedName name="Unit">'[57]P001 Lead'!#REF!</definedName>
    <definedName name="UnitBS">#REF!</definedName>
    <definedName name="UnitCashFlow">#REF!</definedName>
    <definedName name="UnitIncome">#REF!</definedName>
    <definedName name="Units">#REF!</definedName>
    <definedName name="US" localSheetId="2">'[71]ADJ - RATE'!$B$3</definedName>
    <definedName name="US" localSheetId="3">'[71]ADJ - RATE'!$B$3</definedName>
    <definedName name="US">'[73]ADJ - RATE'!$B$3</definedName>
    <definedName name="usa">#REF!</definedName>
    <definedName name="USD" localSheetId="2">#REF!</definedName>
    <definedName name="USD" localSheetId="3">#REF!</definedName>
    <definedName name="USD">#REF!</definedName>
    <definedName name="USDD">#REF!</definedName>
    <definedName name="USDFIM">#REF!</definedName>
    <definedName name="uuu" localSheetId="2">#REF!</definedName>
    <definedName name="uuu" localSheetId="3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>[76]Sheet1!validate_Equity_Data</definedName>
    <definedName name="VALUATION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2">'[120]FA(NEW)'!$BI$5:$CF$44</definedName>
    <definedName name="variance" localSheetId="3">'[120]FA(NEW)'!$BI$5:$CF$44</definedName>
    <definedName name="VARIANCE">#REF!</definedName>
    <definedName name="VarianceToV17">#REF!</definedName>
    <definedName name="VARIINST">#REF!</definedName>
    <definedName name="VARIPURC">#REF!</definedName>
    <definedName name="VAT">[123]Data!$A$10:$A$17</definedName>
    <definedName name="vd">#REF!</definedName>
    <definedName name="VEBFIM">#REF!</definedName>
    <definedName name="Vendor">[123]Data!$B$1:$B$65536</definedName>
    <definedName name="vf" localSheetId="2">#REF!</definedName>
    <definedName name="vf" localSheetId="3">#REF!</definedName>
    <definedName name="vf">#REF!</definedName>
    <definedName name="vhubjnk">#REF!</definedName>
    <definedName name="VIR">#REF!</definedName>
    <definedName name="vv" localSheetId="2">#REF!</definedName>
    <definedName name="vv" localSheetId="3">#REF!</definedName>
    <definedName name="vv">#REF!</definedName>
    <definedName name="vvv" localSheetId="2">'[46]aug action on pl'!#REF!</definedName>
    <definedName name="vvv" localSheetId="3">'[46]aug action on pl'!#REF!</definedName>
    <definedName name="vvv">'[46]aug action on pl'!#REF!</definedName>
    <definedName name="vyfyhj">[77]เงินกู้ธนชาติ!$G$2</definedName>
    <definedName name="w">#REF!,#REF!</definedName>
    <definedName name="Waiting">"Picture 1"</definedName>
    <definedName name="we">[38]เงินกู้ธนชาติ!$E$17</definedName>
    <definedName name="werert">#REF!</definedName>
    <definedName name="WH">[123]Data!$A$19:$A$25</definedName>
    <definedName name="wht">'[63]2007'!$A$2:$J$37</definedName>
    <definedName name="Withdrawal_Rate_ColNo">#REF!</definedName>
    <definedName name="wqwqw" hidden="1">{"cashflow",#N/A,FALSE,"cash flow"}</definedName>
    <definedName name="w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Cashflow." hidden="1">{"cashflow",#N/A,FALSE,"cash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t_d_Avr_Price">#REF!</definedName>
    <definedName name="wt_JUNE2008">[30]Sheet1!$K$2:$K$186</definedName>
    <definedName name="wth">'[63]2007'!$F$2:$F$37</definedName>
    <definedName name="ww" localSheetId="2">#REF!</definedName>
    <definedName name="ww" localSheetId="3">#REF!</definedName>
    <definedName name="ww">#REF!</definedName>
    <definedName name="wwqq" hidden="1">{"cashflow",#N/A,FALSE,"cash flow"}</definedName>
    <definedName name="www" localSheetId="2">[46]final!#REF!</definedName>
    <definedName name="www" localSheetId="3">[46]final!#REF!</definedName>
    <definedName name="www">[46]final!#REF!</definedName>
    <definedName name="www.">[139]TB!$A$1:$H$65536</definedName>
    <definedName name="www..">[139]TB!$A$1:$A$65536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_80">#REF!</definedName>
    <definedName name="xcv" localSheetId="2">#REF!</definedName>
    <definedName name="xcv" localSheetId="3">#REF!</definedName>
    <definedName name="xcv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 localSheetId="2">#REF!</definedName>
    <definedName name="xx" localSheetId="3">#REF!</definedName>
    <definedName name="xx">#REF!</definedName>
    <definedName name="xxx" localSheetId="2">[46]final!#REF!</definedName>
    <definedName name="xxx" localSheetId="3">[46]final!#REF!</definedName>
    <definedName name="xxx">[46]final!#REF!</definedName>
    <definedName name="y" hidden="1">#REF!</definedName>
    <definedName name="YBS1">#REF!</definedName>
    <definedName name="YBS2">#REF!</definedName>
    <definedName name="YCashFlow1">#REF!</definedName>
    <definedName name="YCashFlow2">#REF!</definedName>
    <definedName name="YE" localSheetId="2">'[56]Q001 Lead'!#REF!</definedName>
    <definedName name="YE" localSheetId="3">'[56]Q001 Lead'!#REF!</definedName>
    <definedName name="YE">'[57]P001 Lead'!#REF!</definedName>
    <definedName name="Year_end" localSheetId="2">#REF!</definedName>
    <definedName name="Year_end" localSheetId="3">#REF!</definedName>
    <definedName name="Year_end">#REF!</definedName>
    <definedName name="YearEnd" localSheetId="2">'[56]Q001 Lead'!#REF!</definedName>
    <definedName name="YearEnd" localSheetId="3">'[56]Q001 Lead'!#REF!</definedName>
    <definedName name="YearEnd">'[57]P001 Lead'!#REF!</definedName>
    <definedName name="yg7ui">[77]เงินกู้ธนชาติ!$B$4</definedName>
    <definedName name="YIncome1">#REF!</definedName>
    <definedName name="YIncome2">#REF!</definedName>
    <definedName name="ytdbs" localSheetId="2">#REF!</definedName>
    <definedName name="ytdbs" localSheetId="3">#REF!</definedName>
    <definedName name="ytdbs">#REF!</definedName>
    <definedName name="ytdbs1" localSheetId="2">#REF!</definedName>
    <definedName name="ytdbs1" localSheetId="3">#REF!</definedName>
    <definedName name="ytdbs1">#REF!</definedName>
    <definedName name="ytdpl" localSheetId="2">#REF!</definedName>
    <definedName name="ytdpl" localSheetId="3">#REF!</definedName>
    <definedName name="ytdpl">#REF!</definedName>
    <definedName name="ytdpl1" localSheetId="2">#REF!</definedName>
    <definedName name="ytdpl1" localSheetId="3">#REF!</definedName>
    <definedName name="ytdpl1">#REF!</definedName>
    <definedName name="ytuio">#REF!</definedName>
    <definedName name="yu">#REF!</definedName>
    <definedName name="yui" hidden="1">#REF!</definedName>
    <definedName name="yy" localSheetId="2">#REF!</definedName>
    <definedName name="yy" localSheetId="3">#REF!</definedName>
    <definedName name="yy">#REF!</definedName>
    <definedName name="yyy" localSheetId="2">#REF!</definedName>
    <definedName name="yyy" localSheetId="3">#REF!</definedName>
    <definedName name="yyy">#REF!</definedName>
    <definedName name="z1q">[9]เงินกู้ธนชาติ!$F$15</definedName>
    <definedName name="ZARFIM">#REF!</definedName>
    <definedName name="zaxa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2">#REF!</definedName>
    <definedName name="zz" localSheetId="3">#REF!</definedName>
    <definedName name="zz">#REF!</definedName>
    <definedName name="zzz" localSheetId="2">#REF!</definedName>
    <definedName name="zzz" localSheetId="3">#REF!</definedName>
    <definedName name="ZZZ">#REF!</definedName>
    <definedName name="เ89">BS!$A$88</definedName>
    <definedName name="เงินฝากประจำ" localSheetId="2">#REF!</definedName>
    <definedName name="เงินฝากประจำ" localSheetId="3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[140]노무비!#REF!</definedName>
    <definedName name="ก">'[141]0160_12'!$K$2:$K$1395</definedName>
    <definedName name="กกก">'[141]0160_12'!$L$2:$L$1395</definedName>
    <definedName name="กห">#REF!</definedName>
    <definedName name="คชจ.Q3">[142]Exp!$B$1:$AD$39</definedName>
    <definedName name="งงง">#REF!</definedName>
    <definedName name="ณ_วันที่_31_ธันวาคม_2548_และ_2547" localSheetId="2">#REF!</definedName>
    <definedName name="ณ_วันที่_31_ธันวาคม_2548_และ_2547" localSheetId="3">#REF!</definedName>
    <definedName name="ณ_วันที่_31_ธันวาคม_2548_และ_2547">#REF!</definedName>
    <definedName name="ประเภทนิตยสาร">#REF!</definedName>
    <definedName name="พันธบัตร" localSheetId="2">#REF!</definedName>
    <definedName name="พันธบัตร" localSheetId="3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'[143]S-5'!#REF!</definedName>
    <definedName name="ฟ80">#REF!</definedName>
    <definedName name="ฟฟ">'[141]0160_12'!$H$2:$H$1395</definedName>
    <definedName name="ฟๅ" localSheetId="2">#REF!</definedName>
    <definedName name="ฟๅ" localSheetId="3">#REF!</definedName>
    <definedName name="ฟๅ">#REF!</definedName>
    <definedName name="ฟๅจ">#REF!</definedName>
    <definedName name="ภาษีนิติ">#REF!</definedName>
    <definedName name="มูลค่าหุ้น_หุ้นละ_บาท" localSheetId="2">#REF!</definedName>
    <definedName name="มูลค่าหุ้น_หุ้นละ_บาท" localSheetId="3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 localSheetId="3">#REF!</definedName>
    <definedName name="ยังไม่ได้จัดสรร">#REF!</definedName>
    <definedName name="รหัสเงินกู้__ใหม่" localSheetId="2">#REF!</definedName>
    <definedName name="รหัสเงินกู้__ใหม่" localSheetId="3">#REF!</definedName>
    <definedName name="รหัสเงินกู้__ใหม่">#REF!</definedName>
    <definedName name="ราน">'[141]0160_12'!$I$2:$I$1395</definedName>
    <definedName name="ฤ1">[144]ยานพาหนะ!#REF!</definedName>
    <definedName name="ฤ355">#REF!</definedName>
    <definedName name="ห">'[141]0160_12'!$C$2:$C$1395</definedName>
    <definedName name="หห">'[141]0160_12'!$D$2:$D$1395</definedName>
    <definedName name="หหหฟ">'[141]0160_12'!$A$1:$M$1</definedName>
    <definedName name="หหหห">'[141]0160_12'!$A$2:$M$1395</definedName>
    <definedName name="หุ้นกู้" localSheetId="2">#REF!</definedName>
    <definedName name="หุ้นกู้" localSheetId="3">#REF!</definedName>
    <definedName name="หุ้นกู้">#REF!</definedName>
    <definedName name="อาคารระหว่างก่อสร้าง">#REF!</definedName>
    <definedName name="าสสา">#REF!</definedName>
    <definedName name="보보봅">'[145]인원계획-미화'!#REF!</definedName>
    <definedName name="셀노트4">[52]노무비!#REF!</definedName>
    <definedName name="연봉">'[96]인원계획-미화'!#REF!</definedName>
    <definedName name="印刷">'[146]03中'!#REF!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2" i="3" l="1"/>
  <c r="I146" i="3" l="1"/>
  <c r="I172" i="3"/>
  <c r="E172" i="3"/>
  <c r="I42" i="3" l="1"/>
  <c r="Y37" i="1" l="1"/>
  <c r="AA37" i="1" s="1"/>
  <c r="AE37" i="1" s="1"/>
  <c r="Z29" i="4" l="1"/>
  <c r="X27" i="4"/>
  <c r="Z27" i="4" s="1"/>
  <c r="J25" i="4"/>
  <c r="J22" i="4"/>
  <c r="Y29" i="1"/>
  <c r="AA29" i="1" s="1"/>
  <c r="AE29" i="1" s="1"/>
  <c r="J38" i="1"/>
  <c r="J40" i="1" s="1"/>
  <c r="Y31" i="1"/>
  <c r="AA31" i="1" s="1"/>
  <c r="AE31" i="1" s="1"/>
  <c r="J34" i="4" l="1"/>
  <c r="J36" i="4" s="1"/>
  <c r="T26" i="1"/>
  <c r="Y33" i="1" l="1"/>
  <c r="Y34" i="1" l="1"/>
  <c r="AA34" i="1" s="1"/>
  <c r="AE34" i="1" s="1"/>
  <c r="D14" i="4" l="1"/>
  <c r="D20" i="4" s="1"/>
  <c r="D16" i="1"/>
  <c r="D22" i="1" s="1"/>
  <c r="K167" i="3" l="1"/>
  <c r="K152" i="3"/>
  <c r="G167" i="3"/>
  <c r="G152" i="3"/>
  <c r="K106" i="3"/>
  <c r="K51" i="3"/>
  <c r="K52" i="3" s="1"/>
  <c r="K28" i="3"/>
  <c r="K14" i="3"/>
  <c r="K17" i="3" s="1"/>
  <c r="K21" i="3" s="1"/>
  <c r="G51" i="3"/>
  <c r="G42" i="3"/>
  <c r="G28" i="3"/>
  <c r="G14" i="3"/>
  <c r="G17" i="3" s="1"/>
  <c r="G21" i="3" s="1"/>
  <c r="K97" i="2"/>
  <c r="K99" i="2" s="1"/>
  <c r="G97" i="2"/>
  <c r="G99" i="2" s="1"/>
  <c r="K70" i="2"/>
  <c r="K60" i="2"/>
  <c r="G70" i="2"/>
  <c r="G60" i="2"/>
  <c r="G71" i="2" s="1"/>
  <c r="K38" i="2"/>
  <c r="K23" i="2"/>
  <c r="G38" i="2"/>
  <c r="G23" i="2"/>
  <c r="X19" i="4"/>
  <c r="Z19" i="4" s="1"/>
  <c r="Z15" i="4"/>
  <c r="G100" i="2" l="1"/>
  <c r="K29" i="3"/>
  <c r="K31" i="3" s="1"/>
  <c r="K33" i="3" s="1"/>
  <c r="K35" i="3" s="1"/>
  <c r="K89" i="3" s="1"/>
  <c r="K108" i="3" s="1"/>
  <c r="K130" i="3" s="1"/>
  <c r="K134" i="3" s="1"/>
  <c r="K171" i="3" s="1"/>
  <c r="K173" i="3" s="1"/>
  <c r="G29" i="3"/>
  <c r="G31" i="3" s="1"/>
  <c r="G33" i="3" s="1"/>
  <c r="G35" i="3" s="1"/>
  <c r="G66" i="3" s="1"/>
  <c r="G52" i="3"/>
  <c r="K39" i="2"/>
  <c r="K71" i="2"/>
  <c r="K100" i="2" s="1"/>
  <c r="G39" i="2"/>
  <c r="K54" i="3" l="1"/>
  <c r="G89" i="3"/>
  <c r="G108" i="3" s="1"/>
  <c r="G130" i="3" s="1"/>
  <c r="G134" i="3" s="1"/>
  <c r="G171" i="3" s="1"/>
  <c r="G173" i="3" s="1"/>
  <c r="G54" i="3"/>
  <c r="G71" i="3" s="1"/>
  <c r="Y21" i="1" l="1"/>
  <c r="AA21" i="1" s="1"/>
  <c r="AE21" i="1" s="1"/>
  <c r="Y17" i="1"/>
  <c r="AA17" i="1" s="1"/>
  <c r="AE17" i="1" s="1"/>
  <c r="I51" i="3" l="1"/>
  <c r="E51" i="3"/>
  <c r="I70" i="2" l="1"/>
  <c r="E70" i="2"/>
  <c r="V27" i="1" l="1"/>
  <c r="V16" i="1"/>
  <c r="L27" i="1"/>
  <c r="L16" i="1"/>
  <c r="L22" i="1" l="1"/>
  <c r="L24" i="1" s="1"/>
  <c r="L38" i="1" s="1"/>
  <c r="L40" i="1" s="1"/>
  <c r="V22" i="1"/>
  <c r="V24" i="1" s="1"/>
  <c r="V38" i="1" s="1"/>
  <c r="L39" i="1"/>
  <c r="Y30" i="1" l="1"/>
  <c r="AA30" i="1" s="1"/>
  <c r="AE30" i="1" s="1"/>
  <c r="Z28" i="4" l="1"/>
  <c r="L25" i="4"/>
  <c r="L14" i="4"/>
  <c r="L20" i="4" s="1"/>
  <c r="L22" i="4" l="1"/>
  <c r="L34" i="4" s="1"/>
  <c r="L35" i="4"/>
  <c r="I97" i="2"/>
  <c r="L36" i="4" l="1"/>
  <c r="I28" i="3"/>
  <c r="E28" i="3"/>
  <c r="X33" i="4" l="1"/>
  <c r="Z33" i="4" s="1"/>
  <c r="X31" i="4"/>
  <c r="Z31" i="4" s="1"/>
  <c r="X23" i="4"/>
  <c r="X18" i="4"/>
  <c r="X32" i="4"/>
  <c r="Z32" i="4" s="1"/>
  <c r="X17" i="4"/>
  <c r="X13" i="4"/>
  <c r="X12" i="4"/>
  <c r="V25" i="4"/>
  <c r="V14" i="4"/>
  <c r="V20" i="4" s="1"/>
  <c r="X14" i="4" l="1"/>
  <c r="V22" i="4"/>
  <c r="V34" i="4" s="1"/>
  <c r="X20" i="4" l="1"/>
  <c r="X35" i="4" s="1"/>
  <c r="X22" i="4"/>
  <c r="K174" i="3" l="1"/>
  <c r="K69" i="3" l="1"/>
  <c r="G69" i="3" s="1"/>
  <c r="G70" i="3" s="1"/>
  <c r="K64" i="3"/>
  <c r="G64" i="3" s="1"/>
  <c r="G65" i="3" s="1"/>
  <c r="G174" i="3"/>
  <c r="R12" i="4" l="1"/>
  <c r="E60" i="2"/>
  <c r="E23" i="2"/>
  <c r="T27" i="1" l="1"/>
  <c r="I14" i="3" l="1"/>
  <c r="AF44" i="1" l="1"/>
  <c r="I17" i="3" l="1"/>
  <c r="I21" i="3" s="1"/>
  <c r="Y20" i="1"/>
  <c r="AA20" i="1" s="1"/>
  <c r="AE20" i="1" s="1"/>
  <c r="I29" i="3" l="1"/>
  <c r="I31" i="3" s="1"/>
  <c r="I33" i="3" s="1"/>
  <c r="I35" i="3" s="1"/>
  <c r="Z17" i="4" l="1"/>
  <c r="Y35" i="1" l="1"/>
  <c r="Y25" i="1"/>
  <c r="Y19" i="1"/>
  <c r="AA19" i="1" s="1"/>
  <c r="AE19" i="1" s="1"/>
  <c r="Y14" i="1"/>
  <c r="I38" i="2" l="1"/>
  <c r="AA35" i="1" l="1"/>
  <c r="AE35" i="1" s="1"/>
  <c r="N25" i="4"/>
  <c r="N14" i="4"/>
  <c r="N20" i="4" l="1"/>
  <c r="N35" i="4" s="1"/>
  <c r="N22" i="4"/>
  <c r="N34" i="4" s="1"/>
  <c r="N27" i="1"/>
  <c r="N16" i="1"/>
  <c r="N22" i="1" l="1"/>
  <c r="N39" i="1" s="1"/>
  <c r="N24" i="1"/>
  <c r="N38" i="1" s="1"/>
  <c r="N40" i="1" l="1"/>
  <c r="N36" i="4"/>
  <c r="Y26" i="1"/>
  <c r="E97" i="2"/>
  <c r="AA33" i="1" l="1"/>
  <c r="AE33" i="1" s="1"/>
  <c r="P16" i="1" l="1"/>
  <c r="P22" i="1" s="1"/>
  <c r="H16" i="1"/>
  <c r="F16" i="1"/>
  <c r="F22" i="1" s="1"/>
  <c r="H22" i="1" l="1"/>
  <c r="H39" i="1" s="1"/>
  <c r="X24" i="4" l="1"/>
  <c r="E42" i="3"/>
  <c r="X25" i="4" l="1"/>
  <c r="X34" i="4" s="1"/>
  <c r="T16" i="1"/>
  <c r="Y15" i="1"/>
  <c r="Y16" i="1" l="1"/>
  <c r="Y22" i="1" s="1"/>
  <c r="Y39" i="1" s="1"/>
  <c r="T22" i="1"/>
  <c r="AA15" i="1"/>
  <c r="AE15" i="1" s="1"/>
  <c r="G101" i="2"/>
  <c r="K101" i="2"/>
  <c r="AA26" i="1" l="1"/>
  <c r="AC14" i="1"/>
  <c r="AC16" i="1" s="1"/>
  <c r="AC22" i="1" s="1"/>
  <c r="Z18" i="4"/>
  <c r="R14" i="1" l="1"/>
  <c r="E52" i="3"/>
  <c r="AA14" i="1" l="1"/>
  <c r="AE14" i="1" s="1"/>
  <c r="R16" i="1"/>
  <c r="R22" i="1" s="1"/>
  <c r="I52" i="3"/>
  <c r="Z24" i="4" s="1"/>
  <c r="T25" i="4"/>
  <c r="AA16" i="1" l="1"/>
  <c r="E167" i="3"/>
  <c r="AE16" i="1" l="1"/>
  <c r="AE22" i="1" s="1"/>
  <c r="AA22" i="1"/>
  <c r="T14" i="4"/>
  <c r="T20" i="4" s="1"/>
  <c r="Z13" i="4"/>
  <c r="T22" i="4" l="1"/>
  <c r="T34" i="4" s="1"/>
  <c r="P27" i="1"/>
  <c r="H27" i="1"/>
  <c r="F27" i="1"/>
  <c r="D27" i="1"/>
  <c r="X36" i="4" l="1"/>
  <c r="Y27" i="1"/>
  <c r="T24" i="1"/>
  <c r="T38" i="1" s="1"/>
  <c r="I152" i="3"/>
  <c r="I167" i="3"/>
  <c r="Y24" i="1" l="1"/>
  <c r="Y38" i="1" s="1"/>
  <c r="Y40" i="1" s="1"/>
  <c r="I89" i="3"/>
  <c r="E152" i="3"/>
  <c r="I64" i="3" l="1"/>
  <c r="I54" i="3"/>
  <c r="I69" i="3" s="1"/>
  <c r="E69" i="3" s="1"/>
  <c r="E64" i="3" l="1"/>
  <c r="R25" i="1" s="1"/>
  <c r="AA25" i="1" s="1"/>
  <c r="R23" i="4"/>
  <c r="P25" i="4"/>
  <c r="F25" i="4"/>
  <c r="D25" i="4"/>
  <c r="P14" i="4"/>
  <c r="H14" i="4"/>
  <c r="H20" i="4" s="1"/>
  <c r="F14" i="4"/>
  <c r="E14" i="3"/>
  <c r="I60" i="2"/>
  <c r="E38" i="2"/>
  <c r="I23" i="2"/>
  <c r="I39" i="2" s="1"/>
  <c r="F20" i="4" l="1"/>
  <c r="F22" i="4" s="1"/>
  <c r="P20" i="4"/>
  <c r="P22" i="4" s="1"/>
  <c r="P34" i="4" s="1"/>
  <c r="P36" i="4" s="1"/>
  <c r="Z23" i="4"/>
  <c r="Z25" i="4" s="1"/>
  <c r="R25" i="4"/>
  <c r="H22" i="4"/>
  <c r="H35" i="4"/>
  <c r="AC39" i="1"/>
  <c r="E17" i="3"/>
  <c r="F24" i="1"/>
  <c r="F38" i="1" s="1"/>
  <c r="F39" i="1"/>
  <c r="H24" i="1"/>
  <c r="H38" i="1" s="1"/>
  <c r="E99" i="2"/>
  <c r="I71" i="2"/>
  <c r="E71" i="2"/>
  <c r="AC24" i="1"/>
  <c r="P24" i="1"/>
  <c r="P38" i="1" s="1"/>
  <c r="P39" i="1"/>
  <c r="F35" i="4"/>
  <c r="I99" i="2"/>
  <c r="E39" i="2"/>
  <c r="H25" i="4"/>
  <c r="E21" i="3" l="1"/>
  <c r="E29" i="3" s="1"/>
  <c r="H34" i="4"/>
  <c r="F34" i="4"/>
  <c r="F36" i="4" s="1"/>
  <c r="P35" i="4"/>
  <c r="P40" i="1"/>
  <c r="H36" i="4"/>
  <c r="D22" i="4"/>
  <c r="D34" i="4" s="1"/>
  <c r="E100" i="2"/>
  <c r="D35" i="4"/>
  <c r="I100" i="2"/>
  <c r="I101" i="2" s="1"/>
  <c r="I108" i="3"/>
  <c r="I130" i="3" s="1"/>
  <c r="I134" i="3" s="1"/>
  <c r="E31" i="3" l="1"/>
  <c r="E101" i="2"/>
  <c r="F40" i="1"/>
  <c r="H40" i="1"/>
  <c r="D39" i="1"/>
  <c r="D36" i="4"/>
  <c r="Z12" i="4"/>
  <c r="D24" i="1"/>
  <c r="D38" i="1" s="1"/>
  <c r="E33" i="3" l="1"/>
  <c r="I171" i="3"/>
  <c r="I173" i="3" s="1"/>
  <c r="I174" i="3" s="1"/>
  <c r="R14" i="4"/>
  <c r="E35" i="3" l="1"/>
  <c r="E89" i="3"/>
  <c r="E108" i="3" s="1"/>
  <c r="E130" i="3" s="1"/>
  <c r="Z14" i="4"/>
  <c r="Z20" i="4" s="1"/>
  <c r="R20" i="4"/>
  <c r="R27" i="1"/>
  <c r="AA27" i="1" s="1"/>
  <c r="D40" i="1"/>
  <c r="R24" i="1"/>
  <c r="E134" i="3" l="1"/>
  <c r="E171" i="3" s="1"/>
  <c r="E54" i="3"/>
  <c r="E71" i="3" s="1"/>
  <c r="E70" i="3" s="1"/>
  <c r="E66" i="3"/>
  <c r="E65" i="3" s="1"/>
  <c r="R38" i="1"/>
  <c r="AA24" i="1"/>
  <c r="AA38" i="1" s="1"/>
  <c r="R35" i="4"/>
  <c r="R22" i="4"/>
  <c r="R34" i="4" s="1"/>
  <c r="R39" i="1"/>
  <c r="AE39" i="1"/>
  <c r="AA39" i="1"/>
  <c r="E173" i="3" l="1"/>
  <c r="E174" i="3" s="1"/>
  <c r="AC25" i="1"/>
  <c r="AE24" i="1"/>
  <c r="Z35" i="4"/>
  <c r="Z22" i="4"/>
  <c r="Z34" i="4" s="1"/>
  <c r="R40" i="1"/>
  <c r="AE25" i="1" l="1"/>
  <c r="AA40" i="1"/>
  <c r="R36" i="4"/>
  <c r="Z36" i="4"/>
  <c r="AE26" i="1" l="1"/>
  <c r="AC27" i="1"/>
  <c r="AC38" i="1" l="1"/>
  <c r="AC40" i="1" s="1"/>
  <c r="AE27" i="1"/>
  <c r="AE38" i="1" s="1"/>
  <c r="AE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37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<sst xmlns="http://schemas.openxmlformats.org/spreadsheetml/2006/main" count="433" uniqueCount="293">
  <si>
    <t>บริษัท เจ เอ็ม ที เน็ทเวอร์ค เซอร์วิสเซ็ส จำกัด (มหาชน) และบริษัทย่อย</t>
  </si>
  <si>
    <t xml:space="preserve">งบแสดงการเปลี่ยนแปลงส่วนของผู้ถือหุ้น </t>
  </si>
  <si>
    <t>(หน่วย: บาท)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</si>
  <si>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</si>
  <si>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</si>
  <si>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</si>
  <si>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</si>
  <si>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</si>
  <si>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</si>
  <si>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</si>
  <si>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</si>
  <si>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</si>
  <si>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</si>
  <si>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</si>
  <si>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</si>
  <si>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</si>
  <si>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</si>
  <si>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</si>
  <si>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</si>
  <si>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</si>
  <si>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</si>
  <si>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</si>
  <si>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</si>
  <si>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</si>
  <si>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</si>
  <si>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</si>
  <si>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</si>
  <si>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</si>
  <si>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</si>
  <si>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</si>
  <si>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</si>
  <si>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</si>
  <si>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</si>
  <si>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</si>
  <si>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</si>
  <si>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</si>
  <si>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</si>
  <si>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</si>
  <si>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</si>
  <si>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</si>
  <si>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</si>
  <si>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</si>
  <si>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</si>
  <si>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</si>
  <si>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</si>
  <si>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</si>
  <si>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</si>
  <si>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</si>
  <si>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</si>
  <si>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</si>
  <si>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</si>
  <si>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</si>
  <si>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</si>
  <si>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</si>
  <si>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</si>
  <si>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</si>
  <si>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</si>
  <si>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</si>
  <si>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</si>
  <si>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</si>
  <si>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</si>
  <si>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</si>
  <si>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</si>
  <si>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</si>
  <si>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</si>
  <si>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</si>
  <si>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</si>
  <si>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</si>
  <si>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</si>
  <si>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</si>
  <si>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</si>
  <si>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</si>
  <si>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</si>
  <si>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</si>
  <si>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</si>
  <si>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</si>
  <si>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</si>
  <si>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</si>
  <si>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</si>
  <si>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</si>
  <si>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</si>
  <si>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</si>
  <si>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</si>
  <si>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กำไรขาดทุนเบ็ดเสร็จอื่น: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</si>
  <si>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</si>
  <si>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</si>
  <si>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</si>
  <si>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</si>
  <si>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</si>
  <si>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</si>
  <si>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</si>
  <si>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</si>
  <si>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</si>
  <si>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</si>
  <si>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</si>
  <si>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</si>
  <si>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</si>
  <si>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</si>
  <si>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</si>
  <si>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</si>
  <si>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</si>
  <si>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</si>
  <si>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</si>
  <si>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</si>
  <si>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</si>
  <si>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</si>
  <si>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</si>
  <si>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</si>
  <si>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</si>
  <si>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</si>
  <si>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</si>
  <si>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</si>
  <si>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</si>
  <si>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</si>
  <si>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</si>
  <si>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</si>
  <si>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>จ่ายเงินปันผล</t>
  </si>
  <si>
    <t xml:space="preserve">    รายการที่ไม่ใช่เงินสด</t>
  </si>
  <si>
    <t xml:space="preserve">       เงินให้สินเชื่อจากการซื้อลูกหนี้ด้อยคุณภาพของสถาบันการเงินโดยการ</t>
  </si>
  <si>
    <t xml:space="preserve">           ผ่อนชำระซึ่งไม่กระทบกระแสเงินสด</t>
  </si>
  <si>
    <t xml:space="preserve">       เจ้าหนี้จากการซื้อสินทรัพย์และคอมพิวเตอร์ซอฟต์แวร์</t>
  </si>
  <si>
    <t>งบแสดงการเปลี่ยนแปลงส่วนของผู้ถือหุ้น (ต่อ)</t>
  </si>
  <si>
    <t>งบกำไรขาดทุนเบ็ดเสร็จ (ต่อ)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</si>
  <si>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</si>
  <si>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</si>
  <si>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</si>
  <si>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</si>
  <si>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</si>
  <si>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</si>
  <si>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</si>
  <si>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</si>
  <si>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</si>
  <si>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</si>
  <si>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</si>
  <si>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</si>
  <si>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</si>
  <si>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</si>
  <si>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</si>
  <si>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</si>
  <si>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เพิ่มทุนจากการใช้สิทธิตามใบสำคัญ</t>
  </si>
  <si>
    <t>เงินสดจ่ายค่าธรรมเนียมทางการเงิน</t>
  </si>
  <si>
    <t>ผลต่างจากการแปลงค่างบการเงิน</t>
  </si>
  <si>
    <t>ส่วนแบ่งกำไรจากเงินลงทุนในบริษัทย่อย</t>
  </si>
  <si>
    <t>ค่าใช้จ่ายภาษีเงินได้</t>
  </si>
  <si>
    <t>เงินสดและรายการเทียบเท่าเงินสดต้นปี</t>
  </si>
  <si>
    <t>องค์ประกอบอื่น</t>
  </si>
  <si>
    <t>ของส่วนของผู้ถือหุ้น</t>
  </si>
  <si>
    <t xml:space="preserve">รายการที่จะถูกบันทึกในส่วนของกำไรหรือขาดทุนในภายหลัง 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</si>
  <si>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</si>
  <si>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</si>
  <si>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>เงินสดรับจากการออกหุ้นกู้</t>
  </si>
  <si>
    <t xml:space="preserve">   ส่วนแบ่งกำไรจากเงินลงทุนในบริษัทย่อย</t>
  </si>
  <si>
    <t xml:space="preserve">   จ่ายผลประโยชน์ระยะยาวของพนักงาน</t>
  </si>
  <si>
    <t>ข้อมูลงบกระแสเงินสดเพิ่มเติม:</t>
  </si>
  <si>
    <t>รายได้จากการรับประกันภัย</t>
  </si>
  <si>
    <t>ค่าใช้จ่ายในการรับประกันภัย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</si>
  <si>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</si>
  <si>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</si>
  <si>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</si>
  <si>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</si>
  <si>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</si>
  <si>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</si>
  <si>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 xml:space="preserve">       เงินรอรับคืนจากการขายทอดตลาด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</si>
  <si>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</si>
  <si>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</si>
  <si>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</si>
  <si>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</si>
  <si>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</si>
  <si>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</si>
  <si>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</si>
  <si>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</si>
  <si>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</si>
  <si>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</si>
  <si>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</si>
  <si>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 xml:space="preserve">   กำไรส่วนที่เป็นของผู้ถือหุ้นของบริษัท (บาทต่อหุ้น)</t>
  </si>
  <si>
    <t>เงินสดสุทธิจากกิจกรรมจัดหาเงิน</t>
  </si>
  <si>
    <t xml:space="preserve">ส่วนแบ่งกำไรขาดทุนเบ็ดเสร็จอื่นจากเงินลงทุนในบริษัทย่อย 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</si>
  <si>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</si>
  <si>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</si>
  <si>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เงินฝากธนาคารที่มีข้อจำกัดในการใช้</t>
  </si>
  <si>
    <t xml:space="preserve">   ผลขาดทุนจากการด้อยค่าทรัพย์สินรอการขาย</t>
  </si>
  <si>
    <t xml:space="preserve">   เงินปันผลรับ</t>
  </si>
  <si>
    <t xml:space="preserve">   ภาษีมูลค่าเพิ่มรอเรียกคืน</t>
  </si>
  <si>
    <t>เงินให้กู้ยืมระยะสั้นแก่บริษัทที่เกี่ยวข้องกัน (เพิ่มขึ้น) ลดลง</t>
  </si>
  <si>
    <t>เงินสดจ่ายลงทุนในบริษัทย่อย</t>
  </si>
  <si>
    <t>เงินสดรับเงินปันผล</t>
  </si>
  <si>
    <t>เงินสดรับล่วงหน้าค่าหุ้น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</si>
  <si>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</si>
  <si>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</si>
  <si>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เงินรับล่วงหน้าค่าหุ้น</t>
  </si>
  <si>
    <t>เงินสดรับคืนทุนจากบริษัทย่อย</t>
  </si>
  <si>
    <t>เงินสดใช้ไปในกิจกรรมดำเนินงาน</t>
  </si>
  <si>
    <t>เงินกู้ยืมระยะสั้นจากสถาบันการเงิน</t>
  </si>
  <si>
    <t xml:space="preserve">   หนี้สูญและค่าเผื่อหนี้สงสัยจะสูญ (โอนกลับ) 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</si>
  <si>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</si>
  <si>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</si>
  <si>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</si>
  <si>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</si>
  <si>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สินทรัพย์สิทธิการใช้ </t>
  </si>
  <si>
    <t>เจ้าหนี้จากการซื้อลูกหนี้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</si>
  <si>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</si>
  <si>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</si>
  <si>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รายได้ดอกเบี้ย</t>
  </si>
  <si>
    <t>รายได้เงินปันผล</t>
  </si>
  <si>
    <t>โอนกลับหนี้สูญและหนี้สงสัยจะสูญ (หนี้สูญและหนี้สงสัยจะสูญ)</t>
  </si>
  <si>
    <t>ส่วนแบ่งกำไรขาดทุนเบ็ดเสร็จอื่นจากเงินลงทุนในบริษัทย่อย</t>
  </si>
  <si>
    <t xml:space="preserve">   สินทรัพย์ทางการเงินไม่หมุนเวียนอื่น</t>
  </si>
  <si>
    <t>เงินสดจ่ายเพื่อซื้อสินทรัพย์ทางการเงินไม่หมุนเวียนอื่น</t>
  </si>
  <si>
    <t xml:space="preserve">       หนี้สินตามสัญญาเช่าเพิ่มขึ้น</t>
  </si>
  <si>
    <t xml:space="preserve">        ค่าตัดจำหน่ายสินทรัพย์สิทธิการใช้ที่บันทึกเป็นต้นทุนโครงการ</t>
  </si>
  <si>
    <t>หนี้สินตามสัญญาเช่า - สุทธิจากส่วนที่ถึงกำหนดชำระ</t>
  </si>
  <si>
    <t>ต้นทุนทางการเงิน</t>
  </si>
  <si>
    <t>ส่วนทุนจากการจ่ายโดยใช้หุ้นเป็นเกณฑ์</t>
  </si>
  <si>
    <t>ส่วนทุนจาก</t>
  </si>
  <si>
    <t>ใช้หุ้นเป็นเกณฑ์</t>
  </si>
  <si>
    <t>การจ่ายโดย</t>
  </si>
  <si>
    <t xml:space="preserve">   รายการจ่ายโดยใช้หุ้นเป็นเกณฑ์</t>
  </si>
  <si>
    <t xml:space="preserve">   เงินฝากธนาคารที่มีข้อจำกัดในการใช้</t>
  </si>
  <si>
    <t>เงินฝากธนาคารที่มีภาระค้ำประกัน (เพิ่มขึ้น) ลดลง</t>
  </si>
  <si>
    <t>เงินสดจ่ายชำระหุ้นกู้</t>
  </si>
  <si>
    <t xml:space="preserve">   ผลขาดทุนด้านเครดิตที่คาดว่าจะเกิดขึ้น (โอนกลับ)</t>
  </si>
  <si>
    <t>สำรองสำหรับ</t>
  </si>
  <si>
    <t>มูลค่ายุติธรรม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</si>
  <si>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</si>
  <si>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สำรองเบี้ยประกันภัยที่ยังไม่ถือเป็นรายได้ (โอนกลับ) </t>
  </si>
  <si>
    <t>เงินกู้ยืมระยะสั้นจากสถาบันการเงินเพิ่มขึ้น (ลดลง)</t>
  </si>
  <si>
    <t xml:space="preserve">        ตัดจำหน่ายหนี้สูญ</t>
  </si>
  <si>
    <t>กำไร (ขาดทุน) จากการดำเนินงานก่อนการเปลี่ยนแปลงในสินทรัพย์</t>
  </si>
  <si>
    <t>จัดสรรกำไรสะสมเป็นสำรองตามกฎหมาย</t>
  </si>
  <si>
    <t xml:space="preserve">   สินทรัพย์ไม่หมุนเวียนอื่น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</si>
  <si>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</si>
  <si>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</si>
  <si>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</si>
  <si>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ณ วันที่ 31 ธันวาคม 2564</t>
  </si>
  <si>
    <t>2564</t>
  </si>
  <si>
    <t xml:space="preserve">         (2563: หุ้นสามัญ 1,574,300,572 หุ้น มูลค่าหุ้นละ 0.5 บาท)</t>
  </si>
  <si>
    <t xml:space="preserve">         (2563: หุ้นสามัญ 976,091,341 หุ้น มูลค่าหุ้นละ 0.5 บาท)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</si>
  <si>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</si>
  <si>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ขาดทุนจากการจำหน่ายและตัดจำหน่ายสินทรัพย์</t>
  </si>
  <si>
    <t>เงินกู้ยืมระยะสั้นลดลง</t>
  </si>
  <si>
    <t>ชำระหนี้สินตามสัญญาเช่า</t>
  </si>
  <si>
    <t xml:space="preserve">   รายการเทียบเท่าเงินสด</t>
  </si>
  <si>
    <t>6, 8</t>
  </si>
  <si>
    <t>6, 9</t>
  </si>
  <si>
    <t>6, 10</t>
  </si>
  <si>
    <t>6, 16</t>
  </si>
  <si>
    <t>6, 14</t>
  </si>
  <si>
    <t>6, 23</t>
  </si>
  <si>
    <t>6, 20</t>
  </si>
  <si>
    <t>6, 34</t>
  </si>
  <si>
    <t>6, 35</t>
  </si>
  <si>
    <t>6, 36</t>
  </si>
  <si>
    <t>การจ่ายโดยใช้หุ้นเป็นเกณฑ์ (หมายเหตุ 31)</t>
  </si>
  <si>
    <t xml:space="preserve">   แสดงสิทธิ (หมายเหตุ 31)</t>
  </si>
  <si>
    <t>หุ้นทุนซื้อคืน (หมายเหตุ 32)</t>
  </si>
  <si>
    <t>เงินปันผลจ่าย (หมายเหตุ 43)</t>
  </si>
  <si>
    <t xml:space="preserve">   สินทรัพย์ทางการเงินหมุนเวียนอื่น</t>
  </si>
  <si>
    <t>เงินสดและรายการเทียบเท่าเงินสดปลายปี (หมายเหตุ 7)</t>
  </si>
  <si>
    <t>ต้นทุนซื้อธุรกิจที่สูงกว่าประมาณการส่วนได้เสียในมูลค่า</t>
  </si>
  <si>
    <t xml:space="preserve">   สินทรัพย์สุทธิของบริษัทย่อย</t>
  </si>
  <si>
    <t xml:space="preserve">ที่ดิน อาคารและอุปกรณ์ </t>
  </si>
  <si>
    <t>ส่วนต่ำจากการเปลี่ยนแปลงสัดส่วนเงินลงทุนในบริษัทย่อย</t>
  </si>
  <si>
    <t xml:space="preserve">      หุ้นสามัญ 1,367,310,111 หุ้น มูลค่าหุ้นละ 0.5 บาท</t>
  </si>
  <si>
    <t>ออกหุ้นสามัญเพิ่มทุน (หมายเหตุ 30)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</si>
  <si>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</si>
  <si>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</si>
  <si>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</si>
  <si>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 xml:space="preserve">   เงินลงทุนในบริษัทย่อย (หมายเหตุ 17)</t>
  </si>
  <si>
    <t>ส่วนต่ำจากการเปลี่ยนแปลงสัดส่วน</t>
  </si>
  <si>
    <t xml:space="preserve"> ส่วนต่ำจากการ </t>
  </si>
  <si>
    <t>ส่วนได้เสียที่ไม่มีอำนาจควบคุมของบริษัทย่อย</t>
  </si>
  <si>
    <t xml:space="preserve">   เพิ่มขึ้นเนื่องจากการซื้อเงินลงทุนในบริษัทย่อย</t>
  </si>
  <si>
    <t>เงินสดรับจากการออกหุ้นเพิ่มทุน</t>
  </si>
  <si>
    <t>เงินสดรับจากการเพิ่มทุนในบริษัทย่อย - ส่วนได้เสียที่ไม่มีอำนาจควบคุม</t>
  </si>
  <si>
    <t xml:space="preserve">   โอนกลับค่าใช้จ่ายจากหนี้สินสัญญาประกันภัย </t>
  </si>
  <si>
    <t xml:space="preserve">   (กำไร) ขาดทุนจากการเปลี่ยนแปลงในมูลค่ายุติธรรมของสินทรัพย์ทางการเงิน</t>
  </si>
  <si>
    <t>เงินสดและรายการเทียบเท่าเงินสดเพิ่มขึ้นสุทธิ</t>
  </si>
  <si>
    <t xml:space="preserve">      หุ้นสามัญ 1,529,143,490 หุ้น มูลค่าหุ้นละ 0.5 บาท</t>
  </si>
  <si>
    <t>เงินสดสุทธิจาก (ใช้ไปใน) กิจกรรมลงทุน</t>
  </si>
  <si>
    <t>6, 26</t>
  </si>
  <si>
    <t>รายการที่จะไม่ถูกบันทึกในส่วนของกำไรหรือขาดทุนในภายหลัง</t>
  </si>
  <si>
    <t xml:space="preserve">ผลกำไร (ขาดทุน) จากการประมาณการตามหลักคณิตศาสตร์ประกันภัย </t>
  </si>
  <si>
    <t>กำไร (ขาดทุน) จากการเปลี่ยนแปลงมูลค่าของเงินลงทุนในตราสารทุน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</si>
  <si>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</si>
  <si>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</si>
  <si>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ผลขาดทุนด้านเครดิตที่คาดว่าจะเกิดขึ้นของเงินสดและ</t>
  </si>
  <si>
    <t>เงินสดสุทธิใช้ไปในกิจกรรมดำเนินงาน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</si>
  <si>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</si>
  <si>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</si>
  <si>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โอนกลับผลขาดทุนด้านเครดิตที่คาดว่าจะเกิดขึ้น </t>
  </si>
  <si>
    <t xml:space="preserve">   (ผลขาดทุนด้านเครดิตที่คาดว่าจะเกิดขึ้น)</t>
  </si>
  <si>
    <t>ขาดทุนจากสินทรัพย์ทางการเงินที่วัดมูลค่าด้วยมูลค่ายุติธรรม</t>
  </si>
  <si>
    <t>ยอดคงเหลือ ณ วันที่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</si>
</sst>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indexed="81"/>
      <name val="Tahoma"/>
      <family val="2"/>
    </font>
    <font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9">
    <xf numFmtId="0" fontId="0" fillId="0" borderId="0" xfId="0"/>
    <xf numFmtId="164" fontId="3" fillId="0" borderId="0" xfId="1" applyNumberFormat="1" applyFont="1" applyFill="1" applyAlignment="1">
      <alignment vertical="top"/>
    </xf>
    <xf numFmtId="37" fontId="4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Alignment="1">
      <alignment vertical="top"/>
    </xf>
    <xf numFmtId="41" fontId="3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vertical="top"/>
    </xf>
    <xf numFmtId="0" fontId="4" fillId="0" borderId="0" xfId="1" quotePrefix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4" fontId="4" fillId="0" borderId="0" xfId="1" applyNumberFormat="1" applyFont="1" applyFill="1" applyAlignment="1">
      <alignment vertical="top"/>
    </xf>
    <xf numFmtId="37" fontId="3" fillId="0" borderId="0" xfId="2" applyNumberFormat="1" applyFont="1" applyFill="1" applyAlignment="1">
      <alignment vertical="top"/>
    </xf>
    <xf numFmtId="37" fontId="3" fillId="0" borderId="0" xfId="1" applyNumberFormat="1" applyFont="1" applyFill="1" applyAlignment="1">
      <alignment horizontal="right" vertical="top"/>
    </xf>
    <xf numFmtId="164" fontId="8" fillId="0" borderId="0" xfId="1" applyNumberFormat="1" applyFont="1" applyFill="1" applyAlignment="1">
      <alignment horizontal="right" vertical="top"/>
    </xf>
    <xf numFmtId="1" fontId="8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0" fontId="9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quotePrefix="1" applyNumberFormat="1" applyFont="1" applyFill="1" applyAlignment="1">
      <alignment horizontal="left" vertical="top"/>
    </xf>
    <xf numFmtId="41" fontId="3" fillId="0" borderId="2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center" vertical="top"/>
    </xf>
    <xf numFmtId="164" fontId="9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0" xfId="1" applyNumberFormat="1" applyFont="1" applyFill="1" applyBorder="1" applyAlignment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0" fontId="3" fillId="0" borderId="0" xfId="1" quotePrefix="1" applyNumberFormat="1" applyFont="1" applyFill="1" applyAlignment="1">
      <alignment horizontal="center" vertical="top"/>
    </xf>
    <xf numFmtId="0" fontId="3" fillId="0" borderId="6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164" fontId="3" fillId="0" borderId="0" xfId="1" quotePrefix="1" applyNumberFormat="1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49" fontId="9" fillId="0" borderId="0" xfId="5" applyNumberFormat="1" applyFont="1" applyFill="1" applyAlignment="1">
      <alignment vertical="center"/>
    </xf>
    <xf numFmtId="49" fontId="3" fillId="0" borderId="0" xfId="5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49" fontId="3" fillId="0" borderId="0" xfId="4" applyNumberFormat="1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0" fontId="3" fillId="0" borderId="0" xfId="1" quotePrefix="1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49" fontId="3" fillId="0" borderId="0" xfId="5" applyNumberFormat="1" applyFont="1" applyFill="1" applyBorder="1" applyAlignment="1">
      <alignment vertical="center"/>
    </xf>
    <xf numFmtId="49" fontId="9" fillId="0" borderId="0" xfId="5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164" fontId="3" fillId="0" borderId="0" xfId="7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center" vertical="center"/>
    </xf>
    <xf numFmtId="164" fontId="3" fillId="0" borderId="5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vertical="center"/>
    </xf>
    <xf numFmtId="164" fontId="11" fillId="0" borderId="0" xfId="7" applyNumberFormat="1" applyFont="1" applyFill="1" applyAlignment="1">
      <alignment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Continuous" vertical="center"/>
    </xf>
    <xf numFmtId="164" fontId="3" fillId="0" borderId="0" xfId="7" quotePrefix="1" applyNumberFormat="1" applyFont="1" applyFill="1" applyAlignment="1">
      <alignment horizontal="centerContinuous" vertical="center"/>
    </xf>
    <xf numFmtId="164" fontId="8" fillId="0" borderId="0" xfId="7" applyNumberFormat="1" applyFont="1" applyFill="1" applyBorder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4" fontId="11" fillId="0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center" vertical="center"/>
    </xf>
    <xf numFmtId="164" fontId="8" fillId="0" borderId="0" xfId="7" quotePrefix="1" applyNumberFormat="1" applyFont="1" applyFill="1" applyBorder="1" applyAlignment="1">
      <alignment horizontal="center" vertical="center"/>
    </xf>
    <xf numFmtId="41" fontId="3" fillId="0" borderId="0" xfId="7" applyNumberFormat="1" applyFont="1" applyFill="1" applyAlignment="1">
      <alignment horizontal="right" vertical="center"/>
    </xf>
    <xf numFmtId="43" fontId="3" fillId="0" borderId="0" xfId="7" applyFont="1" applyFill="1" applyAlignment="1">
      <alignment vertical="top"/>
    </xf>
    <xf numFmtId="43" fontId="3" fillId="0" borderId="0" xfId="7" applyFont="1" applyFill="1" applyAlignment="1">
      <alignment horizontal="center" vertical="center"/>
    </xf>
    <xf numFmtId="43" fontId="3" fillId="0" borderId="0" xfId="7" applyFont="1" applyFill="1" applyAlignment="1">
      <alignment vertical="center"/>
    </xf>
    <xf numFmtId="43" fontId="3" fillId="0" borderId="0" xfId="7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4" fillId="0" borderId="0" xfId="7" applyNumberFormat="1" applyFont="1" applyFill="1" applyAlignment="1">
      <alignment horizontal="left" vertical="center"/>
    </xf>
    <xf numFmtId="164" fontId="4" fillId="0" borderId="0" xfId="7" applyNumberFormat="1" applyFont="1" applyFill="1" applyBorder="1" applyAlignment="1">
      <alignment horizontal="center" vertical="center"/>
    </xf>
    <xf numFmtId="164" fontId="3" fillId="0" borderId="0" xfId="7" applyNumberFormat="1" applyFont="1" applyFill="1" applyBorder="1" applyAlignment="1">
      <alignment horizontal="center" vertical="top"/>
    </xf>
    <xf numFmtId="164" fontId="3" fillId="0" borderId="0" xfId="7" applyNumberFormat="1" applyFont="1" applyFill="1" applyAlignment="1">
      <alignment horizontal="center" vertical="top"/>
    </xf>
    <xf numFmtId="164" fontId="3" fillId="0" borderId="0" xfId="7" applyNumberFormat="1" applyFont="1" applyFill="1" applyAlignment="1">
      <alignment vertical="top"/>
    </xf>
    <xf numFmtId="164" fontId="6" fillId="0" borderId="0" xfId="7" applyNumberFormat="1" applyFont="1" applyFill="1" applyAlignment="1">
      <alignment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6" fillId="0" borderId="0" xfId="7" applyNumberFormat="1" applyFont="1" applyFill="1" applyBorder="1" applyAlignment="1">
      <alignment vertical="center"/>
    </xf>
    <xf numFmtId="43" fontId="3" fillId="0" borderId="4" xfId="7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quotePrefix="1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top"/>
    </xf>
    <xf numFmtId="41" fontId="3" fillId="0" borderId="0" xfId="7" applyNumberFormat="1" applyFont="1" applyFill="1" applyBorder="1" applyAlignment="1">
      <alignment horizontal="center" vertical="top"/>
    </xf>
    <xf numFmtId="41" fontId="3" fillId="0" borderId="1" xfId="7" applyNumberFormat="1" applyFont="1" applyFill="1" applyBorder="1" applyAlignment="1">
      <alignment horizontal="center" vertical="top"/>
    </xf>
    <xf numFmtId="41" fontId="3" fillId="0" borderId="3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center"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1" xfId="7" applyNumberFormat="1" applyFont="1" applyFill="1" applyBorder="1" applyAlignment="1">
      <alignment horizontal="center" vertical="center"/>
    </xf>
    <xf numFmtId="41" fontId="3" fillId="0" borderId="3" xfId="7" applyNumberFormat="1" applyFont="1" applyFill="1" applyBorder="1" applyAlignment="1">
      <alignment horizontal="center" vertical="center"/>
    </xf>
    <xf numFmtId="41" fontId="13" fillId="0" borderId="0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41" fontId="9" fillId="0" borderId="0" xfId="7" applyNumberFormat="1" applyFont="1" applyFill="1" applyBorder="1" applyAlignment="1">
      <alignment vertical="center"/>
    </xf>
    <xf numFmtId="164" fontId="14" fillId="0" borderId="0" xfId="1" applyNumberFormat="1" applyFont="1" applyFill="1" applyAlignment="1">
      <alignment vertical="center"/>
    </xf>
    <xf numFmtId="164" fontId="3" fillId="0" borderId="1" xfId="7" applyNumberFormat="1" applyFont="1" applyFill="1" applyBorder="1" applyAlignment="1">
      <alignment horizontal="center"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Alignment="1">
      <alignment horizontal="center" vertical="top"/>
    </xf>
    <xf numFmtId="164" fontId="3" fillId="0" borderId="1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3" fontId="4" fillId="0" borderId="0" xfId="7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Continuous" vertical="center"/>
    </xf>
    <xf numFmtId="43" fontId="3" fillId="0" borderId="0" xfId="7" applyFont="1" applyFill="1" applyAlignment="1">
      <alignment horizontal="right" vertical="center"/>
    </xf>
    <xf numFmtId="43" fontId="3" fillId="0" borderId="0" xfId="7" applyFont="1" applyFill="1" applyAlignment="1">
      <alignment horizontal="centerContinuous" vertical="center"/>
    </xf>
    <xf numFmtId="43" fontId="4" fillId="0" borderId="0" xfId="7" applyFont="1" applyFill="1" applyBorder="1" applyAlignment="1">
      <alignment horizontal="center" vertical="center"/>
    </xf>
    <xf numFmtId="43" fontId="3" fillId="0" borderId="0" xfId="7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41" fontId="3" fillId="0" borderId="5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top"/>
    </xf>
    <xf numFmtId="43" fontId="4" fillId="0" borderId="1" xfId="7" applyFont="1" applyFill="1" applyBorder="1" applyAlignment="1">
      <alignment horizontal="center" vertical="center"/>
    </xf>
    <xf numFmtId="43" fontId="3" fillId="0" borderId="2" xfId="7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center" vertical="center"/>
    </xf>
    <xf numFmtId="164" fontId="3" fillId="0" borderId="2" xfId="7" applyNumberFormat="1" applyFont="1" applyFill="1" applyBorder="1" applyAlignment="1">
      <alignment horizontal="center" vertical="center"/>
    </xf>
    <xf numFmtId="164" fontId="4" fillId="0" borderId="1" xfId="7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</cellXfs>
  <cellStyles count="8">
    <cellStyle name="Comma" xfId="7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6 8" xfId="6" xr:uid="{00000000-0005-0000-0000-000004000000}"/>
    <cellStyle name="Normal 2 2" xfId="4" xr:uid="{00000000-0005-0000-0000-000005000000}"/>
    <cellStyle name="Normal 2 3" xfId="5" xr:uid="{00000000-0005-0000-0000-000006000000}"/>
    <cellStyle name="Normal_BS&amp;PLT Q1'2006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2rdfc7knsti9wvuwpkdgua4m3v8s7tjwrkidtn2up5mqsj5by3u2\Jan%2030%2014\b1691fecd8c442df99a2f0b6a053337f\TUM%20for%202011\TUM_2011_YE_Assignment\Example%20Work%20Papers\Q_Loans_workbook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TIF_FC0_06_17\orawan-share\&#3591;&#3610;\2015\Fsg0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WINNT\TEMP\SBA_Dragoco2002(up%20date)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rh\Conso05\Aw\LRHSUM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Unrecorded Misstatement"/>
      <sheetName val="見積表紙原紙"/>
      <sheetName val="CRITERIA1"/>
      <sheetName val="N-2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_BANK.XLS뉮׾_x0003_㌏Joint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IE UPS"/>
      <sheetName val="C2C"/>
      <sheetName val="Pd01 vsl sked"/>
      <sheetName val="AM_COST"/>
      <sheetName val="Drop down list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ตารางลูกหนี้สัญญาเช่า. "/>
      <sheetName val="411and431sum"/>
      <sheetName val="RA-Grouping"/>
      <sheetName val="February-17"/>
      <sheetName val="LRA"/>
      <sheetName val="PRɉCE_LIST4"/>
      <sheetName val="Bill No. 2 - Carpark"/>
      <sheetName val="InvPlan_NI and WIN 2017"/>
      <sheetName val="B131 "/>
      <sheetName val="IS"/>
      <sheetName val="PL"/>
      <sheetName val="CA Sheet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alance Sheet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JV Entry"/>
      <sheetName val="P&amp;LFINAL - 44"/>
      <sheetName val="Nature of Expense"/>
      <sheetName val="mapping"/>
      <sheetName val="Prm"/>
      <sheetName val="Quarterly 4"/>
      <sheetName val="START"/>
      <sheetName val="EA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dBase"/>
      <sheetName val="FRECEFECBAILEYS"/>
      <sheetName val="_BANK.XLS뉮׾_x005f_x005f_x"/>
      <sheetName val="F8.1 Slw mving stck"/>
      <sheetName val="F 5.7 Value red"/>
      <sheetName val="F6.4 Slow Moving SP 2004"/>
      <sheetName val="alamat"/>
      <sheetName val="CON_infrai"/>
      <sheetName val="SFFee"/>
      <sheetName val="warehouse fixed v var. (calcs)"/>
      <sheetName val="名簿データ"/>
      <sheetName val="PL12M"/>
      <sheetName val="FF_4"/>
      <sheetName val="C 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10">
          <cell r="F10">
            <v>1746.43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0">
          <cell r="F10">
            <v>0</v>
          </cell>
        </row>
      </sheetData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>
        <row r="10">
          <cell r="F10">
            <v>1746.43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10">
          <cell r="F10">
            <v>1746.43</v>
          </cell>
        </row>
      </sheetData>
      <sheetData sheetId="613"/>
      <sheetData sheetId="614">
        <row r="10">
          <cell r="F10">
            <v>1746.43</v>
          </cell>
        </row>
      </sheetData>
      <sheetData sheetId="615"/>
      <sheetData sheetId="616">
        <row r="10">
          <cell r="F10">
            <v>1746.43</v>
          </cell>
        </row>
      </sheetData>
      <sheetData sheetId="617"/>
      <sheetData sheetId="618">
        <row r="10">
          <cell r="F10">
            <v>1746.43</v>
          </cell>
        </row>
      </sheetData>
      <sheetData sheetId="619"/>
      <sheetData sheetId="620">
        <row r="10">
          <cell r="F10">
            <v>1746.43</v>
          </cell>
        </row>
      </sheetData>
      <sheetData sheetId="621"/>
      <sheetData sheetId="622">
        <row r="10">
          <cell r="F10">
            <v>1746.43</v>
          </cell>
        </row>
      </sheetData>
      <sheetData sheetId="623"/>
      <sheetData sheetId="624">
        <row r="10">
          <cell r="F10">
            <v>1746.43</v>
          </cell>
        </row>
      </sheetData>
      <sheetData sheetId="625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 refreshError="1"/>
      <sheetData sheetId="632" refreshError="1"/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/>
      <sheetData sheetId="920" refreshError="1"/>
      <sheetData sheetId="921" refreshError="1"/>
      <sheetData sheetId="922" refreshError="1"/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>
        <row r="10">
          <cell r="F10">
            <v>6.3812059999999997</v>
          </cell>
        </row>
      </sheetData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/>
      <sheetData sheetId="81">
        <row r="2">
          <cell r="G2">
            <v>36525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PM-TE"/>
      <sheetName val="P&amp;L"/>
      <sheetName val="Setup 2009"/>
      <sheetName val="Data"/>
      <sheetName val="Nominal Wizard"/>
      <sheetName val="노무비"/>
      <sheetName val="Tke"/>
      <sheetName val="f&amp;b (2)"/>
      <sheetName val="1602-97"/>
      <sheetName val="เงินกู้_MGC"/>
      <sheetName val="Setup_2009"/>
      <sheetName val="Nominal_Wizard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/>
          <cell r="E2" t="str">
            <v>DZ</v>
          </cell>
          <cell r="F2" t="str">
            <v>40</v>
          </cell>
          <cell r="G2"/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/>
          <cell r="E3" t="str">
            <v>DZ</v>
          </cell>
          <cell r="F3" t="str">
            <v>40</v>
          </cell>
          <cell r="G3"/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/>
          <cell r="E4" t="str">
            <v>SZ</v>
          </cell>
          <cell r="F4" t="str">
            <v>40</v>
          </cell>
          <cell r="G4"/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/>
          <cell r="E5" t="str">
            <v>DZ</v>
          </cell>
          <cell r="F5" t="str">
            <v>40</v>
          </cell>
          <cell r="G5"/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/>
          <cell r="E6" t="str">
            <v>SZ</v>
          </cell>
          <cell r="F6" t="str">
            <v>40</v>
          </cell>
          <cell r="G6"/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/>
          <cell r="E7" t="str">
            <v>SZ</v>
          </cell>
          <cell r="F7" t="str">
            <v>40</v>
          </cell>
          <cell r="G7"/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/>
          <cell r="E8" t="str">
            <v>DZ</v>
          </cell>
          <cell r="F8" t="str">
            <v>40</v>
          </cell>
          <cell r="G8"/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/>
          <cell r="E9" t="str">
            <v>SZ</v>
          </cell>
          <cell r="F9" t="str">
            <v>40</v>
          </cell>
          <cell r="G9"/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/>
          <cell r="E10" t="str">
            <v>SZ</v>
          </cell>
          <cell r="F10" t="str">
            <v>40</v>
          </cell>
          <cell r="G10"/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/>
          <cell r="E11" t="str">
            <v>SZ</v>
          </cell>
          <cell r="F11" t="str">
            <v>40</v>
          </cell>
          <cell r="G11"/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/>
          <cell r="E12" t="str">
            <v>SZ</v>
          </cell>
          <cell r="F12" t="str">
            <v>40</v>
          </cell>
          <cell r="G12"/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/>
          <cell r="E13" t="str">
            <v>DZ</v>
          </cell>
          <cell r="F13" t="str">
            <v>40</v>
          </cell>
          <cell r="G13"/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/>
          <cell r="E14" t="str">
            <v>DZ</v>
          </cell>
          <cell r="F14" t="str">
            <v>40</v>
          </cell>
          <cell r="G14"/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/>
          <cell r="E15" t="str">
            <v>DZ</v>
          </cell>
          <cell r="F15" t="str">
            <v>40</v>
          </cell>
          <cell r="G15"/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/>
          <cell r="E16" t="str">
            <v>DZ</v>
          </cell>
          <cell r="F16" t="str">
            <v>40</v>
          </cell>
          <cell r="G16"/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/>
          <cell r="E17" t="str">
            <v>DZ</v>
          </cell>
          <cell r="F17" t="str">
            <v>40</v>
          </cell>
          <cell r="G17"/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/>
          <cell r="E18" t="str">
            <v>SZ</v>
          </cell>
          <cell r="F18" t="str">
            <v>40</v>
          </cell>
          <cell r="G18"/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/>
          <cell r="E19" t="str">
            <v>DA</v>
          </cell>
          <cell r="F19" t="str">
            <v>40</v>
          </cell>
          <cell r="G19"/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/>
          <cell r="E20" t="str">
            <v>DZ</v>
          </cell>
          <cell r="F20" t="str">
            <v>40</v>
          </cell>
          <cell r="G20"/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/>
          <cell r="E21" t="str">
            <v>SZ</v>
          </cell>
          <cell r="F21" t="str">
            <v>40</v>
          </cell>
          <cell r="G21"/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/>
          <cell r="E22" t="str">
            <v>DZ</v>
          </cell>
          <cell r="F22" t="str">
            <v>40</v>
          </cell>
          <cell r="G22"/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/>
          <cell r="E23" t="str">
            <v>SZ</v>
          </cell>
          <cell r="F23" t="str">
            <v>40</v>
          </cell>
          <cell r="G23"/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/>
          <cell r="E24" t="str">
            <v>SZ</v>
          </cell>
          <cell r="F24" t="str">
            <v>40</v>
          </cell>
          <cell r="G24"/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/>
          <cell r="E25" t="str">
            <v>SZ</v>
          </cell>
          <cell r="F25" t="str">
            <v>40</v>
          </cell>
          <cell r="G25"/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/>
          <cell r="E26" t="str">
            <v>DZ</v>
          </cell>
          <cell r="F26" t="str">
            <v>40</v>
          </cell>
          <cell r="G26"/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/>
          <cell r="E27" t="str">
            <v>DZ</v>
          </cell>
          <cell r="F27" t="str">
            <v>40</v>
          </cell>
          <cell r="G27"/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/>
          <cell r="E28" t="str">
            <v>SZ</v>
          </cell>
          <cell r="F28" t="str">
            <v>40</v>
          </cell>
          <cell r="G28"/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/>
          <cell r="E29" t="str">
            <v>SZ</v>
          </cell>
          <cell r="F29" t="str">
            <v>50</v>
          </cell>
          <cell r="G29"/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/>
          <cell r="E30" t="str">
            <v>DZ</v>
          </cell>
          <cell r="F30" t="str">
            <v>40</v>
          </cell>
          <cell r="G30"/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/>
          <cell r="E31" t="str">
            <v>SZ</v>
          </cell>
          <cell r="F31" t="str">
            <v>40</v>
          </cell>
          <cell r="G31"/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/>
          <cell r="E32" t="str">
            <v>SZ</v>
          </cell>
          <cell r="F32" t="str">
            <v>40</v>
          </cell>
          <cell r="G32"/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/>
          <cell r="E33" t="str">
            <v>TZ</v>
          </cell>
          <cell r="F33" t="str">
            <v>40</v>
          </cell>
          <cell r="G33"/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/>
          <cell r="E34" t="str">
            <v>SZ</v>
          </cell>
          <cell r="F34" t="str">
            <v>40</v>
          </cell>
          <cell r="G34"/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/>
          <cell r="E35" t="str">
            <v>SZ</v>
          </cell>
          <cell r="F35" t="str">
            <v>40</v>
          </cell>
          <cell r="G35"/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/>
          <cell r="E36" t="str">
            <v>KZ</v>
          </cell>
          <cell r="F36" t="str">
            <v>40</v>
          </cell>
          <cell r="G36"/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/>
          <cell r="E37" t="str">
            <v>DZ</v>
          </cell>
          <cell r="F37" t="str">
            <v>40</v>
          </cell>
          <cell r="G37"/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/>
          <cell r="E38" t="str">
            <v>DZ</v>
          </cell>
          <cell r="F38" t="str">
            <v>40</v>
          </cell>
          <cell r="G38"/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/>
          <cell r="E39" t="str">
            <v>DZ</v>
          </cell>
          <cell r="F39" t="str">
            <v>40</v>
          </cell>
          <cell r="G39"/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/>
          <cell r="E40" t="str">
            <v>DZ</v>
          </cell>
          <cell r="F40" t="str">
            <v>40</v>
          </cell>
          <cell r="G40"/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/>
          <cell r="E41" t="str">
            <v>DZ</v>
          </cell>
          <cell r="F41" t="str">
            <v>40</v>
          </cell>
          <cell r="G41"/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/>
          <cell r="E42" t="str">
            <v>DZ</v>
          </cell>
          <cell r="F42" t="str">
            <v>40</v>
          </cell>
          <cell r="G42"/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/>
          <cell r="E43" t="str">
            <v>DZ</v>
          </cell>
          <cell r="F43" t="str">
            <v>40</v>
          </cell>
          <cell r="G43"/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/>
          <cell r="E44" t="str">
            <v>SZ</v>
          </cell>
          <cell r="F44" t="str">
            <v>40</v>
          </cell>
          <cell r="G44"/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/>
          <cell r="E45" t="str">
            <v>DZ</v>
          </cell>
          <cell r="F45" t="str">
            <v>40</v>
          </cell>
          <cell r="G45"/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/>
          <cell r="E46" t="str">
            <v>DZ</v>
          </cell>
          <cell r="F46" t="str">
            <v>40</v>
          </cell>
          <cell r="G46"/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/>
          <cell r="E47" t="str">
            <v>SZ</v>
          </cell>
          <cell r="F47" t="str">
            <v>40</v>
          </cell>
          <cell r="G47"/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/>
          <cell r="E48" t="str">
            <v>SZ</v>
          </cell>
          <cell r="F48" t="str">
            <v>40</v>
          </cell>
          <cell r="G48"/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/>
          <cell r="E49" t="str">
            <v>DZ</v>
          </cell>
          <cell r="F49" t="str">
            <v>40</v>
          </cell>
          <cell r="G49"/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/>
          <cell r="E50" t="str">
            <v>DZ</v>
          </cell>
          <cell r="F50" t="str">
            <v>40</v>
          </cell>
          <cell r="G50"/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/>
          <cell r="E51" t="str">
            <v>DZ</v>
          </cell>
          <cell r="F51" t="str">
            <v>40</v>
          </cell>
          <cell r="G51"/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/>
          <cell r="E52" t="str">
            <v>SZ</v>
          </cell>
          <cell r="F52" t="str">
            <v>40</v>
          </cell>
          <cell r="G52"/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/>
          <cell r="E53" t="str">
            <v>SZ</v>
          </cell>
          <cell r="F53" t="str">
            <v>40</v>
          </cell>
          <cell r="G53"/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/>
          <cell r="E54" t="str">
            <v>SZ</v>
          </cell>
          <cell r="F54" t="str">
            <v>40</v>
          </cell>
          <cell r="G54"/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/>
          <cell r="E55" t="str">
            <v>DZ</v>
          </cell>
          <cell r="F55" t="str">
            <v>40</v>
          </cell>
          <cell r="G55"/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/>
          <cell r="E56" t="str">
            <v>DZ</v>
          </cell>
          <cell r="F56" t="str">
            <v>40</v>
          </cell>
          <cell r="G56"/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/>
          <cell r="E57" t="str">
            <v>KZ</v>
          </cell>
          <cell r="F57" t="str">
            <v>50</v>
          </cell>
          <cell r="G57"/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/>
          <cell r="E58" t="str">
            <v>KV</v>
          </cell>
          <cell r="F58" t="str">
            <v>40</v>
          </cell>
          <cell r="G58"/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/>
          <cell r="E59" t="str">
            <v>SZ</v>
          </cell>
          <cell r="F59" t="str">
            <v>40</v>
          </cell>
          <cell r="G59"/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/>
          <cell r="E60" t="str">
            <v>DZ</v>
          </cell>
          <cell r="F60" t="str">
            <v>40</v>
          </cell>
          <cell r="G60"/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/>
          <cell r="E61" t="str">
            <v>SZ</v>
          </cell>
          <cell r="F61" t="str">
            <v>40</v>
          </cell>
          <cell r="G61"/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/>
          <cell r="E62" t="str">
            <v>SZ</v>
          </cell>
          <cell r="F62" t="str">
            <v>40</v>
          </cell>
          <cell r="G62"/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/>
          <cell r="E63" t="str">
            <v>SZ</v>
          </cell>
          <cell r="F63" t="str">
            <v>40</v>
          </cell>
          <cell r="G63"/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/>
          <cell r="E64" t="str">
            <v>SZ</v>
          </cell>
          <cell r="F64" t="str">
            <v>50</v>
          </cell>
          <cell r="G64"/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/>
          <cell r="E65" t="str">
            <v>DZ</v>
          </cell>
          <cell r="F65" t="str">
            <v>40</v>
          </cell>
          <cell r="G65"/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/>
          <cell r="E66" t="str">
            <v>DZ</v>
          </cell>
          <cell r="F66" t="str">
            <v>40</v>
          </cell>
          <cell r="G66"/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/>
          <cell r="E67" t="str">
            <v>DZ</v>
          </cell>
          <cell r="F67" t="str">
            <v>40</v>
          </cell>
          <cell r="G67"/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/>
          <cell r="E68" t="str">
            <v>DZ</v>
          </cell>
          <cell r="F68" t="str">
            <v>40</v>
          </cell>
          <cell r="G68"/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/>
          <cell r="E69" t="str">
            <v>SZ</v>
          </cell>
          <cell r="F69" t="str">
            <v>40</v>
          </cell>
          <cell r="G69"/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/>
          <cell r="E70" t="str">
            <v>SZ</v>
          </cell>
          <cell r="F70" t="str">
            <v>40</v>
          </cell>
          <cell r="G70"/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/>
          <cell r="E71" t="str">
            <v>DZ</v>
          </cell>
          <cell r="F71" t="str">
            <v>40</v>
          </cell>
          <cell r="G71"/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/>
          <cell r="E72" t="str">
            <v>SZ</v>
          </cell>
          <cell r="F72" t="str">
            <v>40</v>
          </cell>
          <cell r="G72"/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/>
          <cell r="E73" t="str">
            <v>DZ</v>
          </cell>
          <cell r="F73" t="str">
            <v>40</v>
          </cell>
          <cell r="G73"/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/>
          <cell r="E74" t="str">
            <v>SZ</v>
          </cell>
          <cell r="F74" t="str">
            <v>40</v>
          </cell>
          <cell r="G74"/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/>
          <cell r="E75" t="str">
            <v>SZ</v>
          </cell>
          <cell r="F75" t="str">
            <v>40</v>
          </cell>
          <cell r="G75"/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/>
          <cell r="E76" t="str">
            <v>SZ</v>
          </cell>
          <cell r="F76" t="str">
            <v>40</v>
          </cell>
          <cell r="G76"/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/>
          <cell r="E77" t="str">
            <v>SZ</v>
          </cell>
          <cell r="F77" t="str">
            <v>40</v>
          </cell>
          <cell r="G77"/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/>
          <cell r="E78" t="str">
            <v>SZ</v>
          </cell>
          <cell r="F78" t="str">
            <v>40</v>
          </cell>
          <cell r="G78"/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/>
          <cell r="E79" t="str">
            <v>SZ</v>
          </cell>
          <cell r="F79" t="str">
            <v>40</v>
          </cell>
          <cell r="G79"/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/>
          <cell r="E80" t="str">
            <v>SZ</v>
          </cell>
          <cell r="F80" t="str">
            <v>40</v>
          </cell>
          <cell r="G80"/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/>
          <cell r="E81" t="str">
            <v>SZ</v>
          </cell>
          <cell r="F81" t="str">
            <v>40</v>
          </cell>
          <cell r="G81"/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/>
          <cell r="E82" t="str">
            <v>SZ</v>
          </cell>
          <cell r="F82" t="str">
            <v>40</v>
          </cell>
          <cell r="G82"/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/>
          <cell r="E83" t="str">
            <v>SZ</v>
          </cell>
          <cell r="F83" t="str">
            <v>40</v>
          </cell>
          <cell r="G83"/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/>
          <cell r="E84" t="str">
            <v>SZ</v>
          </cell>
          <cell r="F84" t="str">
            <v>40</v>
          </cell>
          <cell r="G84"/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/>
          <cell r="E85" t="str">
            <v>SZ</v>
          </cell>
          <cell r="F85" t="str">
            <v>40</v>
          </cell>
          <cell r="G85"/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/>
          <cell r="E86" t="str">
            <v>DZ</v>
          </cell>
          <cell r="F86" t="str">
            <v>40</v>
          </cell>
          <cell r="G86"/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/>
          <cell r="E87" t="str">
            <v>SZ</v>
          </cell>
          <cell r="F87" t="str">
            <v>40</v>
          </cell>
          <cell r="G87"/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/>
          <cell r="E88" t="str">
            <v>SZ</v>
          </cell>
          <cell r="F88" t="str">
            <v>40</v>
          </cell>
          <cell r="G88"/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/>
          <cell r="E89" t="str">
            <v>SZ</v>
          </cell>
          <cell r="F89" t="str">
            <v>40</v>
          </cell>
          <cell r="G89"/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/>
          <cell r="E90" t="str">
            <v>DZ</v>
          </cell>
          <cell r="F90" t="str">
            <v>40</v>
          </cell>
          <cell r="G90"/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/>
          <cell r="E91" t="str">
            <v>DZ</v>
          </cell>
          <cell r="F91" t="str">
            <v>40</v>
          </cell>
          <cell r="G91"/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/>
          <cell r="E92" t="str">
            <v>SZ</v>
          </cell>
          <cell r="F92" t="str">
            <v>40</v>
          </cell>
          <cell r="G92"/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/>
          <cell r="E93" t="str">
            <v>DZ</v>
          </cell>
          <cell r="F93" t="str">
            <v>40</v>
          </cell>
          <cell r="G93"/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/>
          <cell r="E94" t="str">
            <v>DZ</v>
          </cell>
          <cell r="F94" t="str">
            <v>40</v>
          </cell>
          <cell r="G94"/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/>
          <cell r="E95" t="str">
            <v>DZ</v>
          </cell>
          <cell r="F95" t="str">
            <v>40</v>
          </cell>
          <cell r="G95"/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/>
          <cell r="E96" t="str">
            <v>DZ</v>
          </cell>
          <cell r="F96" t="str">
            <v>40</v>
          </cell>
          <cell r="G96"/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/>
          <cell r="E97" t="str">
            <v>DA</v>
          </cell>
          <cell r="F97" t="str">
            <v>40</v>
          </cell>
          <cell r="G97"/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/>
          <cell r="E98" t="str">
            <v>SZ</v>
          </cell>
          <cell r="F98" t="str">
            <v>40</v>
          </cell>
          <cell r="G98"/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/>
          <cell r="E99" t="str">
            <v>SZ</v>
          </cell>
          <cell r="F99" t="str">
            <v>40</v>
          </cell>
          <cell r="G99"/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/>
          <cell r="E100" t="str">
            <v>SZ</v>
          </cell>
          <cell r="F100" t="str">
            <v>40</v>
          </cell>
          <cell r="G100"/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/>
          <cell r="E101" t="str">
            <v>SZ</v>
          </cell>
          <cell r="F101" t="str">
            <v>40</v>
          </cell>
          <cell r="G101"/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/>
          <cell r="E102" t="str">
            <v>SZ</v>
          </cell>
          <cell r="F102" t="str">
            <v>40</v>
          </cell>
          <cell r="G102"/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/>
          <cell r="E103" t="str">
            <v>DZ</v>
          </cell>
          <cell r="F103" t="str">
            <v>40</v>
          </cell>
          <cell r="G103"/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/>
          <cell r="E104" t="str">
            <v>DZ</v>
          </cell>
          <cell r="F104" t="str">
            <v>40</v>
          </cell>
          <cell r="G104"/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/>
          <cell r="E105" t="str">
            <v>DZ</v>
          </cell>
          <cell r="F105" t="str">
            <v>40</v>
          </cell>
          <cell r="G105"/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/>
          <cell r="E106" t="str">
            <v>DZ</v>
          </cell>
          <cell r="F106" t="str">
            <v>40</v>
          </cell>
          <cell r="G106"/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/>
          <cell r="E107" t="str">
            <v>DZ</v>
          </cell>
          <cell r="F107" t="str">
            <v>40</v>
          </cell>
          <cell r="G107"/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/>
          <cell r="E108" t="str">
            <v>DZ</v>
          </cell>
          <cell r="F108" t="str">
            <v>40</v>
          </cell>
          <cell r="G108"/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/>
          <cell r="E109" t="str">
            <v>SZ</v>
          </cell>
          <cell r="F109" t="str">
            <v>40</v>
          </cell>
          <cell r="G109"/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/>
          <cell r="E110" t="str">
            <v>DZ</v>
          </cell>
          <cell r="F110" t="str">
            <v>40</v>
          </cell>
          <cell r="G110"/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/>
          <cell r="E111" t="str">
            <v>DZ</v>
          </cell>
          <cell r="F111" t="str">
            <v>40</v>
          </cell>
          <cell r="G111"/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/>
          <cell r="E112" t="str">
            <v>DZ</v>
          </cell>
          <cell r="F112" t="str">
            <v>40</v>
          </cell>
          <cell r="G112"/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/>
          <cell r="E113" t="str">
            <v>DZ</v>
          </cell>
          <cell r="F113" t="str">
            <v>40</v>
          </cell>
          <cell r="G113"/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/>
          <cell r="E114" t="str">
            <v>SZ</v>
          </cell>
          <cell r="F114" t="str">
            <v>40</v>
          </cell>
          <cell r="G114"/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/>
          <cell r="E115" t="str">
            <v>SZ</v>
          </cell>
          <cell r="F115" t="str">
            <v>40</v>
          </cell>
          <cell r="G115"/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/>
          <cell r="E116" t="str">
            <v>SZ</v>
          </cell>
          <cell r="F116" t="str">
            <v>50</v>
          </cell>
          <cell r="G116"/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/>
          <cell r="E117" t="str">
            <v>DZ</v>
          </cell>
          <cell r="F117" t="str">
            <v>40</v>
          </cell>
          <cell r="G117"/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/>
          <cell r="E118" t="str">
            <v>DZ</v>
          </cell>
          <cell r="F118" t="str">
            <v>40</v>
          </cell>
          <cell r="G118"/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/>
          <cell r="E119" t="str">
            <v>SZ</v>
          </cell>
          <cell r="F119" t="str">
            <v>40</v>
          </cell>
          <cell r="G119"/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/>
          <cell r="E120" t="str">
            <v>DZ</v>
          </cell>
          <cell r="F120" t="str">
            <v>40</v>
          </cell>
          <cell r="G120"/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/>
          <cell r="E121" t="str">
            <v>DA</v>
          </cell>
          <cell r="F121" t="str">
            <v>40</v>
          </cell>
          <cell r="G121"/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/>
          <cell r="E122" t="str">
            <v>DA</v>
          </cell>
          <cell r="F122" t="str">
            <v>50</v>
          </cell>
          <cell r="G122"/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/>
          <cell r="E123" t="str">
            <v>DA</v>
          </cell>
          <cell r="F123" t="str">
            <v>40</v>
          </cell>
          <cell r="G123"/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/>
          <cell r="E124" t="str">
            <v>DA</v>
          </cell>
          <cell r="F124" t="str">
            <v>40</v>
          </cell>
          <cell r="G124"/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/>
          <cell r="E125" t="str">
            <v>DA</v>
          </cell>
          <cell r="F125" t="str">
            <v>50</v>
          </cell>
          <cell r="G125"/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/>
          <cell r="E126" t="str">
            <v>DA</v>
          </cell>
          <cell r="F126" t="str">
            <v>50</v>
          </cell>
          <cell r="G126"/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/>
          <cell r="E127" t="str">
            <v>DZ</v>
          </cell>
          <cell r="F127" t="str">
            <v>40</v>
          </cell>
          <cell r="G127"/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/>
          <cell r="E128" t="str">
            <v>SZ</v>
          </cell>
          <cell r="F128" t="str">
            <v>40</v>
          </cell>
          <cell r="G128"/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/>
          <cell r="E129" t="str">
            <v>DZ</v>
          </cell>
          <cell r="F129" t="str">
            <v>40</v>
          </cell>
          <cell r="G129"/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/>
          <cell r="E130" t="str">
            <v>DZ</v>
          </cell>
          <cell r="F130" t="str">
            <v>40</v>
          </cell>
          <cell r="G130"/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/>
          <cell r="E131" t="str">
            <v>SZ</v>
          </cell>
          <cell r="F131" t="str">
            <v>40</v>
          </cell>
          <cell r="G131"/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/>
          <cell r="E132" t="str">
            <v>SZ</v>
          </cell>
          <cell r="F132" t="str">
            <v>40</v>
          </cell>
          <cell r="G132"/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/>
          <cell r="E133" t="str">
            <v>SZ</v>
          </cell>
          <cell r="F133" t="str">
            <v>40</v>
          </cell>
          <cell r="G133"/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/>
          <cell r="E134" t="str">
            <v>SZ</v>
          </cell>
          <cell r="F134" t="str">
            <v>40</v>
          </cell>
          <cell r="G134"/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/>
          <cell r="E135" t="str">
            <v>SZ</v>
          </cell>
          <cell r="F135" t="str">
            <v>40</v>
          </cell>
          <cell r="G135"/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/>
          <cell r="E136" t="str">
            <v>SZ</v>
          </cell>
          <cell r="F136" t="str">
            <v>40</v>
          </cell>
          <cell r="G136"/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/>
          <cell r="E137" t="str">
            <v>SZ</v>
          </cell>
          <cell r="F137" t="str">
            <v>40</v>
          </cell>
          <cell r="G137"/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/>
          <cell r="E138" t="str">
            <v>DZ</v>
          </cell>
          <cell r="F138" t="str">
            <v>40</v>
          </cell>
          <cell r="G138"/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/>
          <cell r="E139" t="str">
            <v>DZ</v>
          </cell>
          <cell r="F139" t="str">
            <v>40</v>
          </cell>
          <cell r="G139"/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/>
          <cell r="E140" t="str">
            <v>DZ</v>
          </cell>
          <cell r="F140" t="str">
            <v>40</v>
          </cell>
          <cell r="G140"/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/>
          <cell r="E141" t="str">
            <v>DZ</v>
          </cell>
          <cell r="F141" t="str">
            <v>40</v>
          </cell>
          <cell r="G141"/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/>
          <cell r="E142" t="str">
            <v>DA</v>
          </cell>
          <cell r="F142" t="str">
            <v>40</v>
          </cell>
          <cell r="G142"/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/>
          <cell r="E143" t="str">
            <v>DZ</v>
          </cell>
          <cell r="F143" t="str">
            <v>40</v>
          </cell>
          <cell r="G143"/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/>
          <cell r="E144" t="str">
            <v>SZ</v>
          </cell>
          <cell r="F144" t="str">
            <v>40</v>
          </cell>
          <cell r="G144"/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/>
          <cell r="E145" t="str">
            <v>DZ</v>
          </cell>
          <cell r="F145" t="str">
            <v>40</v>
          </cell>
          <cell r="G145"/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/>
          <cell r="E146" t="str">
            <v>DZ</v>
          </cell>
          <cell r="F146" t="str">
            <v>40</v>
          </cell>
          <cell r="G146"/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/>
          <cell r="E147" t="str">
            <v>DZ</v>
          </cell>
          <cell r="F147" t="str">
            <v>40</v>
          </cell>
          <cell r="G147"/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/>
          <cell r="E148" t="str">
            <v>DZ</v>
          </cell>
          <cell r="F148" t="str">
            <v>40</v>
          </cell>
          <cell r="G148"/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/>
          <cell r="E149" t="str">
            <v>DZ</v>
          </cell>
          <cell r="F149" t="str">
            <v>40</v>
          </cell>
          <cell r="G149"/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/>
          <cell r="E150" t="str">
            <v>SB</v>
          </cell>
          <cell r="F150" t="str">
            <v>50</v>
          </cell>
          <cell r="G150"/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/>
          <cell r="E151" t="str">
            <v>DZ</v>
          </cell>
          <cell r="F151" t="str">
            <v>40</v>
          </cell>
          <cell r="G151"/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/>
          <cell r="E152" t="str">
            <v>SZ</v>
          </cell>
          <cell r="F152" t="str">
            <v>40</v>
          </cell>
          <cell r="G152"/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/>
          <cell r="E153" t="str">
            <v>DZ</v>
          </cell>
          <cell r="F153" t="str">
            <v>40</v>
          </cell>
          <cell r="G153"/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/>
          <cell r="E154" t="str">
            <v>SZ</v>
          </cell>
          <cell r="F154" t="str">
            <v>40</v>
          </cell>
          <cell r="G154"/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/>
          <cell r="E155" t="str">
            <v>SZ</v>
          </cell>
          <cell r="F155" t="str">
            <v>40</v>
          </cell>
          <cell r="G155"/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/>
          <cell r="E156" t="str">
            <v>SZ</v>
          </cell>
          <cell r="F156" t="str">
            <v>40</v>
          </cell>
          <cell r="G156"/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/>
          <cell r="E157" t="str">
            <v>SZ</v>
          </cell>
          <cell r="F157" t="str">
            <v>40</v>
          </cell>
          <cell r="G157"/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/>
          <cell r="E158" t="str">
            <v>SZ</v>
          </cell>
          <cell r="F158" t="str">
            <v>40</v>
          </cell>
          <cell r="G158"/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/>
          <cell r="E159" t="str">
            <v>SZ</v>
          </cell>
          <cell r="F159" t="str">
            <v>40</v>
          </cell>
          <cell r="G159"/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/>
          <cell r="E160" t="str">
            <v>DZ</v>
          </cell>
          <cell r="F160" t="str">
            <v>40</v>
          </cell>
          <cell r="G160"/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/>
          <cell r="E161" t="str">
            <v>SZ</v>
          </cell>
          <cell r="F161" t="str">
            <v>40</v>
          </cell>
          <cell r="G161"/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/>
          <cell r="E162" t="str">
            <v>SZ</v>
          </cell>
          <cell r="F162" t="str">
            <v>40</v>
          </cell>
          <cell r="G162"/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/>
          <cell r="E163" t="str">
            <v>DZ</v>
          </cell>
          <cell r="F163" t="str">
            <v>40</v>
          </cell>
          <cell r="G163"/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/>
          <cell r="E164" t="str">
            <v>DZ</v>
          </cell>
          <cell r="F164" t="str">
            <v>40</v>
          </cell>
          <cell r="G164"/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/>
          <cell r="E165" t="str">
            <v>DZ</v>
          </cell>
          <cell r="F165" t="str">
            <v>40</v>
          </cell>
          <cell r="G165"/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/>
          <cell r="E166" t="str">
            <v>DZ</v>
          </cell>
          <cell r="F166" t="str">
            <v>40</v>
          </cell>
          <cell r="G166"/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/>
          <cell r="E167" t="str">
            <v>DZ</v>
          </cell>
          <cell r="F167" t="str">
            <v>40</v>
          </cell>
          <cell r="G167"/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/>
          <cell r="E168" t="str">
            <v>DZ</v>
          </cell>
          <cell r="F168" t="str">
            <v>40</v>
          </cell>
          <cell r="G168"/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/>
          <cell r="E169" t="str">
            <v>DZ</v>
          </cell>
          <cell r="F169" t="str">
            <v>40</v>
          </cell>
          <cell r="G169"/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/>
          <cell r="E170" t="str">
            <v>DZ</v>
          </cell>
          <cell r="F170" t="str">
            <v>40</v>
          </cell>
          <cell r="G170"/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/>
          <cell r="E171" t="str">
            <v>SZ</v>
          </cell>
          <cell r="F171" t="str">
            <v>40</v>
          </cell>
          <cell r="G171"/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/>
          <cell r="E172" t="str">
            <v>SZ</v>
          </cell>
          <cell r="F172" t="str">
            <v>40</v>
          </cell>
          <cell r="G172"/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/>
          <cell r="E173" t="str">
            <v>DZ</v>
          </cell>
          <cell r="F173" t="str">
            <v>40</v>
          </cell>
          <cell r="G173"/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/>
          <cell r="E174" t="str">
            <v>DZ</v>
          </cell>
          <cell r="F174" t="str">
            <v>40</v>
          </cell>
          <cell r="G174"/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/>
          <cell r="E175" t="str">
            <v>DZ</v>
          </cell>
          <cell r="F175" t="str">
            <v>40</v>
          </cell>
          <cell r="G175"/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/>
          <cell r="E176" t="str">
            <v>DZ</v>
          </cell>
          <cell r="F176" t="str">
            <v>40</v>
          </cell>
          <cell r="G176"/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/>
          <cell r="E177" t="str">
            <v>DZ</v>
          </cell>
          <cell r="F177" t="str">
            <v>40</v>
          </cell>
          <cell r="G177"/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/>
          <cell r="E178" t="str">
            <v>DZ</v>
          </cell>
          <cell r="F178" t="str">
            <v>40</v>
          </cell>
          <cell r="G178"/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/>
          <cell r="E179" t="str">
            <v>DZ</v>
          </cell>
          <cell r="F179" t="str">
            <v>40</v>
          </cell>
          <cell r="G179"/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/>
          <cell r="E180" t="str">
            <v>SZ</v>
          </cell>
          <cell r="F180" t="str">
            <v>40</v>
          </cell>
          <cell r="G180"/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/>
          <cell r="E181" t="str">
            <v>DZ</v>
          </cell>
          <cell r="F181" t="str">
            <v>40</v>
          </cell>
          <cell r="G181"/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/>
          <cell r="E182" t="str">
            <v>DZ</v>
          </cell>
          <cell r="F182" t="str">
            <v>40</v>
          </cell>
          <cell r="G182"/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/>
          <cell r="E183" t="str">
            <v>SZ</v>
          </cell>
          <cell r="F183" t="str">
            <v>40</v>
          </cell>
          <cell r="G183"/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/>
          <cell r="E184" t="str">
            <v>DZ</v>
          </cell>
          <cell r="F184" t="str">
            <v>40</v>
          </cell>
          <cell r="G184"/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/>
          <cell r="E185" t="str">
            <v>DZ</v>
          </cell>
          <cell r="F185" t="str">
            <v>40</v>
          </cell>
          <cell r="G185"/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/>
          <cell r="E186" t="str">
            <v>DZ</v>
          </cell>
          <cell r="F186" t="str">
            <v>40</v>
          </cell>
          <cell r="G186"/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6013"/>
      <sheetName val="finance64k.u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DEP12"/>
      <sheetName val="Front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CONTROL_BASE"/>
      <sheetName val="Required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C"/>
      <sheetName val="February-17"/>
      <sheetName val="PM"/>
      <sheetName val="5 Analysis"/>
      <sheetName val="11922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nso Volum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iGrouping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E.PRECIOS"/>
      <sheetName val="Group"/>
      <sheetName val="spr-slow-date"/>
      <sheetName val="Assumption"/>
      <sheetName val="Queries"/>
      <sheetName val="Clean"/>
      <sheetName val="PriorData"/>
      <sheetName val="Inputs"/>
      <sheetName val="PAN M4_25 FE CM3 P2"/>
      <sheetName val="Proj"/>
      <sheetName val="K-5"/>
      <sheetName val="DM"/>
      <sheetName val="BMCT2003"/>
      <sheetName val="Detail-Sep"/>
      <sheetName val="อมตะCiyt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erms and Escrow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 refreshError="1"/>
      <sheetData sheetId="258"/>
      <sheetData sheetId="259" refreshError="1"/>
      <sheetData sheetId="260"/>
      <sheetData sheetId="261" refreshError="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/>
      <sheetData sheetId="334" refreshError="1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5z-cost ที่ยกเว้น"/>
      <sheetName val="d"/>
    </sheetNames>
    <sheetDataSet>
      <sheetData sheetId="0"/>
      <sheetData sheetId="1">
        <row r="1">
          <cell r="A1" t="str">
            <v>SELLING &amp; ADMINISTRATION EXPENSES</v>
          </cell>
        </row>
        <row r="2">
          <cell r="A2" t="str">
            <v>JAN. 2015</v>
          </cell>
        </row>
        <row r="3">
          <cell r="A3" t="str">
            <v>cost center</v>
          </cell>
        </row>
        <row r="4">
          <cell r="A4" t="str">
            <v>00000000</v>
          </cell>
        </row>
        <row r="5">
          <cell r="A5" t="str">
            <v>F0010000</v>
          </cell>
        </row>
        <row r="6">
          <cell r="A6" t="str">
            <v>F0900000</v>
          </cell>
        </row>
        <row r="7">
          <cell r="A7" t="str">
            <v>F0900005</v>
          </cell>
        </row>
        <row r="8">
          <cell r="A8" t="str">
            <v>F0900010</v>
          </cell>
        </row>
        <row r="9">
          <cell r="A9" t="str">
            <v>F0900015</v>
          </cell>
        </row>
        <row r="10">
          <cell r="A10" t="str">
            <v>F0900020</v>
          </cell>
        </row>
        <row r="11">
          <cell r="A11" t="str">
            <v>F0900025</v>
          </cell>
        </row>
        <row r="12">
          <cell r="A12" t="str">
            <v>F0900030</v>
          </cell>
        </row>
        <row r="13">
          <cell r="A13" t="str">
            <v>F0900035</v>
          </cell>
        </row>
        <row r="14">
          <cell r="A14" t="str">
            <v>F0900040</v>
          </cell>
        </row>
        <row r="15">
          <cell r="A15" t="str">
            <v>F0900045</v>
          </cell>
        </row>
        <row r="16">
          <cell r="A16" t="str">
            <v>F0900050</v>
          </cell>
        </row>
        <row r="17">
          <cell r="A17" t="str">
            <v>F0900055</v>
          </cell>
        </row>
        <row r="18">
          <cell r="A18" t="str">
            <v>F0900060</v>
          </cell>
        </row>
        <row r="19">
          <cell r="A19" t="str">
            <v>F0900065</v>
          </cell>
        </row>
        <row r="20">
          <cell r="A20" t="str">
            <v>F0900066</v>
          </cell>
        </row>
        <row r="21">
          <cell r="A21" t="str">
            <v>F0900067</v>
          </cell>
        </row>
        <row r="22">
          <cell r="A22" t="str">
            <v>F0900068</v>
          </cell>
        </row>
        <row r="23">
          <cell r="A23" t="str">
            <v>F0910000</v>
          </cell>
        </row>
        <row r="24">
          <cell r="A24" t="str">
            <v>F1010000</v>
          </cell>
        </row>
        <row r="25">
          <cell r="A25" t="str">
            <v>F1920000</v>
          </cell>
        </row>
        <row r="26">
          <cell r="A26" t="str">
            <v>F1920005</v>
          </cell>
        </row>
        <row r="27">
          <cell r="A27" t="str">
            <v>F1920006</v>
          </cell>
        </row>
        <row r="28">
          <cell r="A28" t="str">
            <v>F1920007</v>
          </cell>
        </row>
        <row r="29">
          <cell r="A29" t="str">
            <v>F1920010</v>
          </cell>
        </row>
        <row r="30">
          <cell r="A30" t="str">
            <v>F1920015</v>
          </cell>
        </row>
        <row r="31">
          <cell r="A31" t="str">
            <v>F1920020</v>
          </cell>
        </row>
        <row r="32">
          <cell r="A32" t="str">
            <v>F1920021</v>
          </cell>
        </row>
        <row r="33">
          <cell r="A33" t="str">
            <v>F1920025</v>
          </cell>
        </row>
        <row r="34">
          <cell r="A34" t="str">
            <v>F1920030</v>
          </cell>
        </row>
        <row r="35">
          <cell r="A35" t="str">
            <v>F1920031</v>
          </cell>
        </row>
        <row r="36">
          <cell r="A36" t="str">
            <v>F1920035</v>
          </cell>
        </row>
        <row r="37">
          <cell r="A37" t="str">
            <v>F1920040</v>
          </cell>
        </row>
        <row r="38">
          <cell r="A38" t="str">
            <v>F1920045</v>
          </cell>
        </row>
        <row r="39">
          <cell r="A39" t="str">
            <v>F1920055</v>
          </cell>
        </row>
        <row r="40">
          <cell r="A40" t="str">
            <v>F1920056</v>
          </cell>
        </row>
        <row r="41">
          <cell r="A41" t="str">
            <v>F1920057</v>
          </cell>
        </row>
        <row r="42">
          <cell r="A42" t="str">
            <v>F1920058</v>
          </cell>
        </row>
        <row r="43">
          <cell r="A43" t="str">
            <v>F1920060</v>
          </cell>
        </row>
        <row r="44">
          <cell r="A44" t="str">
            <v>F1920062</v>
          </cell>
        </row>
        <row r="45">
          <cell r="A45" t="str">
            <v>F1920063</v>
          </cell>
        </row>
        <row r="46">
          <cell r="A46" t="str">
            <v>F1920064</v>
          </cell>
        </row>
        <row r="47">
          <cell r="A47" t="str">
            <v>F1920065</v>
          </cell>
        </row>
        <row r="48">
          <cell r="A48" t="str">
            <v>F1920067</v>
          </cell>
        </row>
        <row r="49">
          <cell r="A49" t="str">
            <v>F1920070</v>
          </cell>
        </row>
        <row r="50">
          <cell r="A50" t="str">
            <v>F1920072</v>
          </cell>
        </row>
        <row r="51">
          <cell r="A51" t="str">
            <v>F1920073</v>
          </cell>
        </row>
        <row r="52">
          <cell r="A52" t="str">
            <v>F1920075</v>
          </cell>
        </row>
        <row r="53">
          <cell r="A53" t="str">
            <v>F1920085</v>
          </cell>
        </row>
        <row r="54">
          <cell r="A54" t="str">
            <v>F1920086</v>
          </cell>
        </row>
        <row r="55">
          <cell r="A55" t="str">
            <v>F1920087</v>
          </cell>
        </row>
        <row r="56">
          <cell r="A56" t="str">
            <v>F1920088</v>
          </cell>
        </row>
        <row r="57">
          <cell r="A57" t="str">
            <v>F1920089</v>
          </cell>
        </row>
        <row r="58">
          <cell r="A58" t="str">
            <v>F1920095</v>
          </cell>
        </row>
        <row r="59">
          <cell r="A59" t="str">
            <v>F1940000</v>
          </cell>
        </row>
        <row r="60">
          <cell r="A60" t="str">
            <v>F1940005</v>
          </cell>
        </row>
        <row r="61">
          <cell r="A61" t="str">
            <v>F1940010</v>
          </cell>
        </row>
        <row r="62">
          <cell r="A62" t="str">
            <v>F1940020</v>
          </cell>
        </row>
        <row r="63">
          <cell r="A63" t="str">
            <v>F1940025</v>
          </cell>
        </row>
        <row r="64">
          <cell r="A64" t="str">
            <v>F1940040</v>
          </cell>
        </row>
        <row r="65">
          <cell r="A65" t="str">
            <v>F1940045</v>
          </cell>
        </row>
        <row r="66">
          <cell r="A66" t="str">
            <v>F1940050</v>
          </cell>
        </row>
        <row r="67">
          <cell r="A67" t="str">
            <v>F1940055</v>
          </cell>
        </row>
        <row r="68">
          <cell r="A68" t="str">
            <v>F1920081</v>
          </cell>
        </row>
        <row r="69">
          <cell r="A69" t="str">
            <v>F1920091</v>
          </cell>
        </row>
        <row r="70">
          <cell r="A70" t="str">
            <v>F1920083</v>
          </cell>
        </row>
        <row r="71">
          <cell r="A71" t="str">
            <v>F1920099</v>
          </cell>
        </row>
        <row r="72">
          <cell r="A72" t="str">
            <v>F1920092-ย้ายเป็นcorporate</v>
          </cell>
        </row>
        <row r="73">
          <cell r="A73" t="str">
            <v>F1920093</v>
          </cell>
        </row>
        <row r="74">
          <cell r="A74" t="str">
            <v>F1920094</v>
          </cell>
        </row>
        <row r="75">
          <cell r="A75" t="str">
            <v>F1920046</v>
          </cell>
        </row>
        <row r="76">
          <cell r="A76" t="str">
            <v>F1920090</v>
          </cell>
        </row>
        <row r="77">
          <cell r="A77" t="str">
            <v>F1941000</v>
          </cell>
        </row>
        <row r="78">
          <cell r="A78" t="str">
            <v>F1941100</v>
          </cell>
        </row>
        <row r="79">
          <cell r="A79" t="str">
            <v>F1941105</v>
          </cell>
        </row>
        <row r="80">
          <cell r="A80" t="str">
            <v>F1941110</v>
          </cell>
        </row>
        <row r="81">
          <cell r="A81" t="str">
            <v>F1942000</v>
          </cell>
        </row>
        <row r="82">
          <cell r="A82" t="str">
            <v>F1942005</v>
          </cell>
        </row>
        <row r="83">
          <cell r="A83" t="str">
            <v>F1942200</v>
          </cell>
        </row>
        <row r="84">
          <cell r="A84" t="str">
            <v>F1942205</v>
          </cell>
        </row>
        <row r="85">
          <cell r="A85" t="str">
            <v>F1942210</v>
          </cell>
        </row>
        <row r="86">
          <cell r="A86" t="str">
            <v>F1942215</v>
          </cell>
        </row>
        <row r="87">
          <cell r="A87" t="str">
            <v>F1942230</v>
          </cell>
        </row>
        <row r="88">
          <cell r="A88" t="str">
            <v>F1942220</v>
          </cell>
        </row>
        <row r="89">
          <cell r="A89" t="str">
            <v>F1942300</v>
          </cell>
        </row>
        <row r="90">
          <cell r="A90" t="str">
            <v>F1942305</v>
          </cell>
        </row>
        <row r="91">
          <cell r="A91" t="str">
            <v>F1942310</v>
          </cell>
        </row>
        <row r="92">
          <cell r="A92" t="str">
            <v>F1942315</v>
          </cell>
        </row>
        <row r="93">
          <cell r="A93" t="str">
            <v>F1942400</v>
          </cell>
        </row>
        <row r="94">
          <cell r="A94" t="str">
            <v>F1942500</v>
          </cell>
        </row>
        <row r="95">
          <cell r="A95" t="str">
            <v>F1943800</v>
          </cell>
        </row>
        <row r="96">
          <cell r="A96" t="str">
            <v>F1943900</v>
          </cell>
        </row>
        <row r="97">
          <cell r="A97" t="str">
            <v>F1943500</v>
          </cell>
        </row>
        <row r="98">
          <cell r="A98" t="str">
            <v>F1940030</v>
          </cell>
        </row>
        <row r="99">
          <cell r="A99" t="str">
            <v>F1940035</v>
          </cell>
        </row>
        <row r="100">
          <cell r="A100" t="str">
            <v>F1942100</v>
          </cell>
        </row>
        <row r="101">
          <cell r="A101" t="str">
            <v>F1942105</v>
          </cell>
        </row>
        <row r="102">
          <cell r="A102" t="str">
            <v>F1942110</v>
          </cell>
        </row>
        <row r="103">
          <cell r="A103" t="str">
            <v>F1942120</v>
          </cell>
        </row>
        <row r="104">
          <cell r="A104" t="str">
            <v>F1920022</v>
          </cell>
        </row>
        <row r="105">
          <cell r="A105" t="str">
            <v>F1920071</v>
          </cell>
        </row>
        <row r="106">
          <cell r="A106" t="str">
            <v>F1920050</v>
          </cell>
        </row>
        <row r="107">
          <cell r="A107" t="str">
            <v>F1920052</v>
          </cell>
        </row>
        <row r="108">
          <cell r="A108" t="str">
            <v>F1930000</v>
          </cell>
        </row>
        <row r="109">
          <cell r="A109" t="str">
            <v>F1930001</v>
          </cell>
        </row>
        <row r="110">
          <cell r="A110" t="str">
            <v>F1910000</v>
          </cell>
        </row>
        <row r="111">
          <cell r="A111" t="str">
            <v>F1910005</v>
          </cell>
        </row>
        <row r="112">
          <cell r="A112" t="str">
            <v>F1943005</v>
          </cell>
        </row>
        <row r="113">
          <cell r="A113" t="str">
            <v>F1940015</v>
          </cell>
        </row>
        <row r="114">
          <cell r="A114" t="str">
            <v>F1950000</v>
          </cell>
        </row>
        <row r="115">
          <cell r="A115" t="str">
            <v>F1920059</v>
          </cell>
        </row>
        <row r="116">
          <cell r="A116" t="str">
            <v>F1950005</v>
          </cell>
        </row>
        <row r="117">
          <cell r="A117" t="str">
            <v>F1950010</v>
          </cell>
        </row>
        <row r="118">
          <cell r="A118" t="str">
            <v>F1950015</v>
          </cell>
        </row>
        <row r="119">
          <cell r="A119" t="str">
            <v>F1950100</v>
          </cell>
        </row>
        <row r="120">
          <cell r="A120" t="str">
            <v>F1950105</v>
          </cell>
        </row>
        <row r="121">
          <cell r="A121" t="str">
            <v>F1950110</v>
          </cell>
        </row>
        <row r="122">
          <cell r="A122" t="str">
            <v>F1950115</v>
          </cell>
        </row>
        <row r="123">
          <cell r="A123" t="str">
            <v>F1050100</v>
          </cell>
        </row>
        <row r="124">
          <cell r="A124" t="str">
            <v>F1050105</v>
          </cell>
        </row>
        <row r="125">
          <cell r="A125" t="str">
            <v>F1050110</v>
          </cell>
        </row>
        <row r="126">
          <cell r="A126" t="str">
            <v>F1050115</v>
          </cell>
        </row>
        <row r="127">
          <cell r="A127" t="str">
            <v>F1943200</v>
          </cell>
        </row>
        <row r="128">
          <cell r="A128" t="str">
            <v>F1010140</v>
          </cell>
        </row>
        <row r="129">
          <cell r="A129" t="str">
            <v>F1055100</v>
          </cell>
        </row>
        <row r="130">
          <cell r="A130" t="str">
            <v>F1055105</v>
          </cell>
        </row>
        <row r="131">
          <cell r="A131" t="str">
            <v>F1055110</v>
          </cell>
        </row>
        <row r="132">
          <cell r="A132" t="str">
            <v>F1055115</v>
          </cell>
        </row>
        <row r="133">
          <cell r="A133" t="str">
            <v>F1255100</v>
          </cell>
        </row>
        <row r="134">
          <cell r="A134" t="str">
            <v>F1255105</v>
          </cell>
        </row>
        <row r="135">
          <cell r="A135" t="str">
            <v>F1510140</v>
          </cell>
        </row>
        <row r="136">
          <cell r="A136" t="str">
            <v>F1555100</v>
          </cell>
        </row>
        <row r="137">
          <cell r="A137" t="str">
            <v>F1555105</v>
          </cell>
        </row>
        <row r="138">
          <cell r="A138" t="str">
            <v>F1555110</v>
          </cell>
        </row>
        <row r="139">
          <cell r="A139" t="str">
            <v>F1555115</v>
          </cell>
        </row>
        <row r="140">
          <cell r="A140" t="str">
            <v>F1255110</v>
          </cell>
        </row>
        <row r="141">
          <cell r="A141" t="str">
            <v>F1255115</v>
          </cell>
        </row>
        <row r="142">
          <cell r="A142" t="str">
            <v>F1310140</v>
          </cell>
        </row>
        <row r="143">
          <cell r="A143" t="str">
            <v>F1355100</v>
          </cell>
        </row>
        <row r="144">
          <cell r="A144" t="str">
            <v>F1355105</v>
          </cell>
        </row>
        <row r="145">
          <cell r="A145" t="str">
            <v>F1355110</v>
          </cell>
        </row>
        <row r="146">
          <cell r="A146" t="str">
            <v>F1355115</v>
          </cell>
        </row>
        <row r="147">
          <cell r="A147" t="str">
            <v>F1410140</v>
          </cell>
        </row>
        <row r="148">
          <cell r="A148" t="str">
            <v>F1455100</v>
          </cell>
        </row>
        <row r="149">
          <cell r="A149" t="str">
            <v>F1455105</v>
          </cell>
        </row>
        <row r="150">
          <cell r="A150" t="str">
            <v>F1455110</v>
          </cell>
        </row>
        <row r="151">
          <cell r="A151" t="str">
            <v>F1455115</v>
          </cell>
        </row>
        <row r="152">
          <cell r="A152" t="str">
            <v>F1910140</v>
          </cell>
        </row>
        <row r="153">
          <cell r="A153" t="str">
            <v>F1054100</v>
          </cell>
        </row>
        <row r="154">
          <cell r="A154" t="str">
            <v>F1454100</v>
          </cell>
        </row>
        <row r="155">
          <cell r="A155" t="str">
            <v>F1910130</v>
          </cell>
        </row>
        <row r="156">
          <cell r="A156" t="str">
            <v>F1954100</v>
          </cell>
        </row>
        <row r="157">
          <cell r="A157" t="str">
            <v>F1510130</v>
          </cell>
        </row>
        <row r="158">
          <cell r="A158" t="str">
            <v>F1554100</v>
          </cell>
        </row>
        <row r="159">
          <cell r="A159" t="str">
            <v>F1554105</v>
          </cell>
        </row>
        <row r="160">
          <cell r="A160" t="str">
            <v>F1554110</v>
          </cell>
        </row>
        <row r="161">
          <cell r="A161" t="str">
            <v>F1554115</v>
          </cell>
        </row>
        <row r="162">
          <cell r="A162" t="str">
            <v>F1054110</v>
          </cell>
        </row>
        <row r="163">
          <cell r="A163" t="str">
            <v>F1454110</v>
          </cell>
        </row>
        <row r="164">
          <cell r="A164" t="str">
            <v>F1954110</v>
          </cell>
        </row>
        <row r="165">
          <cell r="A165" t="str">
            <v>F1054105</v>
          </cell>
        </row>
        <row r="166">
          <cell r="A166" t="str">
            <v>F1454105</v>
          </cell>
        </row>
        <row r="167">
          <cell r="A167" t="str">
            <v>F1954105</v>
          </cell>
        </row>
        <row r="168">
          <cell r="A168" t="str">
            <v>F1054115</v>
          </cell>
        </row>
        <row r="169">
          <cell r="A169" t="str">
            <v>F1454115</v>
          </cell>
        </row>
        <row r="170">
          <cell r="A170" t="str">
            <v>F1954115</v>
          </cell>
        </row>
        <row r="171">
          <cell r="A171" t="str">
            <v>F1410130</v>
          </cell>
        </row>
        <row r="172">
          <cell r="A172" t="str">
            <v>F1010130</v>
          </cell>
        </row>
        <row r="173">
          <cell r="A173" t="str">
            <v>F1957100</v>
          </cell>
        </row>
        <row r="174">
          <cell r="A174" t="str">
            <v>F1957105</v>
          </cell>
        </row>
        <row r="175">
          <cell r="A175" t="str">
            <v>F1957110</v>
          </cell>
        </row>
        <row r="176">
          <cell r="A176" t="str">
            <v>F1510150</v>
          </cell>
        </row>
        <row r="177">
          <cell r="A177" t="str">
            <v>F1557100</v>
          </cell>
        </row>
        <row r="178">
          <cell r="A178" t="str">
            <v>F1557105</v>
          </cell>
        </row>
        <row r="179">
          <cell r="A179" t="str">
            <v>F1557110</v>
          </cell>
        </row>
        <row r="180">
          <cell r="A180" t="str">
            <v>F1557115</v>
          </cell>
        </row>
        <row r="181">
          <cell r="A181" t="str">
            <v>F1957115</v>
          </cell>
        </row>
        <row r="182">
          <cell r="A182" t="str">
            <v>F1910150</v>
          </cell>
        </row>
        <row r="183">
          <cell r="A183" t="str">
            <v>F1057100</v>
          </cell>
        </row>
        <row r="184">
          <cell r="A184" t="str">
            <v>F1057105</v>
          </cell>
        </row>
        <row r="185">
          <cell r="A185" t="str">
            <v>F1057110</v>
          </cell>
        </row>
        <row r="186">
          <cell r="A186" t="str">
            <v>F1057115</v>
          </cell>
        </row>
        <row r="187">
          <cell r="A187" t="str">
            <v>F1410150</v>
          </cell>
        </row>
        <row r="188">
          <cell r="A188" t="str">
            <v>F1457100</v>
          </cell>
        </row>
        <row r="189">
          <cell r="A189" t="str">
            <v>F1457105</v>
          </cell>
        </row>
        <row r="190">
          <cell r="A190" t="str">
            <v>F1457110</v>
          </cell>
        </row>
        <row r="191">
          <cell r="A191" t="str">
            <v>F1457115</v>
          </cell>
        </row>
        <row r="192">
          <cell r="A192" t="str">
            <v>F1253100</v>
          </cell>
        </row>
        <row r="193">
          <cell r="A193" t="str">
            <v>F1453100</v>
          </cell>
        </row>
        <row r="194">
          <cell r="A194" t="str">
            <v>F1953100</v>
          </cell>
        </row>
        <row r="195">
          <cell r="A195" t="str">
            <v>F1053100</v>
          </cell>
        </row>
        <row r="196">
          <cell r="A196" t="str">
            <v>F1510120</v>
          </cell>
        </row>
        <row r="197">
          <cell r="A197" t="str">
            <v>F1553100</v>
          </cell>
        </row>
        <row r="198">
          <cell r="A198" t="str">
            <v>F1553105</v>
          </cell>
        </row>
        <row r="199">
          <cell r="A199" t="str">
            <v>F1553110</v>
          </cell>
        </row>
        <row r="200">
          <cell r="A200" t="str">
            <v>F1553115</v>
          </cell>
        </row>
        <row r="201">
          <cell r="A201" t="str">
            <v>F1253110</v>
          </cell>
        </row>
        <row r="202">
          <cell r="A202" t="str">
            <v>F1453110</v>
          </cell>
        </row>
        <row r="203">
          <cell r="A203" t="str">
            <v>F1953110</v>
          </cell>
        </row>
        <row r="204">
          <cell r="A204" t="str">
            <v>F1053110</v>
          </cell>
        </row>
        <row r="205">
          <cell r="A205" t="str">
            <v>F1253105</v>
          </cell>
        </row>
        <row r="206">
          <cell r="A206" t="str">
            <v>F1453105</v>
          </cell>
        </row>
        <row r="207">
          <cell r="A207" t="str">
            <v>F1953105</v>
          </cell>
        </row>
        <row r="208">
          <cell r="A208" t="str">
            <v>F1053105</v>
          </cell>
        </row>
        <row r="209">
          <cell r="A209" t="str">
            <v>F1253115</v>
          </cell>
        </row>
        <row r="210">
          <cell r="A210" t="str">
            <v>F1453115</v>
          </cell>
        </row>
        <row r="211">
          <cell r="A211" t="str">
            <v>F1910120</v>
          </cell>
        </row>
        <row r="212">
          <cell r="A212" t="str">
            <v>F1053115</v>
          </cell>
        </row>
        <row r="213">
          <cell r="A213" t="str">
            <v>F1210120</v>
          </cell>
        </row>
        <row r="214">
          <cell r="A214" t="str">
            <v>F1310120</v>
          </cell>
        </row>
        <row r="215">
          <cell r="A215" t="str">
            <v>F1410120</v>
          </cell>
        </row>
        <row r="216">
          <cell r="A216" t="str">
            <v>F1010120</v>
          </cell>
        </row>
        <row r="217">
          <cell r="A217" t="str">
            <v>F1210100</v>
          </cell>
        </row>
        <row r="218">
          <cell r="A218" t="str">
            <v>F1310100</v>
          </cell>
        </row>
        <row r="219">
          <cell r="A219" t="str">
            <v>F1410100</v>
          </cell>
        </row>
        <row r="220">
          <cell r="A220" t="str">
            <v>F1010100</v>
          </cell>
        </row>
        <row r="221">
          <cell r="A221" t="str">
            <v>F1251100</v>
          </cell>
        </row>
        <row r="222">
          <cell r="A222" t="str">
            <v>F1351100</v>
          </cell>
        </row>
        <row r="223">
          <cell r="A223" t="str">
            <v>F1910100</v>
          </cell>
        </row>
        <row r="224">
          <cell r="A224" t="str">
            <v>F1510100</v>
          </cell>
        </row>
        <row r="225">
          <cell r="A225" t="str">
            <v>F1551100</v>
          </cell>
        </row>
        <row r="226">
          <cell r="A226" t="str">
            <v>F1551105</v>
          </cell>
        </row>
        <row r="227">
          <cell r="A227" t="str">
            <v>F1551110</v>
          </cell>
        </row>
        <row r="228">
          <cell r="A228" t="str">
            <v>F1551115</v>
          </cell>
        </row>
        <row r="229">
          <cell r="A229" t="str">
            <v>F1951100</v>
          </cell>
        </row>
        <row r="230">
          <cell r="A230" t="str">
            <v>F1051100</v>
          </cell>
        </row>
        <row r="231">
          <cell r="A231" t="str">
            <v>F1251110</v>
          </cell>
        </row>
        <row r="232">
          <cell r="A232" t="str">
            <v>F1351110</v>
          </cell>
        </row>
        <row r="233">
          <cell r="A233" t="str">
            <v>F1951110</v>
          </cell>
        </row>
        <row r="234">
          <cell r="A234" t="str">
            <v>F1051110</v>
          </cell>
        </row>
        <row r="235">
          <cell r="A235" t="str">
            <v>F1251105</v>
          </cell>
        </row>
        <row r="236">
          <cell r="A236" t="str">
            <v>F1351105</v>
          </cell>
        </row>
        <row r="237">
          <cell r="A237" t="str">
            <v>F1951105</v>
          </cell>
        </row>
        <row r="238">
          <cell r="A238" t="str">
            <v>F1051105</v>
          </cell>
        </row>
        <row r="239">
          <cell r="A239" t="str">
            <v>F1251115</v>
          </cell>
        </row>
        <row r="240">
          <cell r="A240" t="str">
            <v>F1351115</v>
          </cell>
        </row>
        <row r="241">
          <cell r="A241" t="str">
            <v>F1951115</v>
          </cell>
        </row>
        <row r="242">
          <cell r="A242" t="str">
            <v>F1051115</v>
          </cell>
        </row>
        <row r="243">
          <cell r="A243" t="str">
            <v>F1252100</v>
          </cell>
        </row>
        <row r="244">
          <cell r="A244" t="str">
            <v>F1452100</v>
          </cell>
        </row>
        <row r="245">
          <cell r="A245" t="str">
            <v>F1952100</v>
          </cell>
        </row>
        <row r="246">
          <cell r="A246" t="str">
            <v>F1052100</v>
          </cell>
        </row>
        <row r="247">
          <cell r="A247" t="str">
            <v>F1252110</v>
          </cell>
        </row>
        <row r="248">
          <cell r="A248" t="str">
            <v>F1510110</v>
          </cell>
        </row>
        <row r="249">
          <cell r="A249" t="str">
            <v>F1550100</v>
          </cell>
        </row>
        <row r="250">
          <cell r="A250" t="str">
            <v>F1550105</v>
          </cell>
        </row>
        <row r="251">
          <cell r="A251" t="str">
            <v>F1550110</v>
          </cell>
        </row>
        <row r="252">
          <cell r="A252" t="str">
            <v>F1550115</v>
          </cell>
        </row>
        <row r="253">
          <cell r="A253" t="str">
            <v>F1552100</v>
          </cell>
        </row>
        <row r="254">
          <cell r="A254" t="str">
            <v>F1552105</v>
          </cell>
        </row>
        <row r="255">
          <cell r="A255" t="str">
            <v>F1552110</v>
          </cell>
        </row>
        <row r="256">
          <cell r="A256" t="str">
            <v>F1552115</v>
          </cell>
        </row>
        <row r="257">
          <cell r="A257" t="str">
            <v>F1452110</v>
          </cell>
        </row>
        <row r="258">
          <cell r="A258" t="str">
            <v>F1910110</v>
          </cell>
        </row>
        <row r="259">
          <cell r="A259" t="str">
            <v>F1952110</v>
          </cell>
        </row>
        <row r="260">
          <cell r="A260" t="str">
            <v>F1052110</v>
          </cell>
        </row>
        <row r="261">
          <cell r="A261" t="str">
            <v>F1252105</v>
          </cell>
        </row>
        <row r="262">
          <cell r="A262" t="str">
            <v>F1210110</v>
          </cell>
        </row>
        <row r="263">
          <cell r="A263" t="str">
            <v>F1310110</v>
          </cell>
        </row>
        <row r="264">
          <cell r="A264" t="str">
            <v>F1452105</v>
          </cell>
        </row>
        <row r="265">
          <cell r="A265" t="str">
            <v>F1410110</v>
          </cell>
        </row>
        <row r="266">
          <cell r="A266" t="str">
            <v>F1952105</v>
          </cell>
        </row>
        <row r="267">
          <cell r="A267" t="str">
            <v>F1052105</v>
          </cell>
        </row>
        <row r="268">
          <cell r="A268" t="str">
            <v>F1010110</v>
          </cell>
        </row>
        <row r="269">
          <cell r="A269" t="str">
            <v>F1252115</v>
          </cell>
        </row>
        <row r="270">
          <cell r="A270" t="str">
            <v>F1452115</v>
          </cell>
        </row>
        <row r="271">
          <cell r="A271" t="str">
            <v>F1952115</v>
          </cell>
        </row>
        <row r="272">
          <cell r="A272" t="str">
            <v>F1052115</v>
          </cell>
        </row>
        <row r="273">
          <cell r="A273" t="str">
            <v>F1050205</v>
          </cell>
        </row>
        <row r="274">
          <cell r="A274" t="str">
            <v>F1050210</v>
          </cell>
        </row>
        <row r="275">
          <cell r="A275" t="str">
            <v>F1050215</v>
          </cell>
        </row>
        <row r="276">
          <cell r="A276" t="str">
            <v>F1210200</v>
          </cell>
        </row>
        <row r="277">
          <cell r="A277" t="str">
            <v>F1910210</v>
          </cell>
        </row>
        <row r="278">
          <cell r="A278" t="str">
            <v>F1920051</v>
          </cell>
        </row>
        <row r="279">
          <cell r="A279" t="str">
            <v>F1920082</v>
          </cell>
        </row>
        <row r="280">
          <cell r="A280" t="str">
            <v>F1920053</v>
          </cell>
        </row>
        <row r="281">
          <cell r="A281" t="str">
            <v>F1943010</v>
          </cell>
        </row>
        <row r="282">
          <cell r="A282" t="str">
            <v>F1920066</v>
          </cell>
        </row>
        <row r="283">
          <cell r="A283" t="str">
            <v>F1920077</v>
          </cell>
        </row>
        <row r="284">
          <cell r="A284" t="str">
            <v>F1943700</v>
          </cell>
        </row>
        <row r="285">
          <cell r="A285" t="str">
            <v>F1950200</v>
          </cell>
        </row>
        <row r="286">
          <cell r="A286" t="str">
            <v>F1950205</v>
          </cell>
        </row>
        <row r="287">
          <cell r="A287" t="str">
            <v>F1950210</v>
          </cell>
        </row>
        <row r="288">
          <cell r="A288" t="str">
            <v>F1950215</v>
          </cell>
        </row>
        <row r="289">
          <cell r="A289" t="str">
            <v>F1551600</v>
          </cell>
        </row>
        <row r="290">
          <cell r="A290" t="str">
            <v>F1551605</v>
          </cell>
        </row>
        <row r="291">
          <cell r="A291" t="str">
            <v>F1551610</v>
          </cell>
        </row>
        <row r="292">
          <cell r="A292" t="str">
            <v>F1551615</v>
          </cell>
        </row>
        <row r="293">
          <cell r="A293" t="str">
            <v>F1051600</v>
          </cell>
        </row>
        <row r="294">
          <cell r="A294" t="str">
            <v>F1051605</v>
          </cell>
        </row>
        <row r="295">
          <cell r="A295" t="str">
            <v>F1051610</v>
          </cell>
        </row>
        <row r="296">
          <cell r="A296" t="str">
            <v>F1051615</v>
          </cell>
        </row>
        <row r="297">
          <cell r="A297" t="str">
            <v>F1920023</v>
          </cell>
        </row>
        <row r="298">
          <cell r="A298" t="str">
            <v>F1410200</v>
          </cell>
        </row>
        <row r="299">
          <cell r="A299" t="str">
            <v>F1010200</v>
          </cell>
        </row>
        <row r="300">
          <cell r="A300" t="str">
            <v>F1451200</v>
          </cell>
        </row>
        <row r="301">
          <cell r="A301" t="str">
            <v>F1951200</v>
          </cell>
        </row>
        <row r="302">
          <cell r="A302" t="str">
            <v>F1051200</v>
          </cell>
        </row>
        <row r="303">
          <cell r="A303" t="str">
            <v>F1451210</v>
          </cell>
        </row>
        <row r="304">
          <cell r="A304" t="str">
            <v>F1951210</v>
          </cell>
        </row>
        <row r="305">
          <cell r="A305" t="str">
            <v>F1051210</v>
          </cell>
        </row>
        <row r="306">
          <cell r="A306" t="str">
            <v>F1451205</v>
          </cell>
        </row>
        <row r="307">
          <cell r="A307" t="str">
            <v>F1951205</v>
          </cell>
        </row>
        <row r="308">
          <cell r="A308" t="str">
            <v>F1051205</v>
          </cell>
        </row>
        <row r="309">
          <cell r="A309" t="str">
            <v>F1451215</v>
          </cell>
        </row>
        <row r="310">
          <cell r="A310" t="str">
            <v>F1910200</v>
          </cell>
        </row>
        <row r="311">
          <cell r="A311" t="str">
            <v>F1951215</v>
          </cell>
        </row>
        <row r="312">
          <cell r="A312" t="str">
            <v>F1050200</v>
          </cell>
        </row>
        <row r="313">
          <cell r="A313" t="str">
            <v>F1051215</v>
          </cell>
        </row>
        <row r="314">
          <cell r="A314" t="str">
            <v>F1920096</v>
          </cell>
        </row>
        <row r="315">
          <cell r="A315" t="str">
            <v>F1920078</v>
          </cell>
        </row>
        <row r="316">
          <cell r="A316" t="str">
            <v>F1920054</v>
          </cell>
        </row>
        <row r="317">
          <cell r="A317" t="str">
            <v>F1943600</v>
          </cell>
        </row>
        <row r="318">
          <cell r="A318" t="str">
            <v>F1953000</v>
          </cell>
        </row>
        <row r="319">
          <cell r="A319" t="str">
            <v>F1953005</v>
          </cell>
        </row>
        <row r="320">
          <cell r="A320" t="str">
            <v>F1953010</v>
          </cell>
        </row>
        <row r="321">
          <cell r="A321" t="str">
            <v>F1950330</v>
          </cell>
        </row>
        <row r="322">
          <cell r="A322" t="str">
            <v>F1210300</v>
          </cell>
        </row>
        <row r="323">
          <cell r="A323" t="str">
            <v>F1310300</v>
          </cell>
        </row>
        <row r="324">
          <cell r="A324" t="str">
            <v>F1010300</v>
          </cell>
        </row>
        <row r="325">
          <cell r="A325" t="str">
            <v>F1350300</v>
          </cell>
        </row>
        <row r="326">
          <cell r="A326" t="str">
            <v>F1910300</v>
          </cell>
        </row>
        <row r="327">
          <cell r="A327" t="str">
            <v>F1950300</v>
          </cell>
        </row>
        <row r="328">
          <cell r="A328" t="str">
            <v>F1050300</v>
          </cell>
        </row>
        <row r="329">
          <cell r="A329" t="str">
            <v>F1510300</v>
          </cell>
        </row>
        <row r="330">
          <cell r="A330" t="str">
            <v>F1550300</v>
          </cell>
        </row>
        <row r="331">
          <cell r="A331" t="str">
            <v>F1550305</v>
          </cell>
        </row>
        <row r="332">
          <cell r="A332" t="str">
            <v>F1550310</v>
          </cell>
        </row>
        <row r="333">
          <cell r="A333" t="str">
            <v>F1950310</v>
          </cell>
        </row>
        <row r="334">
          <cell r="A334" t="str">
            <v>F1350310</v>
          </cell>
        </row>
        <row r="335">
          <cell r="A335" t="str">
            <v>F1050310</v>
          </cell>
        </row>
        <row r="336">
          <cell r="A336" t="str">
            <v>F1350305</v>
          </cell>
        </row>
        <row r="337">
          <cell r="A337" t="str">
            <v>F1050305</v>
          </cell>
        </row>
        <row r="338">
          <cell r="A338" t="str">
            <v>F1950305</v>
          </cell>
        </row>
        <row r="339">
          <cell r="A339" t="str">
            <v>F1254300</v>
          </cell>
        </row>
        <row r="340">
          <cell r="A340" t="str">
            <v>F1954300</v>
          </cell>
        </row>
        <row r="341">
          <cell r="A341" t="str">
            <v>F1054300</v>
          </cell>
        </row>
        <row r="342">
          <cell r="A342" t="str">
            <v>F1254310</v>
          </cell>
        </row>
        <row r="343">
          <cell r="A343" t="str">
            <v>F1550325</v>
          </cell>
        </row>
        <row r="344">
          <cell r="A344" t="str">
            <v>F1554300</v>
          </cell>
        </row>
        <row r="345">
          <cell r="A345" t="str">
            <v>F1554305</v>
          </cell>
        </row>
        <row r="346">
          <cell r="A346" t="str">
            <v>F1554310</v>
          </cell>
        </row>
        <row r="347">
          <cell r="A347" t="str">
            <v>F1954310</v>
          </cell>
        </row>
        <row r="348">
          <cell r="A348" t="str">
            <v>F1054310</v>
          </cell>
        </row>
        <row r="349">
          <cell r="A349" t="str">
            <v>F1254305</v>
          </cell>
        </row>
        <row r="350">
          <cell r="A350" t="str">
            <v>F1954305</v>
          </cell>
        </row>
        <row r="351">
          <cell r="A351" t="str">
            <v>F1054305</v>
          </cell>
        </row>
        <row r="352">
          <cell r="A352" t="str">
            <v>F1210340</v>
          </cell>
        </row>
        <row r="353">
          <cell r="A353" t="str">
            <v>F1310340</v>
          </cell>
        </row>
        <row r="354">
          <cell r="A354" t="str">
            <v>F1010340</v>
          </cell>
        </row>
        <row r="355">
          <cell r="A355" t="str">
            <v>F1910340</v>
          </cell>
        </row>
        <row r="356">
          <cell r="A356" t="str">
            <v>F1210310</v>
          </cell>
        </row>
        <row r="357">
          <cell r="A357" t="str">
            <v>F1310310</v>
          </cell>
        </row>
        <row r="358">
          <cell r="A358" t="str">
            <v>F1010310</v>
          </cell>
        </row>
        <row r="359">
          <cell r="A359" t="str">
            <v>F1351300</v>
          </cell>
        </row>
        <row r="360">
          <cell r="A360" t="str">
            <v>F1951300</v>
          </cell>
        </row>
        <row r="361">
          <cell r="A361" t="str">
            <v>F1051300</v>
          </cell>
        </row>
        <row r="362">
          <cell r="A362" t="str">
            <v>F1351310</v>
          </cell>
        </row>
        <row r="363">
          <cell r="A363" t="str">
            <v>F1951310</v>
          </cell>
        </row>
        <row r="364">
          <cell r="A364" t="str">
            <v>F1551300</v>
          </cell>
        </row>
        <row r="365">
          <cell r="A365" t="str">
            <v>F1551305</v>
          </cell>
        </row>
        <row r="366">
          <cell r="A366" t="str">
            <v>F1510310</v>
          </cell>
        </row>
        <row r="367">
          <cell r="A367" t="str">
            <v>F1551310</v>
          </cell>
        </row>
        <row r="368">
          <cell r="A368" t="str">
            <v>F1051310</v>
          </cell>
        </row>
        <row r="369">
          <cell r="A369" t="str">
            <v>F1351305</v>
          </cell>
        </row>
        <row r="370">
          <cell r="A370" t="str">
            <v>F1910310</v>
          </cell>
        </row>
        <row r="371">
          <cell r="A371" t="str">
            <v>F1951305</v>
          </cell>
        </row>
        <row r="372">
          <cell r="A372" t="str">
            <v>F1051305</v>
          </cell>
        </row>
        <row r="373">
          <cell r="A373" t="str">
            <v>F1210330</v>
          </cell>
        </row>
        <row r="374">
          <cell r="A374" t="str">
            <v>F1310330</v>
          </cell>
        </row>
        <row r="375">
          <cell r="A375" t="str">
            <v>F1010330</v>
          </cell>
        </row>
        <row r="376">
          <cell r="A376" t="str">
            <v>F1353300</v>
          </cell>
        </row>
        <row r="377">
          <cell r="A377" t="str">
            <v>F1510330</v>
          </cell>
        </row>
        <row r="378">
          <cell r="A378" t="str">
            <v>F1550320</v>
          </cell>
        </row>
        <row r="379">
          <cell r="A379" t="str">
            <v>F1553300</v>
          </cell>
        </row>
        <row r="380">
          <cell r="A380" t="str">
            <v>F1553305</v>
          </cell>
        </row>
        <row r="381">
          <cell r="A381" t="str">
            <v>F1553310</v>
          </cell>
        </row>
        <row r="382">
          <cell r="A382" t="str">
            <v>F1553315</v>
          </cell>
        </row>
        <row r="383">
          <cell r="A383" t="str">
            <v>F1953300</v>
          </cell>
        </row>
        <row r="384">
          <cell r="A384" t="str">
            <v>F1053300</v>
          </cell>
        </row>
        <row r="385">
          <cell r="A385" t="str">
            <v>F1353310</v>
          </cell>
        </row>
        <row r="386">
          <cell r="A386" t="str">
            <v>F1953310</v>
          </cell>
        </row>
        <row r="387">
          <cell r="A387" t="str">
            <v>F1053310</v>
          </cell>
        </row>
        <row r="388">
          <cell r="A388" t="str">
            <v>F1353305</v>
          </cell>
        </row>
        <row r="389">
          <cell r="A389" t="str">
            <v>F1353315</v>
          </cell>
        </row>
        <row r="390">
          <cell r="A390" t="str">
            <v>F1553320</v>
          </cell>
        </row>
        <row r="391">
          <cell r="A391" t="str">
            <v>F1953305</v>
          </cell>
        </row>
        <row r="392">
          <cell r="A392" t="str">
            <v>F1053305</v>
          </cell>
        </row>
        <row r="393">
          <cell r="A393" t="str">
            <v>F1910330</v>
          </cell>
        </row>
        <row r="394">
          <cell r="A394" t="str">
            <v>F1950320</v>
          </cell>
        </row>
        <row r="395">
          <cell r="A395" t="str">
            <v>F1930021</v>
          </cell>
        </row>
        <row r="396">
          <cell r="A396" t="str">
            <v>F1553325</v>
          </cell>
        </row>
        <row r="397">
          <cell r="A397" t="str">
            <v>F1210320</v>
          </cell>
        </row>
        <row r="398">
          <cell r="A398" t="str">
            <v>F1310320</v>
          </cell>
        </row>
        <row r="399">
          <cell r="A399" t="str">
            <v>F1010320</v>
          </cell>
        </row>
        <row r="400">
          <cell r="A400" t="str">
            <v>F1352300</v>
          </cell>
        </row>
        <row r="401">
          <cell r="A401" t="str">
            <v>F1952300</v>
          </cell>
        </row>
        <row r="402">
          <cell r="A402" t="str">
            <v>F1510320</v>
          </cell>
        </row>
        <row r="403">
          <cell r="A403" t="str">
            <v>F1550315</v>
          </cell>
        </row>
        <row r="404">
          <cell r="A404" t="str">
            <v>F1552300</v>
          </cell>
        </row>
        <row r="405">
          <cell r="A405" t="str">
            <v>F1552305</v>
          </cell>
        </row>
        <row r="406">
          <cell r="A406" t="str">
            <v>F1552310</v>
          </cell>
        </row>
        <row r="407">
          <cell r="A407" t="str">
            <v>F1552405</v>
          </cell>
        </row>
        <row r="408">
          <cell r="A408" t="str">
            <v>F1052300</v>
          </cell>
        </row>
        <row r="409">
          <cell r="A409" t="str">
            <v>F1352310</v>
          </cell>
        </row>
        <row r="410">
          <cell r="A410" t="str">
            <v>F1952310</v>
          </cell>
        </row>
        <row r="411">
          <cell r="A411" t="str">
            <v>F1052310</v>
          </cell>
        </row>
        <row r="412">
          <cell r="A412" t="str">
            <v>F1352305</v>
          </cell>
        </row>
        <row r="413">
          <cell r="A413" t="str">
            <v>F1952305</v>
          </cell>
        </row>
        <row r="414">
          <cell r="A414" t="str">
            <v>F1052305</v>
          </cell>
        </row>
        <row r="415">
          <cell r="A415" t="str">
            <v>F1910320</v>
          </cell>
        </row>
        <row r="416">
          <cell r="A416" t="str">
            <v>F1950315</v>
          </cell>
        </row>
        <row r="417">
          <cell r="A417" t="str">
            <v>F1010350</v>
          </cell>
        </row>
        <row r="418">
          <cell r="A418" t="str">
            <v>F1055300</v>
          </cell>
        </row>
        <row r="419">
          <cell r="A419" t="str">
            <v>F1055305</v>
          </cell>
        </row>
        <row r="420">
          <cell r="A420" t="str">
            <v>F1055310</v>
          </cell>
        </row>
        <row r="421">
          <cell r="A421" t="str">
            <v>F1510350</v>
          </cell>
        </row>
        <row r="422">
          <cell r="A422" t="str">
            <v>F1555300</v>
          </cell>
        </row>
        <row r="423">
          <cell r="A423" t="str">
            <v>F1555305</v>
          </cell>
        </row>
        <row r="424">
          <cell r="A424" t="str">
            <v>F1555310</v>
          </cell>
        </row>
        <row r="425">
          <cell r="A425" t="str">
            <v>F1310350</v>
          </cell>
        </row>
        <row r="426">
          <cell r="A426" t="str">
            <v>F1355300</v>
          </cell>
        </row>
        <row r="427">
          <cell r="A427" t="str">
            <v>F1355305</v>
          </cell>
        </row>
        <row r="428">
          <cell r="A428" t="str">
            <v>F1355310</v>
          </cell>
        </row>
        <row r="429">
          <cell r="A429" t="str">
            <v>F1910350</v>
          </cell>
        </row>
        <row r="430">
          <cell r="A430" t="str">
            <v>F1955300</v>
          </cell>
        </row>
        <row r="431">
          <cell r="A431" t="str">
            <v>F1955305</v>
          </cell>
        </row>
        <row r="432">
          <cell r="A432" t="str">
            <v>F1955310</v>
          </cell>
        </row>
        <row r="433">
          <cell r="A433" t="str">
            <v>F1910360</v>
          </cell>
        </row>
        <row r="434">
          <cell r="A434" t="str">
            <v>F1010360</v>
          </cell>
        </row>
        <row r="435">
          <cell r="A435" t="str">
            <v>F1510360</v>
          </cell>
        </row>
        <row r="436">
          <cell r="A436" t="str">
            <v>F1956300</v>
          </cell>
        </row>
        <row r="437">
          <cell r="A437" t="str">
            <v>F1956305</v>
          </cell>
        </row>
        <row r="438">
          <cell r="A438" t="str">
            <v>F1956310</v>
          </cell>
        </row>
        <row r="439">
          <cell r="A439" t="str">
            <v>F1056300</v>
          </cell>
        </row>
        <row r="440">
          <cell r="A440" t="str">
            <v>F1056305</v>
          </cell>
        </row>
        <row r="441">
          <cell r="A441" t="str">
            <v>F1056310</v>
          </cell>
        </row>
        <row r="442">
          <cell r="A442" t="str">
            <v>F1556300</v>
          </cell>
        </row>
        <row r="443">
          <cell r="A443" t="str">
            <v>F1556305</v>
          </cell>
        </row>
        <row r="444">
          <cell r="A444" t="str">
            <v>F1556310</v>
          </cell>
        </row>
        <row r="445">
          <cell r="A445" t="str">
            <v>F1930005</v>
          </cell>
        </row>
        <row r="446">
          <cell r="A446" t="str">
            <v>F1920079</v>
          </cell>
        </row>
        <row r="447">
          <cell r="A447" t="str">
            <v>F1920069</v>
          </cell>
        </row>
        <row r="448">
          <cell r="A448" t="str">
            <v>F1942115</v>
          </cell>
        </row>
        <row r="449">
          <cell r="A449" t="str">
            <v>F1942225</v>
          </cell>
        </row>
        <row r="450">
          <cell r="A450" t="str">
            <v>F1950410</v>
          </cell>
        </row>
        <row r="451">
          <cell r="A451" t="str">
            <v>F1950420</v>
          </cell>
        </row>
        <row r="452">
          <cell r="A452" t="str">
            <v>F1930006</v>
          </cell>
        </row>
        <row r="453">
          <cell r="A453" t="str">
            <v>F1950400</v>
          </cell>
        </row>
        <row r="454">
          <cell r="A454" t="str">
            <v>F1910600</v>
          </cell>
        </row>
        <row r="455">
          <cell r="A455" t="str">
            <v>F1050400</v>
          </cell>
        </row>
        <row r="456">
          <cell r="A456" t="str">
            <v>F1050405</v>
          </cell>
        </row>
        <row r="457">
          <cell r="A457" t="str">
            <v>F1010400</v>
          </cell>
        </row>
        <row r="458">
          <cell r="A458" t="str">
            <v>F1920042</v>
          </cell>
        </row>
        <row r="459">
          <cell r="A459" t="str">
            <v>F1052400</v>
          </cell>
        </row>
        <row r="460">
          <cell r="A460" t="str">
            <v>F1052405</v>
          </cell>
        </row>
        <row r="461">
          <cell r="A461" t="str">
            <v>F1910500</v>
          </cell>
        </row>
        <row r="462">
          <cell r="A462" t="str">
            <v>F1930015</v>
          </cell>
        </row>
        <row r="463">
          <cell r="A463" t="str">
            <v>F1920080</v>
          </cell>
        </row>
        <row r="464">
          <cell r="A464" t="str">
            <v>F1920068</v>
          </cell>
        </row>
        <row r="465">
          <cell r="A465" t="str">
            <v>F1210500</v>
          </cell>
        </row>
        <row r="466">
          <cell r="A466" t="str">
            <v>F1310500</v>
          </cell>
        </row>
        <row r="467">
          <cell r="A467" t="str">
            <v>F1010500</v>
          </cell>
        </row>
        <row r="468">
          <cell r="A468" t="str">
            <v>F1550500</v>
          </cell>
        </row>
        <row r="469">
          <cell r="A469" t="str">
            <v>F1550505</v>
          </cell>
        </row>
        <row r="470">
          <cell r="A470" t="str">
            <v>F1250500</v>
          </cell>
        </row>
        <row r="471">
          <cell r="A471" t="str">
            <v>F1350500</v>
          </cell>
        </row>
        <row r="472">
          <cell r="A472" t="str">
            <v>F1950500</v>
          </cell>
        </row>
        <row r="473">
          <cell r="A473" t="str">
            <v>F1050500</v>
          </cell>
        </row>
        <row r="474">
          <cell r="A474" t="str">
            <v>F1250505</v>
          </cell>
        </row>
        <row r="475">
          <cell r="A475" t="str">
            <v>F1350505</v>
          </cell>
        </row>
        <row r="476">
          <cell r="A476" t="str">
            <v>F1950505</v>
          </cell>
        </row>
        <row r="477">
          <cell r="A477" t="str">
            <v>F1050505</v>
          </cell>
        </row>
        <row r="478">
          <cell r="A478" t="str">
            <v>F1920041</v>
          </cell>
        </row>
        <row r="479">
          <cell r="A479" t="str">
            <v>F1943400</v>
          </cell>
        </row>
        <row r="480">
          <cell r="A480" t="str">
            <v>F1930010</v>
          </cell>
        </row>
        <row r="481">
          <cell r="A481" t="str">
            <v>F1920076</v>
          </cell>
        </row>
        <row r="482">
          <cell r="A482" t="str">
            <v>F1943100</v>
          </cell>
        </row>
        <row r="483">
          <cell r="A483" t="str">
            <v>F1510600</v>
          </cell>
        </row>
        <row r="484">
          <cell r="A484" t="str">
            <v>F1450615</v>
          </cell>
        </row>
        <row r="485">
          <cell r="A485" t="str">
            <v>F1950615</v>
          </cell>
        </row>
        <row r="486">
          <cell r="A486" t="str">
            <v>F1050615</v>
          </cell>
        </row>
        <row r="487">
          <cell r="A487" t="str">
            <v>F1450610</v>
          </cell>
        </row>
        <row r="488">
          <cell r="A488" t="str">
            <v>F1950610</v>
          </cell>
        </row>
        <row r="489">
          <cell r="A489" t="str">
            <v>F1050610</v>
          </cell>
        </row>
        <row r="490">
          <cell r="A490" t="str">
            <v>F1550600</v>
          </cell>
        </row>
        <row r="491">
          <cell r="A491" t="str">
            <v>F1550605</v>
          </cell>
        </row>
        <row r="492">
          <cell r="A492" t="str">
            <v>F1550610</v>
          </cell>
        </row>
        <row r="493">
          <cell r="A493" t="str">
            <v>F1550615</v>
          </cell>
        </row>
        <row r="494">
          <cell r="A494" t="str">
            <v>F1550620</v>
          </cell>
        </row>
        <row r="495">
          <cell r="A495" t="str">
            <v>F1010600</v>
          </cell>
        </row>
        <row r="496">
          <cell r="A496" t="str">
            <v>F1950600</v>
          </cell>
        </row>
        <row r="497">
          <cell r="A497" t="str">
            <v>F1050600</v>
          </cell>
        </row>
        <row r="498">
          <cell r="A498" t="str">
            <v>F1410600</v>
          </cell>
        </row>
        <row r="499">
          <cell r="A499" t="str">
            <v>F1450620</v>
          </cell>
        </row>
        <row r="500">
          <cell r="A500" t="str">
            <v>F1950620</v>
          </cell>
        </row>
        <row r="501">
          <cell r="A501" t="str">
            <v>F1050620</v>
          </cell>
        </row>
        <row r="502">
          <cell r="A502" t="str">
            <v>F1450605</v>
          </cell>
        </row>
        <row r="503">
          <cell r="A503" t="str">
            <v>F1920043</v>
          </cell>
        </row>
        <row r="504">
          <cell r="A504" t="str">
            <v>F1950605</v>
          </cell>
        </row>
        <row r="505">
          <cell r="A505" t="str">
            <v>F1050605</v>
          </cell>
        </row>
        <row r="506">
          <cell r="A506" t="str">
            <v>F1450600</v>
          </cell>
        </row>
        <row r="507">
          <cell r="A507" t="str">
            <v>F1930025</v>
          </cell>
        </row>
        <row r="508">
          <cell r="A508" t="str">
            <v>F1450700</v>
          </cell>
        </row>
        <row r="509">
          <cell r="A509" t="str">
            <v>F1450710</v>
          </cell>
        </row>
        <row r="510">
          <cell r="A510" t="str">
            <v>F1450705</v>
          </cell>
        </row>
        <row r="511">
          <cell r="A511" t="str">
            <v>F1450715</v>
          </cell>
        </row>
        <row r="512">
          <cell r="A512" t="str">
            <v>F1410700</v>
          </cell>
        </row>
        <row r="513">
          <cell r="A513" t="str">
            <v>F1010700</v>
          </cell>
        </row>
        <row r="514">
          <cell r="A514" t="str">
            <v>F1450720</v>
          </cell>
        </row>
        <row r="515">
          <cell r="A515" t="str">
            <v>F1930030</v>
          </cell>
        </row>
        <row r="516">
          <cell r="A516" t="str">
            <v>F1050805</v>
          </cell>
        </row>
        <row r="517">
          <cell r="A517" t="str">
            <v>F1450800</v>
          </cell>
        </row>
        <row r="518">
          <cell r="A518" t="str">
            <v>F1510800</v>
          </cell>
        </row>
        <row r="519">
          <cell r="A519" t="str">
            <v>F1410800</v>
          </cell>
        </row>
        <row r="520">
          <cell r="A520" t="str">
            <v>F1550800</v>
          </cell>
        </row>
        <row r="521">
          <cell r="A521" t="str">
            <v>F1550805</v>
          </cell>
        </row>
        <row r="522">
          <cell r="A522" t="str">
            <v>F1450805</v>
          </cell>
        </row>
        <row r="523">
          <cell r="A523" t="str">
            <v>F1552800</v>
          </cell>
        </row>
        <row r="524">
          <cell r="A524" t="str">
            <v>F1552805</v>
          </cell>
        </row>
        <row r="525">
          <cell r="A525" t="str">
            <v>F1510900</v>
          </cell>
        </row>
        <row r="526">
          <cell r="A526" t="str">
            <v>F1410900</v>
          </cell>
        </row>
        <row r="527">
          <cell r="A527" t="str">
            <v>F1450900</v>
          </cell>
        </row>
        <row r="528">
          <cell r="A528" t="str">
            <v>F1450905</v>
          </cell>
        </row>
        <row r="529">
          <cell r="A529" t="str">
            <v>F1050900</v>
          </cell>
        </row>
        <row r="530">
          <cell r="A530" t="str">
            <v>F1950910</v>
          </cell>
        </row>
        <row r="531">
          <cell r="A531" t="str">
            <v>F1550900</v>
          </cell>
        </row>
        <row r="532">
          <cell r="A532" t="str">
            <v>F1550905</v>
          </cell>
        </row>
        <row r="533">
          <cell r="A533" t="str">
            <v>F1010900</v>
          </cell>
        </row>
        <row r="534">
          <cell r="A534" t="str">
            <v>F2010000</v>
          </cell>
        </row>
        <row r="535">
          <cell r="A535" t="str">
            <v>F2910000</v>
          </cell>
        </row>
        <row r="536">
          <cell r="A536" t="str">
            <v>F2920000</v>
          </cell>
        </row>
        <row r="537">
          <cell r="A537" t="str">
            <v>F2920005</v>
          </cell>
        </row>
        <row r="538">
          <cell r="A538" t="str">
            <v>F2920010</v>
          </cell>
        </row>
        <row r="539">
          <cell r="A539" t="str">
            <v>F2920015</v>
          </cell>
        </row>
        <row r="540">
          <cell r="A540" t="str">
            <v>F2920020</v>
          </cell>
        </row>
        <row r="541">
          <cell r="A541" t="str">
            <v>F2920025</v>
          </cell>
        </row>
        <row r="542">
          <cell r="A542" t="str">
            <v>F2920030</v>
          </cell>
        </row>
        <row r="543">
          <cell r="A543" t="str">
            <v>F2920035</v>
          </cell>
        </row>
        <row r="544">
          <cell r="A544" t="str">
            <v>F2920071</v>
          </cell>
        </row>
        <row r="545">
          <cell r="A545" t="str">
            <v>F2920045</v>
          </cell>
        </row>
        <row r="546">
          <cell r="A546" t="str">
            <v>F2920050</v>
          </cell>
        </row>
        <row r="547">
          <cell r="A547" t="str">
            <v>F2920055</v>
          </cell>
        </row>
        <row r="548">
          <cell r="A548" t="str">
            <v>F2920060</v>
          </cell>
        </row>
        <row r="549">
          <cell r="A549" t="str">
            <v>F2920065</v>
          </cell>
        </row>
        <row r="550">
          <cell r="A550" t="str">
            <v>F2920070</v>
          </cell>
        </row>
        <row r="551">
          <cell r="A551" t="str">
            <v>F2930000</v>
          </cell>
        </row>
        <row r="552">
          <cell r="A552" t="str">
            <v>F2930001</v>
          </cell>
        </row>
        <row r="553">
          <cell r="A553" t="str">
            <v>F2940000</v>
          </cell>
        </row>
        <row r="554">
          <cell r="A554" t="str">
            <v>F2940005</v>
          </cell>
        </row>
        <row r="555">
          <cell r="A555" t="str">
            <v>F2940010</v>
          </cell>
        </row>
        <row r="556">
          <cell r="A556" t="str">
            <v>F2940015</v>
          </cell>
        </row>
        <row r="557">
          <cell r="A557" t="str">
            <v>F2940020</v>
          </cell>
        </row>
        <row r="558">
          <cell r="A558" t="str">
            <v>F2940025</v>
          </cell>
        </row>
        <row r="559">
          <cell r="A559" t="str">
            <v>F2940030</v>
          </cell>
        </row>
        <row r="560">
          <cell r="A560" t="str">
            <v>F2950000</v>
          </cell>
        </row>
        <row r="561">
          <cell r="A561" t="str">
            <v>F2950005</v>
          </cell>
        </row>
        <row r="562">
          <cell r="A562" t="str">
            <v>F2950006</v>
          </cell>
        </row>
        <row r="563">
          <cell r="A563" t="str">
            <v>F2950007</v>
          </cell>
        </row>
        <row r="564">
          <cell r="A564" t="str">
            <v>F2950008</v>
          </cell>
        </row>
        <row r="565">
          <cell r="A565" t="str">
            <v>F2950001</v>
          </cell>
        </row>
        <row r="566">
          <cell r="A566" t="str">
            <v>F2950002</v>
          </cell>
        </row>
        <row r="567">
          <cell r="A567" t="str">
            <v>F2950003</v>
          </cell>
        </row>
        <row r="568">
          <cell r="A568" t="str">
            <v>F1920044</v>
          </cell>
        </row>
        <row r="569">
          <cell r="A569" t="str">
            <v>F1942001</v>
          </cell>
        </row>
        <row r="570">
          <cell r="A570" t="str">
            <v>F1942006</v>
          </cell>
        </row>
        <row r="571">
          <cell r="A571" t="str">
            <v>F1943300</v>
          </cell>
        </row>
        <row r="572">
          <cell r="A572" t="str">
            <v>F2250100</v>
          </cell>
        </row>
        <row r="573">
          <cell r="A573" t="str">
            <v>F2450100</v>
          </cell>
        </row>
        <row r="574">
          <cell r="A574" t="str">
            <v>F2510100</v>
          </cell>
        </row>
        <row r="575">
          <cell r="A575" t="str">
            <v>F2550100</v>
          </cell>
        </row>
        <row r="576">
          <cell r="A576" t="str">
            <v>F2550105</v>
          </cell>
        </row>
        <row r="577">
          <cell r="A577" t="str">
            <v>F2550110</v>
          </cell>
        </row>
        <row r="578">
          <cell r="A578" t="str">
            <v>F2250105</v>
          </cell>
        </row>
        <row r="579">
          <cell r="A579" t="str">
            <v>F2450105</v>
          </cell>
        </row>
        <row r="580">
          <cell r="A580" t="str">
            <v>F2250110</v>
          </cell>
        </row>
        <row r="581">
          <cell r="A581" t="str">
            <v>F2450110</v>
          </cell>
        </row>
        <row r="582">
          <cell r="A582" t="str">
            <v>F2210100</v>
          </cell>
        </row>
        <row r="583">
          <cell r="A583" t="str">
            <v>F2410100</v>
          </cell>
        </row>
        <row r="584">
          <cell r="A584" t="str">
            <v>F2010100</v>
          </cell>
        </row>
        <row r="585">
          <cell r="A585" t="str">
            <v>F2250200</v>
          </cell>
        </row>
        <row r="586">
          <cell r="A586" t="str">
            <v>F2450200</v>
          </cell>
        </row>
        <row r="587">
          <cell r="A587" t="str">
            <v>F2250205</v>
          </cell>
        </row>
        <row r="588">
          <cell r="A588" t="str">
            <v>F2450205</v>
          </cell>
        </row>
        <row r="589">
          <cell r="A589" t="str">
            <v>F2250210</v>
          </cell>
        </row>
        <row r="590">
          <cell r="A590" t="str">
            <v>F2450210</v>
          </cell>
        </row>
        <row r="591">
          <cell r="A591" t="str">
            <v>F2210200</v>
          </cell>
        </row>
        <row r="592">
          <cell r="A592" t="str">
            <v>F2410200</v>
          </cell>
        </row>
        <row r="593">
          <cell r="A593" t="str">
            <v>F2950110</v>
          </cell>
        </row>
        <row r="594">
          <cell r="A594" t="str">
            <v>F2950100</v>
          </cell>
        </row>
        <row r="595">
          <cell r="A595" t="str">
            <v>F2950105</v>
          </cell>
        </row>
        <row r="596">
          <cell r="A596" t="str">
            <v>F2550200</v>
          </cell>
        </row>
        <row r="597">
          <cell r="A597" t="str">
            <v>F2550205</v>
          </cell>
        </row>
        <row r="598">
          <cell r="A598" t="str">
            <v>F2550210</v>
          </cell>
        </row>
        <row r="599">
          <cell r="A599" t="str">
            <v>F2510200</v>
          </cell>
        </row>
        <row r="600">
          <cell r="A600" t="str">
            <v>F2250300</v>
          </cell>
        </row>
        <row r="601">
          <cell r="A601" t="str">
            <v>F2950004</v>
          </cell>
        </row>
        <row r="602">
          <cell r="A602" t="str">
            <v>F2450300</v>
          </cell>
        </row>
        <row r="603">
          <cell r="A603" t="str">
            <v>F2250305</v>
          </cell>
        </row>
        <row r="604">
          <cell r="A604" t="str">
            <v>F2450305</v>
          </cell>
        </row>
        <row r="605">
          <cell r="A605" t="str">
            <v>F2250310</v>
          </cell>
        </row>
        <row r="606">
          <cell r="A606" t="str">
            <v>F2450310</v>
          </cell>
        </row>
        <row r="607">
          <cell r="A607" t="str">
            <v>F2210300</v>
          </cell>
        </row>
        <row r="608">
          <cell r="A608" t="str">
            <v>F2410300</v>
          </cell>
        </row>
        <row r="609">
          <cell r="A609" t="str">
            <v>F2010300</v>
          </cell>
        </row>
        <row r="610">
          <cell r="A610" t="str">
            <v>F2250400</v>
          </cell>
        </row>
        <row r="611">
          <cell r="A611" t="str">
            <v>F2450400</v>
          </cell>
        </row>
        <row r="612">
          <cell r="A612" t="str">
            <v>F2510400</v>
          </cell>
        </row>
        <row r="613">
          <cell r="A613" t="str">
            <v>F2550400</v>
          </cell>
        </row>
        <row r="614">
          <cell r="A614" t="str">
            <v>F2550405</v>
          </cell>
        </row>
        <row r="615">
          <cell r="A615" t="str">
            <v>F2550410</v>
          </cell>
        </row>
        <row r="616">
          <cell r="A616" t="str">
            <v>F2250405</v>
          </cell>
        </row>
        <row r="617">
          <cell r="A617" t="str">
            <v>F2450405</v>
          </cell>
        </row>
        <row r="618">
          <cell r="A618" t="str">
            <v>F2250410</v>
          </cell>
        </row>
        <row r="619">
          <cell r="A619" t="str">
            <v>F2450410</v>
          </cell>
        </row>
        <row r="620">
          <cell r="A620" t="str">
            <v>F2210400</v>
          </cell>
        </row>
        <row r="621">
          <cell r="A621" t="str">
            <v>F2410400</v>
          </cell>
        </row>
        <row r="622">
          <cell r="A622" t="str">
            <v>F2010400</v>
          </cell>
        </row>
        <row r="623">
          <cell r="A623" t="str">
            <v>F2250500</v>
          </cell>
        </row>
        <row r="624">
          <cell r="A624" t="str">
            <v>F2450500</v>
          </cell>
        </row>
        <row r="625">
          <cell r="A625" t="str">
            <v>F2050500</v>
          </cell>
        </row>
        <row r="626">
          <cell r="A626" t="str">
            <v>F2510500</v>
          </cell>
        </row>
        <row r="627">
          <cell r="A627" t="str">
            <v>F2550500</v>
          </cell>
        </row>
        <row r="628">
          <cell r="A628" t="str">
            <v>F2550505</v>
          </cell>
        </row>
        <row r="629">
          <cell r="A629" t="str">
            <v>F2550510</v>
          </cell>
        </row>
        <row r="630">
          <cell r="A630" t="str">
            <v>F2550550</v>
          </cell>
        </row>
        <row r="631">
          <cell r="A631" t="str">
            <v>F2550555</v>
          </cell>
        </row>
        <row r="632">
          <cell r="A632" t="str">
            <v>F2550560</v>
          </cell>
        </row>
        <row r="633">
          <cell r="A633" t="str">
            <v>F2250505</v>
          </cell>
        </row>
        <row r="634">
          <cell r="A634" t="str">
            <v>F2450505</v>
          </cell>
        </row>
        <row r="635">
          <cell r="A635" t="str">
            <v>F2050505</v>
          </cell>
        </row>
        <row r="636">
          <cell r="A636" t="str">
            <v>F2250510</v>
          </cell>
        </row>
        <row r="637">
          <cell r="A637" t="str">
            <v>F2450510</v>
          </cell>
        </row>
        <row r="638">
          <cell r="A638" t="str">
            <v>F2050510</v>
          </cell>
        </row>
        <row r="639">
          <cell r="A639" t="str">
            <v>F2210500</v>
          </cell>
        </row>
        <row r="640">
          <cell r="A640" t="str">
            <v>F2410500</v>
          </cell>
        </row>
        <row r="641">
          <cell r="A641" t="str">
            <v>F2010500</v>
          </cell>
        </row>
        <row r="642">
          <cell r="A642" t="str">
            <v>F2450600</v>
          </cell>
        </row>
        <row r="643">
          <cell r="A643" t="str">
            <v>F2510600</v>
          </cell>
        </row>
        <row r="644">
          <cell r="A644" t="str">
            <v>F2050600</v>
          </cell>
        </row>
        <row r="645">
          <cell r="A645" t="str">
            <v>F2450605</v>
          </cell>
        </row>
        <row r="646">
          <cell r="A646" t="str">
            <v>F2050605</v>
          </cell>
        </row>
        <row r="647">
          <cell r="A647" t="str">
            <v>F2550610</v>
          </cell>
        </row>
        <row r="648">
          <cell r="A648" t="str">
            <v>F2050610</v>
          </cell>
        </row>
        <row r="649">
          <cell r="A649" t="str">
            <v>F2210600</v>
          </cell>
        </row>
        <row r="650">
          <cell r="A650" t="str">
            <v>F2410600</v>
          </cell>
        </row>
        <row r="651">
          <cell r="A651" t="str">
            <v>F2010600</v>
          </cell>
        </row>
        <row r="652">
          <cell r="A652" t="str">
            <v>F2250700</v>
          </cell>
        </row>
        <row r="653">
          <cell r="A653" t="str">
            <v>F2450700</v>
          </cell>
        </row>
        <row r="654">
          <cell r="A654" t="str">
            <v>F2250705</v>
          </cell>
        </row>
        <row r="655">
          <cell r="A655" t="str">
            <v>F2450705</v>
          </cell>
        </row>
        <row r="656">
          <cell r="A656" t="str">
            <v>F2510700</v>
          </cell>
        </row>
        <row r="657">
          <cell r="A657" t="str">
            <v>F2250710</v>
          </cell>
        </row>
        <row r="658">
          <cell r="A658" t="str">
            <v>F2450710</v>
          </cell>
        </row>
        <row r="659">
          <cell r="A659" t="str">
            <v>F2210700</v>
          </cell>
        </row>
        <row r="660">
          <cell r="A660" t="str">
            <v>F2410700</v>
          </cell>
        </row>
        <row r="661">
          <cell r="A661" t="str">
            <v>F2010700</v>
          </cell>
        </row>
        <row r="662">
          <cell r="A662" t="str">
            <v>F2550800</v>
          </cell>
        </row>
        <row r="663">
          <cell r="A663" t="str">
            <v>F2450805</v>
          </cell>
        </row>
        <row r="664">
          <cell r="A664" t="str">
            <v>F2550810</v>
          </cell>
        </row>
        <row r="665">
          <cell r="A665" t="str">
            <v>F2510800</v>
          </cell>
        </row>
        <row r="666">
          <cell r="A666" t="str">
            <v>F2210800</v>
          </cell>
        </row>
        <row r="667">
          <cell r="A667" t="str">
            <v>F2410800</v>
          </cell>
        </row>
        <row r="668">
          <cell r="A668" t="str">
            <v>F2010800</v>
          </cell>
        </row>
        <row r="669">
          <cell r="A669" t="str">
            <v>F2420100</v>
          </cell>
        </row>
        <row r="670">
          <cell r="A670" t="str">
            <v>F2451100</v>
          </cell>
        </row>
        <row r="671">
          <cell r="A671" t="str">
            <v>F2020100</v>
          </cell>
        </row>
        <row r="672">
          <cell r="A672" t="str">
            <v>F2520100</v>
          </cell>
        </row>
        <row r="673">
          <cell r="A673" t="str">
            <v>F2551100</v>
          </cell>
        </row>
        <row r="674">
          <cell r="A674" t="str">
            <v>F2551105</v>
          </cell>
        </row>
        <row r="675">
          <cell r="A675" t="str">
            <v>F2551110</v>
          </cell>
        </row>
        <row r="676">
          <cell r="A676" t="str">
            <v>F2051100</v>
          </cell>
        </row>
        <row r="677">
          <cell r="A677" t="str">
            <v>F2451105</v>
          </cell>
        </row>
        <row r="678">
          <cell r="A678" t="str">
            <v>F2051105</v>
          </cell>
        </row>
        <row r="679">
          <cell r="A679" t="str">
            <v>F2451110</v>
          </cell>
        </row>
        <row r="680">
          <cell r="A680" t="str">
            <v>F2051110</v>
          </cell>
        </row>
        <row r="681">
          <cell r="A681" t="str">
            <v>F2410900</v>
          </cell>
        </row>
        <row r="682">
          <cell r="A682" t="str">
            <v>F2010900</v>
          </cell>
        </row>
        <row r="683">
          <cell r="A683" t="str">
            <v>F2450900</v>
          </cell>
        </row>
        <row r="684">
          <cell r="A684" t="str">
            <v>F2050900</v>
          </cell>
        </row>
        <row r="685">
          <cell r="A685" t="str">
            <v>F2510900</v>
          </cell>
        </row>
        <row r="686">
          <cell r="A686" t="str">
            <v>F2550900</v>
          </cell>
        </row>
        <row r="687">
          <cell r="A687" t="str">
            <v>F2550905</v>
          </cell>
        </row>
        <row r="688">
          <cell r="A688" t="str">
            <v>F2550910</v>
          </cell>
        </row>
        <row r="689">
          <cell r="A689" t="str">
            <v>F2450905</v>
          </cell>
        </row>
        <row r="690">
          <cell r="A690" t="str">
            <v>F2050905</v>
          </cell>
        </row>
        <row r="691">
          <cell r="A691" t="str">
            <v>F2450910</v>
          </cell>
        </row>
        <row r="692">
          <cell r="A692" t="str">
            <v>F2050910</v>
          </cell>
        </row>
        <row r="693">
          <cell r="A693" t="str">
            <v>Total</v>
          </cell>
        </row>
        <row r="715">
          <cell r="A715" t="str">
            <v>ต้อง=0</v>
          </cell>
        </row>
        <row r="717">
          <cell r="A717" t="str">
            <v>***</v>
          </cell>
        </row>
        <row r="724">
          <cell r="A724" t="str">
            <v>***</v>
          </cell>
        </row>
        <row r="725">
          <cell r="A725" t="str">
            <v>+***</v>
          </cell>
        </row>
        <row r="730">
          <cell r="A730" t="str">
            <v>###</v>
          </cell>
        </row>
        <row r="734">
          <cell r="A734" t="str">
            <v>###</v>
          </cell>
        </row>
        <row r="735">
          <cell r="A735" t="str">
            <v>+###</v>
          </cell>
        </row>
        <row r="736">
          <cell r="A736" t="str">
            <v>ต้อง=0</v>
          </cell>
        </row>
        <row r="737">
          <cell r="A737">
            <v>0</v>
          </cell>
        </row>
        <row r="790">
          <cell r="A790" t="str">
            <v>Dc-Fish2</v>
          </cell>
        </row>
        <row r="791">
          <cell r="A791" t="str">
            <v>Dc-Fisho</v>
          </cell>
        </row>
        <row r="792">
          <cell r="A792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  <cell r="I1" t="str">
            <v>Amount in local cur.</v>
          </cell>
          <cell r="J1" t="str">
            <v>LCurr</v>
          </cell>
        </row>
        <row r="2">
          <cell r="A2" t="str">
            <v>PTUI</v>
          </cell>
          <cell r="B2" t="str">
            <v>0221001198</v>
          </cell>
          <cell r="C2"/>
          <cell r="D2" t="str">
            <v>DZ</v>
          </cell>
          <cell r="E2" t="str">
            <v>40</v>
          </cell>
          <cell r="F2"/>
          <cell r="G2"/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/>
          <cell r="D3" t="str">
            <v>DZ</v>
          </cell>
          <cell r="E3" t="str">
            <v>40</v>
          </cell>
          <cell r="F3"/>
          <cell r="G3"/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/>
          <cell r="D4" t="str">
            <v>DZ</v>
          </cell>
          <cell r="E4" t="str">
            <v>40</v>
          </cell>
          <cell r="F4"/>
          <cell r="G4"/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/>
          <cell r="D5" t="str">
            <v>DZ</v>
          </cell>
          <cell r="E5" t="str">
            <v>40</v>
          </cell>
          <cell r="F5"/>
          <cell r="G5"/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/>
          <cell r="D6" t="str">
            <v>SZ</v>
          </cell>
          <cell r="E6" t="str">
            <v>40</v>
          </cell>
          <cell r="F6"/>
          <cell r="G6"/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/>
          <cell r="D7" t="str">
            <v>SZ</v>
          </cell>
          <cell r="E7" t="str">
            <v>40</v>
          </cell>
          <cell r="F7"/>
          <cell r="G7"/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/>
          <cell r="D8" t="str">
            <v>SZ</v>
          </cell>
          <cell r="E8" t="str">
            <v>40</v>
          </cell>
          <cell r="F8"/>
          <cell r="G8"/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/>
          <cell r="D9" t="str">
            <v>SZ</v>
          </cell>
          <cell r="E9" t="str">
            <v>40</v>
          </cell>
          <cell r="F9"/>
          <cell r="G9"/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/>
          <cell r="D10" t="str">
            <v>SZ</v>
          </cell>
          <cell r="E10" t="str">
            <v>40</v>
          </cell>
          <cell r="F10"/>
          <cell r="G10"/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/>
          <cell r="D11" t="str">
            <v>SZ</v>
          </cell>
          <cell r="E11" t="str">
            <v>40</v>
          </cell>
          <cell r="F11"/>
          <cell r="G11"/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/>
          <cell r="D12" t="str">
            <v>SZ</v>
          </cell>
          <cell r="E12" t="str">
            <v>40</v>
          </cell>
          <cell r="F12"/>
          <cell r="G12"/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/>
          <cell r="D13" t="str">
            <v>SZ</v>
          </cell>
          <cell r="E13" t="str">
            <v>40</v>
          </cell>
          <cell r="F13"/>
          <cell r="G13"/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/>
          <cell r="D14" t="str">
            <v>SZ</v>
          </cell>
          <cell r="E14" t="str">
            <v>40</v>
          </cell>
          <cell r="F14"/>
          <cell r="G14"/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/>
          <cell r="D15" t="str">
            <v>SZ</v>
          </cell>
          <cell r="E15" t="str">
            <v>40</v>
          </cell>
          <cell r="F15"/>
          <cell r="G15"/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/>
          <cell r="D16" t="str">
            <v>SZ</v>
          </cell>
          <cell r="E16" t="str">
            <v>40</v>
          </cell>
          <cell r="F16"/>
          <cell r="G16"/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/>
          <cell r="D17" t="str">
            <v>SZ</v>
          </cell>
          <cell r="E17" t="str">
            <v>40</v>
          </cell>
          <cell r="F17"/>
          <cell r="G17"/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/>
          <cell r="D18" t="str">
            <v>SZ</v>
          </cell>
          <cell r="E18" t="str">
            <v>40</v>
          </cell>
          <cell r="F18"/>
          <cell r="G18"/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/>
          <cell r="D19" t="str">
            <v>SZ</v>
          </cell>
          <cell r="E19" t="str">
            <v>40</v>
          </cell>
          <cell r="F19"/>
          <cell r="G19"/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/>
          <cell r="D20" t="str">
            <v>SZ</v>
          </cell>
          <cell r="E20" t="str">
            <v>40</v>
          </cell>
          <cell r="F20"/>
          <cell r="G20"/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/>
          <cell r="D21" t="str">
            <v>SZ</v>
          </cell>
          <cell r="E21" t="str">
            <v>40</v>
          </cell>
          <cell r="F21"/>
          <cell r="G21"/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/>
          <cell r="D22" t="str">
            <v>SZ</v>
          </cell>
          <cell r="E22" t="str">
            <v>40</v>
          </cell>
          <cell r="F22"/>
          <cell r="G22"/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/>
          <cell r="D23" t="str">
            <v>SZ</v>
          </cell>
          <cell r="E23" t="str">
            <v>40</v>
          </cell>
          <cell r="F23"/>
          <cell r="G23"/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/>
          <cell r="D25" t="str">
            <v>SZ</v>
          </cell>
          <cell r="E25" t="str">
            <v>40</v>
          </cell>
          <cell r="F25"/>
          <cell r="G25"/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/>
          <cell r="D26" t="str">
            <v>SZ</v>
          </cell>
          <cell r="E26" t="str">
            <v>40</v>
          </cell>
          <cell r="F26"/>
          <cell r="G26"/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/>
          <cell r="D27" t="str">
            <v>SZ</v>
          </cell>
          <cell r="E27" t="str">
            <v>40</v>
          </cell>
          <cell r="F27"/>
          <cell r="G27"/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/>
          <cell r="D28" t="str">
            <v>SZ</v>
          </cell>
          <cell r="E28" t="str">
            <v>40</v>
          </cell>
          <cell r="F28"/>
          <cell r="G28"/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/>
          <cell r="D29" t="str">
            <v>SZ</v>
          </cell>
          <cell r="E29" t="str">
            <v>40</v>
          </cell>
          <cell r="F29"/>
          <cell r="G29"/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/>
          <cell r="D30" t="str">
            <v>SZ</v>
          </cell>
          <cell r="E30" t="str">
            <v>40</v>
          </cell>
          <cell r="F30"/>
          <cell r="G30"/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/>
          <cell r="D31" t="str">
            <v>SZ</v>
          </cell>
          <cell r="E31" t="str">
            <v>40</v>
          </cell>
          <cell r="F31"/>
          <cell r="G31"/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/>
          <cell r="D32" t="str">
            <v>SZ</v>
          </cell>
          <cell r="E32" t="str">
            <v>40</v>
          </cell>
          <cell r="F32"/>
          <cell r="G32"/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/>
          <cell r="D33" t="str">
            <v>SZ</v>
          </cell>
          <cell r="E33" t="str">
            <v>40</v>
          </cell>
          <cell r="F33"/>
          <cell r="G33"/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/>
          <cell r="D34" t="str">
            <v>SZ</v>
          </cell>
          <cell r="E34" t="str">
            <v>40</v>
          </cell>
          <cell r="F34"/>
          <cell r="G34"/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/>
          <cell r="D35" t="str">
            <v>SZ</v>
          </cell>
          <cell r="E35" t="str">
            <v>40</v>
          </cell>
          <cell r="F35"/>
          <cell r="G35"/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/>
          <cell r="D36" t="str">
            <v>SZ</v>
          </cell>
          <cell r="E36" t="str">
            <v>40</v>
          </cell>
          <cell r="F36"/>
          <cell r="G36"/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ustomize Your Invoice"/>
      <sheetName val="TB"/>
      <sheetName val="E"/>
      <sheetName val="L3"/>
      <sheetName val="M"/>
      <sheetName val="U4"/>
      <sheetName val="U2"/>
      <sheetName val="Control 1999"/>
      <sheetName val="(13) EIE Benefit"/>
      <sheetName val="ADJ - RATE"/>
      <sheetName val="detail"/>
      <sheetName val="#¡REF"/>
      <sheetName val="DEC PIVOT"/>
      <sheetName val="Wht cur"/>
      <sheetName val="Op Plan Sales"/>
      <sheetName val="Trial Balance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F9 Parameters"/>
      <sheetName val="TrialBalance Q3-2002"/>
      <sheetName val="Workbook Inputs"/>
      <sheetName val="D"/>
      <sheetName val="163040 LC-TR"/>
      <sheetName val="?????????????"/>
      <sheetName val="FY10-Loss"/>
      <sheetName val="CA Sheet"/>
      <sheetName val="19"/>
      <sheetName val="MA"/>
      <sheetName val="A6"/>
      <sheetName val="SWDV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Sal07"/>
      <sheetName val="_____________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Demand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Quote"/>
      <sheetName val="DB PPC PSF"/>
      <sheetName val="OCT-2001"/>
      <sheetName val="Plan-02"/>
      <sheetName val="CONSTANTS"/>
      <sheetName val="요인분석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DealerData"/>
      <sheetName val="Co. Code"/>
      <sheetName val="Bloomberg"/>
      <sheetName val="Asset41_42"/>
      <sheetName val="BUDGET"/>
      <sheetName val="NOV"/>
      <sheetName val="Parameter"/>
      <sheetName val="Incident  NP 2017"/>
      <sheetName val="FF_3"/>
      <sheetName val="選酋表"/>
      <sheetName val="FF_4"/>
      <sheetName val="___________"/>
      <sheetName val="ELEC45-01"/>
      <sheetName val="liste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Y"/>
      <sheetName val="ref"/>
      <sheetName val="A"/>
      <sheetName val="PG7"/>
      <sheetName val="PG8"/>
      <sheetName val="DAY"/>
      <sheetName val="Setup"/>
      <sheetName val="Sales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unitcostรวม"/>
      <sheetName val="ค่าขนส่ง"/>
      <sheetName val="CAN_DOI_-_KET_QUA"/>
      <sheetName val="FS-YTD"/>
      <sheetName val="MJFT"/>
      <sheetName val="BudgetInput"/>
      <sheetName val="Wellhrs"/>
      <sheetName val="DISCOUNT (2)"/>
      <sheetName val="Group"/>
      <sheetName val="Ass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>
        <row r="2">
          <cell r="B2">
            <v>1.9678000000000001E-2</v>
          </cell>
        </row>
      </sheetData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 refreshError="1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/>
      <sheetData sheetId="458"/>
      <sheetData sheetId="459"/>
      <sheetData sheetId="460"/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>
        <row r="2">
          <cell r="B2">
            <v>1.9678000000000001E-2</v>
          </cell>
        </row>
      </sheetData>
      <sheetData sheetId="538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/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/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/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/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>
        <row r="2">
          <cell r="B2">
            <v>1.9678000000000001E-2</v>
          </cell>
        </row>
      </sheetData>
      <sheetData sheetId="765" refreshError="1"/>
      <sheetData sheetId="766" refreshError="1"/>
      <sheetData sheetId="767"/>
      <sheetData sheetId="768" refreshError="1"/>
      <sheetData sheetId="769"/>
      <sheetData sheetId="770" refreshError="1"/>
      <sheetData sheetId="771"/>
      <sheetData sheetId="772">
        <row r="2">
          <cell r="B2">
            <v>1.9678000000000001E-2</v>
          </cell>
        </row>
      </sheetData>
      <sheetData sheetId="773" refreshError="1"/>
      <sheetData sheetId="774">
        <row r="2">
          <cell r="B2">
            <v>0</v>
          </cell>
        </row>
      </sheetData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>
        <row r="2">
          <cell r="B2">
            <v>0</v>
          </cell>
        </row>
      </sheetData>
      <sheetData sheetId="794">
        <row r="3">
          <cell r="B3" t="str">
            <v>Total</v>
          </cell>
        </row>
      </sheetData>
      <sheetData sheetId="795" refreshError="1"/>
      <sheetData sheetId="796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 refreshError="1"/>
      <sheetData sheetId="806"/>
      <sheetData sheetId="807"/>
      <sheetData sheetId="808"/>
      <sheetData sheetId="809" refreshError="1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0</v>
          </cell>
        </row>
      </sheetData>
      <sheetData sheetId="814">
        <row r="3">
          <cell r="B3" t="str">
            <v>Total</v>
          </cell>
        </row>
      </sheetData>
      <sheetData sheetId="815"/>
      <sheetData sheetId="816">
        <row r="2">
          <cell r="B2">
            <v>0</v>
          </cell>
        </row>
      </sheetData>
      <sheetData sheetId="817">
        <row r="3">
          <cell r="B3" t="str">
            <v>Total</v>
          </cell>
        </row>
      </sheetData>
      <sheetData sheetId="818">
        <row r="3">
          <cell r="B3" t="str">
            <v>Total</v>
          </cell>
        </row>
      </sheetData>
      <sheetData sheetId="819">
        <row r="2">
          <cell r="B2">
            <v>0</v>
          </cell>
        </row>
      </sheetData>
      <sheetData sheetId="820"/>
      <sheetData sheetId="821">
        <row r="3">
          <cell r="B3" t="str">
            <v>Total</v>
          </cell>
        </row>
      </sheetData>
      <sheetData sheetId="822"/>
      <sheetData sheetId="823"/>
      <sheetData sheetId="824">
        <row r="2">
          <cell r="B2">
            <v>0</v>
          </cell>
        </row>
      </sheetData>
      <sheetData sheetId="825">
        <row r="3">
          <cell r="B3" t="str">
            <v>Total</v>
          </cell>
        </row>
      </sheetData>
      <sheetData sheetId="826"/>
      <sheetData sheetId="827">
        <row r="2">
          <cell r="B2">
            <v>0</v>
          </cell>
        </row>
      </sheetData>
      <sheetData sheetId="828">
        <row r="3">
          <cell r="B3" t="str">
            <v>Total</v>
          </cell>
        </row>
      </sheetData>
      <sheetData sheetId="829">
        <row r="3">
          <cell r="B3" t="str">
            <v>Total</v>
          </cell>
        </row>
      </sheetData>
      <sheetData sheetId="830">
        <row r="2">
          <cell r="B2">
            <v>0</v>
          </cell>
        </row>
      </sheetData>
      <sheetData sheetId="831"/>
      <sheetData sheetId="832">
        <row r="3">
          <cell r="B3" t="str">
            <v>Total</v>
          </cell>
        </row>
      </sheetData>
      <sheetData sheetId="833"/>
      <sheetData sheetId="834"/>
      <sheetData sheetId="835">
        <row r="2">
          <cell r="B2">
            <v>0</v>
          </cell>
        </row>
      </sheetData>
      <sheetData sheetId="836">
        <row r="3">
          <cell r="B3" t="str">
            <v>Total</v>
          </cell>
        </row>
      </sheetData>
      <sheetData sheetId="837"/>
      <sheetData sheetId="838"/>
      <sheetData sheetId="839">
        <row r="3">
          <cell r="B3" t="str">
            <v>Total</v>
          </cell>
        </row>
      </sheetData>
      <sheetData sheetId="840"/>
      <sheetData sheetId="841"/>
      <sheetData sheetId="842"/>
      <sheetData sheetId="843">
        <row r="3">
          <cell r="B3" t="str">
            <v>Total</v>
          </cell>
        </row>
      </sheetData>
      <sheetData sheetId="844"/>
      <sheetData sheetId="845"/>
      <sheetData sheetId="846">
        <row r="2">
          <cell r="B2">
            <v>0</v>
          </cell>
        </row>
      </sheetData>
      <sheetData sheetId="847">
        <row r="3">
          <cell r="B3" t="str">
            <v>Total</v>
          </cell>
        </row>
      </sheetData>
      <sheetData sheetId="848"/>
      <sheetData sheetId="849"/>
      <sheetData sheetId="850">
        <row r="3">
          <cell r="B3" t="str">
            <v>Total</v>
          </cell>
        </row>
      </sheetData>
      <sheetData sheetId="851"/>
      <sheetData sheetId="852"/>
      <sheetData sheetId="853"/>
      <sheetData sheetId="854">
        <row r="3">
          <cell r="B3" t="str">
            <v>Total</v>
          </cell>
        </row>
      </sheetData>
      <sheetData sheetId="855"/>
      <sheetData sheetId="856"/>
      <sheetData sheetId="857"/>
      <sheetData sheetId="858">
        <row r="3">
          <cell r="B3" t="str">
            <v>Total</v>
          </cell>
        </row>
      </sheetData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/>
      <sheetData sheetId="865">
        <row r="3">
          <cell r="B3" t="str">
            <v>Total</v>
          </cell>
        </row>
      </sheetData>
      <sheetData sheetId="866"/>
      <sheetData sheetId="867"/>
      <sheetData sheetId="868"/>
      <sheetData sheetId="869"/>
      <sheetData sheetId="870"/>
      <sheetData sheetId="871"/>
      <sheetData sheetId="872">
        <row r="3">
          <cell r="B3" t="str">
            <v>Total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2">
          <cell r="B2">
            <v>0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>
        <row r="2">
          <cell r="B2">
            <v>0</v>
          </cell>
        </row>
      </sheetData>
      <sheetData sheetId="929"/>
      <sheetData sheetId="930"/>
      <sheetData sheetId="931">
        <row r="2">
          <cell r="B2">
            <v>0</v>
          </cell>
        </row>
      </sheetData>
      <sheetData sheetId="932"/>
      <sheetData sheetId="933"/>
      <sheetData sheetId="934" refreshError="1"/>
      <sheetData sheetId="935"/>
      <sheetData sheetId="936"/>
      <sheetData sheetId="937"/>
      <sheetData sheetId="938">
        <row r="2">
          <cell r="B2">
            <v>0</v>
          </cell>
        </row>
      </sheetData>
      <sheetData sheetId="939"/>
      <sheetData sheetId="940"/>
      <sheetData sheetId="941">
        <row r="2">
          <cell r="B2">
            <v>0</v>
          </cell>
        </row>
      </sheetData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เง_นก__ธนชาต_"/>
      <sheetName val="Exp"/>
      <sheetName val="TrialBalance Q3-2002"/>
      <sheetName val="Setup 2008"/>
      <sheetName val="Output"/>
      <sheetName val="ADJ - RATE"/>
      <sheetName val="10-1 Media"/>
      <sheetName val="10-cut"/>
      <sheetName val="C-1"/>
      <sheetName val="Invoice"/>
      <sheetName val="FC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ELEC45-01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1602-97"/>
      <sheetName val="เงินกู้ธนชาติ"/>
      <sheetName val="Parameters"/>
      <sheetName val="P&amp;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4.CL"/>
      <sheetName val="TB SAP"/>
      <sheetName val="ops tb"/>
      <sheetName val="TB1212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10-1 Media"/>
      <sheetName val="10-cut"/>
      <sheetName val="Jan_Dec02"/>
      <sheetName val="4.CL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Working Capital "/>
      <sheetName val="BW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/>
          <cell r="F2" t="str">
            <v>KR</v>
          </cell>
          <cell r="G2" t="str">
            <v>31</v>
          </cell>
          <cell r="H2"/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/>
          <cell r="F3" t="str">
            <v>KR</v>
          </cell>
          <cell r="G3" t="str">
            <v>31</v>
          </cell>
          <cell r="H3"/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/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/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/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/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/>
          <cell r="F9" t="str">
            <v>KR</v>
          </cell>
          <cell r="G9" t="str">
            <v>31</v>
          </cell>
          <cell r="H9"/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/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/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/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/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/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/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/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/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/>
          <cell r="F18" t="str">
            <v>KR</v>
          </cell>
          <cell r="G18" t="str">
            <v>31</v>
          </cell>
          <cell r="H18"/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/>
          <cell r="F19" t="str">
            <v>KR</v>
          </cell>
          <cell r="G19" t="str">
            <v>31</v>
          </cell>
          <cell r="H19"/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/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/>
          <cell r="F21" t="str">
            <v>KR</v>
          </cell>
          <cell r="G21" t="str">
            <v>31</v>
          </cell>
          <cell r="H21"/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/>
          <cell r="F22" t="str">
            <v>KR</v>
          </cell>
          <cell r="G22" t="str">
            <v>31</v>
          </cell>
          <cell r="H22"/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/>
          <cell r="F23" t="str">
            <v>KR</v>
          </cell>
          <cell r="G23" t="str">
            <v>31</v>
          </cell>
          <cell r="H23"/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/>
          <cell r="F24" t="str">
            <v>KR</v>
          </cell>
          <cell r="G24" t="str">
            <v>31</v>
          </cell>
          <cell r="H24"/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/>
          <cell r="F25" t="str">
            <v>KR</v>
          </cell>
          <cell r="G25" t="str">
            <v>31</v>
          </cell>
          <cell r="H25"/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/>
          <cell r="F26" t="str">
            <v>KR</v>
          </cell>
          <cell r="G26" t="str">
            <v>31</v>
          </cell>
          <cell r="H26"/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/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/>
          <cell r="F28" t="str">
            <v>KR</v>
          </cell>
          <cell r="G28" t="str">
            <v>31</v>
          </cell>
          <cell r="H28"/>
          <cell r="I28"/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/>
          <cell r="F29" t="str">
            <v>KR</v>
          </cell>
          <cell r="G29" t="str">
            <v>31</v>
          </cell>
          <cell r="H29"/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/>
          <cell r="F30" t="str">
            <v>KR</v>
          </cell>
          <cell r="G30" t="str">
            <v>31</v>
          </cell>
          <cell r="H30"/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/>
          <cell r="F31" t="str">
            <v>KR</v>
          </cell>
          <cell r="G31" t="str">
            <v>31</v>
          </cell>
          <cell r="H31"/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/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/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/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/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/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/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/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/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/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/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/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/>
          <cell r="F43" t="str">
            <v>KR</v>
          </cell>
          <cell r="G43" t="str">
            <v>21</v>
          </cell>
          <cell r="H43"/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/>
          <cell r="F44" t="str">
            <v>KR</v>
          </cell>
          <cell r="G44" t="str">
            <v>31</v>
          </cell>
          <cell r="H44"/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/>
          <cell r="F45" t="str">
            <v>KR</v>
          </cell>
          <cell r="G45" t="str">
            <v>31</v>
          </cell>
          <cell r="H45"/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/>
          <cell r="F46" t="str">
            <v>KR</v>
          </cell>
          <cell r="G46" t="str">
            <v>31</v>
          </cell>
          <cell r="H46"/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/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/>
          <cell r="F48" t="str">
            <v>RE</v>
          </cell>
          <cell r="G48" t="str">
            <v>31</v>
          </cell>
          <cell r="H48" t="str">
            <v>D7</v>
          </cell>
          <cell r="I48"/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/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/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/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/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/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/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/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/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/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/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/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/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/>
          <cell r="F62" t="str">
            <v>KR</v>
          </cell>
          <cell r="G62" t="str">
            <v>31</v>
          </cell>
          <cell r="H62"/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/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/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/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/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/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/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/>
          <cell r="F70" t="str">
            <v>KR</v>
          </cell>
          <cell r="G70" t="str">
            <v>31</v>
          </cell>
          <cell r="H70"/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/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/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/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/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/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/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/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/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/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/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/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/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/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/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/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/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/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/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/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/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/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/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/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/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/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/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/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/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/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/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/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/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/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/>
          <cell r="F104" t="str">
            <v>KR</v>
          </cell>
          <cell r="G104" t="str">
            <v>31</v>
          </cell>
          <cell r="H104"/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/>
          <cell r="F105" t="str">
            <v>KR</v>
          </cell>
          <cell r="G105" t="str">
            <v>31</v>
          </cell>
          <cell r="H105"/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/>
          <cell r="F106" t="str">
            <v>KR</v>
          </cell>
          <cell r="G106" t="str">
            <v>31</v>
          </cell>
          <cell r="H106"/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/>
          <cell r="F107" t="str">
            <v>KR</v>
          </cell>
          <cell r="G107" t="str">
            <v>31</v>
          </cell>
          <cell r="H107"/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/>
          <cell r="F108" t="str">
            <v>KR</v>
          </cell>
          <cell r="G108" t="str">
            <v>31</v>
          </cell>
          <cell r="H108"/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/>
          <cell r="F109" t="str">
            <v>KR</v>
          </cell>
          <cell r="G109" t="str">
            <v>31</v>
          </cell>
          <cell r="H109"/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/>
          <cell r="F110" t="str">
            <v>KR</v>
          </cell>
          <cell r="G110" t="str">
            <v>31</v>
          </cell>
          <cell r="H110"/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/>
          <cell r="F111" t="str">
            <v>KR</v>
          </cell>
          <cell r="G111" t="str">
            <v>31</v>
          </cell>
          <cell r="H111"/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/>
          <cell r="F112" t="str">
            <v>KR</v>
          </cell>
          <cell r="G112" t="str">
            <v>31</v>
          </cell>
          <cell r="H112"/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/>
          <cell r="F113" t="str">
            <v>KR</v>
          </cell>
          <cell r="G113" t="str">
            <v>31</v>
          </cell>
          <cell r="H113"/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/>
          <cell r="F114" t="str">
            <v>KR</v>
          </cell>
          <cell r="G114" t="str">
            <v>31</v>
          </cell>
          <cell r="H114"/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/>
          <cell r="F115" t="str">
            <v>KR</v>
          </cell>
          <cell r="G115" t="str">
            <v>31</v>
          </cell>
          <cell r="H115"/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/>
          <cell r="F116" t="str">
            <v>KR</v>
          </cell>
          <cell r="G116" t="str">
            <v>31</v>
          </cell>
          <cell r="H116"/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/>
          <cell r="F117" t="str">
            <v>KR</v>
          </cell>
          <cell r="G117" t="str">
            <v>31</v>
          </cell>
          <cell r="H117"/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/>
          <cell r="F118" t="str">
            <v>KR</v>
          </cell>
          <cell r="G118" t="str">
            <v>31</v>
          </cell>
          <cell r="H118"/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/>
          <cell r="F119" t="str">
            <v>KR</v>
          </cell>
          <cell r="G119" t="str">
            <v>31</v>
          </cell>
          <cell r="H119"/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/>
          <cell r="F120" t="str">
            <v>KR</v>
          </cell>
          <cell r="G120" t="str">
            <v>31</v>
          </cell>
          <cell r="H120"/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/>
          <cell r="F121" t="str">
            <v>KR</v>
          </cell>
          <cell r="G121" t="str">
            <v>31</v>
          </cell>
          <cell r="H121"/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/>
          <cell r="F122" t="str">
            <v>KR</v>
          </cell>
          <cell r="G122" t="str">
            <v>31</v>
          </cell>
          <cell r="H122"/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/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/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/>
          <cell r="F125" t="str">
            <v>KR</v>
          </cell>
          <cell r="G125" t="str">
            <v>31</v>
          </cell>
          <cell r="H125"/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/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/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/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/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/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/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/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/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/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/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/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/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/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/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/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/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/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/>
          <cell r="F144" t="str">
            <v>KR</v>
          </cell>
          <cell r="G144" t="str">
            <v>31</v>
          </cell>
          <cell r="H144"/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/>
          <cell r="F145" t="str">
            <v>KR</v>
          </cell>
          <cell r="G145" t="str">
            <v>31</v>
          </cell>
          <cell r="H145"/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/>
          <cell r="F146" t="str">
            <v>KR</v>
          </cell>
          <cell r="G146" t="str">
            <v>31</v>
          </cell>
          <cell r="H146"/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/>
          <cell r="F147" t="str">
            <v>KR</v>
          </cell>
          <cell r="G147" t="str">
            <v>31</v>
          </cell>
          <cell r="H147"/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/>
          <cell r="F148" t="str">
            <v>KR</v>
          </cell>
          <cell r="G148" t="str">
            <v>31</v>
          </cell>
          <cell r="H148"/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/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/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/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/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/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/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/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/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/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/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/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/>
          <cell r="F160" t="str">
            <v>KR</v>
          </cell>
          <cell r="G160" t="str">
            <v>31</v>
          </cell>
          <cell r="H160"/>
          <cell r="I160"/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/>
          <cell r="F161" t="str">
            <v>KR</v>
          </cell>
          <cell r="G161" t="str">
            <v>31</v>
          </cell>
          <cell r="H161"/>
          <cell r="I161"/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/>
          <cell r="F162" t="str">
            <v>KR</v>
          </cell>
          <cell r="G162" t="str">
            <v>31</v>
          </cell>
          <cell r="H162"/>
          <cell r="I162"/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/>
          <cell r="F163" t="str">
            <v>KR</v>
          </cell>
          <cell r="G163" t="str">
            <v>31</v>
          </cell>
          <cell r="H163"/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/>
          <cell r="F164" t="str">
            <v>KR</v>
          </cell>
          <cell r="G164" t="str">
            <v>31</v>
          </cell>
          <cell r="H164"/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/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/>
          <cell r="F166" t="str">
            <v>KR</v>
          </cell>
          <cell r="G166" t="str">
            <v>31</v>
          </cell>
          <cell r="H166"/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/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/>
          <cell r="F168" t="str">
            <v>KR</v>
          </cell>
          <cell r="G168" t="str">
            <v>31</v>
          </cell>
          <cell r="H168"/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/>
          <cell r="F169" t="str">
            <v>KR</v>
          </cell>
          <cell r="G169" t="str">
            <v>31</v>
          </cell>
          <cell r="H169"/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/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/>
          <cell r="F171" t="str">
            <v>KR</v>
          </cell>
          <cell r="G171" t="str">
            <v>31</v>
          </cell>
          <cell r="H171"/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/>
          <cell r="F172" t="str">
            <v>KR</v>
          </cell>
          <cell r="G172" t="str">
            <v>31</v>
          </cell>
          <cell r="H172"/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/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/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/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/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/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/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/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/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/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/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/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/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/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/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/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/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/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/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/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/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/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/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/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/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/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/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/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/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/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/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/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/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/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/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/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/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/>
          <cell r="F211" t="str">
            <v>KR</v>
          </cell>
          <cell r="G211" t="str">
            <v>31</v>
          </cell>
          <cell r="H211"/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/>
          <cell r="F212" t="str">
            <v>KR</v>
          </cell>
          <cell r="G212" t="str">
            <v>31</v>
          </cell>
          <cell r="H212"/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/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/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/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/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/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/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/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/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/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/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/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/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/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/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/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/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/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/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/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/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/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/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/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/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/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/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/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/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/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/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/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/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/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/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/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/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/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/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/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/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/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/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/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/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/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/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/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/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/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/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/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/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/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/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/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/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/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/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/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/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/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/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/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/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/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/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/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/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/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/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/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/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/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/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/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/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/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/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/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/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/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/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/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/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/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/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/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/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/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/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/>
          <cell r="F303" t="str">
            <v>KR</v>
          </cell>
          <cell r="G303" t="str">
            <v>31</v>
          </cell>
          <cell r="H303"/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/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/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/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/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/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/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/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/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/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/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/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/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/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/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/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/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/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/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/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/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/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/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/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/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/>
          <cell r="F328" t="str">
            <v>KR</v>
          </cell>
          <cell r="G328" t="str">
            <v>31</v>
          </cell>
          <cell r="H328"/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/>
          <cell r="F329" t="str">
            <v>KR</v>
          </cell>
          <cell r="G329" t="str">
            <v>31</v>
          </cell>
          <cell r="H329"/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/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/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/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/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/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/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/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/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/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/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/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/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/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/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/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/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/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/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/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/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/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/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/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/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/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/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/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/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/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/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/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/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/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/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/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/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/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/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/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/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/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/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/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/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/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/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/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/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/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/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/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/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/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/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/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/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/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/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/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/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/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/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/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/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/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/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/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/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/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/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/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/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/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/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/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/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/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/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/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/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/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/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/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/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/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/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/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/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/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/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/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/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/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/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/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/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/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/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/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/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/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/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/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/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/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/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/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/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/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/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/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/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/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/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/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/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/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/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/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/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/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/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/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/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/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/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/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/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/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/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/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/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/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/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/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/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/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/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/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/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/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/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/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/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/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/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/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/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/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/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/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/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/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/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/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/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/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/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/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/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/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/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/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/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/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/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/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/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/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/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/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/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/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/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/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/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/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/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/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/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/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/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/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/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/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/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/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/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/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/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/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/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/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/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/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/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/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/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/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/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/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/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/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/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/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/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/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/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/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/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/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/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/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/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/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/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/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/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/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/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/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/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/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/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/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/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/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/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/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/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/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/>
          <cell r="F561" t="str">
            <v>KR</v>
          </cell>
          <cell r="G561" t="str">
            <v>31</v>
          </cell>
          <cell r="H561"/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/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/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/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/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/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/>
          <cell r="F568" t="str">
            <v>RE</v>
          </cell>
          <cell r="G568" t="str">
            <v>31</v>
          </cell>
          <cell r="H568" t="str">
            <v>V0</v>
          </cell>
          <cell r="I568"/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/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/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/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/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/>
          <cell r="F575" t="str">
            <v>KR</v>
          </cell>
          <cell r="G575" t="str">
            <v>31</v>
          </cell>
          <cell r="H575"/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/>
          <cell r="F576" t="str">
            <v>KR</v>
          </cell>
          <cell r="G576" t="str">
            <v>31</v>
          </cell>
          <cell r="H576"/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/>
          <cell r="F577" t="str">
            <v>KR</v>
          </cell>
          <cell r="G577" t="str">
            <v>31</v>
          </cell>
          <cell r="H577"/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/>
          <cell r="F578" t="str">
            <v>KR</v>
          </cell>
          <cell r="G578" t="str">
            <v>31</v>
          </cell>
          <cell r="H578"/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/>
          <cell r="F579" t="str">
            <v>KR</v>
          </cell>
          <cell r="G579" t="str">
            <v>31</v>
          </cell>
          <cell r="H579"/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/>
          <cell r="F580" t="str">
            <v>KR</v>
          </cell>
          <cell r="G580" t="str">
            <v>31</v>
          </cell>
          <cell r="H580"/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/>
          <cell r="F581" t="str">
            <v>KR</v>
          </cell>
          <cell r="G581" t="str">
            <v>31</v>
          </cell>
          <cell r="H581"/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/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/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/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/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/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/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/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/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/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/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/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/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/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/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/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/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/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/>
          <cell r="F599" t="str">
            <v>KR</v>
          </cell>
          <cell r="G599" t="str">
            <v>31</v>
          </cell>
          <cell r="H599"/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/>
          <cell r="F600" t="str">
            <v>KR</v>
          </cell>
          <cell r="G600" t="str">
            <v>31</v>
          </cell>
          <cell r="H600"/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/>
          <cell r="F601" t="str">
            <v>KR</v>
          </cell>
          <cell r="G601" t="str">
            <v>31</v>
          </cell>
          <cell r="H601"/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/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/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/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/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/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/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/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/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/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/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/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/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/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/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/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/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/>
          <cell r="F618" t="str">
            <v>KR</v>
          </cell>
          <cell r="G618" t="str">
            <v>31</v>
          </cell>
          <cell r="H618"/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/>
          <cell r="F619" t="str">
            <v>KR</v>
          </cell>
          <cell r="G619" t="str">
            <v>31</v>
          </cell>
          <cell r="H619"/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/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/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/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/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/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/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/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/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/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/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/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/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/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/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/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/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/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/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/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/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/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/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/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/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/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/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/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/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/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/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/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/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/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/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/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/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/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/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/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/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/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/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/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/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/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/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/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/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/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/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/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/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/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/>
          <cell r="F673" t="str">
            <v>KR</v>
          </cell>
          <cell r="G673" t="str">
            <v>31</v>
          </cell>
          <cell r="H673"/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/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/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/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/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/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/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/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/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/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/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/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/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/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/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/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/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/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/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/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/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/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/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/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/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/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/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/>
          <cell r="F700" t="str">
            <v>KR</v>
          </cell>
          <cell r="G700" t="str">
            <v>31</v>
          </cell>
          <cell r="H700"/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/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/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/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/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/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/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/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/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/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/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/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/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/>
          <cell r="F713" t="str">
            <v>KR</v>
          </cell>
          <cell r="G713" t="str">
            <v>31</v>
          </cell>
          <cell r="H713"/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/>
          <cell r="F714" t="str">
            <v>KR</v>
          </cell>
          <cell r="G714" t="str">
            <v>31</v>
          </cell>
          <cell r="H714"/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/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/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/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/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/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/>
          <cell r="F720" t="str">
            <v>KR</v>
          </cell>
          <cell r="G720" t="str">
            <v>31</v>
          </cell>
          <cell r="H720"/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/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/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/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/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/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/>
          <cell r="F726" t="str">
            <v>KR</v>
          </cell>
          <cell r="G726" t="str">
            <v>31</v>
          </cell>
          <cell r="H726"/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/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/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/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/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/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/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/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/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/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/>
          <cell r="F736" t="str">
            <v>KR</v>
          </cell>
          <cell r="G736" t="str">
            <v>31</v>
          </cell>
          <cell r="H736"/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/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/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/>
          <cell r="F739" t="str">
            <v>KR</v>
          </cell>
          <cell r="G739" t="str">
            <v>31</v>
          </cell>
          <cell r="H739"/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/>
          <cell r="F740" t="str">
            <v>KR</v>
          </cell>
          <cell r="G740" t="str">
            <v>31</v>
          </cell>
          <cell r="H740"/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/>
          <cell r="F741" t="str">
            <v>KR</v>
          </cell>
          <cell r="G741" t="str">
            <v>31</v>
          </cell>
          <cell r="H741"/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/>
          <cell r="F742" t="str">
            <v>KR</v>
          </cell>
          <cell r="G742" t="str">
            <v>31</v>
          </cell>
          <cell r="H742"/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/>
          <cell r="F743" t="str">
            <v>KR</v>
          </cell>
          <cell r="G743" t="str">
            <v>31</v>
          </cell>
          <cell r="H743"/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/>
          <cell r="F744" t="str">
            <v>KR</v>
          </cell>
          <cell r="G744" t="str">
            <v>31</v>
          </cell>
          <cell r="H744"/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/>
          <cell r="F745" t="str">
            <v>KR</v>
          </cell>
          <cell r="G745" t="str">
            <v>31</v>
          </cell>
          <cell r="H745"/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/>
          <cell r="F746" t="str">
            <v>KR</v>
          </cell>
          <cell r="G746" t="str">
            <v>31</v>
          </cell>
          <cell r="H746"/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/>
          <cell r="F747" t="str">
            <v>KR</v>
          </cell>
          <cell r="G747" t="str">
            <v>31</v>
          </cell>
          <cell r="H747"/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/>
          <cell r="F748" t="str">
            <v>KR</v>
          </cell>
          <cell r="G748" t="str">
            <v>31</v>
          </cell>
          <cell r="H748"/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/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/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/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/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/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/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/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/>
          <cell r="F758" t="str">
            <v>KR</v>
          </cell>
          <cell r="G758" t="str">
            <v>31</v>
          </cell>
          <cell r="H758"/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/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/>
          <cell r="F761" t="str">
            <v>KR</v>
          </cell>
          <cell r="G761" t="str">
            <v>31</v>
          </cell>
          <cell r="H761"/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/>
          <cell r="F762" t="str">
            <v>KR</v>
          </cell>
          <cell r="G762" t="str">
            <v>31</v>
          </cell>
          <cell r="H762"/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/>
          <cell r="F763" t="str">
            <v>KR</v>
          </cell>
          <cell r="G763" t="str">
            <v>31</v>
          </cell>
          <cell r="H763"/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/>
          <cell r="F764" t="str">
            <v>KR</v>
          </cell>
          <cell r="G764" t="str">
            <v>31</v>
          </cell>
          <cell r="H764"/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/>
          <cell r="F765" t="str">
            <v>KR</v>
          </cell>
          <cell r="G765" t="str">
            <v>31</v>
          </cell>
          <cell r="H765"/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/>
          <cell r="F766" t="str">
            <v>KR</v>
          </cell>
          <cell r="G766" t="str">
            <v>31</v>
          </cell>
          <cell r="H766"/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/>
          <cell r="F767" t="str">
            <v>KR</v>
          </cell>
          <cell r="G767" t="str">
            <v>31</v>
          </cell>
          <cell r="H767"/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/>
          <cell r="F768" t="str">
            <v>KR</v>
          </cell>
          <cell r="G768" t="str">
            <v>31</v>
          </cell>
          <cell r="H768"/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/>
          <cell r="F769" t="str">
            <v>KR</v>
          </cell>
          <cell r="G769" t="str">
            <v>31</v>
          </cell>
          <cell r="H769"/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/>
          <cell r="F770" t="str">
            <v>KR</v>
          </cell>
          <cell r="G770" t="str">
            <v>31</v>
          </cell>
          <cell r="H770"/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/>
          <cell r="F771" t="str">
            <v>KR</v>
          </cell>
          <cell r="G771" t="str">
            <v>31</v>
          </cell>
          <cell r="H771"/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/>
          <cell r="F772" t="str">
            <v>KR</v>
          </cell>
          <cell r="G772" t="str">
            <v>31</v>
          </cell>
          <cell r="H772"/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/>
          <cell r="F773" t="str">
            <v>KR</v>
          </cell>
          <cell r="G773" t="str">
            <v>31</v>
          </cell>
          <cell r="H773"/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/>
          <cell r="F774" t="str">
            <v>KR</v>
          </cell>
          <cell r="G774" t="str">
            <v>31</v>
          </cell>
          <cell r="H774"/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/>
          <cell r="F775" t="str">
            <v>KR</v>
          </cell>
          <cell r="G775" t="str">
            <v>31</v>
          </cell>
          <cell r="H775"/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/>
          <cell r="F776" t="str">
            <v>KR</v>
          </cell>
          <cell r="G776" t="str">
            <v>31</v>
          </cell>
          <cell r="H776"/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/>
          <cell r="F777" t="str">
            <v>KR</v>
          </cell>
          <cell r="G777" t="str">
            <v>31</v>
          </cell>
          <cell r="H777"/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/>
          <cell r="F778" t="str">
            <v>KR</v>
          </cell>
          <cell r="G778" t="str">
            <v>31</v>
          </cell>
          <cell r="H778"/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/>
          <cell r="F779" t="str">
            <v>KR</v>
          </cell>
          <cell r="G779" t="str">
            <v>31</v>
          </cell>
          <cell r="H779"/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/>
          <cell r="F780" t="str">
            <v>KR</v>
          </cell>
          <cell r="G780" t="str">
            <v>31</v>
          </cell>
          <cell r="H780"/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/>
          <cell r="F781" t="str">
            <v>KR</v>
          </cell>
          <cell r="G781" t="str">
            <v>31</v>
          </cell>
          <cell r="H781"/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/>
          <cell r="F782" t="str">
            <v>KR</v>
          </cell>
          <cell r="G782" t="str">
            <v>31</v>
          </cell>
          <cell r="H782"/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/>
          <cell r="F783" t="str">
            <v>KR</v>
          </cell>
          <cell r="G783" t="str">
            <v>31</v>
          </cell>
          <cell r="H783"/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/>
          <cell r="F784" t="str">
            <v>KR</v>
          </cell>
          <cell r="G784" t="str">
            <v>31</v>
          </cell>
          <cell r="H784"/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/>
          <cell r="F785" t="str">
            <v>KR</v>
          </cell>
          <cell r="G785" t="str">
            <v>31</v>
          </cell>
          <cell r="H785"/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/>
          <cell r="F786" t="str">
            <v>KR</v>
          </cell>
          <cell r="G786" t="str">
            <v>31</v>
          </cell>
          <cell r="H786"/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/>
          <cell r="F787" t="str">
            <v>KR</v>
          </cell>
          <cell r="G787" t="str">
            <v>31</v>
          </cell>
          <cell r="H787"/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/>
          <cell r="F788" t="str">
            <v>KR</v>
          </cell>
          <cell r="G788" t="str">
            <v>31</v>
          </cell>
          <cell r="H788"/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/>
          <cell r="F789" t="str">
            <v>KR</v>
          </cell>
          <cell r="G789" t="str">
            <v>31</v>
          </cell>
          <cell r="H789"/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/>
          <cell r="F790" t="str">
            <v>KR</v>
          </cell>
          <cell r="G790" t="str">
            <v>31</v>
          </cell>
          <cell r="H790"/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/>
          <cell r="F791" t="str">
            <v>KR</v>
          </cell>
          <cell r="G791" t="str">
            <v>31</v>
          </cell>
          <cell r="H791"/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/>
          <cell r="F792" t="str">
            <v>KR</v>
          </cell>
          <cell r="G792" t="str">
            <v>31</v>
          </cell>
          <cell r="H792"/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/>
          <cell r="F793" t="str">
            <v>KR</v>
          </cell>
          <cell r="G793" t="str">
            <v>31</v>
          </cell>
          <cell r="H793"/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/>
          <cell r="F794" t="str">
            <v>KR</v>
          </cell>
          <cell r="G794" t="str">
            <v>31</v>
          </cell>
          <cell r="H794"/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/>
          <cell r="F795" t="str">
            <v>KR</v>
          </cell>
          <cell r="G795" t="str">
            <v>31</v>
          </cell>
          <cell r="H795"/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/>
          <cell r="F796" t="str">
            <v>KR</v>
          </cell>
          <cell r="G796" t="str">
            <v>31</v>
          </cell>
          <cell r="H796"/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/>
          <cell r="F797" t="str">
            <v>KR</v>
          </cell>
          <cell r="G797" t="str">
            <v>31</v>
          </cell>
          <cell r="H797"/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/>
          <cell r="F798" t="str">
            <v>KR</v>
          </cell>
          <cell r="G798" t="str">
            <v>31</v>
          </cell>
          <cell r="H798"/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/>
          <cell r="F799" t="str">
            <v>KR</v>
          </cell>
          <cell r="G799" t="str">
            <v>31</v>
          </cell>
          <cell r="H799"/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/>
          <cell r="F800" t="str">
            <v>KR</v>
          </cell>
          <cell r="G800" t="str">
            <v>31</v>
          </cell>
          <cell r="H800"/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/>
          <cell r="F801" t="str">
            <v>KR</v>
          </cell>
          <cell r="G801" t="str">
            <v>31</v>
          </cell>
          <cell r="H801"/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/>
          <cell r="F802" t="str">
            <v>KR</v>
          </cell>
          <cell r="G802" t="str">
            <v>31</v>
          </cell>
          <cell r="H802"/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/>
          <cell r="F803" t="str">
            <v>KR</v>
          </cell>
          <cell r="G803" t="str">
            <v>31</v>
          </cell>
          <cell r="H803"/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/>
          <cell r="F804" t="str">
            <v>KR</v>
          </cell>
          <cell r="G804" t="str">
            <v>31</v>
          </cell>
          <cell r="H804"/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/>
          <cell r="F805" t="str">
            <v>KR</v>
          </cell>
          <cell r="G805" t="str">
            <v>31</v>
          </cell>
          <cell r="H805"/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/>
          <cell r="F806" t="str">
            <v>KR</v>
          </cell>
          <cell r="G806" t="str">
            <v>31</v>
          </cell>
          <cell r="H806"/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/>
          <cell r="F807" t="str">
            <v>KR</v>
          </cell>
          <cell r="G807" t="str">
            <v>31</v>
          </cell>
          <cell r="H807"/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/>
          <cell r="F808" t="str">
            <v>KR</v>
          </cell>
          <cell r="G808" t="str">
            <v>31</v>
          </cell>
          <cell r="H808"/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/>
          <cell r="F809" t="str">
            <v>KR</v>
          </cell>
          <cell r="G809" t="str">
            <v>31</v>
          </cell>
          <cell r="H809"/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/>
          <cell r="F810" t="str">
            <v>KR</v>
          </cell>
          <cell r="G810" t="str">
            <v>31</v>
          </cell>
          <cell r="H810"/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/>
          <cell r="F811" t="str">
            <v>KR</v>
          </cell>
          <cell r="G811" t="str">
            <v>31</v>
          </cell>
          <cell r="H811"/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/>
          <cell r="F812" t="str">
            <v>KR</v>
          </cell>
          <cell r="G812" t="str">
            <v>31</v>
          </cell>
          <cell r="H812"/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/>
          <cell r="F813" t="str">
            <v>KR</v>
          </cell>
          <cell r="G813" t="str">
            <v>31</v>
          </cell>
          <cell r="H813"/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/>
          <cell r="F814" t="str">
            <v>KR</v>
          </cell>
          <cell r="G814" t="str">
            <v>31</v>
          </cell>
          <cell r="H814"/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/>
          <cell r="F815" t="str">
            <v>KR</v>
          </cell>
          <cell r="G815" t="str">
            <v>31</v>
          </cell>
          <cell r="H815"/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/>
          <cell r="F816" t="str">
            <v>KR</v>
          </cell>
          <cell r="G816" t="str">
            <v>31</v>
          </cell>
          <cell r="H816"/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/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/>
          <cell r="F818" t="str">
            <v>KR</v>
          </cell>
          <cell r="G818" t="str">
            <v>31</v>
          </cell>
          <cell r="H818"/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/>
          <cell r="F819" t="str">
            <v>KR</v>
          </cell>
          <cell r="G819" t="str">
            <v>31</v>
          </cell>
          <cell r="H819"/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/>
          <cell r="F820" t="str">
            <v>KR</v>
          </cell>
          <cell r="G820" t="str">
            <v>31</v>
          </cell>
          <cell r="H820"/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/>
          <cell r="F821" t="str">
            <v>KR</v>
          </cell>
          <cell r="G821" t="str">
            <v>31</v>
          </cell>
          <cell r="H821"/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/>
          <cell r="F822" t="str">
            <v>KR</v>
          </cell>
          <cell r="G822" t="str">
            <v>31</v>
          </cell>
          <cell r="H822"/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/>
          <cell r="F823" t="str">
            <v>KR</v>
          </cell>
          <cell r="G823" t="str">
            <v>31</v>
          </cell>
          <cell r="H823"/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/>
          <cell r="F824" t="str">
            <v>KR</v>
          </cell>
          <cell r="G824" t="str">
            <v>31</v>
          </cell>
          <cell r="H824"/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/>
          <cell r="F825" t="str">
            <v>KR</v>
          </cell>
          <cell r="G825" t="str">
            <v>31</v>
          </cell>
          <cell r="H825"/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/>
          <cell r="F826" t="str">
            <v>KR</v>
          </cell>
          <cell r="G826" t="str">
            <v>31</v>
          </cell>
          <cell r="H826"/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/>
          <cell r="F827" t="str">
            <v>KR</v>
          </cell>
          <cell r="G827" t="str">
            <v>31</v>
          </cell>
          <cell r="H827"/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/>
          <cell r="F828" t="str">
            <v>KR</v>
          </cell>
          <cell r="G828" t="str">
            <v>31</v>
          </cell>
          <cell r="H828"/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/>
          <cell r="F829" t="str">
            <v>KR</v>
          </cell>
          <cell r="G829" t="str">
            <v>31</v>
          </cell>
          <cell r="H829"/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/>
          <cell r="F830" t="str">
            <v>KR</v>
          </cell>
          <cell r="G830" t="str">
            <v>31</v>
          </cell>
          <cell r="H830"/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/>
          <cell r="F831" t="str">
            <v>KR</v>
          </cell>
          <cell r="G831" t="str">
            <v>31</v>
          </cell>
          <cell r="H831"/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/>
          <cell r="F832" t="str">
            <v>KR</v>
          </cell>
          <cell r="G832" t="str">
            <v>31</v>
          </cell>
          <cell r="H832"/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/>
          <cell r="F833" t="str">
            <v>KR</v>
          </cell>
          <cell r="G833" t="str">
            <v>31</v>
          </cell>
          <cell r="H833"/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/>
          <cell r="F834" t="str">
            <v>KR</v>
          </cell>
          <cell r="G834" t="str">
            <v>31</v>
          </cell>
          <cell r="H834"/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/>
          <cell r="F835" t="str">
            <v>KR</v>
          </cell>
          <cell r="G835" t="str">
            <v>31</v>
          </cell>
          <cell r="H835"/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/>
          <cell r="F836" t="str">
            <v>KR</v>
          </cell>
          <cell r="G836" t="str">
            <v>31</v>
          </cell>
          <cell r="H836"/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/>
          <cell r="F837" t="str">
            <v>KR</v>
          </cell>
          <cell r="G837" t="str">
            <v>31</v>
          </cell>
          <cell r="H837"/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/>
          <cell r="F838" t="str">
            <v>KR</v>
          </cell>
          <cell r="G838" t="str">
            <v>31</v>
          </cell>
          <cell r="H838"/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/>
          <cell r="F839" t="str">
            <v>KR</v>
          </cell>
          <cell r="G839" t="str">
            <v>31</v>
          </cell>
          <cell r="H839"/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/>
          <cell r="F840" t="str">
            <v>KR</v>
          </cell>
          <cell r="G840" t="str">
            <v>31</v>
          </cell>
          <cell r="H840"/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/>
          <cell r="F841" t="str">
            <v>KR</v>
          </cell>
          <cell r="G841" t="str">
            <v>31</v>
          </cell>
          <cell r="H841"/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/>
          <cell r="F842" t="str">
            <v>KR</v>
          </cell>
          <cell r="G842" t="str">
            <v>31</v>
          </cell>
          <cell r="H842"/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/>
          <cell r="F843" t="str">
            <v>KR</v>
          </cell>
          <cell r="G843" t="str">
            <v>31</v>
          </cell>
          <cell r="H843"/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/>
          <cell r="F844" t="str">
            <v>KR</v>
          </cell>
          <cell r="G844" t="str">
            <v>31</v>
          </cell>
          <cell r="H844"/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/>
          <cell r="F845" t="str">
            <v>KR</v>
          </cell>
          <cell r="G845" t="str">
            <v>31</v>
          </cell>
          <cell r="H845"/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/>
          <cell r="F846" t="str">
            <v>KR</v>
          </cell>
          <cell r="G846" t="str">
            <v>31</v>
          </cell>
          <cell r="H846"/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/>
          <cell r="F847" t="str">
            <v>KR</v>
          </cell>
          <cell r="G847" t="str">
            <v>31</v>
          </cell>
          <cell r="H847"/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/>
          <cell r="F848" t="str">
            <v>KR</v>
          </cell>
          <cell r="G848" t="str">
            <v>31</v>
          </cell>
          <cell r="H848"/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/>
          <cell r="F849" t="str">
            <v>KR</v>
          </cell>
          <cell r="G849" t="str">
            <v>31</v>
          </cell>
          <cell r="H849"/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/>
          <cell r="F850" t="str">
            <v>KR</v>
          </cell>
          <cell r="G850" t="str">
            <v>31</v>
          </cell>
          <cell r="H850"/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/>
          <cell r="F851" t="str">
            <v>KR</v>
          </cell>
          <cell r="G851" t="str">
            <v>31</v>
          </cell>
          <cell r="H851"/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/>
          <cell r="F852" t="str">
            <v>KR</v>
          </cell>
          <cell r="G852" t="str">
            <v>31</v>
          </cell>
          <cell r="H852"/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/>
          <cell r="F853" t="str">
            <v>KR</v>
          </cell>
          <cell r="G853" t="str">
            <v>31</v>
          </cell>
          <cell r="H853"/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/>
          <cell r="F854" t="str">
            <v>KR</v>
          </cell>
          <cell r="G854" t="str">
            <v>31</v>
          </cell>
          <cell r="H854"/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/>
          <cell r="F855" t="str">
            <v>KR</v>
          </cell>
          <cell r="G855" t="str">
            <v>31</v>
          </cell>
          <cell r="H855"/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/>
          <cell r="F856" t="str">
            <v>KR</v>
          </cell>
          <cell r="G856" t="str">
            <v>31</v>
          </cell>
          <cell r="H856"/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/>
          <cell r="F857" t="str">
            <v>KR</v>
          </cell>
          <cell r="G857" t="str">
            <v>31</v>
          </cell>
          <cell r="H857"/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/>
          <cell r="F858" t="str">
            <v>KR</v>
          </cell>
          <cell r="G858" t="str">
            <v>31</v>
          </cell>
          <cell r="H858"/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/>
          <cell r="F859" t="str">
            <v>KR</v>
          </cell>
          <cell r="G859" t="str">
            <v>31</v>
          </cell>
          <cell r="H859"/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/>
          <cell r="F860" t="str">
            <v>KR</v>
          </cell>
          <cell r="G860" t="str">
            <v>31</v>
          </cell>
          <cell r="H860"/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/>
          <cell r="F861" t="str">
            <v>KR</v>
          </cell>
          <cell r="G861" t="str">
            <v>31</v>
          </cell>
          <cell r="H861"/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/>
          <cell r="F862" t="str">
            <v>KR</v>
          </cell>
          <cell r="G862" t="str">
            <v>31</v>
          </cell>
          <cell r="H862"/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/>
          <cell r="F863" t="str">
            <v>KR</v>
          </cell>
          <cell r="G863" t="str">
            <v>31</v>
          </cell>
          <cell r="H863"/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/>
          <cell r="F864" t="str">
            <v>KR</v>
          </cell>
          <cell r="G864" t="str">
            <v>31</v>
          </cell>
          <cell r="H864"/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/>
          <cell r="F865" t="str">
            <v>KR</v>
          </cell>
          <cell r="G865" t="str">
            <v>31</v>
          </cell>
          <cell r="H865"/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/>
          <cell r="F866" t="str">
            <v>KR</v>
          </cell>
          <cell r="G866" t="str">
            <v>31</v>
          </cell>
          <cell r="H866"/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/>
          <cell r="F867" t="str">
            <v>KR</v>
          </cell>
          <cell r="G867" t="str">
            <v>31</v>
          </cell>
          <cell r="H867"/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/>
          <cell r="F868" t="str">
            <v>KR</v>
          </cell>
          <cell r="G868" t="str">
            <v>31</v>
          </cell>
          <cell r="H868"/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/>
          <cell r="F869" t="str">
            <v>KR</v>
          </cell>
          <cell r="G869" t="str">
            <v>31</v>
          </cell>
          <cell r="H869"/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/>
          <cell r="F870" t="str">
            <v>KR</v>
          </cell>
          <cell r="G870" t="str">
            <v>31</v>
          </cell>
          <cell r="H870"/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/>
          <cell r="F871" t="str">
            <v>KR</v>
          </cell>
          <cell r="G871" t="str">
            <v>31</v>
          </cell>
          <cell r="H871"/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/>
          <cell r="F872" t="str">
            <v>KR</v>
          </cell>
          <cell r="G872" t="str">
            <v>31</v>
          </cell>
          <cell r="H872"/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/>
          <cell r="F873" t="str">
            <v>KR</v>
          </cell>
          <cell r="G873" t="str">
            <v>31</v>
          </cell>
          <cell r="H873"/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/>
          <cell r="F874" t="str">
            <v>KR</v>
          </cell>
          <cell r="G874" t="str">
            <v>31</v>
          </cell>
          <cell r="H874"/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/>
          <cell r="F875" t="str">
            <v>KR</v>
          </cell>
          <cell r="G875" t="str">
            <v>31</v>
          </cell>
          <cell r="H875"/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/>
          <cell r="F876" t="str">
            <v>KR</v>
          </cell>
          <cell r="G876" t="str">
            <v>31</v>
          </cell>
          <cell r="H876"/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/>
          <cell r="F877" t="str">
            <v>KR</v>
          </cell>
          <cell r="G877" t="str">
            <v>31</v>
          </cell>
          <cell r="H877"/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/>
          <cell r="F878" t="str">
            <v>KR</v>
          </cell>
          <cell r="G878" t="str">
            <v>31</v>
          </cell>
          <cell r="H878"/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/>
          <cell r="F879" t="str">
            <v>KR</v>
          </cell>
          <cell r="G879" t="str">
            <v>31</v>
          </cell>
          <cell r="H879"/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/>
          <cell r="F880" t="str">
            <v>KR</v>
          </cell>
          <cell r="G880" t="str">
            <v>31</v>
          </cell>
          <cell r="H880"/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/>
          <cell r="F881" t="str">
            <v>KR</v>
          </cell>
          <cell r="G881" t="str">
            <v>31</v>
          </cell>
          <cell r="H881"/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/>
          <cell r="F882" t="str">
            <v>KR</v>
          </cell>
          <cell r="G882" t="str">
            <v>31</v>
          </cell>
          <cell r="H882"/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/>
          <cell r="F883" t="str">
            <v>KR</v>
          </cell>
          <cell r="G883" t="str">
            <v>31</v>
          </cell>
          <cell r="H883"/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/>
          <cell r="F884" t="str">
            <v>KR</v>
          </cell>
          <cell r="G884" t="str">
            <v>31</v>
          </cell>
          <cell r="H884"/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/>
          <cell r="F885" t="str">
            <v>KR</v>
          </cell>
          <cell r="G885" t="str">
            <v>31</v>
          </cell>
          <cell r="H885"/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/>
          <cell r="F886" t="str">
            <v>KR</v>
          </cell>
          <cell r="G886" t="str">
            <v>31</v>
          </cell>
          <cell r="H886"/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/>
          <cell r="F887" t="str">
            <v>KR</v>
          </cell>
          <cell r="G887" t="str">
            <v>31</v>
          </cell>
          <cell r="H887"/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/>
          <cell r="F888" t="str">
            <v>KR</v>
          </cell>
          <cell r="G888" t="str">
            <v>31</v>
          </cell>
          <cell r="H888"/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/>
          <cell r="F889" t="str">
            <v>KR</v>
          </cell>
          <cell r="G889" t="str">
            <v>31</v>
          </cell>
          <cell r="H889"/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/>
          <cell r="F890" t="str">
            <v>KR</v>
          </cell>
          <cell r="G890" t="str">
            <v>31</v>
          </cell>
          <cell r="H890"/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/>
          <cell r="F891" t="str">
            <v>KR</v>
          </cell>
          <cell r="G891" t="str">
            <v>31</v>
          </cell>
          <cell r="H891"/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/>
          <cell r="F892" t="str">
            <v>KR</v>
          </cell>
          <cell r="G892" t="str">
            <v>31</v>
          </cell>
          <cell r="H892"/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/>
          <cell r="F893" t="str">
            <v>KR</v>
          </cell>
          <cell r="G893" t="str">
            <v>31</v>
          </cell>
          <cell r="H893"/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/>
          <cell r="F894" t="str">
            <v>KR</v>
          </cell>
          <cell r="G894" t="str">
            <v>31</v>
          </cell>
          <cell r="H894"/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/>
          <cell r="F895" t="str">
            <v>KR</v>
          </cell>
          <cell r="G895" t="str">
            <v>31</v>
          </cell>
          <cell r="H895"/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/>
          <cell r="F896" t="str">
            <v>KR</v>
          </cell>
          <cell r="G896" t="str">
            <v>31</v>
          </cell>
          <cell r="H896"/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/>
          <cell r="F897" t="str">
            <v>KR</v>
          </cell>
          <cell r="G897" t="str">
            <v>31</v>
          </cell>
          <cell r="H897"/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/>
          <cell r="F898" t="str">
            <v>KR</v>
          </cell>
          <cell r="G898" t="str">
            <v>31</v>
          </cell>
          <cell r="H898"/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/>
          <cell r="F899" t="str">
            <v>KR</v>
          </cell>
          <cell r="G899" t="str">
            <v>31</v>
          </cell>
          <cell r="H899"/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/>
          <cell r="F900" t="str">
            <v>KR</v>
          </cell>
          <cell r="G900" t="str">
            <v>31</v>
          </cell>
          <cell r="H900"/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/>
          <cell r="F901" t="str">
            <v>KR</v>
          </cell>
          <cell r="G901" t="str">
            <v>31</v>
          </cell>
          <cell r="H901"/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/>
          <cell r="F902" t="str">
            <v>KR</v>
          </cell>
          <cell r="G902" t="str">
            <v>31</v>
          </cell>
          <cell r="H902"/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/>
          <cell r="F903" t="str">
            <v>KR</v>
          </cell>
          <cell r="G903" t="str">
            <v>31</v>
          </cell>
          <cell r="H903"/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/>
          <cell r="F904" t="str">
            <v>KR</v>
          </cell>
          <cell r="G904" t="str">
            <v>31</v>
          </cell>
          <cell r="H904"/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/>
          <cell r="F905" t="str">
            <v>KR</v>
          </cell>
          <cell r="G905" t="str">
            <v>31</v>
          </cell>
          <cell r="H905"/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/>
          <cell r="F906" t="str">
            <v>KR</v>
          </cell>
          <cell r="G906" t="str">
            <v>31</v>
          </cell>
          <cell r="H906"/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/>
          <cell r="F907" t="str">
            <v>KR</v>
          </cell>
          <cell r="G907" t="str">
            <v>31</v>
          </cell>
          <cell r="H907"/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/>
          <cell r="F908" t="str">
            <v>KR</v>
          </cell>
          <cell r="G908" t="str">
            <v>31</v>
          </cell>
          <cell r="H908"/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/>
          <cell r="F909" t="str">
            <v>KR</v>
          </cell>
          <cell r="G909" t="str">
            <v>31</v>
          </cell>
          <cell r="H909"/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/>
          <cell r="F910" t="str">
            <v>KR</v>
          </cell>
          <cell r="G910" t="str">
            <v>31</v>
          </cell>
          <cell r="H910"/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/>
          <cell r="F911" t="str">
            <v>KR</v>
          </cell>
          <cell r="G911" t="str">
            <v>31</v>
          </cell>
          <cell r="H911"/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/>
          <cell r="F912" t="str">
            <v>KR</v>
          </cell>
          <cell r="G912" t="str">
            <v>31</v>
          </cell>
          <cell r="H912"/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/>
          <cell r="F913" t="str">
            <v>KR</v>
          </cell>
          <cell r="G913" t="str">
            <v>31</v>
          </cell>
          <cell r="H913"/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/>
          <cell r="F914" t="str">
            <v>KR</v>
          </cell>
          <cell r="G914" t="str">
            <v>31</v>
          </cell>
          <cell r="H914"/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/>
          <cell r="F915" t="str">
            <v>KR</v>
          </cell>
          <cell r="G915" t="str">
            <v>31</v>
          </cell>
          <cell r="H915"/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/>
          <cell r="F916" t="str">
            <v>KR</v>
          </cell>
          <cell r="G916" t="str">
            <v>31</v>
          </cell>
          <cell r="H916"/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/>
          <cell r="F917" t="str">
            <v>KR</v>
          </cell>
          <cell r="G917" t="str">
            <v>31</v>
          </cell>
          <cell r="H917"/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/>
          <cell r="F918" t="str">
            <v>KR</v>
          </cell>
          <cell r="G918" t="str">
            <v>31</v>
          </cell>
          <cell r="H918"/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/>
          <cell r="F919" t="str">
            <v>KR</v>
          </cell>
          <cell r="G919" t="str">
            <v>31</v>
          </cell>
          <cell r="H919"/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/>
          <cell r="F920" t="str">
            <v>KR</v>
          </cell>
          <cell r="G920" t="str">
            <v>31</v>
          </cell>
          <cell r="H920"/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/>
          <cell r="F921" t="str">
            <v>KR</v>
          </cell>
          <cell r="G921" t="str">
            <v>31</v>
          </cell>
          <cell r="H921"/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/>
          <cell r="F922" t="str">
            <v>KR</v>
          </cell>
          <cell r="G922" t="str">
            <v>31</v>
          </cell>
          <cell r="H922"/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/>
          <cell r="F923" t="str">
            <v>KR</v>
          </cell>
          <cell r="G923" t="str">
            <v>31</v>
          </cell>
          <cell r="H923"/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/>
          <cell r="F924" t="str">
            <v>KR</v>
          </cell>
          <cell r="G924" t="str">
            <v>31</v>
          </cell>
          <cell r="H924"/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/>
          <cell r="F925" t="str">
            <v>KR</v>
          </cell>
          <cell r="G925" t="str">
            <v>31</v>
          </cell>
          <cell r="H925"/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/>
          <cell r="F926" t="str">
            <v>KR</v>
          </cell>
          <cell r="G926" t="str">
            <v>31</v>
          </cell>
          <cell r="H926"/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/>
          <cell r="F927" t="str">
            <v>KR</v>
          </cell>
          <cell r="G927" t="str">
            <v>31</v>
          </cell>
          <cell r="H927"/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/>
          <cell r="F928" t="str">
            <v>KR</v>
          </cell>
          <cell r="G928" t="str">
            <v>31</v>
          </cell>
          <cell r="H928"/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/>
          <cell r="F929" t="str">
            <v>KR</v>
          </cell>
          <cell r="G929" t="str">
            <v>31</v>
          </cell>
          <cell r="H929"/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/>
          <cell r="F930" t="str">
            <v>KR</v>
          </cell>
          <cell r="G930" t="str">
            <v>31</v>
          </cell>
          <cell r="H930"/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/>
          <cell r="F931" t="str">
            <v>KR</v>
          </cell>
          <cell r="G931" t="str">
            <v>31</v>
          </cell>
          <cell r="H931"/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/>
          <cell r="F932" t="str">
            <v>KR</v>
          </cell>
          <cell r="G932" t="str">
            <v>31</v>
          </cell>
          <cell r="H932"/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/>
          <cell r="F933" t="str">
            <v>KR</v>
          </cell>
          <cell r="G933" t="str">
            <v>31</v>
          </cell>
          <cell r="H933"/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/>
          <cell r="F934" t="str">
            <v>KR</v>
          </cell>
          <cell r="G934" t="str">
            <v>31</v>
          </cell>
          <cell r="H934"/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/>
          <cell r="F935" t="str">
            <v>KR</v>
          </cell>
          <cell r="G935" t="str">
            <v>31</v>
          </cell>
          <cell r="H935"/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/>
          <cell r="F936" t="str">
            <v>KR</v>
          </cell>
          <cell r="G936" t="str">
            <v>31</v>
          </cell>
          <cell r="H936"/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/>
          <cell r="F937" t="str">
            <v>KR</v>
          </cell>
          <cell r="G937" t="str">
            <v>31</v>
          </cell>
          <cell r="H937"/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/>
          <cell r="F938" t="str">
            <v>KR</v>
          </cell>
          <cell r="G938" t="str">
            <v>31</v>
          </cell>
          <cell r="H938"/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/>
          <cell r="F939" t="str">
            <v>KR</v>
          </cell>
          <cell r="G939" t="str">
            <v>31</v>
          </cell>
          <cell r="H939"/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/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/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/>
          <cell r="F942" t="str">
            <v>KR</v>
          </cell>
          <cell r="G942" t="str">
            <v>31</v>
          </cell>
          <cell r="H942"/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/>
          <cell r="F943" t="str">
            <v>KR</v>
          </cell>
          <cell r="G943" t="str">
            <v>31</v>
          </cell>
          <cell r="H943"/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/>
          <cell r="F944" t="str">
            <v>KR</v>
          </cell>
          <cell r="G944" t="str">
            <v>31</v>
          </cell>
          <cell r="H944"/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/>
          <cell r="F945" t="str">
            <v>KR</v>
          </cell>
          <cell r="G945" t="str">
            <v>31</v>
          </cell>
          <cell r="H945"/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/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/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/>
          <cell r="F948" t="str">
            <v>KR</v>
          </cell>
          <cell r="G948" t="str">
            <v>31</v>
          </cell>
          <cell r="H948"/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/>
          <cell r="F949" t="str">
            <v>KR</v>
          </cell>
          <cell r="G949" t="str">
            <v>31</v>
          </cell>
          <cell r="H949"/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/>
          <cell r="F950" t="str">
            <v>KR</v>
          </cell>
          <cell r="G950" t="str">
            <v>31</v>
          </cell>
          <cell r="H950"/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/>
          <cell r="F951" t="str">
            <v>KR</v>
          </cell>
          <cell r="G951" t="str">
            <v>31</v>
          </cell>
          <cell r="H951"/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/>
          <cell r="F952" t="str">
            <v>KR</v>
          </cell>
          <cell r="G952" t="str">
            <v>31</v>
          </cell>
          <cell r="H952"/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/>
          <cell r="F953" t="str">
            <v>KR</v>
          </cell>
          <cell r="G953" t="str">
            <v>31</v>
          </cell>
          <cell r="H953"/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/>
          <cell r="F954" t="str">
            <v>KR</v>
          </cell>
          <cell r="G954" t="str">
            <v>31</v>
          </cell>
          <cell r="H954"/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/>
          <cell r="F955" t="str">
            <v>KR</v>
          </cell>
          <cell r="G955" t="str">
            <v>31</v>
          </cell>
          <cell r="H955"/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/>
          <cell r="F956" t="str">
            <v>KR</v>
          </cell>
          <cell r="G956" t="str">
            <v>31</v>
          </cell>
          <cell r="H956"/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/>
          <cell r="F957" t="str">
            <v>KR</v>
          </cell>
          <cell r="G957" t="str">
            <v>31</v>
          </cell>
          <cell r="H957"/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/>
          <cell r="F958" t="str">
            <v>KR</v>
          </cell>
          <cell r="G958" t="str">
            <v>31</v>
          </cell>
          <cell r="H958"/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/>
          <cell r="F959" t="str">
            <v>KR</v>
          </cell>
          <cell r="G959" t="str">
            <v>31</v>
          </cell>
          <cell r="H959"/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/>
          <cell r="F960" t="str">
            <v>KR</v>
          </cell>
          <cell r="G960" t="str">
            <v>31</v>
          </cell>
          <cell r="H960"/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/>
          <cell r="F961" t="str">
            <v>KR</v>
          </cell>
          <cell r="G961" t="str">
            <v>31</v>
          </cell>
          <cell r="H961"/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/>
          <cell r="F962" t="str">
            <v>KR</v>
          </cell>
          <cell r="G962" t="str">
            <v>31</v>
          </cell>
          <cell r="H962"/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/>
          <cell r="F963" t="str">
            <v>KR</v>
          </cell>
          <cell r="G963" t="str">
            <v>31</v>
          </cell>
          <cell r="H963"/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/>
          <cell r="F964" t="str">
            <v>KR</v>
          </cell>
          <cell r="G964" t="str">
            <v>31</v>
          </cell>
          <cell r="H964"/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/>
          <cell r="F965" t="str">
            <v>KR</v>
          </cell>
          <cell r="G965" t="str">
            <v>31</v>
          </cell>
          <cell r="H965"/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/>
          <cell r="F966" t="str">
            <v>KR</v>
          </cell>
          <cell r="G966" t="str">
            <v>31</v>
          </cell>
          <cell r="H966"/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/>
          <cell r="F967" t="str">
            <v>KR</v>
          </cell>
          <cell r="G967" t="str">
            <v>31</v>
          </cell>
          <cell r="H967"/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/>
          <cell r="F968" t="str">
            <v>KR</v>
          </cell>
          <cell r="G968" t="str">
            <v>31</v>
          </cell>
          <cell r="H968"/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/>
          <cell r="F969" t="str">
            <v>KR</v>
          </cell>
          <cell r="G969" t="str">
            <v>31</v>
          </cell>
          <cell r="H969"/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/>
          <cell r="F970" t="str">
            <v>KR</v>
          </cell>
          <cell r="G970" t="str">
            <v>31</v>
          </cell>
          <cell r="H970"/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/>
          <cell r="F971" t="str">
            <v>KR</v>
          </cell>
          <cell r="G971" t="str">
            <v>31</v>
          </cell>
          <cell r="H971"/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/>
          <cell r="F972" t="str">
            <v>KR</v>
          </cell>
          <cell r="G972" t="str">
            <v>31</v>
          </cell>
          <cell r="H972"/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/>
          <cell r="F973" t="str">
            <v>KR</v>
          </cell>
          <cell r="G973" t="str">
            <v>31</v>
          </cell>
          <cell r="H973"/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/>
          <cell r="F974" t="str">
            <v>KR</v>
          </cell>
          <cell r="G974" t="str">
            <v>31</v>
          </cell>
          <cell r="H974"/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/>
          <cell r="F975" t="str">
            <v>KR</v>
          </cell>
          <cell r="G975" t="str">
            <v>31</v>
          </cell>
          <cell r="H975"/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/>
          <cell r="F976" t="str">
            <v>KR</v>
          </cell>
          <cell r="G976" t="str">
            <v>31</v>
          </cell>
          <cell r="H976"/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/>
          <cell r="F977" t="str">
            <v>KR</v>
          </cell>
          <cell r="G977" t="str">
            <v>31</v>
          </cell>
          <cell r="H977"/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/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/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/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/>
          <cell r="F981" t="str">
            <v>KR</v>
          </cell>
          <cell r="G981" t="str">
            <v>31</v>
          </cell>
          <cell r="H981"/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/>
          <cell r="F982" t="str">
            <v>KR</v>
          </cell>
          <cell r="G982" t="str">
            <v>31</v>
          </cell>
          <cell r="H982"/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/>
          <cell r="F983" t="str">
            <v>KR</v>
          </cell>
          <cell r="G983" t="str">
            <v>31</v>
          </cell>
          <cell r="H983"/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/>
          <cell r="F984" t="str">
            <v>KR</v>
          </cell>
          <cell r="G984" t="str">
            <v>31</v>
          </cell>
          <cell r="H984"/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/>
          <cell r="F985" t="str">
            <v>KR</v>
          </cell>
          <cell r="G985" t="str">
            <v>31</v>
          </cell>
          <cell r="H985"/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/>
          <cell r="F986" t="str">
            <v>KR</v>
          </cell>
          <cell r="G986" t="str">
            <v>31</v>
          </cell>
          <cell r="H986"/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/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/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/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/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/>
          <cell r="F991" t="str">
            <v>KR</v>
          </cell>
          <cell r="G991" t="str">
            <v>31</v>
          </cell>
          <cell r="H991"/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/>
          <cell r="F992" t="str">
            <v>KR</v>
          </cell>
          <cell r="G992" t="str">
            <v>31</v>
          </cell>
          <cell r="H992"/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/>
          <cell r="F993" t="str">
            <v>KR</v>
          </cell>
          <cell r="G993" t="str">
            <v>31</v>
          </cell>
          <cell r="H993"/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/>
          <cell r="F994" t="str">
            <v>KR</v>
          </cell>
          <cell r="G994" t="str">
            <v>31</v>
          </cell>
          <cell r="H994"/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/>
          <cell r="F995" t="str">
            <v>KR</v>
          </cell>
          <cell r="G995" t="str">
            <v>31</v>
          </cell>
          <cell r="H995"/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/>
          <cell r="F996" t="str">
            <v>KR</v>
          </cell>
          <cell r="G996" t="str">
            <v>31</v>
          </cell>
          <cell r="H996"/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/>
          <cell r="F997" t="str">
            <v>KR</v>
          </cell>
          <cell r="G997" t="str">
            <v>31</v>
          </cell>
          <cell r="H997"/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/>
          <cell r="F998" t="str">
            <v>KR</v>
          </cell>
          <cell r="G998" t="str">
            <v>31</v>
          </cell>
          <cell r="H998"/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/>
          <cell r="F999" t="str">
            <v>KR</v>
          </cell>
          <cell r="G999" t="str">
            <v>31</v>
          </cell>
          <cell r="H999"/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/>
          <cell r="F1000" t="str">
            <v>KR</v>
          </cell>
          <cell r="G1000" t="str">
            <v>31</v>
          </cell>
          <cell r="H1000"/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/>
          <cell r="F1001" t="str">
            <v>KR</v>
          </cell>
          <cell r="G1001" t="str">
            <v>31</v>
          </cell>
          <cell r="H1001"/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/>
          <cell r="F1002" t="str">
            <v>KR</v>
          </cell>
          <cell r="G1002" t="str">
            <v>31</v>
          </cell>
          <cell r="H1002"/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/>
          <cell r="F1003" t="str">
            <v>KR</v>
          </cell>
          <cell r="G1003" t="str">
            <v>31</v>
          </cell>
          <cell r="H1003"/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/>
          <cell r="F1004" t="str">
            <v>KR</v>
          </cell>
          <cell r="G1004" t="str">
            <v>31</v>
          </cell>
          <cell r="H1004"/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/>
          <cell r="F1005" t="str">
            <v>KR</v>
          </cell>
          <cell r="G1005" t="str">
            <v>31</v>
          </cell>
          <cell r="H1005"/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/>
          <cell r="F1006" t="str">
            <v>KR</v>
          </cell>
          <cell r="G1006" t="str">
            <v>31</v>
          </cell>
          <cell r="H1006"/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/>
          <cell r="F1007" t="str">
            <v>KR</v>
          </cell>
          <cell r="G1007" t="str">
            <v>31</v>
          </cell>
          <cell r="H1007"/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/>
          <cell r="F1008" t="str">
            <v>KR</v>
          </cell>
          <cell r="G1008" t="str">
            <v>31</v>
          </cell>
          <cell r="H1008"/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/>
          <cell r="F1009" t="str">
            <v>KR</v>
          </cell>
          <cell r="G1009" t="str">
            <v>31</v>
          </cell>
          <cell r="H1009"/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/>
          <cell r="F1010" t="str">
            <v>KR</v>
          </cell>
          <cell r="G1010" t="str">
            <v>31</v>
          </cell>
          <cell r="H1010"/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/>
          <cell r="F1011" t="str">
            <v>KR</v>
          </cell>
          <cell r="G1011" t="str">
            <v>31</v>
          </cell>
          <cell r="H1011"/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/>
          <cell r="F1012" t="str">
            <v>KR</v>
          </cell>
          <cell r="G1012" t="str">
            <v>31</v>
          </cell>
          <cell r="H1012"/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/>
          <cell r="F1013" t="str">
            <v>KR</v>
          </cell>
          <cell r="G1013" t="str">
            <v>31</v>
          </cell>
          <cell r="H1013"/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/>
          <cell r="F1014" t="str">
            <v>KR</v>
          </cell>
          <cell r="G1014" t="str">
            <v>31</v>
          </cell>
          <cell r="H1014"/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/>
          <cell r="F1015" t="str">
            <v>KR</v>
          </cell>
          <cell r="G1015" t="str">
            <v>31</v>
          </cell>
          <cell r="H1015"/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/>
          <cell r="F1016" t="str">
            <v>KR</v>
          </cell>
          <cell r="G1016" t="str">
            <v>31</v>
          </cell>
          <cell r="H1016"/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/>
          <cell r="F1017" t="str">
            <v>KR</v>
          </cell>
          <cell r="G1017" t="str">
            <v>31</v>
          </cell>
          <cell r="H1017"/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/>
          <cell r="F1018" t="str">
            <v>KR</v>
          </cell>
          <cell r="G1018" t="str">
            <v>31</v>
          </cell>
          <cell r="H1018"/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/>
          <cell r="F1019" t="str">
            <v>KR</v>
          </cell>
          <cell r="G1019" t="str">
            <v>31</v>
          </cell>
          <cell r="H1019"/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/>
          <cell r="F1020" t="str">
            <v>KR</v>
          </cell>
          <cell r="G1020" t="str">
            <v>31</v>
          </cell>
          <cell r="H1020"/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/>
          <cell r="F1021" t="str">
            <v>KR</v>
          </cell>
          <cell r="G1021" t="str">
            <v>31</v>
          </cell>
          <cell r="H1021"/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/>
          <cell r="F1022" t="str">
            <v>KR</v>
          </cell>
          <cell r="G1022" t="str">
            <v>31</v>
          </cell>
          <cell r="H1022"/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/>
          <cell r="F1023" t="str">
            <v>KR</v>
          </cell>
          <cell r="G1023" t="str">
            <v>31</v>
          </cell>
          <cell r="H1023"/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/>
          <cell r="F1024" t="str">
            <v>KR</v>
          </cell>
          <cell r="G1024" t="str">
            <v>31</v>
          </cell>
          <cell r="H1024"/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/>
          <cell r="F1025" t="str">
            <v>KR</v>
          </cell>
          <cell r="G1025" t="str">
            <v>31</v>
          </cell>
          <cell r="H1025"/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/>
          <cell r="F1026" t="str">
            <v>KR</v>
          </cell>
          <cell r="G1026" t="str">
            <v>31</v>
          </cell>
          <cell r="H1026"/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/>
          <cell r="F1027" t="str">
            <v>KR</v>
          </cell>
          <cell r="G1027" t="str">
            <v>31</v>
          </cell>
          <cell r="H1027"/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/>
          <cell r="F1028" t="str">
            <v>KR</v>
          </cell>
          <cell r="G1028" t="str">
            <v>31</v>
          </cell>
          <cell r="H1028"/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/>
          <cell r="F1029" t="str">
            <v>KR</v>
          </cell>
          <cell r="G1029" t="str">
            <v>31</v>
          </cell>
          <cell r="H1029"/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/>
          <cell r="F1030" t="str">
            <v>KR</v>
          </cell>
          <cell r="G1030" t="str">
            <v>31</v>
          </cell>
          <cell r="H1030"/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/>
          <cell r="F1031" t="str">
            <v>KR</v>
          </cell>
          <cell r="G1031" t="str">
            <v>31</v>
          </cell>
          <cell r="H1031"/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/>
          <cell r="F1032" t="str">
            <v>KR</v>
          </cell>
          <cell r="G1032" t="str">
            <v>31</v>
          </cell>
          <cell r="H1032"/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/>
          <cell r="F1033" t="str">
            <v>KR</v>
          </cell>
          <cell r="G1033" t="str">
            <v>31</v>
          </cell>
          <cell r="H1033"/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/>
          <cell r="F1034" t="str">
            <v>KR</v>
          </cell>
          <cell r="G1034" t="str">
            <v>31</v>
          </cell>
          <cell r="H1034"/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/>
          <cell r="F1035" t="str">
            <v>KR</v>
          </cell>
          <cell r="G1035" t="str">
            <v>31</v>
          </cell>
          <cell r="H1035"/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/>
          <cell r="F1036" t="str">
            <v>KR</v>
          </cell>
          <cell r="G1036" t="str">
            <v>31</v>
          </cell>
          <cell r="H1036"/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/>
          <cell r="F1037" t="str">
            <v>KR</v>
          </cell>
          <cell r="G1037" t="str">
            <v>31</v>
          </cell>
          <cell r="H1037"/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/>
          <cell r="F1038" t="str">
            <v>KR</v>
          </cell>
          <cell r="G1038" t="str">
            <v>31</v>
          </cell>
          <cell r="H1038"/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/>
          <cell r="F1039" t="str">
            <v>KR</v>
          </cell>
          <cell r="G1039" t="str">
            <v>31</v>
          </cell>
          <cell r="H1039"/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/>
          <cell r="F1040" t="str">
            <v>KR</v>
          </cell>
          <cell r="G1040" t="str">
            <v>31</v>
          </cell>
          <cell r="H1040"/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/>
          <cell r="F1041" t="str">
            <v>KR</v>
          </cell>
          <cell r="G1041" t="str">
            <v>31</v>
          </cell>
          <cell r="H1041"/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/>
          <cell r="F1042" t="str">
            <v>KR</v>
          </cell>
          <cell r="G1042" t="str">
            <v>31</v>
          </cell>
          <cell r="H1042"/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/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/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/>
          <cell r="F1045" t="str">
            <v>KR</v>
          </cell>
          <cell r="G1045" t="str">
            <v>31</v>
          </cell>
          <cell r="H1045"/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/>
          <cell r="F1046" t="str">
            <v>KR</v>
          </cell>
          <cell r="G1046" t="str">
            <v>31</v>
          </cell>
          <cell r="H1046"/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/>
          <cell r="F1047" t="str">
            <v>KR</v>
          </cell>
          <cell r="G1047" t="str">
            <v>31</v>
          </cell>
          <cell r="H1047"/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/>
          <cell r="F1048" t="str">
            <v>KR</v>
          </cell>
          <cell r="G1048" t="str">
            <v>31</v>
          </cell>
          <cell r="H1048"/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/>
          <cell r="F1049" t="str">
            <v>KR</v>
          </cell>
          <cell r="G1049" t="str">
            <v>31</v>
          </cell>
          <cell r="H1049"/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/>
          <cell r="F1050" t="str">
            <v>KR</v>
          </cell>
          <cell r="G1050" t="str">
            <v>31</v>
          </cell>
          <cell r="H1050"/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/>
          <cell r="F1051" t="str">
            <v>KR</v>
          </cell>
          <cell r="G1051" t="str">
            <v>31</v>
          </cell>
          <cell r="H1051"/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/>
          <cell r="F1052" t="str">
            <v>KR</v>
          </cell>
          <cell r="G1052" t="str">
            <v>31</v>
          </cell>
          <cell r="H1052"/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/>
          <cell r="F1053" t="str">
            <v>KR</v>
          </cell>
          <cell r="G1053" t="str">
            <v>31</v>
          </cell>
          <cell r="H1053"/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/>
          <cell r="F1054" t="str">
            <v>KR</v>
          </cell>
          <cell r="G1054" t="str">
            <v>31</v>
          </cell>
          <cell r="H1054"/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/>
          <cell r="F1055" t="str">
            <v>KR</v>
          </cell>
          <cell r="G1055" t="str">
            <v>31</v>
          </cell>
          <cell r="H1055"/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/>
          <cell r="F1056" t="str">
            <v>KR</v>
          </cell>
          <cell r="G1056" t="str">
            <v>31</v>
          </cell>
          <cell r="H1056"/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/>
          <cell r="F1057" t="str">
            <v>KR</v>
          </cell>
          <cell r="G1057" t="str">
            <v>31</v>
          </cell>
          <cell r="H1057"/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/>
          <cell r="F1058" t="str">
            <v>KR</v>
          </cell>
          <cell r="G1058" t="str">
            <v>31</v>
          </cell>
          <cell r="H1058"/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/>
          <cell r="F1059" t="str">
            <v>KR</v>
          </cell>
          <cell r="G1059" t="str">
            <v>31</v>
          </cell>
          <cell r="H1059"/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/>
          <cell r="F1060" t="str">
            <v>KR</v>
          </cell>
          <cell r="G1060" t="str">
            <v>31</v>
          </cell>
          <cell r="H1060"/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/>
          <cell r="F1061" t="str">
            <v>KR</v>
          </cell>
          <cell r="G1061" t="str">
            <v>31</v>
          </cell>
          <cell r="H1061"/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/>
          <cell r="F1062" t="str">
            <v>KR</v>
          </cell>
          <cell r="G1062" t="str">
            <v>31</v>
          </cell>
          <cell r="H1062"/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/>
          <cell r="F1063" t="str">
            <v>KR</v>
          </cell>
          <cell r="G1063" t="str">
            <v>31</v>
          </cell>
          <cell r="H1063"/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/>
          <cell r="F1064" t="str">
            <v>KR</v>
          </cell>
          <cell r="G1064" t="str">
            <v>31</v>
          </cell>
          <cell r="H1064"/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/>
          <cell r="F1065" t="str">
            <v>KR</v>
          </cell>
          <cell r="G1065" t="str">
            <v>31</v>
          </cell>
          <cell r="H1065"/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/>
          <cell r="F1066" t="str">
            <v>KR</v>
          </cell>
          <cell r="G1066" t="str">
            <v>31</v>
          </cell>
          <cell r="H1066"/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/>
          <cell r="F1067" t="str">
            <v>KR</v>
          </cell>
          <cell r="G1067" t="str">
            <v>31</v>
          </cell>
          <cell r="H1067"/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/>
          <cell r="F1068" t="str">
            <v>KR</v>
          </cell>
          <cell r="G1068" t="str">
            <v>31</v>
          </cell>
          <cell r="H1068"/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/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/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/>
          <cell r="F1071" t="str">
            <v>KR</v>
          </cell>
          <cell r="G1071" t="str">
            <v>31</v>
          </cell>
          <cell r="H1071"/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/>
          <cell r="F1072" t="str">
            <v>KR</v>
          </cell>
          <cell r="G1072" t="str">
            <v>31</v>
          </cell>
          <cell r="H1072"/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/>
          <cell r="F1073" t="str">
            <v>KR</v>
          </cell>
          <cell r="G1073" t="str">
            <v>31</v>
          </cell>
          <cell r="H1073"/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/>
          <cell r="F1074" t="str">
            <v>KR</v>
          </cell>
          <cell r="G1074" t="str">
            <v>31</v>
          </cell>
          <cell r="H1074"/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/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/>
          <cell r="F1076" t="str">
            <v>KR</v>
          </cell>
          <cell r="G1076" t="str">
            <v>31</v>
          </cell>
          <cell r="H1076"/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/>
          <cell r="F1077" t="str">
            <v>KR</v>
          </cell>
          <cell r="G1077" t="str">
            <v>31</v>
          </cell>
          <cell r="H1077"/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/>
          <cell r="F1078" t="str">
            <v>KR</v>
          </cell>
          <cell r="G1078" t="str">
            <v>31</v>
          </cell>
          <cell r="H1078"/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/>
          <cell r="F1079" t="str">
            <v>KR</v>
          </cell>
          <cell r="G1079" t="str">
            <v>31</v>
          </cell>
          <cell r="H1079"/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/>
          <cell r="F1080" t="str">
            <v>KR</v>
          </cell>
          <cell r="G1080" t="str">
            <v>31</v>
          </cell>
          <cell r="H1080"/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/>
          <cell r="F1081" t="str">
            <v>KR</v>
          </cell>
          <cell r="G1081" t="str">
            <v>31</v>
          </cell>
          <cell r="H1081"/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/>
          <cell r="F1082" t="str">
            <v>KR</v>
          </cell>
          <cell r="G1082" t="str">
            <v>31</v>
          </cell>
          <cell r="H1082"/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/>
          <cell r="F1083" t="str">
            <v>KR</v>
          </cell>
          <cell r="G1083" t="str">
            <v>31</v>
          </cell>
          <cell r="H1083"/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/>
          <cell r="F1084" t="str">
            <v>KR</v>
          </cell>
          <cell r="G1084" t="str">
            <v>31</v>
          </cell>
          <cell r="H1084"/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/>
          <cell r="F1085" t="str">
            <v>KR</v>
          </cell>
          <cell r="G1085" t="str">
            <v>31</v>
          </cell>
          <cell r="H1085"/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/>
          <cell r="F1086" t="str">
            <v>KR</v>
          </cell>
          <cell r="G1086" t="str">
            <v>31</v>
          </cell>
          <cell r="H1086"/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/>
          <cell r="F1087" t="str">
            <v>KR</v>
          </cell>
          <cell r="G1087" t="str">
            <v>31</v>
          </cell>
          <cell r="H1087"/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/>
          <cell r="F1088" t="str">
            <v>KR</v>
          </cell>
          <cell r="G1088" t="str">
            <v>31</v>
          </cell>
          <cell r="H1088"/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/>
          <cell r="F1089" t="str">
            <v>KR</v>
          </cell>
          <cell r="G1089" t="str">
            <v>31</v>
          </cell>
          <cell r="H1089"/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/>
          <cell r="F1090" t="str">
            <v>KR</v>
          </cell>
          <cell r="G1090" t="str">
            <v>31</v>
          </cell>
          <cell r="H1090"/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/>
          <cell r="F1091" t="str">
            <v>KR</v>
          </cell>
          <cell r="G1091" t="str">
            <v>31</v>
          </cell>
          <cell r="H1091"/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/>
          <cell r="F1092" t="str">
            <v>KR</v>
          </cell>
          <cell r="G1092" t="str">
            <v>31</v>
          </cell>
          <cell r="H1092"/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/>
          <cell r="F1093" t="str">
            <v>KR</v>
          </cell>
          <cell r="G1093" t="str">
            <v>31</v>
          </cell>
          <cell r="H1093"/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/>
          <cell r="F1094" t="str">
            <v>KR</v>
          </cell>
          <cell r="G1094" t="str">
            <v>31</v>
          </cell>
          <cell r="H1094"/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/>
          <cell r="F1095" t="str">
            <v>KR</v>
          </cell>
          <cell r="G1095" t="str">
            <v>31</v>
          </cell>
          <cell r="H1095"/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/>
          <cell r="F1096" t="str">
            <v>KR</v>
          </cell>
          <cell r="G1096" t="str">
            <v>31</v>
          </cell>
          <cell r="H1096"/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/>
          <cell r="F1097" t="str">
            <v>KR</v>
          </cell>
          <cell r="G1097" t="str">
            <v>31</v>
          </cell>
          <cell r="H1097"/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/>
          <cell r="F1098" t="str">
            <v>KR</v>
          </cell>
          <cell r="G1098" t="str">
            <v>31</v>
          </cell>
          <cell r="H1098"/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/>
          <cell r="F1099" t="str">
            <v>KR</v>
          </cell>
          <cell r="G1099" t="str">
            <v>31</v>
          </cell>
          <cell r="H1099"/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/>
          <cell r="F1100" t="str">
            <v>KR</v>
          </cell>
          <cell r="G1100" t="str">
            <v>31</v>
          </cell>
          <cell r="H1100"/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/>
          <cell r="F1101" t="str">
            <v>KR</v>
          </cell>
          <cell r="G1101" t="str">
            <v>31</v>
          </cell>
          <cell r="H1101"/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/>
          <cell r="F1102" t="str">
            <v>KR</v>
          </cell>
          <cell r="G1102" t="str">
            <v>31</v>
          </cell>
          <cell r="H1102"/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/>
          <cell r="F1103" t="str">
            <v>KR</v>
          </cell>
          <cell r="G1103" t="str">
            <v>31</v>
          </cell>
          <cell r="H1103"/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/>
          <cell r="F1104" t="str">
            <v>KR</v>
          </cell>
          <cell r="G1104" t="str">
            <v>31</v>
          </cell>
          <cell r="H1104"/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/>
          <cell r="F1105" t="str">
            <v>KR</v>
          </cell>
          <cell r="G1105" t="str">
            <v>31</v>
          </cell>
          <cell r="H1105"/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/>
          <cell r="F1106" t="str">
            <v>KR</v>
          </cell>
          <cell r="G1106" t="str">
            <v>31</v>
          </cell>
          <cell r="H1106"/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/>
          <cell r="F1107" t="str">
            <v>KR</v>
          </cell>
          <cell r="G1107" t="str">
            <v>31</v>
          </cell>
          <cell r="H1107"/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/>
          <cell r="F1108" t="str">
            <v>KR</v>
          </cell>
          <cell r="G1108" t="str">
            <v>31</v>
          </cell>
          <cell r="H1108"/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/>
          <cell r="F1109" t="str">
            <v>KR</v>
          </cell>
          <cell r="G1109" t="str">
            <v>31</v>
          </cell>
          <cell r="H1109"/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/>
          <cell r="F1110" t="str">
            <v>KR</v>
          </cell>
          <cell r="G1110" t="str">
            <v>31</v>
          </cell>
          <cell r="H1110"/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/>
          <cell r="F1111" t="str">
            <v>KR</v>
          </cell>
          <cell r="G1111" t="str">
            <v>31</v>
          </cell>
          <cell r="H1111"/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/>
          <cell r="F1112" t="str">
            <v>KR</v>
          </cell>
          <cell r="G1112" t="str">
            <v>31</v>
          </cell>
          <cell r="H1112"/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/>
          <cell r="F1113" t="str">
            <v>KR</v>
          </cell>
          <cell r="G1113" t="str">
            <v>31</v>
          </cell>
          <cell r="H1113"/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/>
          <cell r="F1114" t="str">
            <v>KR</v>
          </cell>
          <cell r="G1114" t="str">
            <v>31</v>
          </cell>
          <cell r="H1114"/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/>
          <cell r="F1115" t="str">
            <v>KR</v>
          </cell>
          <cell r="G1115" t="str">
            <v>31</v>
          </cell>
          <cell r="H1115"/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/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/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/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/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/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/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/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/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/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/>
          <cell r="F1126" t="str">
            <v>KR</v>
          </cell>
          <cell r="G1126" t="str">
            <v>31</v>
          </cell>
          <cell r="H1126"/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/>
          <cell r="F1127" t="str">
            <v>KR</v>
          </cell>
          <cell r="G1127" t="str">
            <v>31</v>
          </cell>
          <cell r="H1127"/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/>
          <cell r="F1128" t="str">
            <v>KR</v>
          </cell>
          <cell r="G1128" t="str">
            <v>31</v>
          </cell>
          <cell r="H1128"/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/>
          <cell r="F1129" t="str">
            <v>KR</v>
          </cell>
          <cell r="G1129" t="str">
            <v>31</v>
          </cell>
          <cell r="H1129"/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/>
          <cell r="F1130" t="str">
            <v>KR</v>
          </cell>
          <cell r="G1130" t="str">
            <v>31</v>
          </cell>
          <cell r="H1130"/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/>
          <cell r="F1131" t="str">
            <v>KR</v>
          </cell>
          <cell r="G1131" t="str">
            <v>31</v>
          </cell>
          <cell r="H1131"/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/>
          <cell r="F1132" t="str">
            <v>KR</v>
          </cell>
          <cell r="G1132" t="str">
            <v>31</v>
          </cell>
          <cell r="H1132"/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/>
          <cell r="F1133" t="str">
            <v>KR</v>
          </cell>
          <cell r="G1133" t="str">
            <v>31</v>
          </cell>
          <cell r="H1133"/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/>
          <cell r="F1134" t="str">
            <v>KR</v>
          </cell>
          <cell r="G1134" t="str">
            <v>31</v>
          </cell>
          <cell r="H1134"/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/>
          <cell r="F1135" t="str">
            <v>KR</v>
          </cell>
          <cell r="G1135" t="str">
            <v>31</v>
          </cell>
          <cell r="H1135"/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/>
          <cell r="F1137" t="str">
            <v>KR</v>
          </cell>
          <cell r="G1137" t="str">
            <v>31</v>
          </cell>
          <cell r="H1137"/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/>
          <cell r="F1138" t="str">
            <v>KR</v>
          </cell>
          <cell r="G1138" t="str">
            <v>31</v>
          </cell>
          <cell r="H1138"/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/>
          <cell r="F1139" t="str">
            <v>KR</v>
          </cell>
          <cell r="G1139" t="str">
            <v>31</v>
          </cell>
          <cell r="H1139"/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/>
          <cell r="F1140" t="str">
            <v>KR</v>
          </cell>
          <cell r="G1140" t="str">
            <v>31</v>
          </cell>
          <cell r="H1140"/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/>
          <cell r="F1141" t="str">
            <v>KR</v>
          </cell>
          <cell r="G1141" t="str">
            <v>31</v>
          </cell>
          <cell r="H1141"/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/>
          <cell r="F1142" t="str">
            <v>KR</v>
          </cell>
          <cell r="G1142" t="str">
            <v>31</v>
          </cell>
          <cell r="H1142"/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/>
          <cell r="F1143" t="str">
            <v>KR</v>
          </cell>
          <cell r="G1143" t="str">
            <v>31</v>
          </cell>
          <cell r="H1143"/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/>
          <cell r="F1144" t="str">
            <v>KR</v>
          </cell>
          <cell r="G1144" t="str">
            <v>31</v>
          </cell>
          <cell r="H1144"/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/>
          <cell r="F1145" t="str">
            <v>KR</v>
          </cell>
          <cell r="G1145" t="str">
            <v>31</v>
          </cell>
          <cell r="H1145"/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/>
          <cell r="F1146" t="str">
            <v>KR</v>
          </cell>
          <cell r="G1146" t="str">
            <v>31</v>
          </cell>
          <cell r="H1146"/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/>
          <cell r="F1147" t="str">
            <v>KR</v>
          </cell>
          <cell r="G1147" t="str">
            <v>31</v>
          </cell>
          <cell r="H1147"/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/>
          <cell r="F1148" t="str">
            <v>KR</v>
          </cell>
          <cell r="G1148" t="str">
            <v>31</v>
          </cell>
          <cell r="H1148"/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/>
          <cell r="F1149" t="str">
            <v>KR</v>
          </cell>
          <cell r="G1149" t="str">
            <v>31</v>
          </cell>
          <cell r="H1149"/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/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/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/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/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/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/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/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/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/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/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/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/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/>
          <cell r="F1162" t="str">
            <v>KR</v>
          </cell>
          <cell r="G1162" t="str">
            <v>31</v>
          </cell>
          <cell r="H1162" t="str">
            <v>V7</v>
          </cell>
          <cell r="I1162"/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/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/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/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/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/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/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/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/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/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/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/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/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/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/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/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/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/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/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/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/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/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/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/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/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/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/>
          <cell r="F1188" t="str">
            <v>KR</v>
          </cell>
          <cell r="G1188" t="str">
            <v>31</v>
          </cell>
          <cell r="H1188"/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/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/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/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/>
          <cell r="F1192" t="str">
            <v>KR</v>
          </cell>
          <cell r="G1192" t="str">
            <v>31</v>
          </cell>
          <cell r="H1192"/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/>
          <cell r="F1193" t="str">
            <v>KR</v>
          </cell>
          <cell r="G1193" t="str">
            <v>31</v>
          </cell>
          <cell r="H1193"/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/>
          <cell r="F1194" t="str">
            <v>KR</v>
          </cell>
          <cell r="G1194" t="str">
            <v>31</v>
          </cell>
          <cell r="H1194"/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/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/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/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/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/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/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/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/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/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/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/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/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/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/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/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/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/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/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/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/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/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/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/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/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/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/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/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/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/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/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/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/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/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/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/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/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/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/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/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/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/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/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/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/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/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/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/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/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/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/>
          <cell r="F1244" t="str">
            <v>KR</v>
          </cell>
          <cell r="G1244" t="str">
            <v>31</v>
          </cell>
          <cell r="H1244"/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/>
          <cell r="F1245" t="str">
            <v>KR</v>
          </cell>
          <cell r="G1245" t="str">
            <v>31</v>
          </cell>
          <cell r="H1245"/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/>
          <cell r="F1246" t="str">
            <v>KR</v>
          </cell>
          <cell r="G1246" t="str">
            <v>31</v>
          </cell>
          <cell r="H1246"/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/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/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/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/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/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/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/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/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/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/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/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/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/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/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/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/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/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/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/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/>
          <cell r="F1266" t="str">
            <v>KR</v>
          </cell>
          <cell r="G1266" t="str">
            <v>31</v>
          </cell>
          <cell r="H1266"/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/>
          <cell r="F1267" t="str">
            <v>KR</v>
          </cell>
          <cell r="G1267" t="str">
            <v>31</v>
          </cell>
          <cell r="H1267"/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/>
          <cell r="F1268" t="str">
            <v>KR</v>
          </cell>
          <cell r="G1268" t="str">
            <v>31</v>
          </cell>
          <cell r="H1268"/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/>
          <cell r="F1269" t="str">
            <v>KR</v>
          </cell>
          <cell r="G1269" t="str">
            <v>31</v>
          </cell>
          <cell r="H1269"/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/>
          <cell r="F1270" t="str">
            <v>KR</v>
          </cell>
          <cell r="G1270" t="str">
            <v>31</v>
          </cell>
          <cell r="H1270"/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/>
          <cell r="F1271" t="str">
            <v>KR</v>
          </cell>
          <cell r="G1271" t="str">
            <v>31</v>
          </cell>
          <cell r="H1271"/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/>
          <cell r="F1272" t="str">
            <v>KR</v>
          </cell>
          <cell r="G1272" t="str">
            <v>31</v>
          </cell>
          <cell r="H1272"/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/>
          <cell r="F1273" t="str">
            <v>KR</v>
          </cell>
          <cell r="G1273" t="str">
            <v>31</v>
          </cell>
          <cell r="H1273"/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/>
          <cell r="F1274" t="str">
            <v>KR</v>
          </cell>
          <cell r="G1274" t="str">
            <v>31</v>
          </cell>
          <cell r="H1274"/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/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/>
          <cell r="F1276" t="str">
            <v>KR</v>
          </cell>
          <cell r="G1276" t="str">
            <v>31</v>
          </cell>
          <cell r="H1276"/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/>
          <cell r="F1277" t="str">
            <v>KR</v>
          </cell>
          <cell r="G1277" t="str">
            <v>31</v>
          </cell>
          <cell r="H1277"/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/>
          <cell r="F1278" t="str">
            <v>KR</v>
          </cell>
          <cell r="G1278" t="str">
            <v>31</v>
          </cell>
          <cell r="H1278"/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/>
          <cell r="F1279" t="str">
            <v>KR</v>
          </cell>
          <cell r="G1279" t="str">
            <v>31</v>
          </cell>
          <cell r="H1279"/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/>
          <cell r="F1280" t="str">
            <v>KR</v>
          </cell>
          <cell r="G1280" t="str">
            <v>31</v>
          </cell>
          <cell r="H1280"/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/>
          <cell r="F1281" t="str">
            <v>KR</v>
          </cell>
          <cell r="G1281" t="str">
            <v>31</v>
          </cell>
          <cell r="H1281"/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/>
          <cell r="F1282" t="str">
            <v>KR</v>
          </cell>
          <cell r="G1282" t="str">
            <v>31</v>
          </cell>
          <cell r="H1282"/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/>
          <cell r="F1283" t="str">
            <v>KR</v>
          </cell>
          <cell r="G1283" t="str">
            <v>31</v>
          </cell>
          <cell r="H1283"/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/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/>
          <cell r="F1285" t="str">
            <v>KR</v>
          </cell>
          <cell r="G1285" t="str">
            <v>31</v>
          </cell>
          <cell r="H1285"/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/>
          <cell r="F1286" t="str">
            <v>KR</v>
          </cell>
          <cell r="G1286" t="str">
            <v>31</v>
          </cell>
          <cell r="H1286"/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/>
          <cell r="F1287" t="str">
            <v>KR</v>
          </cell>
          <cell r="G1287" t="str">
            <v>31</v>
          </cell>
          <cell r="H1287"/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/>
          <cell r="F1288" t="str">
            <v>KR</v>
          </cell>
          <cell r="G1288" t="str">
            <v>31</v>
          </cell>
          <cell r="H1288"/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/>
          <cell r="F1289" t="str">
            <v>KR</v>
          </cell>
          <cell r="G1289" t="str">
            <v>31</v>
          </cell>
          <cell r="H1289"/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/>
          <cell r="F1291" t="str">
            <v>KR</v>
          </cell>
          <cell r="G1291" t="str">
            <v>31</v>
          </cell>
          <cell r="H1291"/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/>
          <cell r="F1293" t="str">
            <v>KR</v>
          </cell>
          <cell r="G1293" t="str">
            <v>31</v>
          </cell>
          <cell r="H1293"/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/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/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/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/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/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/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/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/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/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/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/>
          <cell r="F1306" t="str">
            <v>KR</v>
          </cell>
          <cell r="G1306" t="str">
            <v>31</v>
          </cell>
          <cell r="H1306"/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/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/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/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/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/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/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/>
          <cell r="F1313" t="str">
            <v>KR</v>
          </cell>
          <cell r="G1313" t="str">
            <v>31</v>
          </cell>
          <cell r="H1313"/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/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/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/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/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/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/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/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/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/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/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/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/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/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/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/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/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/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/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/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/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/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/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/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/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/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/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/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/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/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/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/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/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/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/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/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/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/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/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/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/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/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/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/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/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/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/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/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/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/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/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/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/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/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/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/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/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/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/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/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/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/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/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/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/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/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/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/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/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/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/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/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/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/>
          <cell r="F1389" t="str">
            <v>KR</v>
          </cell>
          <cell r="G1389" t="str">
            <v>31</v>
          </cell>
          <cell r="H1389"/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/>
          <cell r="F1390" t="str">
            <v>KR</v>
          </cell>
          <cell r="G1390" t="str">
            <v>31</v>
          </cell>
          <cell r="H1390"/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/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/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/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/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/>
          <cell r="F1395" t="str">
            <v>KR</v>
          </cell>
          <cell r="G1395" t="str">
            <v>31</v>
          </cell>
          <cell r="H1395"/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0"/>
  <sheetViews>
    <sheetView showGridLines="0" topLeftCell="A73" zoomScale="85" zoomScaleNormal="85" zoomScaleSheetLayoutView="70" workbookViewId="0">
      <selection activeCell="G91" sqref="G91"/>
    </sheetView>
  </sheetViews>
  <sheetFormatPr defaultColWidth="10.5703125" defaultRowHeight="24" customHeight="1" x14ac:dyDescent="0.25"/>
  <cols>
    <col min="1" max="1" width="47.140625" style="7" customWidth="1"/>
    <col min="2" max="2" width="4.28515625" style="1" customWidth="1"/>
    <col min="3" max="3" width="7.28515625" style="7" customWidth="1"/>
    <col min="4" max="4" width="1.42578125" style="1" customWidth="1"/>
    <col min="5" max="5" width="15.5703125" style="1" customWidth="1"/>
    <col min="6" max="6" width="1.42578125" style="1" customWidth="1"/>
    <col min="7" max="7" width="15.7109375" style="1" customWidth="1"/>
    <col min="8" max="8" width="1.42578125" style="1" customWidth="1"/>
    <col min="9" max="9" width="15.5703125" style="1" customWidth="1"/>
    <col min="10" max="10" width="1.42578125" style="1" customWidth="1"/>
    <col min="11" max="11" width="15.5703125" style="1" customWidth="1"/>
    <col min="12" max="12" width="1.42578125" style="1" customWidth="1"/>
    <col min="13" max="13" width="10.5703125" style="1"/>
    <col min="14" max="14" width="14.7109375" style="1" customWidth="1"/>
    <col min="15" max="15" width="10.85546875" style="1" bestFit="1" customWidth="1"/>
    <col min="16" max="16" width="2.28515625" style="1" customWidth="1"/>
    <col min="17" max="17" width="10.5703125" style="1"/>
    <col min="18" max="19" width="12.28515625" style="1" bestFit="1" customWidth="1"/>
    <col min="20" max="16384" width="10.5703125" style="1"/>
  </cols>
  <sheetData>
    <row r="1" spans="1:12" s="12" customFormat="1" ht="23.25" x14ac:dyDescent="0.25">
      <c r="A1" s="8" t="s">
        <v>0</v>
      </c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</row>
    <row r="2" spans="1:12" s="12" customFormat="1" ht="23.25" x14ac:dyDescent="0.25">
      <c r="A2" s="2" t="s">
        <v>26</v>
      </c>
      <c r="B2" s="9"/>
      <c r="C2" s="10"/>
      <c r="D2" s="11"/>
      <c r="E2" s="11"/>
      <c r="F2" s="11"/>
      <c r="G2" s="11"/>
      <c r="H2" s="11"/>
      <c r="I2" s="9"/>
      <c r="J2" s="11"/>
      <c r="K2" s="9"/>
      <c r="L2" s="11"/>
    </row>
    <row r="3" spans="1:12" s="15" customFormat="1" ht="22.5" customHeight="1" x14ac:dyDescent="0.25">
      <c r="A3" s="13" t="s">
        <v>233</v>
      </c>
      <c r="B3" s="13"/>
      <c r="C3" s="13"/>
      <c r="D3" s="13"/>
      <c r="E3" s="13"/>
      <c r="F3" s="13"/>
      <c r="G3" s="14"/>
      <c r="H3" s="13"/>
      <c r="I3" s="13"/>
      <c r="J3" s="13"/>
      <c r="K3" s="14"/>
      <c r="L3" s="13"/>
    </row>
    <row r="4" spans="1:12" ht="23.25" x14ac:dyDescent="0.25">
      <c r="A4" s="10"/>
      <c r="B4" s="11"/>
      <c r="C4" s="10"/>
      <c r="D4" s="11"/>
      <c r="E4" s="11"/>
      <c r="F4" s="11"/>
      <c r="G4" s="11"/>
      <c r="H4" s="11"/>
      <c r="I4" s="11"/>
      <c r="J4" s="11"/>
      <c r="K4" s="16" t="s">
        <v>2</v>
      </c>
    </row>
    <row r="5" spans="1:12" ht="23.25" x14ac:dyDescent="0.25">
      <c r="E5" s="192" t="s">
        <v>3</v>
      </c>
      <c r="F5" s="192"/>
      <c r="G5" s="192"/>
      <c r="H5" s="18"/>
      <c r="I5" s="192" t="s">
        <v>27</v>
      </c>
      <c r="J5" s="192"/>
      <c r="K5" s="192"/>
      <c r="L5" s="18"/>
    </row>
    <row r="6" spans="1:12" ht="24.75" customHeight="1" x14ac:dyDescent="0.25">
      <c r="C6" s="157" t="s">
        <v>28</v>
      </c>
      <c r="D6" s="17"/>
      <c r="E6" s="158" t="s">
        <v>234</v>
      </c>
      <c r="F6" s="18"/>
      <c r="G6" s="158" t="s">
        <v>195</v>
      </c>
      <c r="H6" s="18"/>
      <c r="I6" s="158" t="s">
        <v>234</v>
      </c>
      <c r="J6" s="18"/>
      <c r="K6" s="158" t="s">
        <v>195</v>
      </c>
      <c r="L6" s="18"/>
    </row>
    <row r="7" spans="1:12" ht="23.25" x14ac:dyDescent="0.25">
      <c r="A7" s="5" t="s">
        <v>29</v>
      </c>
    </row>
    <row r="8" spans="1:12" ht="23.25" x14ac:dyDescent="0.25">
      <c r="A8" s="5" t="s">
        <v>30</v>
      </c>
      <c r="C8" s="19"/>
    </row>
    <row r="9" spans="1:12" ht="23.25" x14ac:dyDescent="0.25">
      <c r="A9" s="7" t="s">
        <v>31</v>
      </c>
      <c r="C9" s="20">
        <v>7</v>
      </c>
      <c r="E9" s="21">
        <v>2075973788</v>
      </c>
      <c r="F9" s="21"/>
      <c r="G9" s="21">
        <v>967077041</v>
      </c>
      <c r="H9" s="21"/>
      <c r="I9" s="21">
        <v>1826984480</v>
      </c>
      <c r="J9" s="21"/>
      <c r="K9" s="21">
        <v>786036022</v>
      </c>
      <c r="L9" s="21"/>
    </row>
    <row r="10" spans="1:12" ht="23.25" x14ac:dyDescent="0.25">
      <c r="A10" s="7" t="s">
        <v>179</v>
      </c>
      <c r="C10" s="20"/>
      <c r="E10" s="21">
        <v>4160228</v>
      </c>
      <c r="F10" s="21"/>
      <c r="G10" s="21">
        <v>6257532</v>
      </c>
      <c r="H10" s="21"/>
      <c r="I10" s="21">
        <v>0</v>
      </c>
      <c r="J10" s="21"/>
      <c r="K10" s="21">
        <v>0</v>
      </c>
      <c r="L10" s="21"/>
    </row>
    <row r="11" spans="1:12" ht="23.25" x14ac:dyDescent="0.25">
      <c r="A11" s="7" t="s">
        <v>32</v>
      </c>
      <c r="C11" s="20" t="s">
        <v>242</v>
      </c>
      <c r="D11" s="4"/>
      <c r="E11" s="21">
        <v>724997202</v>
      </c>
      <c r="F11" s="23"/>
      <c r="G11" s="21">
        <v>250894066</v>
      </c>
      <c r="H11" s="23"/>
      <c r="I11" s="21">
        <v>15106405</v>
      </c>
      <c r="J11" s="23"/>
      <c r="K11" s="21">
        <v>18852651</v>
      </c>
      <c r="L11" s="23"/>
    </row>
    <row r="12" spans="1:12" ht="23.25" x14ac:dyDescent="0.25">
      <c r="A12" s="7" t="s">
        <v>33</v>
      </c>
      <c r="C12" s="20" t="s">
        <v>243</v>
      </c>
      <c r="D12" s="4"/>
      <c r="E12" s="21">
        <v>32076844</v>
      </c>
      <c r="F12" s="23"/>
      <c r="G12" s="21">
        <v>35865925</v>
      </c>
      <c r="H12" s="23"/>
      <c r="I12" s="21">
        <v>26997768</v>
      </c>
      <c r="J12" s="23"/>
      <c r="K12" s="21">
        <v>32132169</v>
      </c>
      <c r="L12" s="23"/>
    </row>
    <row r="13" spans="1:12" ht="23.25" x14ac:dyDescent="0.25">
      <c r="A13" s="7" t="s">
        <v>163</v>
      </c>
      <c r="C13" s="20" t="s">
        <v>244</v>
      </c>
      <c r="D13" s="126"/>
      <c r="E13" s="21">
        <v>37236551</v>
      </c>
      <c r="F13" s="23"/>
      <c r="G13" s="21">
        <v>27380480</v>
      </c>
      <c r="H13" s="23"/>
      <c r="I13" s="21">
        <v>0</v>
      </c>
      <c r="J13" s="23"/>
      <c r="K13" s="21">
        <v>0</v>
      </c>
      <c r="L13" s="23"/>
    </row>
    <row r="14" spans="1:12" ht="23.25" x14ac:dyDescent="0.25">
      <c r="A14" s="7" t="s">
        <v>164</v>
      </c>
      <c r="C14" s="20">
        <v>11</v>
      </c>
      <c r="D14" s="126"/>
      <c r="E14" s="21">
        <v>131035262</v>
      </c>
      <c r="F14" s="23"/>
      <c r="G14" s="21">
        <v>222364612</v>
      </c>
      <c r="H14" s="23"/>
      <c r="I14" s="21">
        <v>0</v>
      </c>
      <c r="J14" s="23"/>
      <c r="K14" s="21">
        <v>0</v>
      </c>
      <c r="L14" s="23"/>
    </row>
    <row r="15" spans="1:12" ht="23.25" x14ac:dyDescent="0.25">
      <c r="A15" s="7" t="s">
        <v>165</v>
      </c>
      <c r="C15" s="20">
        <v>12</v>
      </c>
      <c r="D15" s="126"/>
      <c r="E15" s="21">
        <v>29714296</v>
      </c>
      <c r="F15" s="23"/>
      <c r="G15" s="21">
        <v>53080372</v>
      </c>
      <c r="H15" s="23"/>
      <c r="I15" s="21">
        <v>0</v>
      </c>
      <c r="J15" s="23"/>
      <c r="K15" s="21">
        <v>0</v>
      </c>
      <c r="L15" s="23"/>
    </row>
    <row r="16" spans="1:12" ht="23.25" x14ac:dyDescent="0.25">
      <c r="A16" s="7" t="s">
        <v>123</v>
      </c>
      <c r="C16" s="20"/>
      <c r="D16" s="4"/>
      <c r="E16" s="21"/>
      <c r="F16" s="23"/>
      <c r="G16" s="21"/>
      <c r="H16" s="23"/>
      <c r="I16" s="21"/>
      <c r="J16" s="23"/>
      <c r="K16" s="21"/>
      <c r="L16" s="23"/>
    </row>
    <row r="17" spans="1:12" ht="23.25" x14ac:dyDescent="0.25">
      <c r="A17" s="7" t="s">
        <v>34</v>
      </c>
      <c r="C17" s="20">
        <v>13</v>
      </c>
      <c r="D17" s="4"/>
      <c r="E17" s="21">
        <v>552365084</v>
      </c>
      <c r="F17" s="23"/>
      <c r="G17" s="21">
        <v>338858192</v>
      </c>
      <c r="H17" s="23"/>
      <c r="I17" s="21">
        <v>299369135</v>
      </c>
      <c r="J17" s="23"/>
      <c r="K17" s="21">
        <v>154699304</v>
      </c>
      <c r="L17" s="23"/>
    </row>
    <row r="18" spans="1:12" ht="23.25" x14ac:dyDescent="0.25">
      <c r="A18" s="24" t="s">
        <v>35</v>
      </c>
      <c r="B18" s="25"/>
      <c r="C18" s="20">
        <v>6</v>
      </c>
      <c r="E18" s="21">
        <v>0</v>
      </c>
      <c r="F18" s="21"/>
      <c r="G18" s="21">
        <v>282000000</v>
      </c>
      <c r="H18" s="21"/>
      <c r="I18" s="21">
        <v>9181000000</v>
      </c>
      <c r="J18" s="21"/>
      <c r="K18" s="21">
        <v>5414500000</v>
      </c>
      <c r="L18" s="23"/>
    </row>
    <row r="19" spans="1:12" ht="23.25" x14ac:dyDescent="0.25">
      <c r="A19" s="24" t="s">
        <v>196</v>
      </c>
      <c r="B19" s="25"/>
      <c r="C19" s="20">
        <v>14</v>
      </c>
      <c r="E19" s="21">
        <v>6357796738</v>
      </c>
      <c r="F19" s="21"/>
      <c r="G19" s="21">
        <v>1163062087</v>
      </c>
      <c r="H19" s="21"/>
      <c r="I19" s="21">
        <v>6200564386</v>
      </c>
      <c r="J19" s="21"/>
      <c r="K19" s="21">
        <v>920459184</v>
      </c>
      <c r="L19" s="21"/>
    </row>
    <row r="20" spans="1:12" ht="23.25" x14ac:dyDescent="0.25">
      <c r="A20" s="26" t="s">
        <v>36</v>
      </c>
      <c r="B20" s="25"/>
      <c r="C20" s="20"/>
      <c r="E20" s="21">
        <v>0</v>
      </c>
      <c r="F20" s="21"/>
      <c r="G20" s="21">
        <v>6616545</v>
      </c>
      <c r="H20" s="21"/>
      <c r="I20" s="21">
        <v>0</v>
      </c>
      <c r="J20" s="21"/>
      <c r="K20" s="21">
        <v>0</v>
      </c>
      <c r="L20" s="21"/>
    </row>
    <row r="21" spans="1:12" ht="23.25" x14ac:dyDescent="0.25">
      <c r="A21" s="26" t="s">
        <v>166</v>
      </c>
      <c r="B21" s="25"/>
      <c r="C21" s="20">
        <v>15</v>
      </c>
      <c r="E21" s="21">
        <v>979012539</v>
      </c>
      <c r="F21" s="21"/>
      <c r="G21" s="21">
        <v>401506095</v>
      </c>
      <c r="H21" s="21"/>
      <c r="I21" s="21">
        <v>0</v>
      </c>
      <c r="J21" s="23"/>
      <c r="K21" s="21">
        <v>0</v>
      </c>
      <c r="L21" s="21"/>
    </row>
    <row r="22" spans="1:12" ht="23.25" x14ac:dyDescent="0.25">
      <c r="A22" s="7" t="s">
        <v>37</v>
      </c>
      <c r="C22" s="20" t="s">
        <v>245</v>
      </c>
      <c r="E22" s="21">
        <v>160668561</v>
      </c>
      <c r="F22" s="21"/>
      <c r="G22" s="21">
        <v>78864980</v>
      </c>
      <c r="H22" s="21"/>
      <c r="I22" s="21">
        <v>28499266</v>
      </c>
      <c r="J22" s="21"/>
      <c r="K22" s="21">
        <v>16167420</v>
      </c>
      <c r="L22" s="21"/>
    </row>
    <row r="23" spans="1:12" ht="23.25" x14ac:dyDescent="0.25">
      <c r="A23" s="5" t="s">
        <v>38</v>
      </c>
      <c r="C23" s="20"/>
      <c r="E23" s="27">
        <f>SUM(E9:E22)</f>
        <v>11085037093</v>
      </c>
      <c r="F23" s="21"/>
      <c r="G23" s="27">
        <f>SUM(G9:G22)</f>
        <v>3833827927</v>
      </c>
      <c r="H23" s="21"/>
      <c r="I23" s="27">
        <f>SUM(I9:I22)</f>
        <v>17578521440</v>
      </c>
      <c r="J23" s="21"/>
      <c r="K23" s="27">
        <f>SUM(K9:K22)</f>
        <v>7342846750</v>
      </c>
      <c r="L23" s="21"/>
    </row>
    <row r="24" spans="1:12" ht="23.25" x14ac:dyDescent="0.25">
      <c r="A24" s="5" t="s">
        <v>39</v>
      </c>
      <c r="C24" s="20"/>
      <c r="E24" s="21"/>
      <c r="F24" s="21"/>
      <c r="G24" s="21"/>
      <c r="H24" s="21"/>
      <c r="I24" s="21"/>
      <c r="J24" s="21"/>
      <c r="K24" s="21"/>
      <c r="L24" s="21"/>
    </row>
    <row r="25" spans="1:12" ht="23.25" x14ac:dyDescent="0.25">
      <c r="A25" s="7" t="s">
        <v>40</v>
      </c>
      <c r="C25" s="20"/>
      <c r="E25" s="21">
        <v>2764079</v>
      </c>
      <c r="F25" s="21"/>
      <c r="G25" s="21">
        <v>3937164</v>
      </c>
      <c r="H25" s="21"/>
      <c r="I25" s="21">
        <v>1678764</v>
      </c>
      <c r="J25" s="21"/>
      <c r="K25" s="21">
        <v>2854496</v>
      </c>
      <c r="L25" s="21"/>
    </row>
    <row r="26" spans="1:12" ht="23.25" x14ac:dyDescent="0.25">
      <c r="A26" s="7" t="s">
        <v>123</v>
      </c>
      <c r="C26" s="20"/>
      <c r="E26" s="21"/>
      <c r="F26" s="21"/>
      <c r="G26" s="21"/>
      <c r="H26" s="21"/>
      <c r="I26" s="21"/>
      <c r="J26" s="21"/>
      <c r="K26" s="21"/>
      <c r="L26" s="21"/>
    </row>
    <row r="27" spans="1:12" ht="23.25" x14ac:dyDescent="0.25">
      <c r="A27" s="7" t="s">
        <v>41</v>
      </c>
      <c r="C27" s="20">
        <v>13</v>
      </c>
      <c r="E27" s="21">
        <v>15829143787</v>
      </c>
      <c r="F27" s="21"/>
      <c r="G27" s="21">
        <v>9495066424</v>
      </c>
      <c r="H27" s="21"/>
      <c r="I27" s="21">
        <v>4248945250</v>
      </c>
      <c r="J27" s="21"/>
      <c r="K27" s="21">
        <v>2650760879</v>
      </c>
      <c r="L27" s="21"/>
    </row>
    <row r="28" spans="1:12" ht="23.25" x14ac:dyDescent="0.25">
      <c r="A28" s="7" t="s">
        <v>197</v>
      </c>
      <c r="C28" s="20" t="s">
        <v>246</v>
      </c>
      <c r="E28" s="21">
        <v>273049448</v>
      </c>
      <c r="F28" s="21"/>
      <c r="G28" s="21">
        <v>203088319</v>
      </c>
      <c r="H28" s="21"/>
      <c r="I28" s="21">
        <v>74847062</v>
      </c>
      <c r="J28" s="21"/>
      <c r="K28" s="21">
        <v>72765029</v>
      </c>
      <c r="L28" s="21"/>
    </row>
    <row r="29" spans="1:12" ht="23.25" x14ac:dyDescent="0.25">
      <c r="A29" s="7" t="s">
        <v>42</v>
      </c>
      <c r="C29" s="20">
        <v>17</v>
      </c>
      <c r="E29" s="21">
        <v>0</v>
      </c>
      <c r="F29" s="21"/>
      <c r="G29" s="21">
        <v>0</v>
      </c>
      <c r="H29" s="21"/>
      <c r="I29" s="21">
        <v>3590651744</v>
      </c>
      <c r="J29" s="21"/>
      <c r="K29" s="21">
        <v>2562295078</v>
      </c>
      <c r="L29" s="21"/>
    </row>
    <row r="30" spans="1:12" ht="23.25" x14ac:dyDescent="0.25">
      <c r="A30" s="7" t="s">
        <v>260</v>
      </c>
      <c r="C30" s="20">
        <v>18</v>
      </c>
      <c r="E30" s="21">
        <v>193671270</v>
      </c>
      <c r="F30" s="21"/>
      <c r="G30" s="21">
        <v>166794062</v>
      </c>
      <c r="H30" s="21"/>
      <c r="I30" s="21">
        <v>166068662</v>
      </c>
      <c r="J30" s="21"/>
      <c r="K30" s="21">
        <v>149964504</v>
      </c>
      <c r="L30" s="21"/>
    </row>
    <row r="31" spans="1:12" ht="23.25" x14ac:dyDescent="0.25">
      <c r="A31" s="24" t="s">
        <v>43</v>
      </c>
      <c r="B31" s="25"/>
      <c r="C31" s="20">
        <v>19</v>
      </c>
      <c r="E31" s="21">
        <v>144476823</v>
      </c>
      <c r="F31" s="21"/>
      <c r="G31" s="21">
        <v>89319968</v>
      </c>
      <c r="H31" s="21"/>
      <c r="I31" s="21">
        <v>139717299</v>
      </c>
      <c r="J31" s="21"/>
      <c r="K31" s="21">
        <v>83292914</v>
      </c>
      <c r="L31" s="21"/>
    </row>
    <row r="32" spans="1:12" ht="23.25" x14ac:dyDescent="0.25">
      <c r="A32" s="7" t="s">
        <v>198</v>
      </c>
      <c r="C32" s="20">
        <v>20</v>
      </c>
      <c r="E32" s="21">
        <v>165447008</v>
      </c>
      <c r="F32" s="21"/>
      <c r="G32" s="21">
        <v>154846087</v>
      </c>
      <c r="H32" s="21"/>
      <c r="I32" s="21">
        <v>147194998</v>
      </c>
      <c r="J32" s="21"/>
      <c r="K32" s="21">
        <v>131859695</v>
      </c>
      <c r="L32" s="21"/>
    </row>
    <row r="33" spans="1:14" ht="23.25" x14ac:dyDescent="0.25">
      <c r="A33" s="7" t="s">
        <v>258</v>
      </c>
      <c r="E33" s="21"/>
      <c r="F33" s="21"/>
      <c r="G33" s="21"/>
      <c r="H33" s="21"/>
      <c r="I33" s="21"/>
      <c r="J33" s="21"/>
      <c r="K33" s="21"/>
      <c r="L33" s="21"/>
    </row>
    <row r="34" spans="1:14" ht="23.25" x14ac:dyDescent="0.25">
      <c r="A34" s="7" t="s">
        <v>259</v>
      </c>
      <c r="C34" s="20">
        <v>17</v>
      </c>
      <c r="E34" s="21">
        <v>10969342</v>
      </c>
      <c r="F34" s="21"/>
      <c r="G34" s="21">
        <v>0</v>
      </c>
      <c r="H34" s="21"/>
      <c r="I34" s="21">
        <v>0</v>
      </c>
      <c r="J34" s="21"/>
      <c r="K34" s="21">
        <v>0</v>
      </c>
      <c r="L34" s="21"/>
    </row>
    <row r="35" spans="1:14" ht="23.25" x14ac:dyDescent="0.25">
      <c r="A35" s="7" t="s">
        <v>169</v>
      </c>
      <c r="C35" s="20">
        <v>21</v>
      </c>
      <c r="E35" s="21">
        <v>273789518</v>
      </c>
      <c r="F35" s="21"/>
      <c r="G35" s="21">
        <v>273789518</v>
      </c>
      <c r="H35" s="21"/>
      <c r="I35" s="21">
        <v>0</v>
      </c>
      <c r="J35" s="21"/>
      <c r="K35" s="21">
        <v>0</v>
      </c>
      <c r="L35" s="21"/>
    </row>
    <row r="36" spans="1:14" ht="23.25" x14ac:dyDescent="0.25">
      <c r="A36" s="26" t="s">
        <v>44</v>
      </c>
      <c r="B36" s="25"/>
      <c r="C36" s="20">
        <v>39</v>
      </c>
      <c r="E36" s="21">
        <v>40560038</v>
      </c>
      <c r="F36" s="21"/>
      <c r="G36" s="21">
        <v>40993722</v>
      </c>
      <c r="H36" s="21"/>
      <c r="I36" s="21">
        <v>0</v>
      </c>
      <c r="J36" s="21"/>
      <c r="K36" s="21">
        <v>9090580</v>
      </c>
      <c r="L36" s="21"/>
    </row>
    <row r="37" spans="1:14" ht="23.25" x14ac:dyDescent="0.25">
      <c r="A37" s="24" t="s">
        <v>45</v>
      </c>
      <c r="B37" s="25"/>
      <c r="C37" s="20">
        <v>6</v>
      </c>
      <c r="E37" s="21">
        <v>17319629</v>
      </c>
      <c r="F37" s="21"/>
      <c r="G37" s="21">
        <v>8751563</v>
      </c>
      <c r="H37" s="21"/>
      <c r="I37" s="21">
        <v>17123517</v>
      </c>
      <c r="J37" s="21"/>
      <c r="K37" s="21">
        <v>8751563</v>
      </c>
      <c r="L37" s="21"/>
    </row>
    <row r="38" spans="1:14" ht="23.25" x14ac:dyDescent="0.25">
      <c r="A38" s="5" t="s">
        <v>46</v>
      </c>
      <c r="C38" s="19"/>
      <c r="E38" s="27">
        <f>SUM(E25:E37)</f>
        <v>16951190942</v>
      </c>
      <c r="F38" s="21"/>
      <c r="G38" s="27">
        <f>SUM(G25:G37)</f>
        <v>10436586827</v>
      </c>
      <c r="H38" s="21"/>
      <c r="I38" s="27">
        <f>SUM(I25:I37)</f>
        <v>8386227296</v>
      </c>
      <c r="J38" s="21"/>
      <c r="K38" s="27">
        <f>SUM(K25:K37)</f>
        <v>5671634738</v>
      </c>
      <c r="L38" s="21"/>
    </row>
    <row r="39" spans="1:14" thickBot="1" x14ac:dyDescent="0.3">
      <c r="A39" s="5" t="s">
        <v>47</v>
      </c>
      <c r="E39" s="29">
        <f>E23+E38</f>
        <v>28036228035</v>
      </c>
      <c r="F39" s="21"/>
      <c r="G39" s="29">
        <f>G23+G38</f>
        <v>14270414754</v>
      </c>
      <c r="H39" s="21"/>
      <c r="I39" s="29">
        <f>I23+I38</f>
        <v>25964748736</v>
      </c>
      <c r="J39" s="23"/>
      <c r="K39" s="29">
        <f>K23+K38</f>
        <v>13014481488</v>
      </c>
      <c r="L39" s="21"/>
    </row>
    <row r="40" spans="1:14" thickTop="1" x14ac:dyDescent="0.25">
      <c r="L40" s="21"/>
    </row>
    <row r="41" spans="1:14" ht="23.25" x14ac:dyDescent="0.25">
      <c r="A41" s="7" t="s">
        <v>25</v>
      </c>
      <c r="L41" s="21"/>
    </row>
    <row r="42" spans="1:14" ht="23.25" x14ac:dyDescent="0.25">
      <c r="A42" s="8" t="s">
        <v>0</v>
      </c>
      <c r="B42" s="9"/>
      <c r="C42" s="10"/>
      <c r="D42" s="11"/>
      <c r="E42" s="11"/>
      <c r="F42" s="11"/>
      <c r="G42" s="11"/>
      <c r="H42" s="11"/>
      <c r="I42" s="11"/>
      <c r="J42" s="11"/>
      <c r="K42" s="11"/>
      <c r="L42" s="23"/>
    </row>
    <row r="43" spans="1:14" ht="23.25" x14ac:dyDescent="0.25">
      <c r="A43" s="2" t="s">
        <v>48</v>
      </c>
      <c r="B43" s="9"/>
      <c r="C43" s="10"/>
      <c r="D43" s="11"/>
      <c r="E43" s="11"/>
      <c r="F43" s="11"/>
      <c r="G43" s="11"/>
      <c r="H43" s="11"/>
      <c r="I43" s="9"/>
      <c r="J43" s="11"/>
      <c r="K43" s="9"/>
    </row>
    <row r="44" spans="1:14" ht="23.25" x14ac:dyDescent="0.25">
      <c r="A44" s="13" t="s">
        <v>233</v>
      </c>
      <c r="B44" s="13"/>
      <c r="C44" s="13"/>
      <c r="D44" s="13"/>
      <c r="E44" s="13"/>
      <c r="F44" s="13"/>
      <c r="G44" s="14"/>
      <c r="H44" s="13"/>
      <c r="I44" s="13"/>
      <c r="J44" s="13"/>
      <c r="K44" s="14"/>
      <c r="N44" s="12"/>
    </row>
    <row r="45" spans="1:14" s="12" customFormat="1" ht="23.25" x14ac:dyDescent="0.25">
      <c r="A45" s="10"/>
      <c r="B45" s="11"/>
      <c r="C45" s="10"/>
      <c r="D45" s="11"/>
      <c r="E45" s="11"/>
      <c r="F45" s="11"/>
      <c r="G45" s="11"/>
      <c r="H45" s="11"/>
      <c r="I45" s="11"/>
      <c r="J45" s="11"/>
      <c r="K45" s="16" t="s">
        <v>2</v>
      </c>
      <c r="L45" s="11"/>
    </row>
    <row r="46" spans="1:14" s="12" customFormat="1" ht="23.25" x14ac:dyDescent="0.25">
      <c r="A46" s="7"/>
      <c r="B46" s="1"/>
      <c r="C46" s="7"/>
      <c r="D46" s="1"/>
      <c r="E46" s="192" t="s">
        <v>3</v>
      </c>
      <c r="F46" s="192"/>
      <c r="G46" s="192"/>
      <c r="H46" s="18"/>
      <c r="I46" s="192" t="s">
        <v>27</v>
      </c>
      <c r="J46" s="192"/>
      <c r="K46" s="192"/>
      <c r="L46" s="11"/>
      <c r="N46" s="15"/>
    </row>
    <row r="47" spans="1:14" s="15" customFormat="1" ht="22.5" customHeight="1" x14ac:dyDescent="0.25">
      <c r="A47" s="7"/>
      <c r="B47" s="1"/>
      <c r="C47" s="157" t="s">
        <v>28</v>
      </c>
      <c r="D47" s="17"/>
      <c r="E47" s="158" t="s">
        <v>234</v>
      </c>
      <c r="F47" s="18"/>
      <c r="G47" s="158" t="s">
        <v>195</v>
      </c>
      <c r="H47" s="18"/>
      <c r="I47" s="158" t="s">
        <v>234</v>
      </c>
      <c r="J47" s="18"/>
      <c r="K47" s="158" t="s">
        <v>195</v>
      </c>
      <c r="L47" s="13"/>
      <c r="N47" s="1"/>
    </row>
    <row r="48" spans="1:14" ht="23.25" x14ac:dyDescent="0.25">
      <c r="A48" s="5" t="s">
        <v>49</v>
      </c>
    </row>
    <row r="49" spans="1:12" ht="23.25" x14ac:dyDescent="0.25">
      <c r="A49" s="5" t="s">
        <v>50</v>
      </c>
      <c r="L49" s="18"/>
    </row>
    <row r="50" spans="1:12" ht="24.75" customHeight="1" x14ac:dyDescent="0.25">
      <c r="A50" s="26" t="s">
        <v>192</v>
      </c>
      <c r="B50" s="25"/>
      <c r="C50" s="20">
        <v>22</v>
      </c>
      <c r="E50" s="3">
        <v>300000000</v>
      </c>
      <c r="F50" s="3"/>
      <c r="G50" s="3">
        <v>50000000</v>
      </c>
      <c r="H50" s="3"/>
      <c r="I50" s="3">
        <v>300000000</v>
      </c>
      <c r="J50" s="3"/>
      <c r="K50" s="3">
        <v>50000000</v>
      </c>
      <c r="L50" s="18"/>
    </row>
    <row r="51" spans="1:12" ht="23.25" x14ac:dyDescent="0.25">
      <c r="A51" s="26" t="s">
        <v>51</v>
      </c>
      <c r="B51" s="25"/>
      <c r="C51" s="20" t="s">
        <v>247</v>
      </c>
      <c r="E51" s="3">
        <v>162162594</v>
      </c>
      <c r="F51" s="3"/>
      <c r="G51" s="3">
        <v>116387685</v>
      </c>
      <c r="H51" s="3"/>
      <c r="I51" s="3">
        <v>75796386</v>
      </c>
      <c r="J51" s="3"/>
      <c r="K51" s="3">
        <v>68439146</v>
      </c>
    </row>
    <row r="52" spans="1:12" ht="23.25" x14ac:dyDescent="0.25">
      <c r="A52" s="26" t="s">
        <v>199</v>
      </c>
      <c r="B52" s="25"/>
      <c r="C52" s="20">
        <v>6</v>
      </c>
      <c r="E52" s="3">
        <v>722515056</v>
      </c>
      <c r="F52" s="3"/>
      <c r="G52" s="3">
        <v>392064531</v>
      </c>
      <c r="H52" s="3"/>
      <c r="I52" s="47">
        <v>0</v>
      </c>
      <c r="J52" s="3"/>
      <c r="K52" s="3">
        <v>9253046</v>
      </c>
    </row>
    <row r="53" spans="1:12" ht="23.25" x14ac:dyDescent="0.25">
      <c r="A53" s="26" t="s">
        <v>167</v>
      </c>
      <c r="B53" s="25"/>
      <c r="C53" s="20">
        <v>24</v>
      </c>
      <c r="E53" s="3">
        <v>274510318</v>
      </c>
      <c r="F53" s="3"/>
      <c r="G53" s="3">
        <v>359399649</v>
      </c>
      <c r="H53" s="3"/>
      <c r="I53" s="47">
        <v>0</v>
      </c>
      <c r="J53" s="42"/>
      <c r="K53" s="47">
        <v>0</v>
      </c>
      <c r="L53" s="3"/>
    </row>
    <row r="54" spans="1:12" ht="23.25" x14ac:dyDescent="0.25">
      <c r="A54" s="26" t="s">
        <v>168</v>
      </c>
      <c r="B54" s="25"/>
      <c r="C54" s="20">
        <v>25</v>
      </c>
      <c r="E54" s="3">
        <v>103838276</v>
      </c>
      <c r="F54" s="3"/>
      <c r="G54" s="3">
        <v>212103736</v>
      </c>
      <c r="H54" s="3"/>
      <c r="I54" s="47">
        <v>0</v>
      </c>
      <c r="J54" s="42"/>
      <c r="K54" s="47">
        <v>0</v>
      </c>
      <c r="L54" s="3"/>
    </row>
    <row r="55" spans="1:12" ht="23.25" x14ac:dyDescent="0.25">
      <c r="A55" s="26" t="s">
        <v>200</v>
      </c>
      <c r="B55" s="25"/>
      <c r="C55" s="20" t="s">
        <v>248</v>
      </c>
      <c r="E55" s="3">
        <v>49527213</v>
      </c>
      <c r="F55" s="3"/>
      <c r="G55" s="3">
        <v>40101558</v>
      </c>
      <c r="H55" s="3"/>
      <c r="I55" s="47">
        <v>33521584</v>
      </c>
      <c r="J55" s="42"/>
      <c r="K55" s="47">
        <v>26223646</v>
      </c>
      <c r="L55" s="3"/>
    </row>
    <row r="56" spans="1:12" ht="23.25" x14ac:dyDescent="0.25">
      <c r="A56" s="26" t="s">
        <v>52</v>
      </c>
      <c r="B56" s="25"/>
      <c r="C56" s="20">
        <v>27</v>
      </c>
      <c r="E56" s="3">
        <v>469355981</v>
      </c>
      <c r="F56" s="3"/>
      <c r="G56" s="3">
        <v>229588263</v>
      </c>
      <c r="H56" s="3"/>
      <c r="I56" s="3">
        <v>171337984</v>
      </c>
      <c r="J56" s="3"/>
      <c r="K56" s="3">
        <v>177073481</v>
      </c>
      <c r="L56" s="3"/>
    </row>
    <row r="57" spans="1:12" ht="23.25" x14ac:dyDescent="0.25">
      <c r="A57" s="7" t="s">
        <v>53</v>
      </c>
      <c r="C57" s="20">
        <v>28</v>
      </c>
      <c r="E57" s="4">
        <v>1696697459</v>
      </c>
      <c r="F57" s="4"/>
      <c r="G57" s="132">
        <v>1073283622</v>
      </c>
      <c r="H57" s="132"/>
      <c r="I57" s="132">
        <v>1696697459</v>
      </c>
      <c r="J57" s="132"/>
      <c r="K57" s="132">
        <v>1073283622</v>
      </c>
      <c r="L57" s="3"/>
    </row>
    <row r="58" spans="1:12" ht="23.25" x14ac:dyDescent="0.25">
      <c r="A58" s="24" t="s">
        <v>54</v>
      </c>
      <c r="B58" s="25"/>
      <c r="C58" s="20"/>
      <c r="E58" s="3">
        <v>103083488</v>
      </c>
      <c r="F58" s="3"/>
      <c r="G58" s="3">
        <v>66139094</v>
      </c>
      <c r="H58" s="3"/>
      <c r="I58" s="3">
        <v>41906261</v>
      </c>
      <c r="J58" s="3"/>
      <c r="K58" s="3">
        <v>11918488</v>
      </c>
      <c r="L58" s="3"/>
    </row>
    <row r="59" spans="1:12" ht="23.25" x14ac:dyDescent="0.25">
      <c r="A59" s="7" t="s">
        <v>55</v>
      </c>
      <c r="C59" s="20" t="s">
        <v>279</v>
      </c>
      <c r="E59" s="3">
        <v>49260434</v>
      </c>
      <c r="F59" s="3"/>
      <c r="G59" s="3">
        <v>38551007</v>
      </c>
      <c r="H59" s="3"/>
      <c r="I59" s="3">
        <v>19902192</v>
      </c>
      <c r="J59" s="3"/>
      <c r="K59" s="3">
        <v>21214259</v>
      </c>
      <c r="L59" s="3"/>
    </row>
    <row r="60" spans="1:12" ht="23.25" x14ac:dyDescent="0.25">
      <c r="A60" s="5" t="s">
        <v>56</v>
      </c>
      <c r="C60" s="20"/>
      <c r="E60" s="30">
        <f>SUM(E50:E59)</f>
        <v>3930950819</v>
      </c>
      <c r="F60" s="4"/>
      <c r="G60" s="48">
        <f>SUM(G50:G59)</f>
        <v>2577619145</v>
      </c>
      <c r="H60" s="4"/>
      <c r="I60" s="30">
        <f>SUM(I50:I59)</f>
        <v>2339161866</v>
      </c>
      <c r="J60" s="4"/>
      <c r="K60" s="48">
        <f>SUM(K50:K59)</f>
        <v>1437405688</v>
      </c>
      <c r="L60" s="3"/>
    </row>
    <row r="61" spans="1:12" ht="23.25" x14ac:dyDescent="0.25">
      <c r="A61" s="5" t="s">
        <v>57</v>
      </c>
      <c r="C61" s="20"/>
      <c r="E61" s="4"/>
      <c r="F61" s="4"/>
      <c r="G61" s="132"/>
      <c r="H61" s="4"/>
      <c r="I61" s="4"/>
      <c r="J61" s="4"/>
      <c r="K61" s="132"/>
      <c r="L61" s="4"/>
    </row>
    <row r="62" spans="1:12" ht="23.25" x14ac:dyDescent="0.25">
      <c r="A62" s="7" t="s">
        <v>210</v>
      </c>
      <c r="C62" s="20"/>
      <c r="E62" s="126"/>
      <c r="F62" s="126"/>
      <c r="G62" s="132"/>
      <c r="H62" s="126"/>
      <c r="I62" s="126"/>
      <c r="J62" s="126"/>
      <c r="K62" s="132"/>
      <c r="L62" s="3"/>
    </row>
    <row r="63" spans="1:12" ht="23.25" x14ac:dyDescent="0.25">
      <c r="A63" s="7" t="s">
        <v>34</v>
      </c>
      <c r="C63" s="20" t="s">
        <v>248</v>
      </c>
      <c r="E63" s="47">
        <v>71766000</v>
      </c>
      <c r="F63" s="126"/>
      <c r="G63" s="47">
        <v>72490830</v>
      </c>
      <c r="H63" s="132"/>
      <c r="I63" s="47">
        <v>68616396</v>
      </c>
      <c r="J63" s="42"/>
      <c r="K63" s="47">
        <v>62520960</v>
      </c>
      <c r="L63" s="3"/>
    </row>
    <row r="64" spans="1:12" ht="23.25" x14ac:dyDescent="0.25">
      <c r="A64" s="7" t="s">
        <v>170</v>
      </c>
      <c r="C64" s="31"/>
      <c r="E64" s="4"/>
      <c r="F64" s="4"/>
      <c r="G64" s="132"/>
      <c r="H64" s="132"/>
      <c r="I64" s="47"/>
      <c r="J64" s="42"/>
      <c r="K64" s="47"/>
      <c r="L64" s="4"/>
    </row>
    <row r="65" spans="1:14" ht="23.25" x14ac:dyDescent="0.25">
      <c r="A65" s="7" t="s">
        <v>34</v>
      </c>
      <c r="C65" s="20">
        <v>27</v>
      </c>
      <c r="E65" s="6">
        <v>433469803</v>
      </c>
      <c r="F65" s="4"/>
      <c r="G65" s="6">
        <v>159942880</v>
      </c>
      <c r="H65" s="132"/>
      <c r="I65" s="6">
        <v>20472771</v>
      </c>
      <c r="J65" s="132"/>
      <c r="K65" s="6">
        <v>98690627</v>
      </c>
      <c r="L65" s="4"/>
    </row>
    <row r="66" spans="1:14" ht="23.25" x14ac:dyDescent="0.25">
      <c r="A66" s="7" t="s">
        <v>58</v>
      </c>
      <c r="C66" s="20">
        <v>28</v>
      </c>
      <c r="E66" s="4">
        <v>4485135123</v>
      </c>
      <c r="F66" s="4"/>
      <c r="G66" s="132">
        <v>5674186789</v>
      </c>
      <c r="H66" s="132"/>
      <c r="I66" s="132">
        <v>4485135123</v>
      </c>
      <c r="J66" s="132"/>
      <c r="K66" s="132">
        <v>5674186789</v>
      </c>
      <c r="L66" s="132"/>
    </row>
    <row r="67" spans="1:14" ht="23.25" x14ac:dyDescent="0.25">
      <c r="A67" s="7" t="s">
        <v>59</v>
      </c>
      <c r="C67" s="20">
        <v>29</v>
      </c>
      <c r="E67" s="4">
        <v>9170651</v>
      </c>
      <c r="F67" s="4"/>
      <c r="G67" s="132">
        <v>6729488</v>
      </c>
      <c r="H67" s="132"/>
      <c r="I67" s="132">
        <v>1700060</v>
      </c>
      <c r="J67" s="132"/>
      <c r="K67" s="132">
        <v>1474732</v>
      </c>
      <c r="L67" s="132"/>
    </row>
    <row r="68" spans="1:14" ht="23.25" x14ac:dyDescent="0.25">
      <c r="A68" s="7" t="s">
        <v>201</v>
      </c>
      <c r="C68" s="20">
        <v>39</v>
      </c>
      <c r="E68" s="132">
        <v>5605856</v>
      </c>
      <c r="F68" s="132"/>
      <c r="G68" s="132">
        <v>2662782</v>
      </c>
      <c r="H68" s="132"/>
      <c r="I68" s="47">
        <v>1361873</v>
      </c>
      <c r="J68" s="132"/>
      <c r="K68" s="47">
        <v>0</v>
      </c>
      <c r="L68" s="126"/>
    </row>
    <row r="69" spans="1:14" ht="23.25" x14ac:dyDescent="0.25">
      <c r="A69" s="7" t="s">
        <v>60</v>
      </c>
      <c r="C69" s="20">
        <v>6</v>
      </c>
      <c r="E69" s="47">
        <v>22476095</v>
      </c>
      <c r="F69" s="47"/>
      <c r="G69" s="47">
        <v>22239438</v>
      </c>
      <c r="H69" s="47"/>
      <c r="I69" s="47">
        <v>16172020</v>
      </c>
      <c r="J69" s="47"/>
      <c r="K69" s="47">
        <v>16130204</v>
      </c>
      <c r="L69" s="126"/>
    </row>
    <row r="70" spans="1:14" ht="23.25" x14ac:dyDescent="0.25">
      <c r="A70" s="5" t="s">
        <v>61</v>
      </c>
      <c r="C70" s="19"/>
      <c r="E70" s="30">
        <f>SUM(E62:E69)</f>
        <v>5027623528</v>
      </c>
      <c r="F70" s="4"/>
      <c r="G70" s="48">
        <f>SUM(G62:G69)</f>
        <v>5938252207</v>
      </c>
      <c r="H70" s="4"/>
      <c r="I70" s="48">
        <f>SUM(I62:I69)</f>
        <v>4593458243</v>
      </c>
      <c r="J70" s="4"/>
      <c r="K70" s="48">
        <f>SUM(K62:K69)</f>
        <v>5853003312</v>
      </c>
      <c r="L70" s="4"/>
    </row>
    <row r="71" spans="1:14" ht="23.25" x14ac:dyDescent="0.25">
      <c r="A71" s="5" t="s">
        <v>62</v>
      </c>
      <c r="E71" s="30">
        <f>E60+E70</f>
        <v>8958574347</v>
      </c>
      <c r="F71" s="4"/>
      <c r="G71" s="48">
        <f>G60+G70</f>
        <v>8515871352</v>
      </c>
      <c r="H71" s="4"/>
      <c r="I71" s="30">
        <f>I60+I70</f>
        <v>6932620109</v>
      </c>
      <c r="J71" s="4"/>
      <c r="K71" s="48">
        <f>K60+K70</f>
        <v>7290409000</v>
      </c>
      <c r="L71" s="4"/>
    </row>
    <row r="72" spans="1:14" ht="23.25" x14ac:dyDescent="0.25">
      <c r="A72" s="5"/>
      <c r="E72" s="131"/>
      <c r="F72" s="131"/>
      <c r="G72" s="131"/>
      <c r="H72" s="131"/>
      <c r="I72" s="131"/>
      <c r="J72" s="131"/>
      <c r="K72" s="131"/>
      <c r="L72" s="4"/>
    </row>
    <row r="73" spans="1:14" ht="23.25" x14ac:dyDescent="0.25">
      <c r="A73" s="7" t="s">
        <v>25</v>
      </c>
      <c r="L73" s="4"/>
    </row>
    <row r="74" spans="1:14" ht="23.25" x14ac:dyDescent="0.25">
      <c r="A74" s="8" t="s">
        <v>0</v>
      </c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32"/>
    </row>
    <row r="75" spans="1:14" ht="23.25" x14ac:dyDescent="0.25">
      <c r="A75" s="2" t="s">
        <v>48</v>
      </c>
      <c r="B75" s="9"/>
      <c r="C75" s="10"/>
      <c r="D75" s="11"/>
      <c r="E75" s="11"/>
      <c r="F75" s="11"/>
      <c r="G75" s="11"/>
      <c r="H75" s="11"/>
      <c r="I75" s="9"/>
      <c r="J75" s="11"/>
      <c r="K75" s="9"/>
      <c r="L75" s="132"/>
    </row>
    <row r="76" spans="1:14" ht="23.25" x14ac:dyDescent="0.25">
      <c r="A76" s="13" t="s">
        <v>233</v>
      </c>
      <c r="B76" s="13"/>
      <c r="C76" s="13"/>
      <c r="D76" s="13"/>
      <c r="E76" s="13"/>
      <c r="F76" s="13"/>
      <c r="G76" s="14"/>
      <c r="H76" s="13"/>
      <c r="I76" s="13"/>
      <c r="J76" s="13"/>
      <c r="K76" s="14"/>
      <c r="L76" s="4"/>
    </row>
    <row r="77" spans="1:14" ht="23.25" x14ac:dyDescent="0.25">
      <c r="A77" s="10"/>
      <c r="B77" s="11"/>
      <c r="C77" s="10"/>
      <c r="D77" s="11"/>
      <c r="E77" s="11"/>
      <c r="F77" s="11"/>
      <c r="G77" s="11"/>
      <c r="H77" s="11"/>
      <c r="I77" s="11"/>
      <c r="J77" s="11"/>
      <c r="K77" s="16" t="s">
        <v>2</v>
      </c>
      <c r="L77" s="4"/>
    </row>
    <row r="78" spans="1:14" ht="23.25" x14ac:dyDescent="0.25">
      <c r="E78" s="192" t="s">
        <v>3</v>
      </c>
      <c r="F78" s="192"/>
      <c r="G78" s="192"/>
      <c r="H78" s="18"/>
      <c r="I78" s="192" t="s">
        <v>27</v>
      </c>
      <c r="J78" s="192"/>
      <c r="K78" s="192"/>
      <c r="L78" s="131"/>
    </row>
    <row r="79" spans="1:14" ht="23.25" x14ac:dyDescent="0.25">
      <c r="C79" s="157" t="s">
        <v>28</v>
      </c>
      <c r="D79" s="17"/>
      <c r="E79" s="158" t="s">
        <v>234</v>
      </c>
      <c r="F79" s="18"/>
      <c r="G79" s="158" t="s">
        <v>195</v>
      </c>
      <c r="H79" s="18"/>
      <c r="I79" s="158" t="s">
        <v>234</v>
      </c>
      <c r="J79" s="18"/>
      <c r="K79" s="158" t="s">
        <v>195</v>
      </c>
      <c r="N79" s="12"/>
    </row>
    <row r="80" spans="1:14" s="12" customFormat="1" ht="23.25" x14ac:dyDescent="0.25">
      <c r="A80" s="5" t="s">
        <v>12</v>
      </c>
      <c r="B80" s="1"/>
      <c r="C80" s="7"/>
      <c r="D80" s="1"/>
      <c r="E80" s="22"/>
      <c r="F80" s="22"/>
      <c r="G80" s="22"/>
      <c r="H80" s="22"/>
      <c r="I80" s="22"/>
      <c r="J80" s="22"/>
      <c r="K80" s="22"/>
      <c r="L80" s="11"/>
    </row>
    <row r="81" spans="1:14" s="12" customFormat="1" ht="23.25" x14ac:dyDescent="0.25">
      <c r="A81" s="7" t="s">
        <v>9</v>
      </c>
      <c r="B81" s="1"/>
      <c r="C81" s="20">
        <v>30</v>
      </c>
      <c r="D81" s="1"/>
      <c r="E81" s="22"/>
      <c r="F81" s="22"/>
      <c r="G81" s="22"/>
      <c r="H81" s="22"/>
      <c r="I81" s="22"/>
      <c r="J81" s="22"/>
      <c r="K81" s="22"/>
      <c r="L81" s="11"/>
      <c r="N81" s="15"/>
    </row>
    <row r="82" spans="1:14" s="15" customFormat="1" ht="22.5" customHeight="1" x14ac:dyDescent="0.25">
      <c r="A82" s="24" t="s">
        <v>63</v>
      </c>
      <c r="B82" s="25"/>
      <c r="C82" s="19"/>
      <c r="D82" s="1"/>
      <c r="E82" s="22"/>
      <c r="F82" s="22"/>
      <c r="G82" s="22"/>
      <c r="H82" s="22"/>
      <c r="I82" s="22"/>
      <c r="J82" s="22"/>
      <c r="K82" s="22"/>
      <c r="L82" s="13"/>
      <c r="N82" s="1"/>
    </row>
    <row r="83" spans="1:14" ht="23.25" x14ac:dyDescent="0.25">
      <c r="A83" s="62" t="s">
        <v>277</v>
      </c>
      <c r="B83" s="25"/>
      <c r="C83" s="19"/>
      <c r="E83" s="22"/>
      <c r="F83" s="22"/>
      <c r="G83" s="22"/>
      <c r="H83" s="22"/>
      <c r="I83" s="22"/>
      <c r="J83" s="22"/>
      <c r="K83" s="22"/>
    </row>
    <row r="84" spans="1:14" thickBot="1" x14ac:dyDescent="0.3">
      <c r="A84" s="62" t="s">
        <v>235</v>
      </c>
      <c r="B84" s="12"/>
      <c r="C84" s="19"/>
      <c r="E84" s="33">
        <v>764571745</v>
      </c>
      <c r="F84" s="32"/>
      <c r="G84" s="33">
        <v>787150286</v>
      </c>
      <c r="H84" s="32"/>
      <c r="I84" s="33">
        <v>764571745</v>
      </c>
      <c r="J84" s="32"/>
      <c r="K84" s="33">
        <v>787150286</v>
      </c>
      <c r="L84" s="18"/>
    </row>
    <row r="85" spans="1:14" ht="24.75" customHeight="1" thickTop="1" x14ac:dyDescent="0.25">
      <c r="A85" s="24" t="s">
        <v>64</v>
      </c>
      <c r="B85" s="25"/>
      <c r="C85" s="19"/>
      <c r="E85" s="22"/>
      <c r="F85" s="22"/>
      <c r="G85" s="22"/>
      <c r="H85" s="22"/>
      <c r="I85" s="22"/>
      <c r="J85" s="22"/>
      <c r="K85" s="22"/>
      <c r="L85" s="18"/>
    </row>
    <row r="86" spans="1:14" ht="23.25" x14ac:dyDescent="0.25">
      <c r="A86" s="24" t="s">
        <v>262</v>
      </c>
      <c r="B86" s="25"/>
      <c r="C86" s="19"/>
      <c r="E86" s="22"/>
      <c r="F86" s="22"/>
      <c r="G86" s="22"/>
      <c r="H86" s="22"/>
      <c r="I86" s="22"/>
      <c r="J86" s="22"/>
      <c r="K86" s="22"/>
      <c r="L86" s="22"/>
    </row>
    <row r="87" spans="1:14" ht="23.25" x14ac:dyDescent="0.25">
      <c r="A87" s="24" t="s">
        <v>236</v>
      </c>
      <c r="B87" s="25"/>
      <c r="E87" s="32">
        <v>683655056</v>
      </c>
      <c r="F87" s="32"/>
      <c r="G87" s="32">
        <v>488045671</v>
      </c>
      <c r="H87" s="32"/>
      <c r="I87" s="32">
        <v>683655056</v>
      </c>
      <c r="J87" s="32"/>
      <c r="K87" s="32">
        <v>488045671</v>
      </c>
      <c r="L87" s="22"/>
    </row>
    <row r="88" spans="1:14" ht="23.25" x14ac:dyDescent="0.25">
      <c r="A88" s="7" t="s">
        <v>65</v>
      </c>
      <c r="E88" s="1">
        <v>16810330038</v>
      </c>
      <c r="F88" s="22"/>
      <c r="G88" s="1">
        <v>3930493173</v>
      </c>
      <c r="H88" s="22"/>
      <c r="I88" s="1">
        <v>16810330038</v>
      </c>
      <c r="J88" s="22"/>
      <c r="K88" s="1">
        <v>3930493173</v>
      </c>
      <c r="L88" s="22"/>
    </row>
    <row r="89" spans="1:14" ht="23.25" x14ac:dyDescent="0.25">
      <c r="A89" s="7" t="s">
        <v>189</v>
      </c>
      <c r="C89" s="176">
        <v>30</v>
      </c>
      <c r="E89" s="1">
        <v>112148717</v>
      </c>
      <c r="F89" s="22"/>
      <c r="G89" s="1">
        <v>376916946</v>
      </c>
      <c r="H89" s="22"/>
      <c r="I89" s="47">
        <v>112148717</v>
      </c>
      <c r="J89" s="22"/>
      <c r="K89" s="47">
        <v>376916946</v>
      </c>
      <c r="L89" s="22"/>
    </row>
    <row r="90" spans="1:14" ht="23.25" x14ac:dyDescent="0.25">
      <c r="A90" s="7" t="s">
        <v>261</v>
      </c>
      <c r="C90" s="176">
        <v>17</v>
      </c>
      <c r="E90" s="1">
        <v>-27356078</v>
      </c>
      <c r="F90" s="22"/>
      <c r="G90" s="47">
        <v>0</v>
      </c>
      <c r="H90" s="22"/>
      <c r="I90" s="47">
        <v>-27356078</v>
      </c>
      <c r="J90" s="22"/>
      <c r="K90" s="47">
        <v>0</v>
      </c>
      <c r="L90" s="22"/>
    </row>
    <row r="91" spans="1:14" ht="23.25" x14ac:dyDescent="0.25">
      <c r="A91" s="7" t="s">
        <v>212</v>
      </c>
      <c r="C91" s="20">
        <v>31</v>
      </c>
      <c r="E91" s="1">
        <v>11258248</v>
      </c>
      <c r="F91" s="22"/>
      <c r="G91" s="1">
        <v>4091674</v>
      </c>
      <c r="H91" s="22"/>
      <c r="I91" s="47">
        <v>11258248</v>
      </c>
      <c r="J91" s="22"/>
      <c r="K91" s="47">
        <v>4091674</v>
      </c>
      <c r="L91" s="32"/>
    </row>
    <row r="92" spans="1:14" ht="23.25" x14ac:dyDescent="0.25">
      <c r="A92" s="7" t="s">
        <v>171</v>
      </c>
      <c r="C92" s="20">
        <v>32</v>
      </c>
      <c r="E92" s="1">
        <v>735007</v>
      </c>
      <c r="F92" s="22"/>
      <c r="G92" s="1">
        <v>643090</v>
      </c>
      <c r="H92" s="22"/>
      <c r="I92" s="47">
        <v>735007</v>
      </c>
      <c r="J92" s="22"/>
      <c r="K92" s="47">
        <v>643090</v>
      </c>
      <c r="L92" s="22"/>
    </row>
    <row r="93" spans="1:14" ht="23.25" x14ac:dyDescent="0.25">
      <c r="A93" s="24" t="s">
        <v>6</v>
      </c>
      <c r="B93" s="12"/>
      <c r="C93" s="19"/>
      <c r="E93" s="22"/>
      <c r="F93" s="22"/>
      <c r="G93" s="22"/>
      <c r="H93" s="22"/>
      <c r="I93" s="22"/>
      <c r="J93" s="22"/>
      <c r="K93" s="22"/>
      <c r="L93" s="22"/>
    </row>
    <row r="94" spans="1:14" ht="23.25" x14ac:dyDescent="0.25">
      <c r="A94" s="24" t="s">
        <v>66</v>
      </c>
      <c r="B94" s="12"/>
      <c r="C94" s="20">
        <v>33</v>
      </c>
      <c r="E94" s="22">
        <v>78715029</v>
      </c>
      <c r="F94" s="22"/>
      <c r="G94" s="22">
        <v>78715029</v>
      </c>
      <c r="H94" s="22"/>
      <c r="I94" s="22">
        <v>78715029</v>
      </c>
      <c r="J94" s="22"/>
      <c r="K94" s="22">
        <v>78715029</v>
      </c>
      <c r="L94" s="32"/>
    </row>
    <row r="95" spans="1:14" ht="23.25" x14ac:dyDescent="0.25">
      <c r="A95" s="34" t="s">
        <v>67</v>
      </c>
      <c r="B95" s="12"/>
      <c r="E95" s="22">
        <v>1393379489</v>
      </c>
      <c r="F95" s="22"/>
      <c r="G95" s="22">
        <v>880640898</v>
      </c>
      <c r="H95" s="22"/>
      <c r="I95" s="22">
        <v>1393379489</v>
      </c>
      <c r="J95" s="22"/>
      <c r="K95" s="22">
        <v>880640898</v>
      </c>
      <c r="L95" s="22"/>
    </row>
    <row r="96" spans="1:14" ht="23.25" x14ac:dyDescent="0.25">
      <c r="A96" s="34" t="s">
        <v>124</v>
      </c>
      <c r="B96" s="12"/>
      <c r="E96" s="35">
        <v>-30736879</v>
      </c>
      <c r="F96" s="22"/>
      <c r="G96" s="35">
        <v>-35473993</v>
      </c>
      <c r="H96" s="22"/>
      <c r="I96" s="35">
        <v>-30736879</v>
      </c>
      <c r="J96" s="22"/>
      <c r="K96" s="35">
        <v>-35473993</v>
      </c>
      <c r="L96" s="22"/>
    </row>
    <row r="97" spans="1:12" ht="23.25" x14ac:dyDescent="0.25">
      <c r="A97" s="24" t="s">
        <v>4</v>
      </c>
      <c r="B97" s="12"/>
      <c r="E97" s="22">
        <f>SUM(E87:E96)</f>
        <v>19032128627</v>
      </c>
      <c r="F97" s="22"/>
      <c r="G97" s="22">
        <f>SUM(G87:G96)</f>
        <v>5724072488</v>
      </c>
      <c r="H97" s="22"/>
      <c r="I97" s="22">
        <f>SUM(I87:I96)</f>
        <v>19032128627</v>
      </c>
      <c r="J97" s="22"/>
      <c r="K97" s="22">
        <f>SUM(K87:K96)</f>
        <v>5724072488</v>
      </c>
      <c r="L97" s="22"/>
    </row>
    <row r="98" spans="1:12" ht="23.25" x14ac:dyDescent="0.25">
      <c r="A98" s="24" t="s">
        <v>68</v>
      </c>
      <c r="B98" s="12"/>
      <c r="C98" s="20">
        <v>17.3</v>
      </c>
      <c r="E98" s="35">
        <v>45525061</v>
      </c>
      <c r="F98" s="32"/>
      <c r="G98" s="35">
        <v>30470914</v>
      </c>
      <c r="H98" s="32"/>
      <c r="I98" s="6">
        <v>0</v>
      </c>
      <c r="J98" s="32"/>
      <c r="K98" s="6">
        <v>0</v>
      </c>
      <c r="L98" s="22"/>
    </row>
    <row r="99" spans="1:12" ht="23.25" x14ac:dyDescent="0.25">
      <c r="A99" s="5" t="s">
        <v>69</v>
      </c>
      <c r="B99" s="12"/>
      <c r="E99" s="28">
        <f>SUM(E97:E98)</f>
        <v>19077653688</v>
      </c>
      <c r="F99" s="32"/>
      <c r="G99" s="28">
        <f>SUM(G97:G98)</f>
        <v>5754543402</v>
      </c>
      <c r="H99" s="32"/>
      <c r="I99" s="28">
        <f>SUM(I97:I98)</f>
        <v>19032128627</v>
      </c>
      <c r="J99" s="32"/>
      <c r="K99" s="28">
        <f>SUM(K97:K98)</f>
        <v>5724072488</v>
      </c>
      <c r="L99" s="22"/>
    </row>
    <row r="100" spans="1:12" thickBot="1" x14ac:dyDescent="0.3">
      <c r="A100" s="5" t="s">
        <v>70</v>
      </c>
      <c r="E100" s="33">
        <f>E71+E99</f>
        <v>28036228035</v>
      </c>
      <c r="F100" s="22"/>
      <c r="G100" s="33">
        <f>G71+G99</f>
        <v>14270414754</v>
      </c>
      <c r="H100" s="22"/>
      <c r="I100" s="33">
        <f>I71+I99</f>
        <v>25964748736</v>
      </c>
      <c r="J100" s="22"/>
      <c r="K100" s="33">
        <f>K71+K99</f>
        <v>13014481488</v>
      </c>
      <c r="L100" s="22"/>
    </row>
    <row r="101" spans="1:12" thickTop="1" x14ac:dyDescent="0.25">
      <c r="C101" s="36"/>
      <c r="E101" s="22">
        <f>E39-E100</f>
        <v>0</v>
      </c>
      <c r="G101" s="22">
        <f>G39-G100</f>
        <v>0</v>
      </c>
      <c r="I101" s="22">
        <f>I39-I100</f>
        <v>0</v>
      </c>
      <c r="K101" s="22">
        <f>K39-K100</f>
        <v>0</v>
      </c>
      <c r="L101" s="32"/>
    </row>
    <row r="102" spans="1:12" ht="23.25" x14ac:dyDescent="0.25">
      <c r="A102" s="7" t="s">
        <v>25</v>
      </c>
      <c r="C102" s="36"/>
      <c r="L102" s="6"/>
    </row>
    <row r="103" spans="1:12" ht="23.25" customHeight="1" x14ac:dyDescent="0.25">
      <c r="C103" s="36"/>
      <c r="L103" s="22"/>
    </row>
    <row r="104" spans="1:12" ht="23.25" customHeight="1" x14ac:dyDescent="0.25">
      <c r="A104" s="37"/>
      <c r="B104" s="38"/>
      <c r="C104" s="36"/>
      <c r="L104" s="32"/>
    </row>
    <row r="105" spans="1:12" ht="23.25" customHeight="1" x14ac:dyDescent="0.25">
      <c r="A105" s="39"/>
      <c r="B105" s="38"/>
      <c r="C105" s="36"/>
      <c r="L105" s="32"/>
    </row>
    <row r="106" spans="1:12" ht="23.25" customHeight="1" x14ac:dyDescent="0.25">
      <c r="C106" s="19" t="s">
        <v>71</v>
      </c>
      <c r="L106" s="22"/>
    </row>
    <row r="107" spans="1:12" ht="23.25" customHeight="1" x14ac:dyDescent="0.25">
      <c r="A107" s="37"/>
      <c r="B107" s="38"/>
      <c r="C107" s="36"/>
    </row>
    <row r="108" spans="1:12" ht="23.25" customHeight="1" x14ac:dyDescent="0.25"/>
    <row r="109" spans="1:12" ht="23.25" customHeight="1" x14ac:dyDescent="0.25"/>
    <row r="110" spans="1:12" ht="23.25" customHeight="1" x14ac:dyDescent="0.25"/>
    <row r="111" spans="1:12" ht="23.25" customHeight="1" x14ac:dyDescent="0.25"/>
    <row r="112" spans="1:12" ht="23.25" customHeight="1" x14ac:dyDescent="0.25"/>
    <row r="113" ht="23.25" customHeight="1" x14ac:dyDescent="0.25"/>
    <row r="114" ht="23.25" x14ac:dyDescent="0.25"/>
    <row r="115" ht="23.25" x14ac:dyDescent="0.25"/>
    <row r="116" ht="23.25" x14ac:dyDescent="0.25"/>
    <row r="117" ht="23.25" x14ac:dyDescent="0.25"/>
    <row r="118" ht="23.25" x14ac:dyDescent="0.25"/>
    <row r="119" ht="23.25" x14ac:dyDescent="0.25"/>
    <row r="120" ht="23.25" x14ac:dyDescent="0.25"/>
    <row r="121" ht="23.25" x14ac:dyDescent="0.25"/>
    <row r="122" ht="23.25" x14ac:dyDescent="0.25"/>
    <row r="123" ht="23.25" x14ac:dyDescent="0.25"/>
    <row r="124" ht="23.25" x14ac:dyDescent="0.25"/>
    <row r="125" ht="23.25" x14ac:dyDescent="0.25"/>
    <row r="126" ht="23.25" x14ac:dyDescent="0.25"/>
    <row r="127" ht="23.25" x14ac:dyDescent="0.25"/>
    <row r="128" ht="23.25" x14ac:dyDescent="0.25"/>
    <row r="129" ht="23.25" x14ac:dyDescent="0.25"/>
    <row r="130" ht="23.25" x14ac:dyDescent="0.25"/>
    <row r="131" ht="23.25" x14ac:dyDescent="0.25"/>
    <row r="132" ht="23.25" x14ac:dyDescent="0.25"/>
    <row r="133" ht="23.25" x14ac:dyDescent="0.25"/>
    <row r="134" ht="23.25" x14ac:dyDescent="0.25"/>
    <row r="135" ht="23.25" x14ac:dyDescent="0.25"/>
    <row r="136" ht="23.25" x14ac:dyDescent="0.25"/>
    <row r="137" ht="23.25" x14ac:dyDescent="0.25"/>
    <row r="138" ht="23.25" x14ac:dyDescent="0.25"/>
    <row r="139" ht="23.25" x14ac:dyDescent="0.25"/>
    <row r="140" ht="23.25" x14ac:dyDescent="0.25"/>
    <row r="141" ht="23.25" x14ac:dyDescent="0.25"/>
    <row r="142" ht="23.25" x14ac:dyDescent="0.25"/>
    <row r="143" ht="23.25" x14ac:dyDescent="0.25"/>
    <row r="144" ht="23.25" x14ac:dyDescent="0.25"/>
    <row r="145" ht="23.25" x14ac:dyDescent="0.25"/>
    <row r="146" ht="23.25" x14ac:dyDescent="0.25"/>
    <row r="147" ht="23.25" x14ac:dyDescent="0.25"/>
    <row r="148" ht="23.25" x14ac:dyDescent="0.25"/>
    <row r="149" ht="23.25" x14ac:dyDescent="0.25"/>
    <row r="150" ht="23.25" x14ac:dyDescent="0.25"/>
    <row r="151" ht="23.25" x14ac:dyDescent="0.25"/>
    <row r="152" ht="23.25" x14ac:dyDescent="0.25"/>
    <row r="153" ht="23.25" x14ac:dyDescent="0.25"/>
    <row r="154" ht="23.25" x14ac:dyDescent="0.25"/>
    <row r="155" ht="23.25" x14ac:dyDescent="0.25"/>
    <row r="156" ht="23.25" x14ac:dyDescent="0.25"/>
    <row r="157" ht="23.25" x14ac:dyDescent="0.25"/>
    <row r="158" ht="23.25" x14ac:dyDescent="0.25"/>
    <row r="159" ht="23.25" x14ac:dyDescent="0.25"/>
    <row r="160" ht="23.25" x14ac:dyDescent="0.25"/>
    <row r="161" ht="23.25" x14ac:dyDescent="0.25"/>
    <row r="162" ht="23.25" x14ac:dyDescent="0.25"/>
    <row r="163" ht="23.25" x14ac:dyDescent="0.25"/>
    <row r="164" ht="23.25" x14ac:dyDescent="0.25"/>
    <row r="165" ht="23.25" x14ac:dyDescent="0.25"/>
    <row r="166" ht="23.25" x14ac:dyDescent="0.25"/>
    <row r="167" ht="23.25" x14ac:dyDescent="0.25"/>
    <row r="168" ht="23.25" x14ac:dyDescent="0.25"/>
    <row r="169" ht="23.25" x14ac:dyDescent="0.25"/>
    <row r="170" ht="23.25" x14ac:dyDescent="0.25"/>
  </sheetData>
  <mergeCells count="6">
    <mergeCell ref="I5:K5"/>
    <mergeCell ref="E5:G5"/>
    <mergeCell ref="E46:G46"/>
    <mergeCell ref="I46:K46"/>
    <mergeCell ref="E78:G78"/>
    <mergeCell ref="I78:K78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2" manualBreakCount="2">
    <brk id="41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9"/>
  <sheetViews>
    <sheetView showGridLines="0" topLeftCell="A172" zoomScale="85" zoomScaleNormal="85" zoomScaleSheetLayoutView="85" workbookViewId="0">
      <selection activeCell="B100" sqref="B100"/>
    </sheetView>
  </sheetViews>
  <sheetFormatPr defaultColWidth="10.5703125" defaultRowHeight="24" customHeight="1" x14ac:dyDescent="0.25"/>
  <cols>
    <col min="1" max="1" width="46.85546875" style="45" customWidth="1"/>
    <col min="2" max="2" width="6.42578125" style="40" customWidth="1"/>
    <col min="3" max="3" width="6.42578125" style="45" customWidth="1"/>
    <col min="4" max="4" width="1.5703125" style="40" customWidth="1"/>
    <col min="5" max="5" width="16" style="112" customWidth="1"/>
    <col min="6" max="6" width="1.5703125" style="40" customWidth="1"/>
    <col min="7" max="7" width="15.7109375" style="40" customWidth="1"/>
    <col min="8" max="8" width="1.5703125" style="40" customWidth="1"/>
    <col min="9" max="9" width="16" style="112" customWidth="1"/>
    <col min="10" max="10" width="1.5703125" style="40" customWidth="1"/>
    <col min="11" max="11" width="15.7109375" style="40" customWidth="1"/>
    <col min="12" max="12" width="2.42578125" style="40" customWidth="1"/>
    <col min="13" max="13" width="13.140625" style="40" bestFit="1" customWidth="1"/>
    <col min="14" max="16384" width="10.5703125" style="40"/>
  </cols>
  <sheetData>
    <row r="1" spans="1:11" s="49" customFormat="1" ht="19.149999999999999" customHeight="1" x14ac:dyDescent="0.25">
      <c r="A1" s="50" t="s">
        <v>0</v>
      </c>
      <c r="B1" s="51"/>
      <c r="C1" s="52"/>
      <c r="D1" s="53"/>
      <c r="E1" s="133"/>
      <c r="F1" s="53"/>
      <c r="G1" s="53"/>
      <c r="H1" s="53"/>
      <c r="I1" s="133"/>
      <c r="J1" s="53"/>
      <c r="K1" s="53"/>
    </row>
    <row r="2" spans="1:11" s="49" customFormat="1" ht="19.149999999999999" customHeight="1" x14ac:dyDescent="0.25">
      <c r="A2" s="50" t="s">
        <v>72</v>
      </c>
      <c r="B2" s="51"/>
      <c r="C2" s="52"/>
      <c r="D2" s="53"/>
      <c r="E2" s="133"/>
      <c r="F2" s="53"/>
      <c r="G2" s="53"/>
      <c r="H2" s="53"/>
      <c r="I2" s="133"/>
      <c r="J2" s="53"/>
      <c r="K2" s="53"/>
    </row>
    <row r="3" spans="1:11" s="49" customFormat="1" ht="19.149999999999999" customHeight="1" x14ac:dyDescent="0.25">
      <c r="A3" s="50" t="s">
        <v>230</v>
      </c>
      <c r="B3" s="51"/>
      <c r="C3" s="52"/>
      <c r="D3" s="53"/>
      <c r="E3" s="133"/>
      <c r="F3" s="53"/>
      <c r="G3" s="53"/>
      <c r="H3" s="53"/>
      <c r="I3" s="133"/>
      <c r="J3" s="53"/>
      <c r="K3" s="53"/>
    </row>
    <row r="4" spans="1:11" s="49" customFormat="1" ht="19.149999999999999" customHeight="1" x14ac:dyDescent="0.25">
      <c r="B4" s="51"/>
      <c r="C4" s="52"/>
      <c r="D4" s="53"/>
      <c r="E4" s="133"/>
      <c r="F4" s="53"/>
      <c r="G4" s="53"/>
      <c r="H4" s="53"/>
      <c r="I4" s="134"/>
      <c r="J4" s="53"/>
      <c r="K4" s="54" t="s">
        <v>2</v>
      </c>
    </row>
    <row r="5" spans="1:11" ht="19.149999999999999" customHeight="1" x14ac:dyDescent="0.25">
      <c r="E5" s="152"/>
      <c r="F5" s="125" t="s">
        <v>3</v>
      </c>
      <c r="G5" s="125"/>
      <c r="H5" s="55"/>
      <c r="I5" s="152"/>
      <c r="J5" s="125" t="s">
        <v>27</v>
      </c>
      <c r="K5" s="125"/>
    </row>
    <row r="6" spans="1:11" ht="19.149999999999999" customHeight="1" x14ac:dyDescent="0.25">
      <c r="C6" s="56" t="s">
        <v>28</v>
      </c>
      <c r="D6" s="57"/>
      <c r="E6" s="59">
        <v>2564</v>
      </c>
      <c r="F6" s="58"/>
      <c r="G6" s="59">
        <v>2563</v>
      </c>
      <c r="H6" s="60"/>
      <c r="I6" s="59">
        <v>2564</v>
      </c>
      <c r="J6" s="58"/>
      <c r="K6" s="59">
        <v>2563</v>
      </c>
    </row>
    <row r="7" spans="1:11" ht="19.149999999999999" customHeight="1" x14ac:dyDescent="0.25">
      <c r="A7" s="44" t="s">
        <v>73</v>
      </c>
      <c r="C7" s="56"/>
      <c r="D7" s="57"/>
      <c r="E7" s="135"/>
      <c r="F7" s="58"/>
      <c r="G7" s="154"/>
      <c r="H7" s="60"/>
      <c r="I7" s="135"/>
      <c r="J7" s="58"/>
      <c r="K7" s="154"/>
    </row>
    <row r="8" spans="1:11" ht="19.149999999999999" customHeight="1" x14ac:dyDescent="0.25">
      <c r="A8" s="44" t="s">
        <v>74</v>
      </c>
      <c r="F8" s="112"/>
      <c r="G8" s="112"/>
      <c r="H8" s="112"/>
      <c r="J8" s="112"/>
      <c r="K8" s="112"/>
    </row>
    <row r="9" spans="1:11" ht="19.149999999999999" customHeight="1" x14ac:dyDescent="0.25">
      <c r="A9" s="62" t="s">
        <v>187</v>
      </c>
      <c r="B9" s="63"/>
      <c r="C9" s="64" t="s">
        <v>249</v>
      </c>
      <c r="E9" s="109">
        <v>300635348</v>
      </c>
      <c r="F9" s="109"/>
      <c r="G9" s="109">
        <v>362146923</v>
      </c>
      <c r="H9" s="109"/>
      <c r="I9" s="109">
        <v>296163632</v>
      </c>
      <c r="J9" s="109"/>
      <c r="K9" s="109">
        <v>357217857</v>
      </c>
    </row>
    <row r="10" spans="1:11" ht="19.149999999999999" customHeight="1" x14ac:dyDescent="0.25">
      <c r="A10" s="62" t="s">
        <v>202</v>
      </c>
      <c r="B10" s="63"/>
      <c r="C10" s="64">
        <v>6</v>
      </c>
      <c r="E10" s="109">
        <v>2073455144</v>
      </c>
      <c r="F10" s="109"/>
      <c r="G10" s="109">
        <v>1725749704</v>
      </c>
      <c r="H10" s="109"/>
      <c r="I10" s="109">
        <v>1089312889</v>
      </c>
      <c r="J10" s="109"/>
      <c r="K10" s="109">
        <v>922703316</v>
      </c>
    </row>
    <row r="11" spans="1:11" ht="19.149999999999999" customHeight="1" x14ac:dyDescent="0.25">
      <c r="A11" s="62" t="s">
        <v>203</v>
      </c>
      <c r="B11" s="63"/>
      <c r="C11" s="64"/>
      <c r="E11" s="109">
        <v>274240</v>
      </c>
      <c r="F11" s="109"/>
      <c r="G11" s="109">
        <v>758325</v>
      </c>
      <c r="H11" s="109"/>
      <c r="I11" s="129">
        <v>0</v>
      </c>
      <c r="J11" s="109"/>
      <c r="K11" s="129">
        <v>0</v>
      </c>
    </row>
    <row r="12" spans="1:11" ht="19.149999999999999" customHeight="1" x14ac:dyDescent="0.25">
      <c r="A12" s="62" t="s">
        <v>188</v>
      </c>
      <c r="B12" s="63"/>
      <c r="C12" s="64"/>
      <c r="E12" s="109">
        <v>1056416429</v>
      </c>
      <c r="F12" s="109"/>
      <c r="G12" s="109">
        <v>902885821</v>
      </c>
      <c r="H12" s="109"/>
      <c r="I12" s="109">
        <v>233550607</v>
      </c>
      <c r="J12" s="109"/>
      <c r="K12" s="109">
        <v>185972991</v>
      </c>
    </row>
    <row r="13" spans="1:11" ht="19.149999999999999" customHeight="1" x14ac:dyDescent="0.25">
      <c r="A13" s="62" t="s">
        <v>154</v>
      </c>
      <c r="B13" s="63"/>
      <c r="C13" s="64" t="s">
        <v>250</v>
      </c>
      <c r="E13" s="109">
        <v>194161289</v>
      </c>
      <c r="F13" s="109"/>
      <c r="G13" s="109">
        <v>199214144</v>
      </c>
      <c r="H13" s="109"/>
      <c r="I13" s="129">
        <v>0</v>
      </c>
      <c r="J13" s="42"/>
      <c r="K13" s="129">
        <v>0</v>
      </c>
    </row>
    <row r="14" spans="1:11" ht="19.149999999999999" customHeight="1" x14ac:dyDescent="0.25">
      <c r="A14" s="44" t="s">
        <v>75</v>
      </c>
      <c r="C14" s="65"/>
      <c r="E14" s="118">
        <f>SUM(E9:E13)</f>
        <v>3624942450</v>
      </c>
      <c r="F14" s="109"/>
      <c r="G14" s="118">
        <f>SUM(G9:G13)</f>
        <v>3190754917</v>
      </c>
      <c r="H14" s="109"/>
      <c r="I14" s="118">
        <f>SUM(I9:I13)</f>
        <v>1619027128</v>
      </c>
      <c r="J14" s="109"/>
      <c r="K14" s="118">
        <f>SUM(K9:K13)</f>
        <v>1465894164</v>
      </c>
    </row>
    <row r="15" spans="1:11" ht="19.149999999999999" customHeight="1" x14ac:dyDescent="0.25">
      <c r="A15" s="62" t="s">
        <v>76</v>
      </c>
      <c r="B15" s="63"/>
      <c r="C15" s="64">
        <v>6</v>
      </c>
      <c r="E15" s="109">
        <v>-865303881</v>
      </c>
      <c r="F15" s="109"/>
      <c r="G15" s="109">
        <v>-870344616</v>
      </c>
      <c r="H15" s="109"/>
      <c r="I15" s="109">
        <v>-554837212</v>
      </c>
      <c r="J15" s="109"/>
      <c r="K15" s="109">
        <v>-599653019</v>
      </c>
    </row>
    <row r="16" spans="1:11" ht="19.149999999999999" customHeight="1" x14ac:dyDescent="0.25">
      <c r="A16" s="62" t="s">
        <v>155</v>
      </c>
      <c r="B16" s="63"/>
      <c r="C16" s="64" t="s">
        <v>251</v>
      </c>
      <c r="E16" s="110">
        <v>-168649100</v>
      </c>
      <c r="F16" s="114"/>
      <c r="G16" s="110">
        <v>-162600458</v>
      </c>
      <c r="H16" s="114"/>
      <c r="I16" s="128">
        <v>0</v>
      </c>
      <c r="J16" s="43"/>
      <c r="K16" s="128">
        <v>0</v>
      </c>
    </row>
    <row r="17" spans="1:11" ht="19.149999999999999" customHeight="1" x14ac:dyDescent="0.25">
      <c r="A17" s="44" t="s">
        <v>77</v>
      </c>
      <c r="C17" s="65"/>
      <c r="E17" s="109">
        <f>SUM(E14:E16)</f>
        <v>2590989469</v>
      </c>
      <c r="F17" s="109"/>
      <c r="G17" s="109">
        <f>SUM(G14:G16)</f>
        <v>2157809843</v>
      </c>
      <c r="H17" s="109"/>
      <c r="I17" s="109">
        <f>SUM(I14:I15)</f>
        <v>1064189916</v>
      </c>
      <c r="J17" s="109"/>
      <c r="K17" s="109">
        <f>SUM(K14:K15)</f>
        <v>866241145</v>
      </c>
    </row>
    <row r="18" spans="1:11" ht="19.149999999999999" customHeight="1" x14ac:dyDescent="0.25">
      <c r="A18" s="45" t="s">
        <v>287</v>
      </c>
      <c r="C18" s="65"/>
      <c r="E18" s="109"/>
      <c r="F18" s="109"/>
      <c r="G18" s="109"/>
      <c r="H18" s="109"/>
      <c r="I18" s="109"/>
      <c r="J18" s="109"/>
      <c r="K18" s="109"/>
    </row>
    <row r="19" spans="1:11" ht="19.149999999999999" customHeight="1" x14ac:dyDescent="0.25">
      <c r="A19" s="45" t="s">
        <v>288</v>
      </c>
      <c r="C19" s="65"/>
      <c r="E19" s="129">
        <v>6292877</v>
      </c>
      <c r="F19" s="109"/>
      <c r="G19" s="129">
        <v>0</v>
      </c>
      <c r="H19" s="109"/>
      <c r="I19" s="129">
        <v>4417516</v>
      </c>
      <c r="K19" s="129">
        <v>1408784</v>
      </c>
    </row>
    <row r="20" spans="1:11" ht="19.149999999999999" customHeight="1" x14ac:dyDescent="0.25">
      <c r="A20" s="62" t="s">
        <v>78</v>
      </c>
      <c r="B20" s="63"/>
      <c r="C20" s="64">
        <v>6</v>
      </c>
      <c r="E20" s="153">
        <v>24963755</v>
      </c>
      <c r="F20" s="111"/>
      <c r="G20" s="180">
        <v>16076732</v>
      </c>
      <c r="H20" s="111"/>
      <c r="I20" s="153">
        <v>108805017</v>
      </c>
      <c r="J20" s="111"/>
      <c r="K20" s="180">
        <v>61039526</v>
      </c>
    </row>
    <row r="21" spans="1:11" ht="19.149999999999999" customHeight="1" x14ac:dyDescent="0.25">
      <c r="A21" s="44" t="s">
        <v>79</v>
      </c>
      <c r="B21" s="63"/>
      <c r="C21" s="64"/>
      <c r="E21" s="109">
        <f>SUM(E17:E20)</f>
        <v>2622246101</v>
      </c>
      <c r="F21" s="109"/>
      <c r="G21" s="109">
        <f>SUM(G17:G20)</f>
        <v>2173886575</v>
      </c>
      <c r="H21" s="109"/>
      <c r="I21" s="109">
        <f>SUM(I17:I20)</f>
        <v>1177412449</v>
      </c>
      <c r="J21" s="109"/>
      <c r="K21" s="109">
        <f>SUM(K17:K20)</f>
        <v>928689455</v>
      </c>
    </row>
    <row r="22" spans="1:11" ht="19.149999999999999" customHeight="1" x14ac:dyDescent="0.25">
      <c r="A22" s="62" t="s">
        <v>80</v>
      </c>
      <c r="B22" s="63"/>
      <c r="C22" s="64">
        <v>6</v>
      </c>
      <c r="E22" s="114">
        <v>-601082746</v>
      </c>
      <c r="F22" s="114"/>
      <c r="G22" s="114">
        <v>-441125818</v>
      </c>
      <c r="H22" s="114"/>
      <c r="I22" s="114">
        <v>-346767688</v>
      </c>
      <c r="J22" s="114"/>
      <c r="K22" s="114">
        <v>-284737543</v>
      </c>
    </row>
    <row r="23" spans="1:11" ht="19.149999999999999" customHeight="1" x14ac:dyDescent="0.25">
      <c r="A23" s="62" t="s">
        <v>289</v>
      </c>
      <c r="B23" s="63"/>
      <c r="C23" s="64"/>
      <c r="E23" s="114"/>
      <c r="F23" s="114"/>
      <c r="G23" s="114"/>
      <c r="H23" s="114"/>
      <c r="I23" s="114"/>
      <c r="J23" s="114"/>
      <c r="K23" s="114"/>
    </row>
    <row r="24" spans="1:11" ht="19.149999999999999" customHeight="1" x14ac:dyDescent="0.25">
      <c r="A24" s="62" t="s">
        <v>290</v>
      </c>
      <c r="B24" s="63"/>
      <c r="C24" s="64"/>
      <c r="E24" s="114">
        <v>-62206058</v>
      </c>
      <c r="F24" s="114"/>
      <c r="G24" s="114">
        <v>-203014694</v>
      </c>
      <c r="H24" s="129"/>
      <c r="I24" s="112">
        <v>33913115</v>
      </c>
      <c r="J24" s="129"/>
      <c r="K24" s="112">
        <v>4892746</v>
      </c>
    </row>
    <row r="25" spans="1:11" ht="19.149999999999999" customHeight="1" x14ac:dyDescent="0.25">
      <c r="A25" s="62" t="s">
        <v>204</v>
      </c>
      <c r="B25" s="63"/>
      <c r="C25" s="64"/>
      <c r="E25" s="112">
        <v>6258858</v>
      </c>
      <c r="F25" s="114"/>
      <c r="G25" s="112">
        <v>-323297</v>
      </c>
      <c r="H25" s="114"/>
      <c r="I25" s="129">
        <v>0</v>
      </c>
      <c r="J25" s="114"/>
      <c r="K25" s="129">
        <v>0</v>
      </c>
    </row>
    <row r="26" spans="1:11" ht="19.149999999999999" customHeight="1" x14ac:dyDescent="0.25">
      <c r="A26" s="62" t="s">
        <v>291</v>
      </c>
      <c r="B26" s="63"/>
      <c r="C26" s="64"/>
      <c r="F26" s="114"/>
      <c r="G26" s="112"/>
      <c r="H26" s="114"/>
      <c r="I26" s="129"/>
      <c r="J26" s="114"/>
      <c r="K26" s="129"/>
    </row>
    <row r="27" spans="1:11" ht="19.149999999999999" customHeight="1" x14ac:dyDescent="0.25">
      <c r="A27" s="62" t="s">
        <v>288</v>
      </c>
      <c r="B27" s="63"/>
      <c r="C27" s="64"/>
      <c r="E27" s="129">
        <v>0</v>
      </c>
      <c r="F27" s="114"/>
      <c r="G27" s="114">
        <v>-5808649</v>
      </c>
      <c r="H27" s="129"/>
      <c r="I27" s="129">
        <v>0</v>
      </c>
      <c r="J27" s="129"/>
      <c r="K27" s="129">
        <v>0</v>
      </c>
    </row>
    <row r="28" spans="1:11" ht="19.149999999999999" customHeight="1" x14ac:dyDescent="0.25">
      <c r="A28" s="44" t="s">
        <v>81</v>
      </c>
      <c r="E28" s="115">
        <f>SUM(E22:E27)</f>
        <v>-657029946</v>
      </c>
      <c r="F28" s="109"/>
      <c r="G28" s="115">
        <f>SUM(G22:G27)</f>
        <v>-650272458</v>
      </c>
      <c r="H28" s="109"/>
      <c r="I28" s="115">
        <f>SUM(I22:I27)</f>
        <v>-312854573</v>
      </c>
      <c r="J28" s="109"/>
      <c r="K28" s="115">
        <f>SUM(K22:K27)</f>
        <v>-279844797</v>
      </c>
    </row>
    <row r="29" spans="1:11" ht="19.149999999999999" customHeight="1" x14ac:dyDescent="0.25">
      <c r="A29" s="41" t="s">
        <v>82</v>
      </c>
      <c r="B29" s="49"/>
      <c r="E29" s="109">
        <f>SUM(E21,E28)</f>
        <v>1965216155</v>
      </c>
      <c r="F29" s="109"/>
      <c r="G29" s="109">
        <f>SUM(G21,G28)</f>
        <v>1523614117</v>
      </c>
      <c r="H29" s="109"/>
      <c r="I29" s="109">
        <f>SUM(I21,I28)</f>
        <v>864557876</v>
      </c>
      <c r="J29" s="109"/>
      <c r="K29" s="109">
        <f>SUM(K21,K28)</f>
        <v>648844658</v>
      </c>
    </row>
    <row r="30" spans="1:11" ht="19.149999999999999" customHeight="1" x14ac:dyDescent="0.25">
      <c r="A30" s="62" t="s">
        <v>211</v>
      </c>
      <c r="B30" s="49"/>
      <c r="C30" s="64">
        <v>38</v>
      </c>
      <c r="E30" s="110">
        <v>-344959119</v>
      </c>
      <c r="F30" s="109"/>
      <c r="G30" s="110">
        <v>-313908090</v>
      </c>
      <c r="H30" s="109"/>
      <c r="I30" s="110">
        <v>-327359792</v>
      </c>
      <c r="J30" s="109"/>
      <c r="K30" s="110">
        <v>-308642560</v>
      </c>
    </row>
    <row r="31" spans="1:11" ht="19.149999999999999" customHeight="1" x14ac:dyDescent="0.25">
      <c r="A31" s="41" t="s">
        <v>125</v>
      </c>
      <c r="B31" s="49"/>
      <c r="E31" s="109">
        <f>SUM(E29:E30)</f>
        <v>1620257036</v>
      </c>
      <c r="F31" s="109"/>
      <c r="G31" s="109">
        <f>SUM(G29:G30)</f>
        <v>1209706027</v>
      </c>
      <c r="H31" s="109"/>
      <c r="I31" s="109">
        <f>SUM(I29:I30)</f>
        <v>537198084</v>
      </c>
      <c r="J31" s="109"/>
      <c r="K31" s="109">
        <f>SUM(K29:K30)</f>
        <v>340202098</v>
      </c>
    </row>
    <row r="32" spans="1:11" ht="19.149999999999999" customHeight="1" x14ac:dyDescent="0.25">
      <c r="A32" s="62" t="s">
        <v>142</v>
      </c>
      <c r="B32" s="49"/>
      <c r="C32" s="68">
        <v>17.2</v>
      </c>
      <c r="E32" s="124">
        <v>0</v>
      </c>
      <c r="F32" s="111"/>
      <c r="G32" s="124">
        <v>0</v>
      </c>
      <c r="H32" s="111"/>
      <c r="I32" s="190">
        <v>957375871</v>
      </c>
      <c r="J32" s="111"/>
      <c r="K32" s="190">
        <v>767197140</v>
      </c>
    </row>
    <row r="33" spans="1:12" ht="19.149999999999999" customHeight="1" x14ac:dyDescent="0.25">
      <c r="A33" s="41" t="s">
        <v>126</v>
      </c>
      <c r="B33" s="49"/>
      <c r="E33" s="155">
        <f>SUM(E31:E32)</f>
        <v>1620257036</v>
      </c>
      <c r="F33" s="112"/>
      <c r="G33" s="155">
        <f>SUM(G31:G32)</f>
        <v>1209706027</v>
      </c>
      <c r="H33" s="112"/>
      <c r="I33" s="155">
        <f>SUM(I31:I32)</f>
        <v>1494573955</v>
      </c>
      <c r="J33" s="108"/>
      <c r="K33" s="155">
        <f>SUM(K31:K32)</f>
        <v>1107399238</v>
      </c>
    </row>
    <row r="34" spans="1:12" ht="19.149999999999999" customHeight="1" x14ac:dyDescent="0.25">
      <c r="A34" s="62" t="s">
        <v>143</v>
      </c>
      <c r="B34" s="49"/>
      <c r="C34" s="68">
        <v>39</v>
      </c>
      <c r="E34" s="113">
        <v>-240966100</v>
      </c>
      <c r="F34" s="108"/>
      <c r="G34" s="113">
        <v>-173602528</v>
      </c>
      <c r="H34" s="108"/>
      <c r="I34" s="113">
        <v>-94200186</v>
      </c>
      <c r="J34" s="108"/>
      <c r="K34" s="113">
        <v>-60358530</v>
      </c>
    </row>
    <row r="35" spans="1:12" ht="19.149999999999999" customHeight="1" x14ac:dyDescent="0.25">
      <c r="A35" s="44" t="s">
        <v>21</v>
      </c>
      <c r="E35" s="119">
        <f>SUM(E33:E34)</f>
        <v>1379290936</v>
      </c>
      <c r="F35" s="108"/>
      <c r="G35" s="119">
        <f>SUM(G33:G34)</f>
        <v>1036103499</v>
      </c>
      <c r="H35" s="108"/>
      <c r="I35" s="119">
        <f>SUM(I33:I34)</f>
        <v>1400373769</v>
      </c>
      <c r="J35" s="108"/>
      <c r="K35" s="119">
        <f>SUM(K33:K34)</f>
        <v>1047040708</v>
      </c>
    </row>
    <row r="36" spans="1:12" ht="19.149999999999999" customHeight="1" x14ac:dyDescent="0.25">
      <c r="E36" s="117"/>
      <c r="F36" s="117"/>
      <c r="G36" s="117"/>
      <c r="H36" s="117"/>
      <c r="I36" s="117"/>
      <c r="J36" s="117"/>
      <c r="K36" s="117"/>
    </row>
    <row r="37" spans="1:12" s="45" customFormat="1" ht="19.149999999999999" customHeight="1" x14ac:dyDescent="0.25">
      <c r="A37" s="70" t="s">
        <v>83</v>
      </c>
      <c r="B37" s="61"/>
      <c r="C37" s="71"/>
      <c r="D37" s="72"/>
      <c r="E37" s="120"/>
      <c r="F37" s="71"/>
      <c r="G37" s="120"/>
      <c r="H37" s="73"/>
      <c r="I37" s="136"/>
      <c r="J37" s="74"/>
      <c r="K37" s="136"/>
      <c r="L37" s="61"/>
    </row>
    <row r="38" spans="1:12" s="45" customFormat="1" ht="19.149999999999999" customHeight="1" x14ac:dyDescent="0.25">
      <c r="A38" s="75" t="s">
        <v>127</v>
      </c>
      <c r="B38" s="61"/>
      <c r="C38" s="71"/>
      <c r="D38" s="72"/>
      <c r="E38" s="120"/>
      <c r="F38" s="71"/>
      <c r="G38" s="120"/>
      <c r="H38" s="73"/>
      <c r="I38" s="136"/>
      <c r="J38" s="74"/>
      <c r="K38" s="136"/>
      <c r="L38" s="61"/>
    </row>
    <row r="39" spans="1:12" s="45" customFormat="1" ht="19.149999999999999" customHeight="1" x14ac:dyDescent="0.25">
      <c r="A39" s="76" t="s">
        <v>128</v>
      </c>
      <c r="B39" s="61"/>
      <c r="C39" s="71"/>
      <c r="D39" s="72"/>
      <c r="E39" s="120"/>
      <c r="F39" s="71"/>
      <c r="G39" s="120"/>
      <c r="H39" s="73"/>
      <c r="I39" s="136"/>
      <c r="J39" s="74"/>
      <c r="K39" s="136"/>
      <c r="L39" s="61"/>
    </row>
    <row r="40" spans="1:12" s="45" customFormat="1" ht="19.149999999999999" customHeight="1" x14ac:dyDescent="0.25">
      <c r="A40" s="76" t="s">
        <v>129</v>
      </c>
      <c r="B40" s="61"/>
      <c r="C40" s="68"/>
      <c r="D40" s="72"/>
      <c r="E40" s="114">
        <v>941145</v>
      </c>
      <c r="F40" s="71"/>
      <c r="G40" s="114">
        <v>-12505</v>
      </c>
      <c r="H40" s="71"/>
      <c r="I40" s="77">
        <v>0</v>
      </c>
      <c r="J40" s="71"/>
      <c r="K40" s="77">
        <v>0</v>
      </c>
      <c r="L40" s="43"/>
    </row>
    <row r="41" spans="1:12" s="45" customFormat="1" ht="19.149999999999999" customHeight="1" x14ac:dyDescent="0.25">
      <c r="A41" s="76" t="s">
        <v>205</v>
      </c>
      <c r="B41" s="61"/>
      <c r="C41" s="68">
        <v>17.2</v>
      </c>
      <c r="D41" s="72"/>
      <c r="E41" s="124">
        <v>0</v>
      </c>
      <c r="F41" s="71"/>
      <c r="G41" s="124">
        <v>0</v>
      </c>
      <c r="H41" s="71"/>
      <c r="I41" s="124">
        <v>941145</v>
      </c>
      <c r="J41" s="71"/>
      <c r="K41" s="124">
        <v>-12505</v>
      </c>
      <c r="L41" s="43"/>
    </row>
    <row r="42" spans="1:12" s="45" customFormat="1" ht="19.149999999999999" customHeight="1" x14ac:dyDescent="0.25">
      <c r="A42" s="105" t="s">
        <v>147</v>
      </c>
      <c r="B42" s="97"/>
      <c r="C42" s="89"/>
      <c r="D42" s="90"/>
      <c r="E42" s="121">
        <f>SUM(E40:E41)</f>
        <v>941145</v>
      </c>
      <c r="F42" s="78"/>
      <c r="G42" s="121">
        <f>SUM(G40:G41)</f>
        <v>-12505</v>
      </c>
      <c r="H42" s="78"/>
      <c r="I42" s="121">
        <f>SUM(I40:I41)</f>
        <v>941145</v>
      </c>
      <c r="J42" s="77"/>
      <c r="K42" s="121">
        <f>SUM(K40:K41)</f>
        <v>-12505</v>
      </c>
      <c r="L42" s="97"/>
    </row>
    <row r="43" spans="1:12" s="101" customFormat="1" ht="19.149999999999999" customHeight="1" x14ac:dyDescent="0.25">
      <c r="A43" s="105"/>
      <c r="B43" s="97"/>
      <c r="C43" s="89"/>
      <c r="D43" s="90"/>
      <c r="E43" s="122"/>
      <c r="F43" s="78"/>
      <c r="G43" s="122"/>
      <c r="H43" s="78"/>
      <c r="I43" s="122"/>
      <c r="J43" s="77"/>
      <c r="K43" s="122"/>
      <c r="L43" s="97"/>
    </row>
    <row r="44" spans="1:12" s="101" customFormat="1" ht="19.149999999999999" customHeight="1" x14ac:dyDescent="0.25">
      <c r="A44" s="106" t="s">
        <v>280</v>
      </c>
      <c r="B44" s="97"/>
      <c r="C44" s="89"/>
      <c r="D44" s="90"/>
      <c r="E44" s="122"/>
      <c r="F44" s="78"/>
      <c r="G44" s="122"/>
      <c r="H44" s="78"/>
      <c r="I44" s="114"/>
      <c r="J44" s="77"/>
      <c r="K44" s="114"/>
      <c r="L44" s="97"/>
    </row>
    <row r="45" spans="1:12" s="101" customFormat="1" ht="19.149999999999999" customHeight="1" x14ac:dyDescent="0.25">
      <c r="A45" s="105" t="s">
        <v>281</v>
      </c>
      <c r="B45" s="97"/>
      <c r="C45" s="89"/>
      <c r="D45" s="90"/>
      <c r="E45" s="122"/>
      <c r="F45" s="78"/>
      <c r="G45" s="122"/>
      <c r="H45" s="78"/>
      <c r="I45" s="114"/>
      <c r="J45" s="77"/>
      <c r="K45" s="114"/>
      <c r="L45" s="97"/>
    </row>
    <row r="46" spans="1:12" s="101" customFormat="1" ht="19.149999999999999" customHeight="1" x14ac:dyDescent="0.25">
      <c r="A46" s="76" t="s">
        <v>177</v>
      </c>
      <c r="B46" s="97"/>
      <c r="C46" s="89"/>
      <c r="D46" s="90"/>
      <c r="E46" s="117">
        <v>-1059886</v>
      </c>
      <c r="G46" s="117">
        <v>-1672329</v>
      </c>
      <c r="I46" s="77">
        <v>0</v>
      </c>
      <c r="K46" s="77">
        <v>127532</v>
      </c>
      <c r="L46" s="97"/>
    </row>
    <row r="47" spans="1:12" s="101" customFormat="1" ht="19.149999999999999" customHeight="1" x14ac:dyDescent="0.25">
      <c r="A47" s="76" t="s">
        <v>282</v>
      </c>
      <c r="B47" s="61"/>
      <c r="C47" s="68"/>
      <c r="D47" s="72"/>
      <c r="E47" s="114"/>
      <c r="F47" s="71"/>
      <c r="G47" s="114"/>
      <c r="H47" s="71"/>
      <c r="I47" s="77"/>
      <c r="J47" s="71"/>
      <c r="K47" s="77"/>
      <c r="L47" s="43"/>
    </row>
    <row r="48" spans="1:12" s="45" customFormat="1" ht="19.149999999999999" customHeight="1" x14ac:dyDescent="0.25">
      <c r="A48" s="76" t="s">
        <v>223</v>
      </c>
      <c r="B48" s="61"/>
      <c r="C48" s="68"/>
      <c r="D48" s="72"/>
      <c r="E48" s="114"/>
      <c r="F48" s="71"/>
      <c r="G48" s="114"/>
      <c r="H48" s="71"/>
      <c r="I48" s="77"/>
      <c r="J48" s="71"/>
      <c r="K48" s="77"/>
      <c r="L48" s="43"/>
    </row>
    <row r="49" spans="1:12" s="45" customFormat="1" ht="19.149999999999999" customHeight="1" x14ac:dyDescent="0.25">
      <c r="A49" s="76" t="s">
        <v>177</v>
      </c>
      <c r="B49" s="61"/>
      <c r="C49" s="68"/>
      <c r="D49" s="72"/>
      <c r="E49" s="77">
        <v>6324802</v>
      </c>
      <c r="F49" s="71"/>
      <c r="G49" s="114">
        <v>-10068481</v>
      </c>
      <c r="H49" s="71"/>
      <c r="I49" s="77">
        <v>0</v>
      </c>
      <c r="J49" s="71"/>
      <c r="K49" s="77">
        <v>0</v>
      </c>
      <c r="L49" s="43"/>
    </row>
    <row r="50" spans="1:12" s="45" customFormat="1" ht="19.149999999999999" customHeight="1" x14ac:dyDescent="0.25">
      <c r="A50" s="105" t="s">
        <v>176</v>
      </c>
      <c r="B50" s="97"/>
      <c r="C50" s="68">
        <v>17.2</v>
      </c>
      <c r="D50" s="90"/>
      <c r="E50" s="124">
        <v>0</v>
      </c>
      <c r="F50" s="78"/>
      <c r="G50" s="124">
        <v>0</v>
      </c>
      <c r="H50" s="78"/>
      <c r="I50" s="113">
        <v>3159858</v>
      </c>
      <c r="J50" s="78"/>
      <c r="K50" s="113">
        <v>-6699464</v>
      </c>
      <c r="L50" s="97"/>
    </row>
    <row r="51" spans="1:12" s="101" customFormat="1" ht="19.149999999999999" customHeight="1" x14ac:dyDescent="0.25">
      <c r="A51" s="105" t="s">
        <v>178</v>
      </c>
      <c r="B51" s="97"/>
      <c r="C51" s="89"/>
      <c r="D51" s="90"/>
      <c r="E51" s="121">
        <f>SUM(E46:E50)</f>
        <v>5264916</v>
      </c>
      <c r="F51" s="78"/>
      <c r="G51" s="121">
        <f>SUM(G46:G50)</f>
        <v>-11740810</v>
      </c>
      <c r="H51" s="78"/>
      <c r="I51" s="121">
        <f>SUM(I46:I50)</f>
        <v>3159858</v>
      </c>
      <c r="J51" s="77"/>
      <c r="K51" s="121">
        <f>SUM(K46:K50)</f>
        <v>-6571932</v>
      </c>
      <c r="L51" s="97"/>
    </row>
    <row r="52" spans="1:12" s="101" customFormat="1" ht="19.149999999999999" customHeight="1" x14ac:dyDescent="0.25">
      <c r="A52" s="70" t="s">
        <v>24</v>
      </c>
      <c r="B52" s="61"/>
      <c r="C52" s="79"/>
      <c r="D52" s="72"/>
      <c r="E52" s="121">
        <f>SUM(E42,E51)</f>
        <v>6206061</v>
      </c>
      <c r="F52" s="80"/>
      <c r="G52" s="121">
        <f>SUM(G42,G51)</f>
        <v>-11753315</v>
      </c>
      <c r="H52" s="80"/>
      <c r="I52" s="121">
        <f>SUM(I42,I51)</f>
        <v>4101003</v>
      </c>
      <c r="J52" s="81"/>
      <c r="K52" s="121">
        <f>SUM(K42,K51)</f>
        <v>-6584437</v>
      </c>
      <c r="L52" s="61"/>
    </row>
    <row r="53" spans="1:12" s="45" customFormat="1" ht="19.149999999999999" customHeight="1" x14ac:dyDescent="0.25">
      <c r="A53" s="105"/>
      <c r="B53" s="97"/>
      <c r="C53" s="89"/>
      <c r="D53" s="90"/>
      <c r="E53" s="122"/>
      <c r="F53" s="78"/>
      <c r="G53" s="122"/>
      <c r="H53" s="78"/>
      <c r="I53" s="122"/>
      <c r="J53" s="77"/>
      <c r="K53" s="122"/>
      <c r="L53" s="97"/>
    </row>
    <row r="54" spans="1:12" s="101" customFormat="1" ht="19.149999999999999" customHeight="1" thickBot="1" x14ac:dyDescent="0.3">
      <c r="A54" s="70" t="s">
        <v>23</v>
      </c>
      <c r="B54" s="61"/>
      <c r="C54" s="79"/>
      <c r="D54" s="72"/>
      <c r="E54" s="137">
        <f>SUM(E35,E52)</f>
        <v>1385496997</v>
      </c>
      <c r="F54" s="107"/>
      <c r="G54" s="137">
        <f>SUM(G35,G52)</f>
        <v>1024350184</v>
      </c>
      <c r="H54" s="107"/>
      <c r="I54" s="137">
        <f>SUM(I35,I52)</f>
        <v>1404474772</v>
      </c>
      <c r="J54" s="73"/>
      <c r="K54" s="137">
        <f>SUM(K35,K52)</f>
        <v>1040456271</v>
      </c>
      <c r="L54" s="61"/>
    </row>
    <row r="55" spans="1:12" ht="19.149999999999999" customHeight="1" thickTop="1" x14ac:dyDescent="0.25">
      <c r="A55" s="62"/>
      <c r="B55" s="49"/>
      <c r="C55" s="68"/>
      <c r="E55" s="114"/>
      <c r="F55" s="83"/>
      <c r="G55" s="84"/>
      <c r="H55" s="83"/>
      <c r="I55" s="108"/>
      <c r="J55" s="85"/>
      <c r="K55" s="86"/>
    </row>
    <row r="56" spans="1:12" ht="21" customHeight="1" x14ac:dyDescent="0.25">
      <c r="A56" s="45" t="s">
        <v>25</v>
      </c>
      <c r="B56" s="61"/>
      <c r="C56" s="61"/>
      <c r="D56" s="61"/>
      <c r="F56" s="61"/>
      <c r="G56" s="61"/>
      <c r="H56" s="61"/>
      <c r="I56" s="108"/>
      <c r="J56" s="61"/>
      <c r="K56" s="54"/>
      <c r="L56" s="61"/>
    </row>
    <row r="57" spans="1:12" s="61" customFormat="1" ht="23.1" customHeight="1" x14ac:dyDescent="0.25">
      <c r="A57" s="50" t="s">
        <v>0</v>
      </c>
      <c r="B57" s="51"/>
      <c r="C57" s="52"/>
      <c r="D57" s="53"/>
      <c r="E57" s="133"/>
      <c r="F57" s="53"/>
      <c r="G57" s="53"/>
      <c r="H57" s="53"/>
      <c r="I57" s="133"/>
      <c r="J57" s="53"/>
      <c r="K57" s="53"/>
      <c r="L57" s="49"/>
    </row>
    <row r="58" spans="1:12" s="49" customFormat="1" ht="23.25" customHeight="1" x14ac:dyDescent="0.25">
      <c r="A58" s="50" t="s">
        <v>122</v>
      </c>
      <c r="B58" s="51"/>
      <c r="C58" s="52"/>
      <c r="D58" s="53"/>
      <c r="E58" s="133"/>
      <c r="F58" s="53"/>
      <c r="G58" s="53"/>
      <c r="H58" s="53"/>
      <c r="I58" s="133"/>
      <c r="J58" s="53"/>
      <c r="K58" s="53"/>
    </row>
    <row r="59" spans="1:12" s="49" customFormat="1" ht="23.25" customHeight="1" x14ac:dyDescent="0.25">
      <c r="A59" s="50" t="s">
        <v>230</v>
      </c>
      <c r="B59" s="51"/>
      <c r="C59" s="52"/>
      <c r="D59" s="53"/>
      <c r="E59" s="133"/>
      <c r="F59" s="53"/>
      <c r="G59" s="53"/>
      <c r="H59" s="53"/>
      <c r="I59" s="133"/>
      <c r="J59" s="53"/>
      <c r="K59" s="53"/>
    </row>
    <row r="60" spans="1:12" s="49" customFormat="1" ht="23.25" customHeight="1" x14ac:dyDescent="0.25">
      <c r="B60" s="51"/>
      <c r="C60" s="52"/>
      <c r="D60" s="53"/>
      <c r="E60" s="133"/>
      <c r="F60" s="53"/>
      <c r="G60" s="53"/>
      <c r="H60" s="53"/>
      <c r="I60" s="134"/>
      <c r="J60" s="53"/>
      <c r="K60" s="54" t="s">
        <v>2</v>
      </c>
    </row>
    <row r="61" spans="1:12" s="49" customFormat="1" ht="23.25" customHeight="1" x14ac:dyDescent="0.25">
      <c r="A61" s="45"/>
      <c r="B61" s="40"/>
      <c r="C61" s="45"/>
      <c r="D61" s="40"/>
      <c r="E61" s="152"/>
      <c r="F61" s="125" t="s">
        <v>3</v>
      </c>
      <c r="G61" s="125"/>
      <c r="H61" s="55"/>
      <c r="I61" s="152"/>
      <c r="J61" s="125" t="s">
        <v>27</v>
      </c>
      <c r="K61" s="125"/>
      <c r="L61" s="40"/>
    </row>
    <row r="62" spans="1:12" ht="23.25" x14ac:dyDescent="0.25">
      <c r="C62" s="56" t="s">
        <v>28</v>
      </c>
      <c r="D62" s="57"/>
      <c r="E62" s="59">
        <v>2564</v>
      </c>
      <c r="F62" s="58"/>
      <c r="G62" s="59">
        <v>2563</v>
      </c>
      <c r="H62" s="60"/>
      <c r="I62" s="59">
        <v>2564</v>
      </c>
      <c r="J62" s="58"/>
      <c r="K62" s="59">
        <v>2563</v>
      </c>
    </row>
    <row r="63" spans="1:12" ht="23.25" x14ac:dyDescent="0.25">
      <c r="A63" s="44" t="s">
        <v>84</v>
      </c>
      <c r="C63" s="68"/>
      <c r="E63" s="109"/>
      <c r="G63" s="88"/>
      <c r="I63" s="109"/>
      <c r="J63" s="88"/>
      <c r="K63" s="88"/>
    </row>
    <row r="64" spans="1:12" ht="24" customHeight="1" thickBot="1" x14ac:dyDescent="0.3">
      <c r="A64" s="45" t="s">
        <v>85</v>
      </c>
      <c r="C64" s="68"/>
      <c r="E64" s="117">
        <f>I64</f>
        <v>1400373769</v>
      </c>
      <c r="F64" s="88"/>
      <c r="G64" s="117">
        <f>K64</f>
        <v>1047040708</v>
      </c>
      <c r="I64" s="138">
        <f>I35</f>
        <v>1400373769</v>
      </c>
      <c r="J64" s="88"/>
      <c r="K64" s="138">
        <f>K35</f>
        <v>1047040708</v>
      </c>
    </row>
    <row r="65" spans="1:12" ht="24" customHeight="1" thickTop="1" x14ac:dyDescent="0.25">
      <c r="A65" s="45" t="s">
        <v>237</v>
      </c>
      <c r="C65" s="68"/>
      <c r="E65" s="121">
        <f>E66-E64</f>
        <v>-21082833</v>
      </c>
      <c r="G65" s="121">
        <f>G66-G64</f>
        <v>-10937209</v>
      </c>
      <c r="I65" s="114"/>
      <c r="J65" s="88"/>
      <c r="K65" s="114"/>
    </row>
    <row r="66" spans="1:12" ht="24" customHeight="1" thickBot="1" x14ac:dyDescent="0.3">
      <c r="C66" s="68"/>
      <c r="E66" s="138">
        <f>E35</f>
        <v>1379290936</v>
      </c>
      <c r="F66" s="67"/>
      <c r="G66" s="138">
        <f>G35</f>
        <v>1036103499</v>
      </c>
      <c r="I66" s="114"/>
      <c r="J66" s="87"/>
      <c r="K66" s="114"/>
    </row>
    <row r="67" spans="1:12" ht="24" customHeight="1" thickTop="1" x14ac:dyDescent="0.25">
      <c r="A67" s="91"/>
      <c r="B67" s="97"/>
      <c r="C67" s="89"/>
      <c r="D67" s="90"/>
      <c r="E67" s="117"/>
      <c r="F67" s="78"/>
      <c r="G67" s="117"/>
      <c r="H67" s="77"/>
      <c r="I67" s="114"/>
      <c r="J67" s="103"/>
      <c r="K67" s="114"/>
      <c r="L67" s="97"/>
    </row>
    <row r="68" spans="1:12" ht="24" customHeight="1" x14ac:dyDescent="0.25">
      <c r="A68" s="70" t="s">
        <v>86</v>
      </c>
      <c r="B68" s="61"/>
      <c r="C68" s="74"/>
      <c r="D68" s="92"/>
      <c r="E68" s="151"/>
      <c r="F68" s="80"/>
      <c r="G68" s="151"/>
      <c r="H68" s="81"/>
      <c r="I68" s="123"/>
      <c r="J68" s="104"/>
      <c r="K68" s="123"/>
      <c r="L68" s="61"/>
    </row>
    <row r="69" spans="1:12" ht="24" customHeight="1" thickBot="1" x14ac:dyDescent="0.3">
      <c r="A69" s="45" t="s">
        <v>85</v>
      </c>
      <c r="B69" s="61"/>
      <c r="C69" s="74"/>
      <c r="D69" s="92"/>
      <c r="E69" s="117">
        <f>I69</f>
        <v>1404474772</v>
      </c>
      <c r="F69" s="88"/>
      <c r="G69" s="117">
        <f>K69</f>
        <v>1040456271</v>
      </c>
      <c r="I69" s="138">
        <f>I54</f>
        <v>1404474772</v>
      </c>
      <c r="J69" s="88"/>
      <c r="K69" s="138">
        <f>K54</f>
        <v>1040456271</v>
      </c>
      <c r="L69" s="61"/>
    </row>
    <row r="70" spans="1:12" ht="24" customHeight="1" thickTop="1" x14ac:dyDescent="0.25">
      <c r="A70" s="45" t="s">
        <v>237</v>
      </c>
      <c r="B70" s="61"/>
      <c r="C70" s="68">
        <v>17.3</v>
      </c>
      <c r="D70" s="92"/>
      <c r="E70" s="121">
        <f>E71-E69</f>
        <v>-18977775</v>
      </c>
      <c r="G70" s="121">
        <f>G71-G69</f>
        <v>-16106087</v>
      </c>
      <c r="I70" s="114"/>
      <c r="J70" s="88"/>
      <c r="K70" s="114"/>
      <c r="L70" s="61"/>
    </row>
    <row r="71" spans="1:12" ht="24" customHeight="1" thickBot="1" x14ac:dyDescent="0.3">
      <c r="B71" s="61"/>
      <c r="C71" s="74"/>
      <c r="D71" s="92"/>
      <c r="E71" s="138">
        <f>SUM(E54)</f>
        <v>1385496997</v>
      </c>
      <c r="F71" s="67"/>
      <c r="G71" s="138">
        <f>SUM(G54)</f>
        <v>1024350184</v>
      </c>
      <c r="I71" s="114"/>
      <c r="J71" s="67"/>
      <c r="K71" s="114"/>
      <c r="L71" s="61"/>
    </row>
    <row r="72" spans="1:12" ht="24" customHeight="1" thickTop="1" x14ac:dyDescent="0.25">
      <c r="A72" s="93"/>
      <c r="B72" s="97"/>
      <c r="C72" s="94"/>
      <c r="D72" s="95"/>
      <c r="E72" s="114"/>
      <c r="F72" s="127"/>
      <c r="G72" s="114"/>
      <c r="H72" s="77"/>
      <c r="I72" s="117"/>
      <c r="J72" s="77"/>
      <c r="K72" s="117"/>
      <c r="L72" s="61"/>
    </row>
    <row r="73" spans="1:12" ht="24" customHeight="1" x14ac:dyDescent="0.25">
      <c r="A73" s="93"/>
      <c r="B73" s="97"/>
      <c r="C73" s="94"/>
      <c r="D73" s="95"/>
      <c r="E73" s="114"/>
      <c r="F73" s="127"/>
      <c r="G73" s="114"/>
      <c r="H73" s="77"/>
      <c r="I73" s="117"/>
      <c r="J73" s="77"/>
      <c r="K73" s="117"/>
      <c r="L73" s="97"/>
    </row>
    <row r="74" spans="1:12" ht="24" customHeight="1" x14ac:dyDescent="0.25">
      <c r="A74" s="44" t="s">
        <v>87</v>
      </c>
      <c r="C74" s="68">
        <v>40</v>
      </c>
      <c r="E74" s="109"/>
      <c r="G74" s="109"/>
      <c r="I74" s="109"/>
      <c r="J74" s="88"/>
      <c r="K74" s="109"/>
      <c r="L74" s="97"/>
    </row>
    <row r="75" spans="1:12" ht="24" customHeight="1" x14ac:dyDescent="0.25">
      <c r="A75" s="62" t="s">
        <v>88</v>
      </c>
      <c r="B75" s="63"/>
      <c r="C75" s="68"/>
      <c r="E75" s="109"/>
      <c r="G75" s="109"/>
      <c r="H75" s="88"/>
      <c r="I75" s="109"/>
      <c r="J75" s="88"/>
      <c r="K75" s="109"/>
    </row>
    <row r="76" spans="1:12" ht="24" customHeight="1" thickBot="1" x14ac:dyDescent="0.3">
      <c r="A76" s="62" t="s">
        <v>148</v>
      </c>
      <c r="B76" s="49"/>
      <c r="C76" s="68"/>
      <c r="E76" s="156">
        <v>1.29</v>
      </c>
      <c r="F76" s="88"/>
      <c r="G76" s="156">
        <v>1.1499999999999999</v>
      </c>
      <c r="H76" s="88"/>
      <c r="I76" s="156">
        <v>1.29</v>
      </c>
      <c r="J76" s="88"/>
      <c r="K76" s="156">
        <v>1.1499999999999999</v>
      </c>
    </row>
    <row r="77" spans="1:12" ht="24" customHeight="1" thickTop="1" x14ac:dyDescent="0.25">
      <c r="A77" s="96"/>
      <c r="B77" s="96"/>
      <c r="C77" s="96"/>
      <c r="D77" s="96"/>
      <c r="E77" s="109"/>
      <c r="F77" s="96"/>
      <c r="G77" s="109"/>
      <c r="H77" s="96"/>
      <c r="I77" s="109"/>
      <c r="J77" s="96"/>
      <c r="K77" s="109"/>
    </row>
    <row r="78" spans="1:12" ht="24" customHeight="1" x14ac:dyDescent="0.25">
      <c r="A78" s="62" t="s">
        <v>138</v>
      </c>
      <c r="B78" s="49"/>
      <c r="C78" s="68"/>
      <c r="E78" s="108"/>
      <c r="F78" s="83"/>
      <c r="G78" s="108"/>
      <c r="H78" s="83"/>
      <c r="I78" s="108"/>
      <c r="J78" s="83"/>
      <c r="K78" s="108"/>
      <c r="L78" s="96"/>
    </row>
    <row r="79" spans="1:12" ht="24" customHeight="1" thickBot="1" x14ac:dyDescent="0.3">
      <c r="A79" s="62" t="s">
        <v>174</v>
      </c>
      <c r="B79" s="49"/>
      <c r="C79" s="68"/>
      <c r="E79" s="156">
        <v>1.26</v>
      </c>
      <c r="F79" s="83"/>
      <c r="G79" s="156">
        <v>1.0900000000000001</v>
      </c>
      <c r="H79" s="83"/>
      <c r="I79" s="156">
        <v>1.26</v>
      </c>
      <c r="J79" s="88"/>
      <c r="K79" s="156">
        <v>1.0900000000000001</v>
      </c>
    </row>
    <row r="80" spans="1:12" ht="24" customHeight="1" thickTop="1" x14ac:dyDescent="0.25">
      <c r="A80" s="96"/>
      <c r="B80" s="96"/>
      <c r="C80" s="96"/>
      <c r="D80" s="96"/>
      <c r="E80" s="109"/>
      <c r="F80" s="96"/>
      <c r="G80" s="96"/>
      <c r="H80" s="96"/>
      <c r="I80" s="109"/>
      <c r="J80" s="96"/>
      <c r="K80" s="96"/>
    </row>
    <row r="81" spans="1:12" ht="23.25" x14ac:dyDescent="0.25">
      <c r="A81" s="45" t="s">
        <v>25</v>
      </c>
      <c r="B81" s="61"/>
      <c r="C81" s="61"/>
      <c r="D81" s="61"/>
      <c r="F81" s="61"/>
      <c r="G81" s="61"/>
      <c r="H81" s="61"/>
      <c r="I81" s="108"/>
      <c r="J81" s="61"/>
      <c r="K81" s="54"/>
      <c r="L81" s="96"/>
    </row>
    <row r="82" spans="1:12" ht="19.7" customHeight="1" x14ac:dyDescent="0.25">
      <c r="A82" s="50" t="s">
        <v>0</v>
      </c>
      <c r="B82" s="53"/>
      <c r="C82" s="52"/>
      <c r="D82" s="53"/>
      <c r="E82" s="133"/>
      <c r="F82" s="53"/>
      <c r="G82" s="53"/>
      <c r="H82" s="53"/>
      <c r="I82" s="133"/>
      <c r="J82" s="53"/>
      <c r="K82" s="53"/>
      <c r="L82" s="61"/>
    </row>
    <row r="83" spans="1:12" ht="19.7" customHeight="1" x14ac:dyDescent="0.25">
      <c r="A83" s="41" t="s">
        <v>89</v>
      </c>
      <c r="B83" s="51"/>
      <c r="C83" s="52"/>
      <c r="D83" s="53"/>
      <c r="E83" s="133"/>
      <c r="F83" s="53"/>
      <c r="G83" s="53"/>
      <c r="H83" s="53"/>
      <c r="I83" s="133"/>
      <c r="J83" s="53"/>
      <c r="K83" s="53"/>
      <c r="L83" s="49"/>
    </row>
    <row r="84" spans="1:12" ht="19.7" customHeight="1" x14ac:dyDescent="0.25">
      <c r="A84" s="50" t="s">
        <v>230</v>
      </c>
      <c r="B84" s="51"/>
      <c r="C84" s="52"/>
      <c r="D84" s="53"/>
      <c r="E84" s="133"/>
      <c r="F84" s="53"/>
      <c r="G84" s="53"/>
      <c r="H84" s="53"/>
      <c r="I84" s="133"/>
      <c r="J84" s="53"/>
      <c r="K84" s="53"/>
      <c r="L84" s="49"/>
    </row>
    <row r="85" spans="1:12" s="49" customFormat="1" ht="19.7" customHeight="1" x14ac:dyDescent="0.25">
      <c r="B85" s="51"/>
      <c r="C85" s="52"/>
      <c r="D85" s="53"/>
      <c r="E85" s="133"/>
      <c r="F85" s="53"/>
      <c r="G85" s="53"/>
      <c r="H85" s="53"/>
      <c r="I85" s="134"/>
      <c r="J85" s="53"/>
      <c r="K85" s="54" t="s">
        <v>2</v>
      </c>
    </row>
    <row r="86" spans="1:12" s="49" customFormat="1" ht="19.7" customHeight="1" x14ac:dyDescent="0.25">
      <c r="A86" s="45"/>
      <c r="B86" s="40"/>
      <c r="C86" s="45"/>
      <c r="D86" s="40"/>
      <c r="E86" s="152"/>
      <c r="F86" s="125" t="s">
        <v>3</v>
      </c>
      <c r="G86" s="125"/>
      <c r="H86" s="55"/>
      <c r="I86" s="152"/>
      <c r="J86" s="125" t="s">
        <v>27</v>
      </c>
      <c r="K86" s="125"/>
    </row>
    <row r="87" spans="1:12" s="49" customFormat="1" ht="19.7" customHeight="1" x14ac:dyDescent="0.25">
      <c r="A87" s="45"/>
      <c r="B87" s="40"/>
      <c r="C87" s="56"/>
      <c r="D87" s="57"/>
      <c r="E87" s="139" t="s">
        <v>234</v>
      </c>
      <c r="F87" s="58"/>
      <c r="G87" s="59">
        <v>2563</v>
      </c>
      <c r="H87" s="60"/>
      <c r="I87" s="139" t="s">
        <v>234</v>
      </c>
      <c r="J87" s="58"/>
      <c r="K87" s="59">
        <v>2563</v>
      </c>
      <c r="L87" s="40"/>
    </row>
    <row r="88" spans="1:12" s="49" customFormat="1" ht="19.7" customHeight="1" x14ac:dyDescent="0.25">
      <c r="A88" s="44" t="s">
        <v>90</v>
      </c>
      <c r="B88" s="55"/>
      <c r="C88" s="98"/>
      <c r="D88" s="40"/>
      <c r="E88" s="111"/>
      <c r="F88" s="42"/>
      <c r="G88" s="42"/>
      <c r="H88" s="40"/>
      <c r="I88" s="111"/>
      <c r="J88" s="42"/>
      <c r="K88" s="42"/>
      <c r="L88" s="40"/>
    </row>
    <row r="89" spans="1:12" ht="19.7" customHeight="1" x14ac:dyDescent="0.25">
      <c r="A89" s="45" t="s">
        <v>91</v>
      </c>
      <c r="C89" s="98"/>
      <c r="E89" s="114">
        <f>E33</f>
        <v>1620257036</v>
      </c>
      <c r="F89" s="43"/>
      <c r="G89" s="114">
        <f>G33</f>
        <v>1209706027</v>
      </c>
      <c r="H89" s="43"/>
      <c r="I89" s="114">
        <f>SUM(I35-I34)</f>
        <v>1494573955</v>
      </c>
      <c r="J89" s="43"/>
      <c r="K89" s="114">
        <f>SUM(K35-K34)</f>
        <v>1107399238</v>
      </c>
    </row>
    <row r="90" spans="1:12" ht="19.7" customHeight="1" x14ac:dyDescent="0.25">
      <c r="A90" s="45" t="s">
        <v>92</v>
      </c>
      <c r="C90" s="98"/>
      <c r="E90" s="109"/>
      <c r="F90" s="42"/>
      <c r="G90" s="109"/>
      <c r="H90" s="42"/>
      <c r="I90" s="109"/>
      <c r="J90" s="42"/>
      <c r="K90" s="109"/>
    </row>
    <row r="91" spans="1:12" ht="19.7" customHeight="1" x14ac:dyDescent="0.25">
      <c r="A91" s="45" t="s">
        <v>93</v>
      </c>
      <c r="C91" s="98"/>
      <c r="E91" s="109"/>
      <c r="F91" s="42"/>
      <c r="G91" s="109"/>
      <c r="H91" s="42"/>
      <c r="I91" s="109"/>
      <c r="J91" s="42"/>
      <c r="K91" s="109"/>
    </row>
    <row r="92" spans="1:12" ht="19.7" customHeight="1" x14ac:dyDescent="0.25">
      <c r="A92" s="62" t="s">
        <v>94</v>
      </c>
      <c r="C92" s="98"/>
      <c r="E92" s="109">
        <v>124675877</v>
      </c>
      <c r="F92" s="42"/>
      <c r="G92" s="109">
        <v>110042617</v>
      </c>
      <c r="H92" s="42"/>
      <c r="I92" s="109">
        <v>101869742</v>
      </c>
      <c r="J92" s="42"/>
      <c r="K92" s="109">
        <v>88933282</v>
      </c>
    </row>
    <row r="93" spans="1:12" ht="19.7" customHeight="1" x14ac:dyDescent="0.25">
      <c r="A93" s="62" t="s">
        <v>220</v>
      </c>
      <c r="C93" s="98"/>
      <c r="E93" s="109">
        <v>62206058</v>
      </c>
      <c r="F93" s="42"/>
      <c r="G93" s="109">
        <v>203014694</v>
      </c>
      <c r="H93" s="42"/>
      <c r="I93" s="109">
        <v>-33913115</v>
      </c>
      <c r="J93" s="42"/>
      <c r="K93" s="109">
        <v>-4892746</v>
      </c>
    </row>
    <row r="94" spans="1:12" ht="19.7" customHeight="1" x14ac:dyDescent="0.25">
      <c r="A94" s="62" t="s">
        <v>193</v>
      </c>
      <c r="C94" s="98"/>
      <c r="E94" s="109">
        <v>-6258858</v>
      </c>
      <c r="F94" s="42"/>
      <c r="G94" s="109">
        <v>323297</v>
      </c>
      <c r="H94" s="42"/>
      <c r="I94" s="99">
        <v>0</v>
      </c>
      <c r="J94" s="42"/>
      <c r="K94" s="99">
        <v>0</v>
      </c>
    </row>
    <row r="95" spans="1:12" ht="19.7" customHeight="1" x14ac:dyDescent="0.25">
      <c r="A95" s="45" t="s">
        <v>274</v>
      </c>
      <c r="C95" s="98"/>
      <c r="E95" s="109">
        <v>-51929056</v>
      </c>
      <c r="F95" s="42"/>
      <c r="G95" s="109">
        <v>-13931682</v>
      </c>
      <c r="H95" s="42"/>
      <c r="I95" s="99">
        <v>0</v>
      </c>
      <c r="J95" s="42"/>
      <c r="K95" s="99">
        <v>0</v>
      </c>
    </row>
    <row r="96" spans="1:12" ht="19.7" customHeight="1" x14ac:dyDescent="0.25">
      <c r="A96" s="45" t="s">
        <v>180</v>
      </c>
      <c r="C96" s="98"/>
      <c r="E96" s="109">
        <v>48699250</v>
      </c>
      <c r="F96" s="42"/>
      <c r="G96" s="109">
        <v>14077300</v>
      </c>
      <c r="H96" s="42"/>
      <c r="I96" s="99">
        <v>0</v>
      </c>
      <c r="J96" s="42"/>
      <c r="K96" s="99">
        <v>0</v>
      </c>
    </row>
    <row r="97" spans="1:11" ht="19.7" customHeight="1" x14ac:dyDescent="0.25">
      <c r="A97" s="45" t="s">
        <v>224</v>
      </c>
      <c r="C97" s="98"/>
      <c r="E97" s="109">
        <v>33081646</v>
      </c>
      <c r="F97" s="42"/>
      <c r="G97" s="109">
        <v>-40128667</v>
      </c>
      <c r="H97" s="42"/>
      <c r="I97" s="99">
        <v>0</v>
      </c>
      <c r="J97" s="42"/>
      <c r="K97" s="99">
        <v>0</v>
      </c>
    </row>
    <row r="98" spans="1:11" ht="19.7" customHeight="1" x14ac:dyDescent="0.25">
      <c r="A98" s="45" t="s">
        <v>151</v>
      </c>
      <c r="C98" s="98"/>
      <c r="E98" s="99">
        <v>0</v>
      </c>
      <c r="F98" s="42"/>
      <c r="G98" s="99">
        <v>0</v>
      </c>
      <c r="H98" s="42"/>
      <c r="I98" s="109">
        <v>-957375871</v>
      </c>
      <c r="J98" s="42"/>
      <c r="K98" s="109">
        <v>-767197140</v>
      </c>
    </row>
    <row r="99" spans="1:11" ht="19.7" customHeight="1" x14ac:dyDescent="0.25">
      <c r="A99" s="62" t="s">
        <v>149</v>
      </c>
      <c r="B99" s="49"/>
      <c r="C99" s="98"/>
      <c r="E99" s="109">
        <v>-72402742</v>
      </c>
      <c r="F99" s="88"/>
      <c r="G99" s="109">
        <v>-30355021</v>
      </c>
      <c r="H99" s="88"/>
      <c r="I99" s="99">
        <v>0</v>
      </c>
      <c r="J99" s="88"/>
      <c r="K99" s="99">
        <v>0</v>
      </c>
    </row>
    <row r="100" spans="1:11" ht="19.7" customHeight="1" x14ac:dyDescent="0.25">
      <c r="A100" s="62" t="s">
        <v>238</v>
      </c>
      <c r="C100" s="98"/>
      <c r="E100" s="109">
        <v>962329</v>
      </c>
      <c r="F100" s="42"/>
      <c r="G100" s="109">
        <v>1299849</v>
      </c>
      <c r="H100" s="42"/>
      <c r="I100" s="109">
        <v>238767</v>
      </c>
      <c r="J100" s="42"/>
      <c r="K100" s="109">
        <v>630493</v>
      </c>
    </row>
    <row r="101" spans="1:11" ht="19.7" customHeight="1" x14ac:dyDescent="0.25">
      <c r="A101" s="62" t="s">
        <v>275</v>
      </c>
      <c r="B101" s="49"/>
      <c r="C101" s="98"/>
      <c r="E101" s="109">
        <v>-291101</v>
      </c>
      <c r="F101" s="88"/>
      <c r="G101" s="109">
        <v>415541</v>
      </c>
      <c r="H101" s="88"/>
      <c r="I101" s="99">
        <v>-564386</v>
      </c>
      <c r="J101" s="88"/>
      <c r="K101" s="99">
        <v>0</v>
      </c>
    </row>
    <row r="102" spans="1:11" ht="19.7" customHeight="1" x14ac:dyDescent="0.25">
      <c r="A102" s="45" t="s">
        <v>95</v>
      </c>
      <c r="B102" s="49"/>
      <c r="C102" s="98"/>
      <c r="E102" s="109">
        <v>1021408</v>
      </c>
      <c r="F102" s="88"/>
      <c r="G102" s="109">
        <v>917199</v>
      </c>
      <c r="H102" s="88"/>
      <c r="I102" s="109">
        <v>207353</v>
      </c>
      <c r="J102" s="88"/>
      <c r="K102" s="109">
        <v>194422</v>
      </c>
    </row>
    <row r="103" spans="1:11" ht="19.7" customHeight="1" x14ac:dyDescent="0.25">
      <c r="A103" s="45" t="s">
        <v>216</v>
      </c>
      <c r="B103" s="49"/>
      <c r="C103" s="98"/>
      <c r="E103" s="109">
        <v>10350031</v>
      </c>
      <c r="F103" s="88"/>
      <c r="G103" s="109">
        <v>4091674</v>
      </c>
      <c r="H103" s="88"/>
      <c r="I103" s="109">
        <v>5942027</v>
      </c>
      <c r="J103" s="88"/>
      <c r="K103" s="109">
        <v>2349060</v>
      </c>
    </row>
    <row r="104" spans="1:11" ht="19.7" customHeight="1" x14ac:dyDescent="0.25">
      <c r="A104" s="45" t="s">
        <v>96</v>
      </c>
      <c r="B104" s="49"/>
      <c r="C104" s="98"/>
      <c r="E104" s="109">
        <v>-2073455144</v>
      </c>
      <c r="F104" s="88"/>
      <c r="G104" s="109">
        <v>-1725749704</v>
      </c>
      <c r="H104" s="88"/>
      <c r="I104" s="109">
        <v>-1089312889</v>
      </c>
      <c r="J104" s="88"/>
      <c r="K104" s="109">
        <v>-922703316</v>
      </c>
    </row>
    <row r="105" spans="1:11" ht="19.7" customHeight="1" x14ac:dyDescent="0.25">
      <c r="A105" s="45" t="s">
        <v>181</v>
      </c>
      <c r="B105" s="49"/>
      <c r="C105" s="98"/>
      <c r="E105" s="109">
        <v>-274240</v>
      </c>
      <c r="F105" s="88"/>
      <c r="G105" s="109">
        <v>-758325</v>
      </c>
      <c r="H105" s="88"/>
      <c r="I105" s="99">
        <v>0</v>
      </c>
      <c r="J105" s="88"/>
      <c r="K105" s="99">
        <v>0</v>
      </c>
    </row>
    <row r="106" spans="1:11" ht="19.7" customHeight="1" x14ac:dyDescent="0.25">
      <c r="A106" s="45" t="s">
        <v>97</v>
      </c>
      <c r="B106" s="49"/>
      <c r="C106" s="98"/>
      <c r="E106" s="110">
        <v>344959119</v>
      </c>
      <c r="F106" s="88"/>
      <c r="G106" s="110">
        <v>313908090</v>
      </c>
      <c r="H106" s="88"/>
      <c r="I106" s="110">
        <v>327359792</v>
      </c>
      <c r="J106" s="88"/>
      <c r="K106" s="110">
        <f>-K30</f>
        <v>308642560</v>
      </c>
    </row>
    <row r="107" spans="1:11" ht="19.7" customHeight="1" x14ac:dyDescent="0.25">
      <c r="A107" s="45" t="s">
        <v>227</v>
      </c>
      <c r="C107" s="98"/>
      <c r="E107" s="111"/>
      <c r="F107" s="42"/>
      <c r="G107" s="111"/>
      <c r="H107" s="42"/>
      <c r="I107" s="111"/>
      <c r="J107" s="42"/>
      <c r="K107" s="111"/>
    </row>
    <row r="108" spans="1:11" ht="19.7" customHeight="1" x14ac:dyDescent="0.25">
      <c r="A108" s="45" t="s">
        <v>98</v>
      </c>
      <c r="C108" s="98"/>
      <c r="E108" s="109">
        <f>SUM(E89:E106)</f>
        <v>41601613</v>
      </c>
      <c r="F108" s="54"/>
      <c r="G108" s="109">
        <f>SUM(G89:G106)</f>
        <v>46872889</v>
      </c>
      <c r="H108" s="54"/>
      <c r="I108" s="109">
        <f>SUM(I89:I106)</f>
        <v>-150974625</v>
      </c>
      <c r="J108" s="54"/>
      <c r="K108" s="109">
        <f>SUM(K89:K106)</f>
        <v>-186644147</v>
      </c>
    </row>
    <row r="109" spans="1:11" ht="19.7" customHeight="1" x14ac:dyDescent="0.25">
      <c r="A109" s="45" t="s">
        <v>99</v>
      </c>
      <c r="C109" s="98"/>
      <c r="E109" s="111"/>
      <c r="F109" s="42"/>
      <c r="G109" s="111"/>
      <c r="H109" s="42"/>
      <c r="I109" s="111"/>
      <c r="J109" s="42"/>
      <c r="K109" s="111"/>
    </row>
    <row r="110" spans="1:11" ht="19.7" customHeight="1" x14ac:dyDescent="0.25">
      <c r="A110" s="45" t="s">
        <v>217</v>
      </c>
      <c r="C110" s="98"/>
      <c r="E110" s="111">
        <v>2097304</v>
      </c>
      <c r="F110" s="42"/>
      <c r="G110" s="111">
        <v>-3977000</v>
      </c>
      <c r="H110" s="42"/>
      <c r="I110" s="129">
        <v>0</v>
      </c>
      <c r="J110" s="42"/>
      <c r="K110" s="129">
        <v>0</v>
      </c>
    </row>
    <row r="111" spans="1:11" ht="19.7" customHeight="1" x14ac:dyDescent="0.25">
      <c r="A111" s="45" t="s">
        <v>100</v>
      </c>
      <c r="C111" s="98"/>
      <c r="E111" s="109">
        <v>-86758401</v>
      </c>
      <c r="F111" s="88"/>
      <c r="G111" s="109">
        <v>12727427</v>
      </c>
      <c r="H111" s="88"/>
      <c r="I111" s="109">
        <v>3746246</v>
      </c>
      <c r="J111" s="88"/>
      <c r="K111" s="109">
        <v>15988557</v>
      </c>
    </row>
    <row r="112" spans="1:11" ht="19.7" customHeight="1" x14ac:dyDescent="0.25">
      <c r="A112" s="45" t="s">
        <v>101</v>
      </c>
      <c r="C112" s="98"/>
      <c r="E112" s="109">
        <v>5412250</v>
      </c>
      <c r="F112" s="88"/>
      <c r="G112" s="109">
        <v>861087</v>
      </c>
      <c r="H112" s="88"/>
      <c r="I112" s="109">
        <v>5134401</v>
      </c>
      <c r="J112" s="88"/>
      <c r="K112" s="109">
        <v>-168300</v>
      </c>
    </row>
    <row r="113" spans="1:11" ht="19.7" customHeight="1" x14ac:dyDescent="0.25">
      <c r="A113" s="45" t="s">
        <v>156</v>
      </c>
      <c r="C113" s="98"/>
      <c r="E113" s="109">
        <v>-3514812</v>
      </c>
      <c r="F113" s="88"/>
      <c r="G113" s="109">
        <v>11283235</v>
      </c>
      <c r="H113" s="88"/>
      <c r="I113" s="129">
        <v>0</v>
      </c>
      <c r="J113" s="46"/>
      <c r="K113" s="129">
        <v>0</v>
      </c>
    </row>
    <row r="114" spans="1:11" ht="19.7" customHeight="1" x14ac:dyDescent="0.25">
      <c r="A114" s="45" t="s">
        <v>157</v>
      </c>
      <c r="C114" s="98"/>
      <c r="E114" s="109">
        <v>25278399</v>
      </c>
      <c r="F114" s="88"/>
      <c r="G114" s="109">
        <v>-10964783</v>
      </c>
      <c r="H114" s="88"/>
      <c r="I114" s="129">
        <v>0</v>
      </c>
      <c r="J114" s="46"/>
      <c r="K114" s="129">
        <v>0</v>
      </c>
    </row>
    <row r="115" spans="1:11" ht="19.7" customHeight="1" x14ac:dyDescent="0.25">
      <c r="A115" s="45" t="s">
        <v>158</v>
      </c>
      <c r="C115" s="98"/>
      <c r="E115" s="109">
        <v>23205468</v>
      </c>
      <c r="F115" s="88"/>
      <c r="G115" s="109">
        <v>-15169751</v>
      </c>
      <c r="H115" s="88"/>
      <c r="I115" s="129">
        <v>0</v>
      </c>
      <c r="J115" s="46"/>
      <c r="K115" s="129">
        <v>0</v>
      </c>
    </row>
    <row r="116" spans="1:11" ht="19.7" customHeight="1" x14ac:dyDescent="0.25">
      <c r="A116" s="45" t="s">
        <v>159</v>
      </c>
      <c r="C116" s="98"/>
      <c r="E116" s="109">
        <v>-105961992</v>
      </c>
      <c r="F116" s="88"/>
      <c r="G116" s="109">
        <v>-56499085</v>
      </c>
      <c r="H116" s="88"/>
      <c r="I116" s="129">
        <v>0</v>
      </c>
      <c r="J116" s="46"/>
      <c r="K116" s="129">
        <v>0</v>
      </c>
    </row>
    <row r="117" spans="1:11" ht="19.7" customHeight="1" x14ac:dyDescent="0.25">
      <c r="A117" s="45" t="s">
        <v>182</v>
      </c>
      <c r="C117" s="98"/>
      <c r="E117" s="109">
        <v>6616545</v>
      </c>
      <c r="F117" s="88"/>
      <c r="G117" s="109">
        <v>25709352</v>
      </c>
      <c r="H117" s="88"/>
      <c r="I117" s="129">
        <v>0</v>
      </c>
      <c r="J117" s="46"/>
      <c r="K117" s="129">
        <v>0</v>
      </c>
    </row>
    <row r="118" spans="1:11" ht="19.7" customHeight="1" x14ac:dyDescent="0.25">
      <c r="A118" s="45" t="s">
        <v>256</v>
      </c>
      <c r="C118" s="98"/>
      <c r="E118" s="109">
        <v>-5194116717</v>
      </c>
      <c r="F118" s="88"/>
      <c r="G118" s="109">
        <v>-895217598</v>
      </c>
      <c r="H118" s="88"/>
      <c r="I118" s="111">
        <v>-5279540816</v>
      </c>
      <c r="J118" s="46"/>
      <c r="K118" s="111">
        <v>-920122797</v>
      </c>
    </row>
    <row r="119" spans="1:11" ht="19.7" customHeight="1" x14ac:dyDescent="0.25">
      <c r="A119" s="45" t="s">
        <v>102</v>
      </c>
      <c r="C119" s="98"/>
      <c r="E119" s="109">
        <v>-76929070</v>
      </c>
      <c r="F119" s="88"/>
      <c r="G119" s="109">
        <v>-9295908</v>
      </c>
      <c r="H119" s="88"/>
      <c r="I119" s="109">
        <v>-12331846</v>
      </c>
      <c r="J119" s="88"/>
      <c r="K119" s="109">
        <v>4542739</v>
      </c>
    </row>
    <row r="120" spans="1:11" ht="19.7" customHeight="1" x14ac:dyDescent="0.25">
      <c r="A120" s="45" t="s">
        <v>103</v>
      </c>
      <c r="C120" s="98"/>
      <c r="E120" s="109">
        <v>-6950453222</v>
      </c>
      <c r="F120" s="88"/>
      <c r="G120" s="109">
        <v>-2087953600</v>
      </c>
      <c r="H120" s="88"/>
      <c r="I120" s="109">
        <v>-1694225036</v>
      </c>
      <c r="J120" s="88"/>
      <c r="K120" s="109">
        <v>-299256819</v>
      </c>
    </row>
    <row r="121" spans="1:11" ht="19.7" customHeight="1" x14ac:dyDescent="0.25">
      <c r="A121" s="45" t="s">
        <v>206</v>
      </c>
      <c r="C121" s="98"/>
      <c r="E121" s="109">
        <v>2804020</v>
      </c>
      <c r="F121" s="88"/>
      <c r="G121" s="109">
        <v>-77701</v>
      </c>
      <c r="H121" s="88"/>
      <c r="I121" s="109">
        <v>-2082033</v>
      </c>
      <c r="J121" s="88"/>
      <c r="K121" s="109">
        <v>-125704</v>
      </c>
    </row>
    <row r="122" spans="1:11" ht="19.7" customHeight="1" x14ac:dyDescent="0.25">
      <c r="A122" s="62" t="s">
        <v>229</v>
      </c>
      <c r="B122" s="63"/>
      <c r="C122" s="98"/>
      <c r="E122" s="109">
        <v>-8568066</v>
      </c>
      <c r="F122" s="88"/>
      <c r="G122" s="109">
        <v>-7147433</v>
      </c>
      <c r="H122" s="88"/>
      <c r="I122" s="109">
        <v>-8371954</v>
      </c>
      <c r="J122" s="88"/>
      <c r="K122" s="109">
        <v>-7147433</v>
      </c>
    </row>
    <row r="123" spans="1:11" ht="19.7" customHeight="1" x14ac:dyDescent="0.25">
      <c r="A123" s="45" t="s">
        <v>104</v>
      </c>
      <c r="C123" s="98"/>
      <c r="E123" s="109"/>
      <c r="F123" s="88"/>
      <c r="G123" s="109"/>
      <c r="H123" s="88"/>
      <c r="I123" s="109"/>
      <c r="J123" s="88"/>
      <c r="K123" s="109"/>
    </row>
    <row r="124" spans="1:11" ht="19.7" customHeight="1" x14ac:dyDescent="0.25">
      <c r="A124" s="62" t="s">
        <v>105</v>
      </c>
      <c r="B124" s="49"/>
      <c r="C124" s="98"/>
      <c r="E124" s="109">
        <v>43113336</v>
      </c>
      <c r="F124" s="88"/>
      <c r="G124" s="109">
        <v>34621701</v>
      </c>
      <c r="H124" s="88"/>
      <c r="I124" s="109">
        <v>4892253</v>
      </c>
      <c r="J124" s="88"/>
      <c r="K124" s="109">
        <v>22011183</v>
      </c>
    </row>
    <row r="125" spans="1:11" ht="19.7" customHeight="1" x14ac:dyDescent="0.25">
      <c r="A125" s="62" t="s">
        <v>160</v>
      </c>
      <c r="B125" s="49"/>
      <c r="C125" s="98"/>
      <c r="E125" s="109">
        <v>9031</v>
      </c>
      <c r="F125" s="88"/>
      <c r="G125" s="109">
        <v>-11875576</v>
      </c>
      <c r="H125" s="88"/>
      <c r="I125" s="140">
        <v>0</v>
      </c>
      <c r="J125" s="88"/>
      <c r="K125" s="140">
        <v>0</v>
      </c>
    </row>
    <row r="126" spans="1:11" ht="19.7" customHeight="1" x14ac:dyDescent="0.25">
      <c r="A126" s="62" t="s">
        <v>161</v>
      </c>
      <c r="B126" s="49"/>
      <c r="C126" s="98"/>
      <c r="E126" s="109">
        <v>-108265460</v>
      </c>
      <c r="F126" s="88"/>
      <c r="G126" s="109">
        <v>92916351</v>
      </c>
      <c r="H126" s="88"/>
      <c r="I126" s="140">
        <v>0</v>
      </c>
      <c r="J126" s="88"/>
      <c r="K126" s="140">
        <v>0</v>
      </c>
    </row>
    <row r="127" spans="1:11" ht="19.7" customHeight="1" x14ac:dyDescent="0.25">
      <c r="A127" s="62" t="s">
        <v>106</v>
      </c>
      <c r="B127" s="49"/>
      <c r="C127" s="98"/>
      <c r="E127" s="109">
        <v>8961061</v>
      </c>
      <c r="F127" s="88"/>
      <c r="G127" s="109">
        <v>-6587929</v>
      </c>
      <c r="H127" s="88"/>
      <c r="I127" s="109">
        <v>-1312067</v>
      </c>
      <c r="J127" s="88"/>
      <c r="K127" s="109">
        <v>-6775017</v>
      </c>
    </row>
    <row r="128" spans="1:11" ht="19.7" customHeight="1" x14ac:dyDescent="0.25">
      <c r="A128" s="62" t="s">
        <v>152</v>
      </c>
      <c r="B128" s="49"/>
      <c r="C128" s="98"/>
      <c r="E128" s="140">
        <v>0</v>
      </c>
      <c r="F128" s="42"/>
      <c r="G128" s="112">
        <v>-384254</v>
      </c>
      <c r="H128" s="42"/>
      <c r="I128" s="129">
        <v>0</v>
      </c>
      <c r="J128" s="42"/>
      <c r="K128" s="129">
        <v>0</v>
      </c>
    </row>
    <row r="129" spans="1:12" ht="19.7" customHeight="1" x14ac:dyDescent="0.25">
      <c r="A129" s="45" t="s">
        <v>107</v>
      </c>
      <c r="B129" s="49"/>
      <c r="C129" s="98"/>
      <c r="E129" s="113">
        <v>236657</v>
      </c>
      <c r="F129" s="42"/>
      <c r="G129" s="113">
        <v>1186652</v>
      </c>
      <c r="H129" s="42"/>
      <c r="I129" s="113">
        <v>59791</v>
      </c>
      <c r="J129" s="42"/>
      <c r="K129" s="113">
        <v>131933</v>
      </c>
    </row>
    <row r="130" spans="1:12" ht="19.7" customHeight="1" x14ac:dyDescent="0.25">
      <c r="A130" s="62" t="s">
        <v>191</v>
      </c>
      <c r="B130" s="49"/>
      <c r="C130" s="98"/>
      <c r="E130" s="109">
        <f>SUM(E108:E129)</f>
        <v>-12375232056</v>
      </c>
      <c r="F130" s="42"/>
      <c r="G130" s="109">
        <f>SUM(G108:G129)</f>
        <v>-2878971924</v>
      </c>
      <c r="H130" s="42"/>
      <c r="I130" s="109">
        <f>SUM(I108:I129)</f>
        <v>-7135005686</v>
      </c>
      <c r="J130" s="42"/>
      <c r="K130" s="109">
        <f>SUM(K108:K129)</f>
        <v>-1377565805</v>
      </c>
    </row>
    <row r="131" spans="1:12" ht="19.7" customHeight="1" x14ac:dyDescent="0.25">
      <c r="A131" s="62" t="s">
        <v>108</v>
      </c>
      <c r="B131" s="49"/>
      <c r="C131" s="98"/>
      <c r="E131" s="109">
        <v>1845395895</v>
      </c>
      <c r="F131" s="42"/>
      <c r="G131" s="109">
        <v>1546582544</v>
      </c>
      <c r="H131" s="42"/>
      <c r="I131" s="109">
        <v>1065343794</v>
      </c>
      <c r="J131" s="42"/>
      <c r="K131" s="109">
        <v>914618793</v>
      </c>
    </row>
    <row r="132" spans="1:12" ht="19.7" customHeight="1" x14ac:dyDescent="0.25">
      <c r="A132" s="62" t="s">
        <v>109</v>
      </c>
      <c r="B132" s="49"/>
      <c r="C132" s="98"/>
      <c r="E132" s="109">
        <v>-328654300</v>
      </c>
      <c r="F132" s="42"/>
      <c r="G132" s="109">
        <v>-308145706</v>
      </c>
      <c r="H132" s="42"/>
      <c r="I132" s="109">
        <v>-311400481</v>
      </c>
      <c r="J132" s="42"/>
      <c r="K132" s="109">
        <v>-302998974</v>
      </c>
    </row>
    <row r="133" spans="1:12" ht="19.7" customHeight="1" x14ac:dyDescent="0.25">
      <c r="A133" s="62" t="s">
        <v>110</v>
      </c>
      <c r="C133" s="98"/>
      <c r="E133" s="110">
        <v>-203092730</v>
      </c>
      <c r="F133" s="42"/>
      <c r="G133" s="110">
        <v>-219995659</v>
      </c>
      <c r="H133" s="42"/>
      <c r="I133" s="110">
        <v>-53759960</v>
      </c>
      <c r="J133" s="42"/>
      <c r="K133" s="110">
        <v>-54286378</v>
      </c>
    </row>
    <row r="134" spans="1:12" ht="19.7" customHeight="1" x14ac:dyDescent="0.25">
      <c r="A134" s="41" t="s">
        <v>286</v>
      </c>
      <c r="B134" s="63"/>
      <c r="C134" s="98"/>
      <c r="E134" s="110">
        <f>SUM(E130:E133)</f>
        <v>-11061583191</v>
      </c>
      <c r="F134" s="42"/>
      <c r="G134" s="110">
        <f>SUM(G130:G133)</f>
        <v>-1860530745</v>
      </c>
      <c r="H134" s="42"/>
      <c r="I134" s="110">
        <f>SUM(I130:I133)</f>
        <v>-6434822333</v>
      </c>
      <c r="J134" s="42"/>
      <c r="K134" s="110">
        <f>SUM(K130:K133)</f>
        <v>-820232364</v>
      </c>
    </row>
    <row r="135" spans="1:12" ht="19.7" customHeight="1" x14ac:dyDescent="0.25">
      <c r="C135" s="98"/>
      <c r="E135" s="114"/>
      <c r="F135" s="88"/>
      <c r="G135" s="87"/>
      <c r="I135" s="114"/>
      <c r="J135" s="88"/>
      <c r="K135" s="87"/>
    </row>
    <row r="136" spans="1:12" ht="21" customHeight="1" x14ac:dyDescent="0.25">
      <c r="A136" s="100" t="s">
        <v>25</v>
      </c>
      <c r="B136" s="63"/>
      <c r="C136" s="98"/>
      <c r="F136" s="88"/>
    </row>
    <row r="137" spans="1:12" ht="21.75" customHeight="1" x14ac:dyDescent="0.25">
      <c r="A137" s="50" t="s">
        <v>0</v>
      </c>
      <c r="B137" s="51"/>
      <c r="C137" s="52"/>
      <c r="D137" s="53"/>
      <c r="E137" s="133"/>
      <c r="F137" s="53"/>
      <c r="G137" s="53"/>
      <c r="H137" s="53"/>
      <c r="I137" s="133"/>
      <c r="J137" s="53"/>
      <c r="K137" s="53"/>
    </row>
    <row r="138" spans="1:12" ht="21.75" customHeight="1" x14ac:dyDescent="0.25">
      <c r="A138" s="41" t="s">
        <v>111</v>
      </c>
      <c r="B138" s="53"/>
      <c r="C138" s="52"/>
      <c r="D138" s="53"/>
      <c r="E138" s="133"/>
      <c r="F138" s="53"/>
      <c r="G138" s="53"/>
      <c r="H138" s="53"/>
      <c r="I138" s="133"/>
      <c r="J138" s="53"/>
      <c r="K138" s="53"/>
      <c r="L138" s="49"/>
    </row>
    <row r="139" spans="1:12" ht="21.75" customHeight="1" x14ac:dyDescent="0.25">
      <c r="A139" s="50" t="s">
        <v>230</v>
      </c>
      <c r="B139" s="51"/>
      <c r="C139" s="52"/>
      <c r="D139" s="53"/>
      <c r="E139" s="133"/>
      <c r="F139" s="53"/>
      <c r="G139" s="53"/>
      <c r="H139" s="53"/>
      <c r="I139" s="133"/>
      <c r="J139" s="53"/>
      <c r="K139" s="53"/>
      <c r="L139" s="49"/>
    </row>
    <row r="140" spans="1:12" ht="21.75" customHeight="1" x14ac:dyDescent="0.25">
      <c r="A140" s="49"/>
      <c r="B140" s="51"/>
      <c r="C140" s="52"/>
      <c r="D140" s="53"/>
      <c r="E140" s="133"/>
      <c r="F140" s="53"/>
      <c r="G140" s="53"/>
      <c r="H140" s="53"/>
      <c r="I140" s="134"/>
      <c r="J140" s="53"/>
      <c r="K140" s="54" t="s">
        <v>2</v>
      </c>
    </row>
    <row r="141" spans="1:12" ht="21.75" customHeight="1" x14ac:dyDescent="0.25">
      <c r="E141" s="178"/>
      <c r="F141" s="125" t="s">
        <v>3</v>
      </c>
      <c r="G141" s="125"/>
      <c r="H141" s="55"/>
      <c r="I141" s="178"/>
      <c r="J141" s="125" t="s">
        <v>27</v>
      </c>
      <c r="K141" s="125"/>
    </row>
    <row r="142" spans="1:12" s="49" customFormat="1" ht="21.75" customHeight="1" x14ac:dyDescent="0.25">
      <c r="A142" s="45"/>
      <c r="B142" s="40"/>
      <c r="C142" s="56"/>
      <c r="D142" s="57"/>
      <c r="E142" s="139" t="s">
        <v>234</v>
      </c>
      <c r="F142" s="58"/>
      <c r="G142" s="59">
        <v>2563</v>
      </c>
      <c r="H142" s="60"/>
      <c r="I142" s="139" t="s">
        <v>234</v>
      </c>
      <c r="J142" s="58"/>
      <c r="K142" s="59">
        <v>2563</v>
      </c>
      <c r="L142" s="40"/>
    </row>
    <row r="143" spans="1:12" s="49" customFormat="1" ht="21.75" customHeight="1" x14ac:dyDescent="0.25">
      <c r="A143" s="44" t="s">
        <v>112</v>
      </c>
      <c r="B143" s="55"/>
      <c r="C143" s="98"/>
      <c r="D143" s="40"/>
      <c r="E143" s="114"/>
      <c r="F143" s="88"/>
      <c r="G143" s="87"/>
      <c r="H143" s="40"/>
      <c r="I143" s="114"/>
      <c r="J143" s="88"/>
      <c r="K143" s="87"/>
      <c r="L143" s="40"/>
    </row>
    <row r="144" spans="1:12" s="49" customFormat="1" ht="21.75" customHeight="1" x14ac:dyDescent="0.25">
      <c r="A144" s="45" t="s">
        <v>218</v>
      </c>
      <c r="B144" s="40"/>
      <c r="C144" s="98"/>
      <c r="D144" s="40"/>
      <c r="E144" s="114">
        <v>1173085</v>
      </c>
      <c r="F144" s="88"/>
      <c r="G144" s="114">
        <v>-1388047</v>
      </c>
      <c r="H144" s="88"/>
      <c r="I144" s="114">
        <v>1175732</v>
      </c>
      <c r="J144" s="88"/>
      <c r="K144" s="114">
        <v>-1378427</v>
      </c>
      <c r="L144" s="40"/>
    </row>
    <row r="145" spans="1:12" s="49" customFormat="1" ht="21.75" customHeight="1" x14ac:dyDescent="0.25">
      <c r="A145" s="45" t="s">
        <v>183</v>
      </c>
      <c r="B145" s="40"/>
      <c r="C145" s="98"/>
      <c r="D145" s="40"/>
      <c r="E145" s="109">
        <v>282000000</v>
      </c>
      <c r="F145" s="88"/>
      <c r="G145" s="109">
        <v>13000000</v>
      </c>
      <c r="H145" s="88"/>
      <c r="I145" s="109">
        <v>-3766500000</v>
      </c>
      <c r="J145" s="88"/>
      <c r="K145" s="109">
        <v>-957500000</v>
      </c>
      <c r="L145" s="40"/>
    </row>
    <row r="146" spans="1:12" ht="21.75" customHeight="1" x14ac:dyDescent="0.25">
      <c r="A146" s="45" t="s">
        <v>184</v>
      </c>
      <c r="C146" s="98"/>
      <c r="E146" s="99">
        <v>-12965680</v>
      </c>
      <c r="F146" s="88"/>
      <c r="G146" s="99">
        <v>0</v>
      </c>
      <c r="H146" s="88"/>
      <c r="I146" s="99">
        <f>-89735949-I147</f>
        <v>-93326322</v>
      </c>
      <c r="J146" s="88"/>
      <c r="K146" s="99">
        <v>0</v>
      </c>
    </row>
    <row r="147" spans="1:12" ht="21.75" customHeight="1" x14ac:dyDescent="0.25">
      <c r="A147" s="45" t="s">
        <v>190</v>
      </c>
      <c r="C147" s="98"/>
      <c r="E147" s="99">
        <v>0</v>
      </c>
      <c r="F147" s="88"/>
      <c r="G147" s="99">
        <v>0</v>
      </c>
      <c r="H147" s="88"/>
      <c r="I147" s="99">
        <v>3590373</v>
      </c>
      <c r="J147" s="88"/>
      <c r="K147" s="99">
        <v>0</v>
      </c>
    </row>
    <row r="148" spans="1:12" ht="21.75" customHeight="1" x14ac:dyDescent="0.25">
      <c r="A148" s="101" t="s">
        <v>283</v>
      </c>
      <c r="B148" s="67"/>
      <c r="C148" s="98"/>
      <c r="E148" s="114">
        <v>395662</v>
      </c>
      <c r="F148" s="87"/>
      <c r="G148" s="114">
        <v>201672</v>
      </c>
      <c r="H148" s="87"/>
      <c r="I148" s="114">
        <v>380903</v>
      </c>
      <c r="J148" s="87"/>
      <c r="K148" s="114">
        <v>197317</v>
      </c>
    </row>
    <row r="149" spans="1:12" ht="21.75" customHeight="1" x14ac:dyDescent="0.25">
      <c r="A149" s="101" t="s">
        <v>284</v>
      </c>
      <c r="B149" s="67"/>
      <c r="C149" s="98"/>
      <c r="E149" s="114">
        <v>-151333192</v>
      </c>
      <c r="F149" s="87"/>
      <c r="G149" s="114">
        <v>-154982222</v>
      </c>
      <c r="H149" s="87"/>
      <c r="I149" s="114">
        <v>-139121182</v>
      </c>
      <c r="J149" s="87"/>
      <c r="K149" s="114">
        <v>-145445707</v>
      </c>
    </row>
    <row r="150" spans="1:12" ht="21.75" customHeight="1" x14ac:dyDescent="0.25">
      <c r="A150" s="101" t="s">
        <v>207</v>
      </c>
      <c r="B150" s="67"/>
      <c r="C150" s="98"/>
      <c r="E150" s="99">
        <v>0</v>
      </c>
      <c r="F150" s="87"/>
      <c r="G150" s="114">
        <v>-5000000</v>
      </c>
      <c r="H150" s="87"/>
      <c r="I150" s="99">
        <v>0</v>
      </c>
      <c r="J150" s="87"/>
      <c r="K150" s="99">
        <v>0</v>
      </c>
    </row>
    <row r="151" spans="1:12" ht="21.75" customHeight="1" x14ac:dyDescent="0.25">
      <c r="A151" s="101" t="s">
        <v>185</v>
      </c>
      <c r="B151" s="67"/>
      <c r="C151" s="98"/>
      <c r="E151" s="99">
        <v>274240</v>
      </c>
      <c r="F151" s="87"/>
      <c r="G151" s="99">
        <v>758325</v>
      </c>
      <c r="H151" s="87"/>
      <c r="I151" s="99">
        <v>0</v>
      </c>
      <c r="J151" s="87"/>
      <c r="K151" s="99">
        <v>0</v>
      </c>
    </row>
    <row r="152" spans="1:12" ht="21.75" customHeight="1" x14ac:dyDescent="0.25">
      <c r="A152" s="44" t="s">
        <v>278</v>
      </c>
      <c r="C152" s="98"/>
      <c r="E152" s="115">
        <f>SUM(E144:E151)</f>
        <v>119544115</v>
      </c>
      <c r="F152" s="42"/>
      <c r="G152" s="115">
        <f>SUM(G144:G151)</f>
        <v>-147410272</v>
      </c>
      <c r="H152" s="42"/>
      <c r="I152" s="115">
        <f>SUM(I144:I151)</f>
        <v>-3993800496</v>
      </c>
      <c r="J152" s="42"/>
      <c r="K152" s="115">
        <f>SUM(K144:K151)</f>
        <v>-1104126817</v>
      </c>
    </row>
    <row r="153" spans="1:12" ht="21.75" customHeight="1" x14ac:dyDescent="0.25">
      <c r="A153" s="44" t="s">
        <v>113</v>
      </c>
      <c r="B153" s="55"/>
      <c r="C153" s="98"/>
      <c r="E153" s="111"/>
      <c r="F153" s="42"/>
      <c r="G153" s="111"/>
      <c r="H153" s="42"/>
      <c r="I153" s="111"/>
      <c r="J153" s="42"/>
      <c r="K153" s="111"/>
    </row>
    <row r="154" spans="1:12" ht="21.75" customHeight="1" x14ac:dyDescent="0.25">
      <c r="A154" s="100" t="s">
        <v>225</v>
      </c>
      <c r="B154" s="63"/>
      <c r="C154" s="98"/>
      <c r="E154" s="109">
        <v>250000000</v>
      </c>
      <c r="F154" s="88"/>
      <c r="G154" s="109">
        <v>-600000000</v>
      </c>
      <c r="H154" s="88"/>
      <c r="I154" s="109">
        <v>250000000</v>
      </c>
      <c r="J154" s="88"/>
      <c r="K154" s="109">
        <v>-600000000</v>
      </c>
    </row>
    <row r="155" spans="1:12" ht="21.75" customHeight="1" x14ac:dyDescent="0.25">
      <c r="A155" s="100" t="s">
        <v>239</v>
      </c>
      <c r="B155" s="63"/>
      <c r="C155" s="98"/>
      <c r="E155" s="99">
        <v>0</v>
      </c>
      <c r="F155" s="88"/>
      <c r="G155" s="109">
        <v>-200000000</v>
      </c>
      <c r="H155" s="88"/>
      <c r="I155" s="99">
        <v>0</v>
      </c>
      <c r="J155" s="88"/>
      <c r="K155" s="109">
        <v>-200000000</v>
      </c>
    </row>
    <row r="156" spans="1:12" ht="21.75" customHeight="1" x14ac:dyDescent="0.25">
      <c r="A156" s="100" t="s">
        <v>240</v>
      </c>
      <c r="B156" s="55"/>
      <c r="C156" s="98"/>
      <c r="E156" s="109">
        <v>-50075687</v>
      </c>
      <c r="F156" s="99"/>
      <c r="G156" s="109">
        <v>-43537224</v>
      </c>
      <c r="H156" s="99"/>
      <c r="I156" s="99">
        <v>-34994895</v>
      </c>
      <c r="J156" s="99"/>
      <c r="K156" s="99">
        <v>-29313238</v>
      </c>
    </row>
    <row r="157" spans="1:12" ht="21.75" customHeight="1" x14ac:dyDescent="0.25">
      <c r="A157" s="100" t="s">
        <v>114</v>
      </c>
      <c r="B157" s="49"/>
      <c r="C157" s="98"/>
      <c r="E157" s="109">
        <v>757512762</v>
      </c>
      <c r="F157" s="88"/>
      <c r="G157" s="109">
        <v>118487238</v>
      </c>
      <c r="H157" s="88"/>
      <c r="I157" s="99">
        <v>100000000</v>
      </c>
      <c r="J157" s="88"/>
      <c r="K157" s="99">
        <v>0</v>
      </c>
    </row>
    <row r="158" spans="1:12" ht="21.75" customHeight="1" x14ac:dyDescent="0.25">
      <c r="A158" s="100" t="s">
        <v>115</v>
      </c>
      <c r="B158" s="63"/>
      <c r="C158" s="98"/>
      <c r="E158" s="109">
        <v>-246418000</v>
      </c>
      <c r="F158" s="88"/>
      <c r="G158" s="109">
        <v>-266049000</v>
      </c>
      <c r="H158" s="88"/>
      <c r="I158" s="109">
        <v>-184160000</v>
      </c>
      <c r="J158" s="88"/>
      <c r="K158" s="109">
        <v>-261660000</v>
      </c>
    </row>
    <row r="159" spans="1:12" ht="21.75" customHeight="1" x14ac:dyDescent="0.25">
      <c r="A159" s="100" t="s">
        <v>150</v>
      </c>
      <c r="B159" s="63"/>
      <c r="C159" s="98"/>
      <c r="E159" s="109">
        <v>500000000</v>
      </c>
      <c r="F159" s="88"/>
      <c r="G159" s="109">
        <v>3997300000</v>
      </c>
      <c r="H159" s="88"/>
      <c r="I159" s="109">
        <v>500000000</v>
      </c>
      <c r="J159" s="88"/>
      <c r="K159" s="109">
        <v>3997300000</v>
      </c>
    </row>
    <row r="160" spans="1:12" ht="21.75" customHeight="1" x14ac:dyDescent="0.25">
      <c r="A160" s="100" t="s">
        <v>219</v>
      </c>
      <c r="C160" s="98"/>
      <c r="E160" s="123">
        <v>-1074700000</v>
      </c>
      <c r="F160" s="88"/>
      <c r="G160" s="123">
        <v>-1640000000</v>
      </c>
      <c r="H160" s="88"/>
      <c r="I160" s="123">
        <v>-1074700000</v>
      </c>
      <c r="J160" s="88"/>
      <c r="K160" s="123">
        <v>-1640000000</v>
      </c>
    </row>
    <row r="161" spans="1:11" ht="21.75" customHeight="1" x14ac:dyDescent="0.25">
      <c r="A161" s="100" t="s">
        <v>140</v>
      </c>
      <c r="B161" s="63"/>
      <c r="C161" s="65"/>
      <c r="D161" s="82"/>
      <c r="E161" s="109">
        <v>-7819312</v>
      </c>
      <c r="F161" s="102"/>
      <c r="G161" s="109">
        <v>-21438167</v>
      </c>
      <c r="H161" s="102"/>
      <c r="I161" s="109">
        <v>-7069315</v>
      </c>
      <c r="J161" s="102"/>
      <c r="K161" s="109">
        <v>-20988167</v>
      </c>
    </row>
    <row r="162" spans="1:11" ht="21.75" customHeight="1" x14ac:dyDescent="0.25">
      <c r="A162" s="100" t="s">
        <v>272</v>
      </c>
      <c r="B162" s="63"/>
      <c r="C162" s="65"/>
      <c r="D162" s="82"/>
      <c r="E162" s="109">
        <v>12695345847</v>
      </c>
      <c r="F162" s="102"/>
      <c r="G162" s="99">
        <v>0</v>
      </c>
      <c r="H162" s="102"/>
      <c r="I162" s="109">
        <v>12695345847</v>
      </c>
      <c r="J162" s="102"/>
      <c r="K162" s="99">
        <v>0</v>
      </c>
    </row>
    <row r="163" spans="1:11" ht="21.75" customHeight="1" x14ac:dyDescent="0.25">
      <c r="A163" s="100" t="s">
        <v>186</v>
      </c>
      <c r="B163" s="55"/>
      <c r="C163" s="98"/>
      <c r="E163" s="109">
        <v>112148717</v>
      </c>
      <c r="F163" s="88"/>
      <c r="G163" s="109">
        <v>2007871821</v>
      </c>
      <c r="H163" s="88"/>
      <c r="I163" s="109">
        <v>112148717</v>
      </c>
      <c r="J163" s="88"/>
      <c r="K163" s="109">
        <v>2007871821</v>
      </c>
    </row>
    <row r="164" spans="1:11" ht="21.75" customHeight="1" x14ac:dyDescent="0.25">
      <c r="A164" s="100" t="s">
        <v>172</v>
      </c>
      <c r="B164" s="63"/>
      <c r="C164" s="98"/>
      <c r="E164" s="99">
        <v>91917</v>
      </c>
      <c r="F164" s="88"/>
      <c r="G164" s="99">
        <v>0</v>
      </c>
      <c r="H164" s="88"/>
      <c r="I164" s="99">
        <v>0</v>
      </c>
      <c r="J164" s="88"/>
      <c r="K164" s="99">
        <v>0</v>
      </c>
    </row>
    <row r="165" spans="1:11" ht="21.75" customHeight="1" x14ac:dyDescent="0.25">
      <c r="A165" s="100" t="s">
        <v>273</v>
      </c>
      <c r="B165" s="63"/>
      <c r="C165" s="98"/>
      <c r="E165" s="99">
        <v>911400</v>
      </c>
      <c r="F165" s="88"/>
      <c r="G165" s="99">
        <v>0</v>
      </c>
      <c r="H165" s="88"/>
      <c r="I165" s="99">
        <v>0</v>
      </c>
      <c r="J165" s="88"/>
      <c r="K165" s="99">
        <v>0</v>
      </c>
    </row>
    <row r="166" spans="1:11" ht="21.75" customHeight="1" x14ac:dyDescent="0.25">
      <c r="A166" s="100" t="s">
        <v>116</v>
      </c>
      <c r="B166" s="63"/>
      <c r="C166" s="98"/>
      <c r="E166" s="109">
        <v>-886999067</v>
      </c>
      <c r="F166" s="88"/>
      <c r="G166" s="109">
        <v>-694385476</v>
      </c>
      <c r="H166" s="88"/>
      <c r="I166" s="109">
        <v>-886999067</v>
      </c>
      <c r="J166" s="88"/>
      <c r="K166" s="109">
        <v>-694385476</v>
      </c>
    </row>
    <row r="167" spans="1:11" ht="21.75" customHeight="1" x14ac:dyDescent="0.25">
      <c r="A167" s="44" t="s">
        <v>175</v>
      </c>
      <c r="C167" s="98"/>
      <c r="E167" s="115">
        <f>SUM(E154:E166)</f>
        <v>12049998577</v>
      </c>
      <c r="F167" s="88"/>
      <c r="G167" s="115">
        <f>SUM(G154:G166)</f>
        <v>2658249192</v>
      </c>
      <c r="H167" s="88"/>
      <c r="I167" s="115">
        <f>SUM(I154:I166)</f>
        <v>11469571287</v>
      </c>
      <c r="J167" s="88"/>
      <c r="K167" s="115">
        <f>SUM(K154:K166)</f>
        <v>2558824940</v>
      </c>
    </row>
    <row r="168" spans="1:11" ht="21.75" customHeight="1" x14ac:dyDescent="0.25">
      <c r="A168" s="45" t="s">
        <v>141</v>
      </c>
      <c r="C168" s="98"/>
      <c r="E168" s="114">
        <v>941145</v>
      </c>
      <c r="F168" s="88"/>
      <c r="G168" s="114">
        <v>-12505</v>
      </c>
      <c r="H168" s="88"/>
      <c r="I168" s="99">
        <v>0</v>
      </c>
      <c r="J168" s="88"/>
      <c r="K168" s="99">
        <v>0</v>
      </c>
    </row>
    <row r="169" spans="1:11" ht="21.75" customHeight="1" x14ac:dyDescent="0.25">
      <c r="A169" s="45" t="s">
        <v>285</v>
      </c>
      <c r="C169" s="98"/>
      <c r="E169" s="114"/>
      <c r="F169" s="88"/>
    </row>
    <row r="170" spans="1:11" ht="21.75" customHeight="1" x14ac:dyDescent="0.25">
      <c r="A170" s="62" t="s">
        <v>241</v>
      </c>
      <c r="C170" s="98"/>
      <c r="E170" s="114">
        <v>-3899</v>
      </c>
      <c r="F170" s="88"/>
      <c r="G170" s="114">
        <v>-82263</v>
      </c>
      <c r="H170" s="88"/>
      <c r="I170" s="175">
        <v>0</v>
      </c>
      <c r="J170" s="88"/>
      <c r="K170" s="175">
        <v>0</v>
      </c>
    </row>
    <row r="171" spans="1:11" ht="21.75" customHeight="1" x14ac:dyDescent="0.25">
      <c r="A171" s="44" t="s">
        <v>276</v>
      </c>
      <c r="C171" s="98"/>
      <c r="E171" s="118">
        <f>E134+E152+E167+E168+E170</f>
        <v>1108896747</v>
      </c>
      <c r="F171" s="87"/>
      <c r="G171" s="118">
        <f>G134+G152+G167+G168+G170</f>
        <v>650213407</v>
      </c>
      <c r="H171" s="87"/>
      <c r="I171" s="118">
        <f>I134+I152+I167+I168</f>
        <v>1040948458</v>
      </c>
      <c r="J171" s="87"/>
      <c r="K171" s="118">
        <f>K134+K152+K167+K168</f>
        <v>634465759</v>
      </c>
    </row>
    <row r="172" spans="1:11" ht="21.75" customHeight="1" x14ac:dyDescent="0.25">
      <c r="A172" s="62" t="s">
        <v>144</v>
      </c>
      <c r="B172" s="49"/>
      <c r="C172" s="98"/>
      <c r="E172" s="110">
        <f>BS!G9</f>
        <v>967077041</v>
      </c>
      <c r="F172" s="88"/>
      <c r="G172" s="110">
        <v>316863634</v>
      </c>
      <c r="H172" s="88"/>
      <c r="I172" s="110">
        <f>BS!K9</f>
        <v>786036022</v>
      </c>
      <c r="J172" s="88"/>
      <c r="K172" s="110">
        <v>151570263</v>
      </c>
    </row>
    <row r="173" spans="1:11" ht="21.75" customHeight="1" thickBot="1" x14ac:dyDescent="0.3">
      <c r="A173" s="50" t="s">
        <v>257</v>
      </c>
      <c r="B173" s="63"/>
      <c r="C173" s="98"/>
      <c r="E173" s="116">
        <f>SUM(E171:E172)</f>
        <v>2075973788</v>
      </c>
      <c r="F173" s="88"/>
      <c r="G173" s="116">
        <f>SUM(G171:G172)</f>
        <v>967077041</v>
      </c>
      <c r="H173" s="88"/>
      <c r="I173" s="116">
        <f>SUM(I171:I172)</f>
        <v>1826984480</v>
      </c>
      <c r="J173" s="88"/>
      <c r="K173" s="116">
        <f>SUM(K171:K172)</f>
        <v>786036022</v>
      </c>
    </row>
    <row r="174" spans="1:11" ht="21.75" customHeight="1" thickTop="1" x14ac:dyDescent="0.25">
      <c r="A174" s="50"/>
      <c r="B174" s="63"/>
      <c r="C174" s="98"/>
      <c r="E174" s="117">
        <f>E173-BS!E9</f>
        <v>0</v>
      </c>
      <c r="F174" s="42"/>
      <c r="G174" s="117">
        <f>G173-BS!G9</f>
        <v>0</v>
      </c>
      <c r="H174" s="42"/>
      <c r="I174" s="117">
        <f>I173-BS!I9</f>
        <v>0</v>
      </c>
      <c r="J174" s="42"/>
      <c r="K174" s="117">
        <f>K173-BS!K9</f>
        <v>0</v>
      </c>
    </row>
    <row r="175" spans="1:11" ht="21.75" customHeight="1" x14ac:dyDescent="0.25">
      <c r="A175" s="50" t="s">
        <v>153</v>
      </c>
      <c r="B175" s="63"/>
      <c r="C175" s="98"/>
      <c r="E175" s="117"/>
      <c r="F175" s="42"/>
      <c r="G175" s="117"/>
      <c r="H175" s="42"/>
      <c r="I175" s="117"/>
      <c r="J175" s="42"/>
      <c r="K175" s="117"/>
    </row>
    <row r="176" spans="1:11" ht="21.75" customHeight="1" x14ac:dyDescent="0.25">
      <c r="A176" s="50" t="s">
        <v>117</v>
      </c>
      <c r="B176" s="63"/>
      <c r="C176" s="98"/>
      <c r="E176" s="117"/>
      <c r="F176" s="42"/>
      <c r="G176" s="117"/>
      <c r="H176" s="42"/>
      <c r="I176" s="117"/>
      <c r="J176" s="42"/>
      <c r="K176" s="117"/>
    </row>
    <row r="177" spans="1:11" ht="21.75" customHeight="1" x14ac:dyDescent="0.25">
      <c r="A177" s="63" t="s">
        <v>118</v>
      </c>
      <c r="C177" s="40"/>
      <c r="E177" s="117"/>
      <c r="F177" s="42"/>
      <c r="G177" s="117"/>
      <c r="H177" s="42"/>
      <c r="I177" s="117"/>
      <c r="J177" s="42"/>
      <c r="K177" s="117"/>
    </row>
    <row r="178" spans="1:11" ht="21.75" customHeight="1" x14ac:dyDescent="0.25">
      <c r="A178" s="63" t="s">
        <v>119</v>
      </c>
      <c r="C178" s="40"/>
      <c r="E178" s="109">
        <v>722515056</v>
      </c>
      <c r="G178" s="109">
        <v>392064531</v>
      </c>
      <c r="I178" s="109">
        <v>0</v>
      </c>
      <c r="K178" s="109">
        <v>9253046</v>
      </c>
    </row>
    <row r="179" spans="1:11" ht="21.75" customHeight="1" x14ac:dyDescent="0.25">
      <c r="A179" s="63" t="s">
        <v>120</v>
      </c>
      <c r="C179" s="40"/>
      <c r="E179" s="99">
        <v>4412073</v>
      </c>
      <c r="G179" s="99">
        <v>1471461</v>
      </c>
      <c r="I179" s="109">
        <v>4315268</v>
      </c>
      <c r="K179" s="99">
        <v>1471461</v>
      </c>
    </row>
    <row r="180" spans="1:11" ht="21.75" customHeight="1" x14ac:dyDescent="0.25">
      <c r="A180" s="63" t="s">
        <v>162</v>
      </c>
      <c r="C180" s="40"/>
      <c r="E180" s="99">
        <v>764613154</v>
      </c>
      <c r="G180" s="99">
        <v>312342185</v>
      </c>
      <c r="I180" s="109">
        <v>0</v>
      </c>
      <c r="K180" s="99">
        <v>0</v>
      </c>
    </row>
    <row r="181" spans="1:11" ht="21.75" customHeight="1" x14ac:dyDescent="0.25">
      <c r="A181" s="130" t="s">
        <v>226</v>
      </c>
      <c r="C181" s="40"/>
      <c r="E181" s="99">
        <v>125492</v>
      </c>
      <c r="G181" s="99">
        <v>16368426</v>
      </c>
      <c r="I181" s="109">
        <v>0</v>
      </c>
      <c r="K181" s="99">
        <v>15317123</v>
      </c>
    </row>
    <row r="182" spans="1:11" ht="21.75" customHeight="1" x14ac:dyDescent="0.25">
      <c r="A182" s="63" t="s">
        <v>208</v>
      </c>
      <c r="C182" s="40"/>
      <c r="E182" s="99">
        <v>58173745</v>
      </c>
      <c r="F182" s="42"/>
      <c r="G182" s="99">
        <v>47617789</v>
      </c>
      <c r="H182" s="42"/>
      <c r="I182" s="99">
        <v>48388269</v>
      </c>
      <c r="J182" s="42"/>
      <c r="K182" s="99">
        <v>37800075</v>
      </c>
    </row>
    <row r="183" spans="1:11" ht="21.75" customHeight="1" x14ac:dyDescent="0.25">
      <c r="A183" s="100" t="s">
        <v>209</v>
      </c>
      <c r="B183" s="63"/>
      <c r="C183" s="98"/>
      <c r="E183" s="99">
        <v>1577689</v>
      </c>
      <c r="F183" s="42"/>
      <c r="G183" s="99">
        <v>3739182</v>
      </c>
      <c r="H183" s="42"/>
      <c r="I183" s="99">
        <v>1577689</v>
      </c>
      <c r="J183" s="42"/>
      <c r="K183" s="99">
        <v>3739182</v>
      </c>
    </row>
    <row r="184" spans="1:11" ht="21.75" customHeight="1" x14ac:dyDescent="0.25">
      <c r="A184" s="50"/>
      <c r="B184" s="63"/>
      <c r="C184" s="98"/>
      <c r="E184" s="117"/>
      <c r="F184" s="42"/>
      <c r="G184" s="66"/>
      <c r="H184" s="42"/>
      <c r="I184" s="117"/>
      <c r="J184" s="42"/>
      <c r="K184" s="69"/>
    </row>
    <row r="185" spans="1:11" ht="23.25" x14ac:dyDescent="0.25">
      <c r="A185" s="100" t="s">
        <v>25</v>
      </c>
      <c r="B185" s="63"/>
      <c r="C185" s="98"/>
      <c r="E185" s="109"/>
      <c r="F185" s="88"/>
      <c r="G185" s="54"/>
    </row>
    <row r="186" spans="1:11" ht="23.25" x14ac:dyDescent="0.25"/>
    <row r="187" spans="1:11" ht="23.25" x14ac:dyDescent="0.25"/>
    <row r="188" spans="1:11" ht="23.25" x14ac:dyDescent="0.25"/>
    <row r="189" spans="1:11" ht="21.75" customHeight="1" x14ac:dyDescent="0.25"/>
    <row r="190" spans="1:11" ht="21.75" customHeight="1" x14ac:dyDescent="0.25"/>
    <row r="191" spans="1:11" ht="23.25" x14ac:dyDescent="0.25"/>
    <row r="192" spans="1:11" ht="23.25" x14ac:dyDescent="0.25"/>
    <row r="193" spans="2:12" ht="23.25" x14ac:dyDescent="0.25"/>
    <row r="194" spans="2:12" ht="23.25" x14ac:dyDescent="0.25"/>
    <row r="195" spans="2:12" ht="23.25" x14ac:dyDescent="0.25"/>
    <row r="196" spans="2:12" ht="23.25" x14ac:dyDescent="0.25"/>
    <row r="197" spans="2:12" ht="23.25" x14ac:dyDescent="0.25"/>
    <row r="198" spans="2:12" s="45" customFormat="1" ht="23.25" x14ac:dyDescent="0.25">
      <c r="B198" s="40"/>
      <c r="D198" s="40"/>
      <c r="E198" s="112"/>
      <c r="F198" s="40"/>
      <c r="G198" s="40"/>
      <c r="H198" s="40"/>
      <c r="I198" s="112"/>
      <c r="J198" s="40"/>
      <c r="K198" s="40"/>
      <c r="L198" s="40"/>
    </row>
    <row r="199" spans="2:12" s="45" customFormat="1" ht="23.25" x14ac:dyDescent="0.25">
      <c r="B199" s="40"/>
      <c r="D199" s="40"/>
      <c r="E199" s="112"/>
      <c r="F199" s="40"/>
      <c r="G199" s="40"/>
      <c r="H199" s="40"/>
      <c r="I199" s="112"/>
      <c r="J199" s="40"/>
      <c r="K199" s="40"/>
      <c r="L199" s="40"/>
    </row>
    <row r="200" spans="2:12" s="45" customFormat="1" ht="23.25" x14ac:dyDescent="0.25">
      <c r="B200" s="40"/>
      <c r="D200" s="40"/>
      <c r="E200" s="112"/>
      <c r="F200" s="40"/>
      <c r="G200" s="40"/>
      <c r="H200" s="40"/>
      <c r="I200" s="112"/>
      <c r="J200" s="40"/>
      <c r="K200" s="40"/>
      <c r="L200" s="40"/>
    </row>
    <row r="201" spans="2:12" s="45" customFormat="1" ht="23.25" x14ac:dyDescent="0.25">
      <c r="B201" s="40"/>
      <c r="D201" s="40"/>
      <c r="E201" s="112"/>
      <c r="F201" s="40"/>
      <c r="G201" s="40"/>
      <c r="H201" s="40"/>
      <c r="I201" s="112"/>
      <c r="J201" s="40"/>
      <c r="K201" s="40"/>
      <c r="L201" s="40"/>
    </row>
    <row r="202" spans="2:12" s="45" customFormat="1" ht="23.25" x14ac:dyDescent="0.25">
      <c r="B202" s="40"/>
      <c r="D202" s="40"/>
      <c r="E202" s="112"/>
      <c r="F202" s="40"/>
      <c r="G202" s="40"/>
      <c r="H202" s="40"/>
      <c r="I202" s="112"/>
      <c r="J202" s="40"/>
      <c r="K202" s="40"/>
      <c r="L202" s="40"/>
    </row>
    <row r="203" spans="2:12" s="45" customFormat="1" ht="23.25" x14ac:dyDescent="0.25">
      <c r="B203" s="40"/>
      <c r="D203" s="40"/>
      <c r="E203" s="112"/>
      <c r="F203" s="40"/>
      <c r="G203" s="40"/>
      <c r="H203" s="40"/>
      <c r="I203" s="112"/>
      <c r="J203" s="40"/>
      <c r="K203" s="40"/>
      <c r="L203" s="40"/>
    </row>
    <row r="204" spans="2:12" s="45" customFormat="1" ht="23.25" x14ac:dyDescent="0.25">
      <c r="B204" s="40"/>
      <c r="D204" s="40"/>
      <c r="E204" s="112"/>
      <c r="F204" s="40"/>
      <c r="G204" s="40"/>
      <c r="H204" s="40"/>
      <c r="I204" s="112"/>
      <c r="J204" s="40"/>
      <c r="K204" s="40"/>
      <c r="L204" s="40"/>
    </row>
    <row r="205" spans="2:12" s="45" customFormat="1" ht="23.25" x14ac:dyDescent="0.25">
      <c r="B205" s="40"/>
      <c r="D205" s="40"/>
      <c r="E205" s="112"/>
      <c r="F205" s="40"/>
      <c r="G205" s="40"/>
      <c r="H205" s="40"/>
      <c r="I205" s="112"/>
      <c r="J205" s="40"/>
      <c r="K205" s="40"/>
      <c r="L205" s="40"/>
    </row>
    <row r="206" spans="2:12" s="45" customFormat="1" ht="23.25" x14ac:dyDescent="0.25">
      <c r="B206" s="40"/>
      <c r="D206" s="40"/>
      <c r="E206" s="112"/>
      <c r="F206" s="40"/>
      <c r="G206" s="40"/>
      <c r="H206" s="40"/>
      <c r="I206" s="112"/>
      <c r="J206" s="40"/>
      <c r="K206" s="40"/>
      <c r="L206" s="40"/>
    </row>
    <row r="207" spans="2:12" s="45" customFormat="1" ht="23.25" x14ac:dyDescent="0.25">
      <c r="B207" s="40"/>
      <c r="D207" s="40"/>
      <c r="E207" s="112"/>
      <c r="F207" s="40"/>
      <c r="G207" s="40"/>
      <c r="H207" s="40"/>
      <c r="I207" s="112"/>
      <c r="J207" s="40"/>
      <c r="K207" s="40"/>
      <c r="L207" s="40"/>
    </row>
    <row r="208" spans="2:12" s="45" customFormat="1" ht="23.25" x14ac:dyDescent="0.25">
      <c r="B208" s="40"/>
      <c r="D208" s="40"/>
      <c r="E208" s="112"/>
      <c r="F208" s="40"/>
      <c r="G208" s="40"/>
      <c r="H208" s="40"/>
      <c r="I208" s="112"/>
      <c r="J208" s="40"/>
      <c r="K208" s="40"/>
      <c r="L208" s="40"/>
    </row>
    <row r="209" spans="2:12" s="45" customFormat="1" ht="23.25" x14ac:dyDescent="0.25">
      <c r="B209" s="40"/>
      <c r="D209" s="40"/>
      <c r="E209" s="112"/>
      <c r="F209" s="40"/>
      <c r="G209" s="40"/>
      <c r="H209" s="40"/>
      <c r="I209" s="112"/>
      <c r="J209" s="40"/>
      <c r="K209" s="40"/>
      <c r="L209" s="40"/>
    </row>
    <row r="210" spans="2:12" s="45" customFormat="1" ht="23.25" x14ac:dyDescent="0.25">
      <c r="B210" s="40"/>
      <c r="D210" s="40"/>
      <c r="E210" s="112"/>
      <c r="F210" s="40"/>
      <c r="G210" s="40"/>
      <c r="H210" s="40"/>
      <c r="I210" s="112"/>
      <c r="J210" s="40"/>
      <c r="K210" s="40"/>
      <c r="L210" s="40"/>
    </row>
    <row r="211" spans="2:12" s="45" customFormat="1" ht="23.25" x14ac:dyDescent="0.25">
      <c r="B211" s="40"/>
      <c r="D211" s="40"/>
      <c r="E211" s="112"/>
      <c r="F211" s="40"/>
      <c r="G211" s="40"/>
      <c r="H211" s="40"/>
      <c r="I211" s="112"/>
      <c r="J211" s="40"/>
      <c r="K211" s="40"/>
      <c r="L211" s="40"/>
    </row>
    <row r="212" spans="2:12" s="45" customFormat="1" ht="23.25" x14ac:dyDescent="0.25">
      <c r="B212" s="40"/>
      <c r="D212" s="40"/>
      <c r="E212" s="112"/>
      <c r="F212" s="40"/>
      <c r="G212" s="40"/>
      <c r="H212" s="40"/>
      <c r="I212" s="112"/>
      <c r="J212" s="40"/>
      <c r="K212" s="40"/>
      <c r="L212" s="40"/>
    </row>
    <row r="213" spans="2:12" s="45" customFormat="1" ht="23.25" x14ac:dyDescent="0.25">
      <c r="B213" s="40"/>
      <c r="D213" s="40"/>
      <c r="E213" s="112"/>
      <c r="F213" s="40"/>
      <c r="G213" s="40"/>
      <c r="H213" s="40"/>
      <c r="I213" s="112"/>
      <c r="J213" s="40"/>
      <c r="K213" s="40"/>
      <c r="L213" s="40"/>
    </row>
    <row r="214" spans="2:12" s="45" customFormat="1" ht="23.25" x14ac:dyDescent="0.25">
      <c r="B214" s="40"/>
      <c r="D214" s="40"/>
      <c r="E214" s="112"/>
      <c r="F214" s="40"/>
      <c r="G214" s="40"/>
      <c r="H214" s="40"/>
      <c r="I214" s="112"/>
      <c r="J214" s="40"/>
      <c r="K214" s="40"/>
      <c r="L214" s="40"/>
    </row>
    <row r="215" spans="2:12" s="45" customFormat="1" ht="23.25" x14ac:dyDescent="0.25">
      <c r="B215" s="40"/>
      <c r="D215" s="40"/>
      <c r="E215" s="112"/>
      <c r="F215" s="40"/>
      <c r="G215" s="40"/>
      <c r="H215" s="40"/>
      <c r="I215" s="112"/>
      <c r="J215" s="40"/>
      <c r="K215" s="40"/>
      <c r="L215" s="40"/>
    </row>
    <row r="216" spans="2:12" s="45" customFormat="1" ht="23.25" x14ac:dyDescent="0.25">
      <c r="B216" s="40"/>
      <c r="D216" s="40"/>
      <c r="E216" s="112"/>
      <c r="F216" s="40"/>
      <c r="G216" s="40"/>
      <c r="H216" s="40"/>
      <c r="I216" s="112"/>
      <c r="J216" s="40"/>
      <c r="K216" s="40"/>
      <c r="L216" s="40"/>
    </row>
    <row r="217" spans="2:12" s="45" customFormat="1" ht="23.25" x14ac:dyDescent="0.25">
      <c r="B217" s="40"/>
      <c r="D217" s="40"/>
      <c r="E217" s="112"/>
      <c r="F217" s="40"/>
      <c r="G217" s="40"/>
      <c r="H217" s="40"/>
      <c r="I217" s="112"/>
      <c r="J217" s="40"/>
      <c r="K217" s="40"/>
      <c r="L217" s="40"/>
    </row>
    <row r="218" spans="2:12" s="45" customFormat="1" ht="23.25" x14ac:dyDescent="0.25">
      <c r="B218" s="40"/>
      <c r="D218" s="40"/>
      <c r="E218" s="112"/>
      <c r="F218" s="40"/>
      <c r="G218" s="40"/>
      <c r="H218" s="40"/>
      <c r="I218" s="112"/>
      <c r="J218" s="40"/>
      <c r="K218" s="40"/>
      <c r="L218" s="40"/>
    </row>
    <row r="219" spans="2:12" s="45" customFormat="1" ht="23.25" x14ac:dyDescent="0.25">
      <c r="B219" s="40"/>
      <c r="D219" s="40"/>
      <c r="E219" s="112"/>
      <c r="F219" s="40"/>
      <c r="G219" s="40"/>
      <c r="H219" s="40"/>
      <c r="I219" s="112"/>
      <c r="J219" s="40"/>
      <c r="K219" s="40"/>
      <c r="L219" s="40"/>
    </row>
    <row r="220" spans="2:12" s="45" customFormat="1" ht="23.25" x14ac:dyDescent="0.25">
      <c r="B220" s="40"/>
      <c r="D220" s="40"/>
      <c r="E220" s="112"/>
      <c r="F220" s="40"/>
      <c r="G220" s="40"/>
      <c r="H220" s="40"/>
      <c r="I220" s="112"/>
      <c r="J220" s="40"/>
      <c r="K220" s="40"/>
      <c r="L220" s="40"/>
    </row>
    <row r="221" spans="2:12" s="45" customFormat="1" ht="23.25" x14ac:dyDescent="0.25">
      <c r="B221" s="40"/>
      <c r="D221" s="40"/>
      <c r="E221" s="112"/>
      <c r="F221" s="40"/>
      <c r="G221" s="40"/>
      <c r="H221" s="40"/>
      <c r="I221" s="112"/>
      <c r="J221" s="40"/>
      <c r="K221" s="40"/>
      <c r="L221" s="40"/>
    </row>
    <row r="222" spans="2:12" s="45" customFormat="1" ht="23.25" x14ac:dyDescent="0.25">
      <c r="B222" s="40"/>
      <c r="D222" s="40"/>
      <c r="E222" s="112"/>
      <c r="F222" s="40"/>
      <c r="G222" s="40"/>
      <c r="H222" s="40"/>
      <c r="I222" s="112"/>
      <c r="J222" s="40"/>
      <c r="K222" s="40"/>
      <c r="L222" s="40"/>
    </row>
    <row r="223" spans="2:12" s="45" customFormat="1" ht="23.25" x14ac:dyDescent="0.25">
      <c r="B223" s="40"/>
      <c r="D223" s="40"/>
      <c r="E223" s="112"/>
      <c r="F223" s="40"/>
      <c r="G223" s="40"/>
      <c r="H223" s="40"/>
      <c r="I223" s="112"/>
      <c r="J223" s="40"/>
      <c r="K223" s="40"/>
      <c r="L223" s="40"/>
    </row>
    <row r="224" spans="2:12" s="45" customFormat="1" ht="23.25" x14ac:dyDescent="0.25">
      <c r="B224" s="40"/>
      <c r="D224" s="40"/>
      <c r="E224" s="112"/>
      <c r="F224" s="40"/>
      <c r="G224" s="40"/>
      <c r="H224" s="40"/>
      <c r="I224" s="112"/>
      <c r="J224" s="40"/>
      <c r="K224" s="40"/>
      <c r="L224" s="40"/>
    </row>
    <row r="225" spans="2:12" s="45" customFormat="1" ht="23.25" x14ac:dyDescent="0.25">
      <c r="B225" s="40"/>
      <c r="D225" s="40"/>
      <c r="E225" s="112"/>
      <c r="F225" s="40"/>
      <c r="G225" s="40"/>
      <c r="H225" s="40"/>
      <c r="I225" s="112"/>
      <c r="J225" s="40"/>
      <c r="K225" s="40"/>
      <c r="L225" s="40"/>
    </row>
    <row r="226" spans="2:12" s="45" customFormat="1" ht="23.25" x14ac:dyDescent="0.25">
      <c r="B226" s="40"/>
      <c r="D226" s="40"/>
      <c r="E226" s="112"/>
      <c r="F226" s="40"/>
      <c r="G226" s="40"/>
      <c r="H226" s="40"/>
      <c r="I226" s="112"/>
      <c r="J226" s="40"/>
      <c r="K226" s="40"/>
      <c r="L226" s="40"/>
    </row>
    <row r="227" spans="2:12" s="45" customFormat="1" ht="23.25" x14ac:dyDescent="0.25">
      <c r="B227" s="40"/>
      <c r="D227" s="40"/>
      <c r="E227" s="112"/>
      <c r="F227" s="40"/>
      <c r="G227" s="40"/>
      <c r="H227" s="40"/>
      <c r="I227" s="112"/>
      <c r="J227" s="40"/>
      <c r="K227" s="40"/>
      <c r="L227" s="40"/>
    </row>
    <row r="228" spans="2:12" s="45" customFormat="1" ht="23.25" x14ac:dyDescent="0.25">
      <c r="B228" s="40"/>
      <c r="D228" s="40"/>
      <c r="E228" s="112"/>
      <c r="F228" s="40"/>
      <c r="G228" s="40"/>
      <c r="H228" s="40"/>
      <c r="I228" s="112"/>
      <c r="J228" s="40"/>
      <c r="K228" s="40"/>
      <c r="L228" s="40"/>
    </row>
    <row r="229" spans="2:12" s="45" customFormat="1" ht="23.25" x14ac:dyDescent="0.25">
      <c r="B229" s="40"/>
      <c r="D229" s="40"/>
      <c r="E229" s="112"/>
      <c r="F229" s="40"/>
      <c r="G229" s="40"/>
      <c r="H229" s="40"/>
      <c r="I229" s="112"/>
      <c r="J229" s="40"/>
      <c r="K229" s="40"/>
      <c r="L229" s="40"/>
    </row>
    <row r="230" spans="2:12" s="45" customFormat="1" ht="23.25" x14ac:dyDescent="0.25">
      <c r="B230" s="40"/>
      <c r="D230" s="40"/>
      <c r="E230" s="112"/>
      <c r="F230" s="40"/>
      <c r="G230" s="40"/>
      <c r="H230" s="40"/>
      <c r="I230" s="112"/>
      <c r="J230" s="40"/>
      <c r="K230" s="40"/>
      <c r="L230" s="40"/>
    </row>
    <row r="231" spans="2:12" s="45" customFormat="1" ht="23.25" x14ac:dyDescent="0.25">
      <c r="B231" s="40"/>
      <c r="D231" s="40"/>
      <c r="E231" s="112"/>
      <c r="F231" s="40"/>
      <c r="G231" s="40"/>
      <c r="H231" s="40"/>
      <c r="I231" s="112"/>
      <c r="J231" s="40"/>
      <c r="K231" s="40"/>
      <c r="L231" s="40"/>
    </row>
    <row r="232" spans="2:12" s="45" customFormat="1" ht="23.25" x14ac:dyDescent="0.25">
      <c r="B232" s="40"/>
      <c r="D232" s="40"/>
      <c r="E232" s="112"/>
      <c r="F232" s="40"/>
      <c r="G232" s="40"/>
      <c r="H232" s="40"/>
      <c r="I232" s="112"/>
      <c r="J232" s="40"/>
      <c r="K232" s="40"/>
      <c r="L232" s="40"/>
    </row>
    <row r="233" spans="2:12" s="45" customFormat="1" ht="23.25" x14ac:dyDescent="0.25">
      <c r="B233" s="40"/>
      <c r="D233" s="40"/>
      <c r="E233" s="112"/>
      <c r="F233" s="40"/>
      <c r="G233" s="40"/>
      <c r="H233" s="40"/>
      <c r="I233" s="112"/>
      <c r="J233" s="40"/>
      <c r="K233" s="40"/>
      <c r="L233" s="40"/>
    </row>
    <row r="234" spans="2:12" s="45" customFormat="1" ht="23.25" x14ac:dyDescent="0.25">
      <c r="B234" s="40"/>
      <c r="D234" s="40"/>
      <c r="E234" s="112"/>
      <c r="F234" s="40"/>
      <c r="G234" s="40"/>
      <c r="H234" s="40"/>
      <c r="I234" s="112"/>
      <c r="J234" s="40"/>
      <c r="K234" s="40"/>
      <c r="L234" s="40"/>
    </row>
    <row r="235" spans="2:12" s="45" customFormat="1" ht="23.25" x14ac:dyDescent="0.25">
      <c r="B235" s="40"/>
      <c r="D235" s="40"/>
      <c r="E235" s="112"/>
      <c r="F235" s="40"/>
      <c r="G235" s="40"/>
      <c r="H235" s="40"/>
      <c r="I235" s="112"/>
      <c r="J235" s="40"/>
      <c r="K235" s="40"/>
      <c r="L235" s="40"/>
    </row>
    <row r="236" spans="2:12" s="45" customFormat="1" ht="23.25" x14ac:dyDescent="0.25">
      <c r="B236" s="40"/>
      <c r="D236" s="40"/>
      <c r="E236" s="112"/>
      <c r="F236" s="40"/>
      <c r="G236" s="40"/>
      <c r="H236" s="40"/>
      <c r="I236" s="112"/>
      <c r="J236" s="40"/>
      <c r="K236" s="40"/>
      <c r="L236" s="40"/>
    </row>
    <row r="237" spans="2:12" s="45" customFormat="1" ht="23.25" x14ac:dyDescent="0.25">
      <c r="B237" s="40"/>
      <c r="D237" s="40"/>
      <c r="E237" s="112"/>
      <c r="F237" s="40"/>
      <c r="G237" s="40"/>
      <c r="H237" s="40"/>
      <c r="I237" s="112"/>
      <c r="J237" s="40"/>
      <c r="K237" s="40"/>
      <c r="L237" s="40"/>
    </row>
    <row r="238" spans="2:12" s="45" customFormat="1" ht="23.25" x14ac:dyDescent="0.25">
      <c r="B238" s="40"/>
      <c r="D238" s="40"/>
      <c r="E238" s="112"/>
      <c r="F238" s="40"/>
      <c r="G238" s="40"/>
      <c r="H238" s="40"/>
      <c r="I238" s="112"/>
      <c r="J238" s="40"/>
      <c r="K238" s="40"/>
      <c r="L238" s="40"/>
    </row>
    <row r="239" spans="2:12" s="45" customFormat="1" ht="23.25" x14ac:dyDescent="0.25">
      <c r="B239" s="40"/>
      <c r="D239" s="40"/>
      <c r="E239" s="112"/>
      <c r="F239" s="40"/>
      <c r="G239" s="40"/>
      <c r="H239" s="40"/>
      <c r="I239" s="112"/>
      <c r="J239" s="40"/>
      <c r="K239" s="40"/>
      <c r="L239" s="40"/>
    </row>
    <row r="240" spans="2:12" s="45" customFormat="1" ht="23.25" x14ac:dyDescent="0.25">
      <c r="B240" s="40"/>
      <c r="D240" s="40"/>
      <c r="E240" s="112"/>
      <c r="F240" s="40"/>
      <c r="G240" s="40"/>
      <c r="H240" s="40"/>
      <c r="I240" s="112"/>
      <c r="J240" s="40"/>
      <c r="K240" s="40"/>
      <c r="L240" s="40"/>
    </row>
    <row r="241" spans="2:12" s="45" customFormat="1" ht="23.25" x14ac:dyDescent="0.25">
      <c r="B241" s="40"/>
      <c r="D241" s="40"/>
      <c r="E241" s="112"/>
      <c r="F241" s="40"/>
      <c r="G241" s="40"/>
      <c r="H241" s="40"/>
      <c r="I241" s="112"/>
      <c r="J241" s="40"/>
      <c r="K241" s="40"/>
      <c r="L241" s="40"/>
    </row>
    <row r="242" spans="2:12" s="45" customFormat="1" ht="23.25" x14ac:dyDescent="0.25">
      <c r="B242" s="40"/>
      <c r="D242" s="40"/>
      <c r="E242" s="112"/>
      <c r="F242" s="40"/>
      <c r="G242" s="40"/>
      <c r="H242" s="40"/>
      <c r="I242" s="112"/>
      <c r="J242" s="40"/>
      <c r="K242" s="40"/>
      <c r="L242" s="40"/>
    </row>
    <row r="243" spans="2:12" s="45" customFormat="1" ht="23.25" x14ac:dyDescent="0.25">
      <c r="B243" s="40"/>
      <c r="D243" s="40"/>
      <c r="E243" s="112"/>
      <c r="F243" s="40"/>
      <c r="G243" s="40"/>
      <c r="H243" s="40"/>
      <c r="I243" s="112"/>
      <c r="J243" s="40"/>
      <c r="K243" s="40"/>
      <c r="L243" s="40"/>
    </row>
    <row r="244" spans="2:12" s="45" customFormat="1" ht="23.25" x14ac:dyDescent="0.25">
      <c r="B244" s="40"/>
      <c r="D244" s="40"/>
      <c r="E244" s="112"/>
      <c r="F244" s="40"/>
      <c r="G244" s="40"/>
      <c r="H244" s="40"/>
      <c r="I244" s="112"/>
      <c r="J244" s="40"/>
      <c r="K244" s="40"/>
      <c r="L244" s="40"/>
    </row>
    <row r="245" spans="2:12" s="45" customFormat="1" ht="23.25" x14ac:dyDescent="0.25">
      <c r="B245" s="40"/>
      <c r="D245" s="40"/>
      <c r="E245" s="112"/>
      <c r="F245" s="40"/>
      <c r="G245" s="40"/>
      <c r="H245" s="40"/>
      <c r="I245" s="112"/>
      <c r="J245" s="40"/>
      <c r="K245" s="40"/>
      <c r="L245" s="40"/>
    </row>
    <row r="246" spans="2:12" s="45" customFormat="1" ht="23.25" x14ac:dyDescent="0.25">
      <c r="B246" s="40"/>
      <c r="D246" s="40"/>
      <c r="E246" s="112"/>
      <c r="F246" s="40"/>
      <c r="G246" s="40"/>
      <c r="H246" s="40"/>
      <c r="I246" s="112"/>
      <c r="J246" s="40"/>
      <c r="K246" s="40"/>
      <c r="L246" s="40"/>
    </row>
    <row r="247" spans="2:12" s="45" customFormat="1" ht="23.25" x14ac:dyDescent="0.25">
      <c r="B247" s="40"/>
      <c r="D247" s="40"/>
      <c r="E247" s="112"/>
      <c r="F247" s="40"/>
      <c r="G247" s="40"/>
      <c r="H247" s="40"/>
      <c r="I247" s="112"/>
      <c r="J247" s="40"/>
      <c r="K247" s="40"/>
      <c r="L247" s="40"/>
    </row>
    <row r="248" spans="2:12" s="45" customFormat="1" ht="23.25" x14ac:dyDescent="0.25">
      <c r="B248" s="40"/>
      <c r="D248" s="40"/>
      <c r="E248" s="112"/>
      <c r="F248" s="40"/>
      <c r="G248" s="40"/>
      <c r="H248" s="40"/>
      <c r="I248" s="112"/>
      <c r="J248" s="40"/>
      <c r="K248" s="40"/>
      <c r="L248" s="40"/>
    </row>
    <row r="249" spans="2:12" s="45" customFormat="1" ht="23.25" x14ac:dyDescent="0.25">
      <c r="B249" s="40"/>
      <c r="D249" s="40"/>
      <c r="E249" s="112"/>
      <c r="F249" s="40"/>
      <c r="G249" s="40"/>
      <c r="H249" s="40"/>
      <c r="I249" s="112"/>
      <c r="J249" s="40"/>
      <c r="K249" s="40"/>
      <c r="L249" s="40"/>
    </row>
  </sheetData>
  <pageMargins left="0.78740157480314965" right="0.19685039370078741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3" manualBreakCount="3">
    <brk id="56" max="16383" man="1"/>
    <brk id="81" max="16383" man="1"/>
    <brk id="136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8"/>
  <sheetViews>
    <sheetView showGridLines="0" topLeftCell="A19" zoomScale="70" zoomScaleNormal="70" zoomScaleSheetLayoutView="55" workbookViewId="0">
      <selection activeCell="F10" sqref="F10"/>
    </sheetView>
  </sheetViews>
  <sheetFormatPr defaultColWidth="9.42578125" defaultRowHeight="23.25" x14ac:dyDescent="0.25"/>
  <cols>
    <col min="1" max="1" width="14" style="40" customWidth="1"/>
    <col min="2" max="2" width="17.140625" style="40" customWidth="1"/>
    <col min="3" max="3" width="8.140625" style="40" customWidth="1"/>
    <col min="4" max="4" width="15" style="112" customWidth="1"/>
    <col min="5" max="5" width="1.140625" style="112" customWidth="1"/>
    <col min="6" max="6" width="15" style="112" customWidth="1"/>
    <col min="7" max="7" width="1.140625" style="112" customWidth="1"/>
    <col min="8" max="8" width="15" style="112" customWidth="1"/>
    <col min="9" max="9" width="1.140625" style="112" customWidth="1"/>
    <col min="10" max="10" width="17.5703125" style="112" bestFit="1" customWidth="1"/>
    <col min="11" max="11" width="1.140625" style="112" customWidth="1"/>
    <col min="12" max="12" width="15" style="112" customWidth="1"/>
    <col min="13" max="13" width="1.140625" style="112" customWidth="1"/>
    <col min="14" max="14" width="15" style="112" customWidth="1"/>
    <col min="15" max="15" width="1.140625" style="112" customWidth="1"/>
    <col min="16" max="16" width="15" style="112" customWidth="1"/>
    <col min="17" max="17" width="1.140625" style="112" customWidth="1"/>
    <col min="18" max="18" width="15" style="112" customWidth="1"/>
    <col min="19" max="19" width="1.140625" style="112" customWidth="1"/>
    <col min="20" max="20" width="18.5703125" style="112" customWidth="1"/>
    <col min="21" max="21" width="1.140625" style="112" customWidth="1"/>
    <col min="22" max="22" width="17.28515625" style="112" customWidth="1"/>
    <col min="23" max="24" width="1.140625" style="112" customWidth="1"/>
    <col min="25" max="25" width="19" style="112" customWidth="1"/>
    <col min="26" max="26" width="1.140625" style="143" customWidth="1"/>
    <col min="27" max="27" width="15.85546875" style="112" customWidth="1"/>
    <col min="28" max="28" width="1.140625" style="143" customWidth="1"/>
    <col min="29" max="29" width="16" style="112" customWidth="1"/>
    <col min="30" max="30" width="1.140625" style="143" customWidth="1"/>
    <col min="31" max="31" width="15" style="112" customWidth="1"/>
    <col min="32" max="32" width="0.5703125" style="143" customWidth="1"/>
    <col min="33" max="33" width="9.42578125" style="143"/>
    <col min="34" max="16384" width="9.42578125" style="40"/>
  </cols>
  <sheetData>
    <row r="1" spans="1:33" ht="22.5" customHeight="1" x14ac:dyDescent="0.25">
      <c r="A1" s="41" t="s">
        <v>0</v>
      </c>
      <c r="B1" s="181"/>
      <c r="C1" s="181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82"/>
      <c r="AA1" s="146"/>
      <c r="AB1" s="182"/>
      <c r="AC1" s="146"/>
      <c r="AD1" s="182"/>
      <c r="AE1" s="146"/>
    </row>
    <row r="2" spans="1:33" ht="22.5" customHeight="1" x14ac:dyDescent="0.25">
      <c r="A2" s="181" t="s">
        <v>1</v>
      </c>
      <c r="B2" s="181"/>
      <c r="C2" s="181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82"/>
      <c r="AA2" s="146"/>
      <c r="AB2" s="182"/>
      <c r="AC2" s="146"/>
      <c r="AD2" s="182"/>
      <c r="AE2" s="146"/>
    </row>
    <row r="3" spans="1:33" ht="22.5" customHeight="1" x14ac:dyDescent="0.25">
      <c r="A3" s="181" t="s">
        <v>230</v>
      </c>
      <c r="B3" s="181"/>
      <c r="C3" s="181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82"/>
      <c r="AA3" s="146"/>
      <c r="AB3" s="182"/>
      <c r="AC3" s="146"/>
      <c r="AD3" s="182"/>
      <c r="AE3" s="146"/>
    </row>
    <row r="4" spans="1:33" ht="22.5" customHeight="1" x14ac:dyDescent="0.25">
      <c r="B4" s="183"/>
      <c r="C4" s="18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09"/>
      <c r="U4" s="109"/>
      <c r="V4" s="109"/>
      <c r="W4" s="109"/>
      <c r="X4" s="109"/>
      <c r="Y4" s="109"/>
      <c r="Z4" s="184"/>
      <c r="AA4" s="109"/>
      <c r="AB4" s="185"/>
      <c r="AC4" s="109"/>
      <c r="AD4" s="185"/>
      <c r="AE4" s="109" t="s">
        <v>2</v>
      </c>
    </row>
    <row r="5" spans="1:33" ht="22.5" customHeight="1" x14ac:dyDescent="0.25">
      <c r="A5" s="42"/>
      <c r="B5" s="42"/>
      <c r="C5" s="42"/>
      <c r="D5" s="193" t="s">
        <v>3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</row>
    <row r="6" spans="1:33" ht="22.5" customHeight="1" x14ac:dyDescent="0.25">
      <c r="A6" s="42"/>
      <c r="B6" s="42"/>
      <c r="C6" s="42"/>
      <c r="D6" s="194" t="s">
        <v>4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86"/>
      <c r="AD6" s="186"/>
      <c r="AE6" s="147"/>
    </row>
    <row r="7" spans="1:33" ht="22.5" customHeight="1" x14ac:dyDescent="0.25">
      <c r="A7" s="42"/>
      <c r="B7" s="42"/>
      <c r="C7" s="42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96" t="s">
        <v>124</v>
      </c>
      <c r="U7" s="196"/>
      <c r="V7" s="196"/>
      <c r="W7" s="196"/>
      <c r="X7" s="196"/>
      <c r="Y7" s="196"/>
      <c r="Z7" s="144"/>
      <c r="AA7" s="108"/>
      <c r="AB7" s="186"/>
      <c r="AC7" s="117"/>
      <c r="AD7" s="186"/>
      <c r="AE7" s="147"/>
    </row>
    <row r="8" spans="1:33" ht="22.5" customHeight="1" x14ac:dyDescent="0.25">
      <c r="A8" s="42"/>
      <c r="B8" s="42"/>
      <c r="C8" s="42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95" t="s">
        <v>130</v>
      </c>
      <c r="U8" s="195"/>
      <c r="V8" s="195"/>
      <c r="W8" s="195"/>
      <c r="X8" s="108"/>
      <c r="Y8" s="108"/>
      <c r="Z8" s="144"/>
      <c r="AA8" s="108"/>
      <c r="AB8" s="186"/>
      <c r="AC8" s="117"/>
      <c r="AD8" s="186"/>
      <c r="AE8" s="147"/>
    </row>
    <row r="9" spans="1:33" ht="22.5" customHeight="1" x14ac:dyDescent="0.25">
      <c r="A9" s="42"/>
      <c r="B9" s="42"/>
      <c r="C9" s="42"/>
      <c r="D9" s="117"/>
      <c r="E9" s="117"/>
      <c r="F9" s="117"/>
      <c r="G9" s="117"/>
      <c r="H9" s="117"/>
      <c r="I9" s="117"/>
      <c r="J9" s="117" t="s">
        <v>269</v>
      </c>
      <c r="K9" s="117"/>
      <c r="L9" s="117"/>
      <c r="M9" s="117"/>
      <c r="N9" s="117"/>
      <c r="O9" s="117"/>
      <c r="P9" s="117"/>
      <c r="Q9" s="117"/>
      <c r="R9" s="117"/>
      <c r="S9" s="117"/>
      <c r="T9" s="117" t="s">
        <v>131</v>
      </c>
      <c r="U9" s="117"/>
      <c r="V9" s="117"/>
      <c r="W9" s="117"/>
      <c r="X9" s="117"/>
      <c r="Y9" s="117"/>
      <c r="Z9" s="187"/>
      <c r="AA9" s="117"/>
      <c r="AB9" s="186"/>
      <c r="AC9" s="117" t="s">
        <v>5</v>
      </c>
      <c r="AD9" s="186"/>
      <c r="AE9" s="147"/>
    </row>
    <row r="10" spans="1:33" s="42" customFormat="1" ht="22.35" customHeight="1" x14ac:dyDescent="0.25">
      <c r="D10" s="111"/>
      <c r="E10" s="111"/>
      <c r="F10" s="111"/>
      <c r="G10" s="111"/>
      <c r="H10" s="111"/>
      <c r="I10" s="111"/>
      <c r="J10" s="111" t="s">
        <v>264</v>
      </c>
      <c r="K10" s="111"/>
      <c r="L10" s="111" t="s">
        <v>213</v>
      </c>
      <c r="M10" s="111"/>
      <c r="N10" s="111"/>
      <c r="O10" s="111"/>
      <c r="P10" s="111"/>
      <c r="Q10" s="111"/>
      <c r="R10" s="111"/>
      <c r="S10" s="111"/>
      <c r="T10" s="117" t="s">
        <v>132</v>
      </c>
      <c r="U10" s="117"/>
      <c r="V10" s="117"/>
      <c r="W10" s="117"/>
      <c r="X10" s="117"/>
      <c r="Y10" s="117" t="s">
        <v>7</v>
      </c>
      <c r="Z10" s="187"/>
      <c r="AA10" s="111" t="s">
        <v>7</v>
      </c>
      <c r="AB10" s="142"/>
      <c r="AC10" s="111" t="s">
        <v>8</v>
      </c>
      <c r="AD10" s="142"/>
      <c r="AE10" s="111"/>
      <c r="AF10" s="142"/>
      <c r="AG10" s="142"/>
    </row>
    <row r="11" spans="1:33" s="42" customFormat="1" ht="22.5" customHeight="1" x14ac:dyDescent="0.25">
      <c r="D11" s="117" t="s">
        <v>9</v>
      </c>
      <c r="E11" s="111"/>
      <c r="F11" s="111" t="s">
        <v>10</v>
      </c>
      <c r="G11" s="111"/>
      <c r="H11" s="111" t="s">
        <v>11</v>
      </c>
      <c r="I11" s="111"/>
      <c r="J11" s="111" t="s">
        <v>265</v>
      </c>
      <c r="K11" s="111"/>
      <c r="L11" s="111" t="s">
        <v>215</v>
      </c>
      <c r="M11" s="111"/>
      <c r="N11" s="111" t="s">
        <v>173</v>
      </c>
      <c r="O11" s="111"/>
      <c r="P11" s="195" t="s">
        <v>6</v>
      </c>
      <c r="Q11" s="195"/>
      <c r="R11" s="195"/>
      <c r="S11" s="117"/>
      <c r="T11" s="117" t="s">
        <v>133</v>
      </c>
      <c r="U11" s="117"/>
      <c r="V11" s="117" t="s">
        <v>221</v>
      </c>
      <c r="W11" s="117"/>
      <c r="X11" s="117"/>
      <c r="Y11" s="117" t="s">
        <v>145</v>
      </c>
      <c r="Z11" s="187"/>
      <c r="AA11" s="111" t="s">
        <v>12</v>
      </c>
      <c r="AB11" s="187"/>
      <c r="AC11" s="111" t="s">
        <v>13</v>
      </c>
      <c r="AD11" s="187"/>
      <c r="AE11" s="111" t="s">
        <v>7</v>
      </c>
      <c r="AF11" s="142"/>
      <c r="AG11" s="142"/>
    </row>
    <row r="12" spans="1:33" s="42" customFormat="1" ht="22.5" customHeight="1" x14ac:dyDescent="0.25">
      <c r="D12" s="179" t="s">
        <v>14</v>
      </c>
      <c r="E12" s="111"/>
      <c r="F12" s="179" t="s">
        <v>15</v>
      </c>
      <c r="G12" s="117"/>
      <c r="H12" s="179" t="s">
        <v>16</v>
      </c>
      <c r="I12" s="117"/>
      <c r="J12" s="191" t="s">
        <v>266</v>
      </c>
      <c r="K12" s="117"/>
      <c r="L12" s="179" t="s">
        <v>214</v>
      </c>
      <c r="M12" s="111"/>
      <c r="N12" s="179" t="s">
        <v>172</v>
      </c>
      <c r="O12" s="111"/>
      <c r="P12" s="179" t="s">
        <v>17</v>
      </c>
      <c r="Q12" s="111"/>
      <c r="R12" s="179" t="s">
        <v>18</v>
      </c>
      <c r="S12" s="111"/>
      <c r="T12" s="179" t="s">
        <v>134</v>
      </c>
      <c r="U12" s="117"/>
      <c r="V12" s="179" t="s">
        <v>222</v>
      </c>
      <c r="W12" s="117"/>
      <c r="X12" s="117"/>
      <c r="Y12" s="179" t="s">
        <v>146</v>
      </c>
      <c r="Z12" s="117"/>
      <c r="AA12" s="179" t="s">
        <v>19</v>
      </c>
      <c r="AB12" s="142"/>
      <c r="AC12" s="179" t="s">
        <v>20</v>
      </c>
      <c r="AD12" s="142"/>
      <c r="AE12" s="179" t="s">
        <v>12</v>
      </c>
      <c r="AF12" s="142"/>
      <c r="AG12" s="142"/>
    </row>
    <row r="13" spans="1:33" ht="22.35" customHeight="1" x14ac:dyDescent="0.25">
      <c r="A13" s="44" t="s">
        <v>292</v>
      </c>
      <c r="D13" s="163">
        <v>443995436</v>
      </c>
      <c r="E13" s="163"/>
      <c r="F13" s="163">
        <v>2333947915</v>
      </c>
      <c r="G13" s="163"/>
      <c r="H13" s="164">
        <v>9640618</v>
      </c>
      <c r="I13" s="163"/>
      <c r="J13" s="163">
        <v>0</v>
      </c>
      <c r="K13" s="163"/>
      <c r="L13" s="163">
        <v>0</v>
      </c>
      <c r="M13" s="163"/>
      <c r="N13" s="164">
        <v>643090</v>
      </c>
      <c r="O13" s="163"/>
      <c r="P13" s="163">
        <v>55499430</v>
      </c>
      <c r="Q13" s="163"/>
      <c r="R13" s="163">
        <v>552235532</v>
      </c>
      <c r="S13" s="163"/>
      <c r="T13" s="163">
        <v>-928640</v>
      </c>
      <c r="U13" s="163"/>
      <c r="V13" s="163">
        <v>-28995183</v>
      </c>
      <c r="W13" s="163"/>
      <c r="X13" s="163"/>
      <c r="Y13" s="163">
        <v>-29923823</v>
      </c>
      <c r="Z13" s="163"/>
      <c r="AA13" s="163">
        <v>3366038198</v>
      </c>
      <c r="AB13" s="163"/>
      <c r="AC13" s="163">
        <v>46577001</v>
      </c>
      <c r="AD13" s="163"/>
      <c r="AE13" s="163">
        <v>3412615199</v>
      </c>
    </row>
    <row r="14" spans="1:33" ht="22.5" customHeight="1" x14ac:dyDescent="0.25">
      <c r="A14" s="45" t="s">
        <v>21</v>
      </c>
      <c r="C14" s="188"/>
      <c r="D14" s="164">
        <v>0</v>
      </c>
      <c r="E14" s="163"/>
      <c r="F14" s="164">
        <v>0</v>
      </c>
      <c r="G14" s="164"/>
      <c r="H14" s="164">
        <v>0</v>
      </c>
      <c r="I14" s="164"/>
      <c r="J14" s="164">
        <v>0</v>
      </c>
      <c r="K14" s="164"/>
      <c r="L14" s="164">
        <v>0</v>
      </c>
      <c r="M14" s="163"/>
      <c r="N14" s="164">
        <v>0</v>
      </c>
      <c r="O14" s="163"/>
      <c r="P14" s="164">
        <v>0</v>
      </c>
      <c r="Q14" s="163"/>
      <c r="R14" s="163">
        <f>PL!G64</f>
        <v>1047040708</v>
      </c>
      <c r="S14" s="163"/>
      <c r="T14" s="163">
        <v>0</v>
      </c>
      <c r="U14" s="163"/>
      <c r="V14" s="163">
        <v>0</v>
      </c>
      <c r="W14" s="163"/>
      <c r="X14" s="163"/>
      <c r="Y14" s="163">
        <f>SUM(T14:W14)</f>
        <v>0</v>
      </c>
      <c r="Z14" s="163"/>
      <c r="AA14" s="163">
        <f>SUM(D14:R14,Y14)</f>
        <v>1047040708</v>
      </c>
      <c r="AB14" s="163"/>
      <c r="AC14" s="164">
        <f>SUM(PL!G65)</f>
        <v>-10937209</v>
      </c>
      <c r="AD14" s="163"/>
      <c r="AE14" s="163">
        <f t="shared" ref="AE14:AE35" si="0">SUM(AA14:AC14)</f>
        <v>1036103499</v>
      </c>
      <c r="AF14" s="142"/>
    </row>
    <row r="15" spans="1:33" ht="22.5" customHeight="1" x14ac:dyDescent="0.25">
      <c r="A15" s="45" t="s">
        <v>24</v>
      </c>
      <c r="C15" s="188"/>
      <c r="D15" s="165">
        <v>0</v>
      </c>
      <c r="E15" s="164"/>
      <c r="F15" s="165">
        <v>0</v>
      </c>
      <c r="G15" s="164"/>
      <c r="H15" s="165">
        <v>0</v>
      </c>
      <c r="I15" s="164"/>
      <c r="J15" s="165">
        <v>0</v>
      </c>
      <c r="K15" s="164"/>
      <c r="L15" s="165">
        <v>0</v>
      </c>
      <c r="M15" s="164"/>
      <c r="N15" s="165">
        <v>0</v>
      </c>
      <c r="O15" s="164"/>
      <c r="P15" s="165">
        <v>0</v>
      </c>
      <c r="Q15" s="163"/>
      <c r="R15" s="165">
        <v>-1034267</v>
      </c>
      <c r="S15" s="163"/>
      <c r="T15" s="165">
        <v>-12505</v>
      </c>
      <c r="U15" s="164"/>
      <c r="V15" s="165">
        <v>-5537665</v>
      </c>
      <c r="W15" s="163"/>
      <c r="X15" s="163"/>
      <c r="Y15" s="165">
        <f>SUM(T15:W15)</f>
        <v>-5550170</v>
      </c>
      <c r="Z15" s="163"/>
      <c r="AA15" s="165">
        <f>SUM(D15:R15,Y15)</f>
        <v>-6584437</v>
      </c>
      <c r="AB15" s="163"/>
      <c r="AC15" s="165">
        <v>-5168878</v>
      </c>
      <c r="AD15" s="163"/>
      <c r="AE15" s="165">
        <f t="shared" si="0"/>
        <v>-11753315</v>
      </c>
      <c r="AF15" s="142"/>
    </row>
    <row r="16" spans="1:33" ht="22.5" customHeight="1" x14ac:dyDescent="0.25">
      <c r="A16" s="45" t="s">
        <v>23</v>
      </c>
      <c r="C16" s="188"/>
      <c r="D16" s="164">
        <f>SUM(D14:D15)</f>
        <v>0</v>
      </c>
      <c r="E16" s="164"/>
      <c r="F16" s="164">
        <f>SUM(F14:F15)</f>
        <v>0</v>
      </c>
      <c r="G16" s="164"/>
      <c r="H16" s="164">
        <f>SUM(H14:H15)</f>
        <v>0</v>
      </c>
      <c r="I16" s="164"/>
      <c r="J16" s="164">
        <v>0</v>
      </c>
      <c r="K16" s="164"/>
      <c r="L16" s="164">
        <f>SUM(L14:L15)</f>
        <v>0</v>
      </c>
      <c r="M16" s="163"/>
      <c r="N16" s="164">
        <f>SUM(N14:N15)</f>
        <v>0</v>
      </c>
      <c r="O16" s="163"/>
      <c r="P16" s="164">
        <f>SUM(P14:P15)</f>
        <v>0</v>
      </c>
      <c r="Q16" s="164"/>
      <c r="R16" s="164">
        <f>SUM(R14:R15)</f>
        <v>1046006441</v>
      </c>
      <c r="S16" s="164"/>
      <c r="T16" s="164">
        <f>SUM(T14:T15)</f>
        <v>-12505</v>
      </c>
      <c r="U16" s="164"/>
      <c r="V16" s="164">
        <f>SUM(V14:V15)</f>
        <v>-5537665</v>
      </c>
      <c r="W16" s="164"/>
      <c r="X16" s="164"/>
      <c r="Y16" s="163">
        <f>SUM(T16:W16)</f>
        <v>-5550170</v>
      </c>
      <c r="Z16" s="164"/>
      <c r="AA16" s="163">
        <f>SUM(D16:R16,Y16)</f>
        <v>1040456271</v>
      </c>
      <c r="AB16" s="164"/>
      <c r="AC16" s="164">
        <f>SUM(AC14:AC15)</f>
        <v>-16106087</v>
      </c>
      <c r="AD16" s="164"/>
      <c r="AE16" s="163">
        <f t="shared" si="0"/>
        <v>1024350184</v>
      </c>
      <c r="AF16" s="142"/>
    </row>
    <row r="17" spans="1:32" ht="22.35" customHeight="1" x14ac:dyDescent="0.25">
      <c r="A17" s="45" t="s">
        <v>252</v>
      </c>
      <c r="C17" s="188"/>
      <c r="D17" s="164">
        <v>0</v>
      </c>
      <c r="E17" s="164"/>
      <c r="F17" s="164">
        <v>0</v>
      </c>
      <c r="G17" s="164"/>
      <c r="H17" s="164">
        <v>0</v>
      </c>
      <c r="I17" s="164"/>
      <c r="J17" s="164">
        <v>0</v>
      </c>
      <c r="K17" s="164"/>
      <c r="L17" s="164">
        <v>4091674</v>
      </c>
      <c r="M17" s="163"/>
      <c r="N17" s="164">
        <v>0</v>
      </c>
      <c r="O17" s="163"/>
      <c r="P17" s="164">
        <v>0</v>
      </c>
      <c r="Q17" s="164"/>
      <c r="R17" s="164">
        <v>0</v>
      </c>
      <c r="S17" s="164"/>
      <c r="T17" s="164">
        <v>0</v>
      </c>
      <c r="U17" s="164"/>
      <c r="V17" s="164">
        <v>0</v>
      </c>
      <c r="W17" s="164"/>
      <c r="X17" s="164"/>
      <c r="Y17" s="163">
        <f>SUM(T17:W17)</f>
        <v>0</v>
      </c>
      <c r="Z17" s="164"/>
      <c r="AA17" s="163">
        <f>SUM(D17:R17,Y17)</f>
        <v>4091674</v>
      </c>
      <c r="AB17" s="164"/>
      <c r="AC17" s="164">
        <v>0</v>
      </c>
      <c r="AD17" s="164"/>
      <c r="AE17" s="163">
        <f>SUM(AA17:AC17)</f>
        <v>4091674</v>
      </c>
      <c r="AF17" s="142"/>
    </row>
    <row r="18" spans="1:32" ht="22.5" customHeight="1" x14ac:dyDescent="0.25">
      <c r="A18" s="45" t="s">
        <v>139</v>
      </c>
      <c r="C18" s="188"/>
      <c r="D18" s="164"/>
      <c r="E18" s="164"/>
      <c r="F18" s="164"/>
      <c r="G18" s="164"/>
      <c r="H18" s="164"/>
      <c r="I18" s="164"/>
      <c r="J18" s="164"/>
      <c r="K18" s="164"/>
      <c r="L18" s="164"/>
      <c r="M18" s="163"/>
      <c r="N18" s="164"/>
      <c r="O18" s="163"/>
      <c r="P18" s="164"/>
      <c r="Q18" s="164"/>
      <c r="R18" s="164"/>
      <c r="S18" s="164"/>
      <c r="T18" s="164"/>
      <c r="U18" s="164"/>
      <c r="V18" s="164"/>
      <c r="W18" s="164"/>
      <c r="X18" s="164"/>
      <c r="Y18" s="163"/>
      <c r="Z18" s="164"/>
      <c r="AA18" s="163"/>
      <c r="AB18" s="164"/>
      <c r="AC18" s="164"/>
      <c r="AD18" s="164"/>
      <c r="AE18" s="163"/>
      <c r="AF18" s="142"/>
    </row>
    <row r="19" spans="1:32" ht="22.5" customHeight="1" x14ac:dyDescent="0.25">
      <c r="A19" s="45" t="s">
        <v>253</v>
      </c>
      <c r="C19" s="188"/>
      <c r="D19" s="164">
        <v>44050235</v>
      </c>
      <c r="E19" s="164"/>
      <c r="F19" s="164">
        <v>1596545258</v>
      </c>
      <c r="G19" s="164"/>
      <c r="H19" s="164">
        <v>367276328</v>
      </c>
      <c r="I19" s="164"/>
      <c r="J19" s="164">
        <v>0</v>
      </c>
      <c r="K19" s="164"/>
      <c r="L19" s="164">
        <v>0</v>
      </c>
      <c r="M19" s="163"/>
      <c r="N19" s="164">
        <v>0</v>
      </c>
      <c r="O19" s="163"/>
      <c r="P19" s="164">
        <v>0</v>
      </c>
      <c r="Q19" s="164"/>
      <c r="R19" s="164">
        <v>0</v>
      </c>
      <c r="S19" s="164"/>
      <c r="T19" s="164">
        <v>0</v>
      </c>
      <c r="U19" s="164"/>
      <c r="V19" s="164">
        <v>0</v>
      </c>
      <c r="W19" s="164"/>
      <c r="X19" s="164"/>
      <c r="Y19" s="163">
        <f>SUM(T19:W19)</f>
        <v>0</v>
      </c>
      <c r="Z19" s="164"/>
      <c r="AA19" s="163">
        <f>SUM(D19:R19,Y19)</f>
        <v>2007871821</v>
      </c>
      <c r="AB19" s="164"/>
      <c r="AC19" s="164">
        <v>0</v>
      </c>
      <c r="AD19" s="164"/>
      <c r="AE19" s="163">
        <f t="shared" si="0"/>
        <v>2007871821</v>
      </c>
      <c r="AF19" s="142"/>
    </row>
    <row r="20" spans="1:32" ht="22.5" customHeight="1" x14ac:dyDescent="0.25">
      <c r="A20" s="45" t="s">
        <v>255</v>
      </c>
      <c r="D20" s="163">
        <v>0</v>
      </c>
      <c r="E20" s="163"/>
      <c r="F20" s="163">
        <v>0</v>
      </c>
      <c r="G20" s="163"/>
      <c r="H20" s="164">
        <v>0</v>
      </c>
      <c r="I20" s="163"/>
      <c r="J20" s="163">
        <v>0</v>
      </c>
      <c r="K20" s="163"/>
      <c r="L20" s="163">
        <v>0</v>
      </c>
      <c r="M20" s="163"/>
      <c r="N20" s="164">
        <v>0</v>
      </c>
      <c r="O20" s="163"/>
      <c r="P20" s="164">
        <v>0</v>
      </c>
      <c r="Q20" s="163"/>
      <c r="R20" s="164">
        <v>-694385476</v>
      </c>
      <c r="S20" s="163"/>
      <c r="T20" s="163">
        <v>0</v>
      </c>
      <c r="U20" s="163"/>
      <c r="V20" s="163">
        <v>0</v>
      </c>
      <c r="W20" s="163"/>
      <c r="X20" s="163"/>
      <c r="Y20" s="163">
        <f>SUM(T20:W20)</f>
        <v>0</v>
      </c>
      <c r="Z20" s="163"/>
      <c r="AA20" s="163">
        <f>SUM(D20:R20,Y20)</f>
        <v>-694385476</v>
      </c>
      <c r="AB20" s="163"/>
      <c r="AC20" s="164">
        <v>0</v>
      </c>
      <c r="AD20" s="163"/>
      <c r="AE20" s="163">
        <f t="shared" si="0"/>
        <v>-694385476</v>
      </c>
    </row>
    <row r="21" spans="1:32" ht="22.5" customHeight="1" x14ac:dyDescent="0.25">
      <c r="A21" s="45" t="s">
        <v>228</v>
      </c>
      <c r="D21" s="174">
        <v>0</v>
      </c>
      <c r="E21" s="47"/>
      <c r="F21" s="174">
        <v>0</v>
      </c>
      <c r="G21" s="47"/>
      <c r="H21" s="174">
        <v>0</v>
      </c>
      <c r="I21" s="47"/>
      <c r="J21" s="174">
        <v>0</v>
      </c>
      <c r="K21" s="47"/>
      <c r="L21" s="174">
        <v>0</v>
      </c>
      <c r="M21" s="47"/>
      <c r="N21" s="174">
        <v>0</v>
      </c>
      <c r="O21" s="164"/>
      <c r="P21" s="164">
        <v>23215599</v>
      </c>
      <c r="Q21" s="164"/>
      <c r="R21" s="164">
        <v>-23215599</v>
      </c>
      <c r="S21" s="164"/>
      <c r="T21" s="174">
        <v>0</v>
      </c>
      <c r="U21" s="163"/>
      <c r="V21" s="174">
        <v>0</v>
      </c>
      <c r="W21" s="163"/>
      <c r="X21" s="163"/>
      <c r="Y21" s="165">
        <f>SUM(T21:W21)</f>
        <v>0</v>
      </c>
      <c r="Z21" s="164"/>
      <c r="AA21" s="165">
        <f>SUM(D21:R21,Y21)</f>
        <v>0</v>
      </c>
      <c r="AB21" s="163"/>
      <c r="AC21" s="164">
        <v>0</v>
      </c>
      <c r="AD21" s="163"/>
      <c r="AE21" s="165">
        <f t="shared" ref="AE21" si="1">SUM(AA21:AC21)</f>
        <v>0</v>
      </c>
    </row>
    <row r="22" spans="1:32" ht="22.5" customHeight="1" thickBot="1" x14ac:dyDescent="0.3">
      <c r="A22" s="44" t="s">
        <v>194</v>
      </c>
      <c r="D22" s="166">
        <f>D13+SUM(D16:D21)</f>
        <v>488045671</v>
      </c>
      <c r="E22" s="164"/>
      <c r="F22" s="166">
        <f>F13+SUM(F16:F21)</f>
        <v>3930493173</v>
      </c>
      <c r="G22" s="164"/>
      <c r="H22" s="166">
        <f>H13+SUM(H16:H21)</f>
        <v>376916946</v>
      </c>
      <c r="I22" s="164"/>
      <c r="J22" s="166">
        <v>0</v>
      </c>
      <c r="K22" s="164"/>
      <c r="L22" s="166">
        <f>L13+SUM(L16:L21)</f>
        <v>4091674</v>
      </c>
      <c r="M22" s="164"/>
      <c r="N22" s="166">
        <f>N13+SUM(N16:N21)</f>
        <v>643090</v>
      </c>
      <c r="O22" s="164"/>
      <c r="P22" s="166">
        <f>P13+SUM(P16:P21)</f>
        <v>78715029</v>
      </c>
      <c r="Q22" s="164"/>
      <c r="R22" s="166">
        <f>R13+SUM(R16:R21)</f>
        <v>880640898</v>
      </c>
      <c r="S22" s="164"/>
      <c r="T22" s="166">
        <f>T13+SUM(T16:T21)</f>
        <v>-941145</v>
      </c>
      <c r="U22" s="164"/>
      <c r="V22" s="166">
        <f>V13+SUM(V16:V21)</f>
        <v>-34532848</v>
      </c>
      <c r="W22" s="164"/>
      <c r="X22" s="164"/>
      <c r="Y22" s="166">
        <f>Y13+SUM(Y16:Y21)</f>
        <v>-35473993</v>
      </c>
      <c r="Z22" s="164"/>
      <c r="AA22" s="166">
        <f>AA13+SUM(AA16:AA21)</f>
        <v>5724072488</v>
      </c>
      <c r="AB22" s="164"/>
      <c r="AC22" s="166">
        <f>AC13+SUM(AC16:AC21)</f>
        <v>30470914</v>
      </c>
      <c r="AD22" s="164"/>
      <c r="AE22" s="166">
        <f>AE13+SUM(AE16:AE21)</f>
        <v>5754543402</v>
      </c>
    </row>
    <row r="23" spans="1:32" ht="22.5" customHeight="1" thickTop="1" x14ac:dyDescent="0.25">
      <c r="A23" s="4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3"/>
      <c r="Z23" s="164"/>
      <c r="AA23" s="164"/>
      <c r="AB23" s="164"/>
      <c r="AC23" s="164"/>
      <c r="AD23" s="164"/>
      <c r="AE23" s="163"/>
    </row>
    <row r="24" spans="1:32" ht="22.35" customHeight="1" x14ac:dyDescent="0.25">
      <c r="A24" s="44" t="s">
        <v>231</v>
      </c>
      <c r="D24" s="163">
        <f>D22</f>
        <v>488045671</v>
      </c>
      <c r="E24" s="163"/>
      <c r="F24" s="163">
        <f>F22</f>
        <v>3930493173</v>
      </c>
      <c r="G24" s="163"/>
      <c r="H24" s="164">
        <f>H22</f>
        <v>376916946</v>
      </c>
      <c r="I24" s="163"/>
      <c r="J24" s="163">
        <v>0</v>
      </c>
      <c r="K24" s="163"/>
      <c r="L24" s="163">
        <f>L22</f>
        <v>4091674</v>
      </c>
      <c r="M24" s="163"/>
      <c r="N24" s="164">
        <f>N22</f>
        <v>643090</v>
      </c>
      <c r="O24" s="163"/>
      <c r="P24" s="163">
        <f>P22</f>
        <v>78715029</v>
      </c>
      <c r="Q24" s="163"/>
      <c r="R24" s="163">
        <f>R22</f>
        <v>880640898</v>
      </c>
      <c r="S24" s="163"/>
      <c r="T24" s="163">
        <f>T22</f>
        <v>-941145</v>
      </c>
      <c r="U24" s="163"/>
      <c r="V24" s="163">
        <f>V22</f>
        <v>-34532848</v>
      </c>
      <c r="W24" s="163"/>
      <c r="X24" s="163"/>
      <c r="Y24" s="163">
        <f>SUM(T24:W24)</f>
        <v>-35473993</v>
      </c>
      <c r="Z24" s="163"/>
      <c r="AA24" s="163">
        <f>SUM(D24:R24,Y24)</f>
        <v>5724072488</v>
      </c>
      <c r="AB24" s="163"/>
      <c r="AC24" s="163">
        <f>AC22</f>
        <v>30470914</v>
      </c>
      <c r="AD24" s="163"/>
      <c r="AE24" s="163">
        <f t="shared" si="0"/>
        <v>5754543402</v>
      </c>
    </row>
    <row r="25" spans="1:32" ht="22.5" customHeight="1" x14ac:dyDescent="0.25">
      <c r="A25" s="45" t="s">
        <v>21</v>
      </c>
      <c r="C25" s="188"/>
      <c r="D25" s="164">
        <v>0</v>
      </c>
      <c r="E25" s="164"/>
      <c r="F25" s="164">
        <v>0</v>
      </c>
      <c r="G25" s="164"/>
      <c r="H25" s="164">
        <v>0</v>
      </c>
      <c r="I25" s="164"/>
      <c r="J25" s="164">
        <v>0</v>
      </c>
      <c r="K25" s="164"/>
      <c r="L25" s="164">
        <v>0</v>
      </c>
      <c r="M25" s="164"/>
      <c r="N25" s="164">
        <v>0</v>
      </c>
      <c r="O25" s="164"/>
      <c r="P25" s="164">
        <v>0</v>
      </c>
      <c r="Q25" s="164"/>
      <c r="R25" s="164">
        <f>PL!E64</f>
        <v>1400373769</v>
      </c>
      <c r="S25" s="164"/>
      <c r="T25" s="164">
        <v>0</v>
      </c>
      <c r="U25" s="164"/>
      <c r="V25" s="164">
        <v>0</v>
      </c>
      <c r="W25" s="164"/>
      <c r="X25" s="164"/>
      <c r="Y25" s="163">
        <f>SUM(T25:W25)</f>
        <v>0</v>
      </c>
      <c r="Z25" s="164"/>
      <c r="AA25" s="163">
        <f>SUM(D25:R25,Y25)</f>
        <v>1400373769</v>
      </c>
      <c r="AB25" s="164"/>
      <c r="AC25" s="164">
        <f>PL!E65</f>
        <v>-21082833</v>
      </c>
      <c r="AD25" s="164"/>
      <c r="AE25" s="163">
        <f t="shared" si="0"/>
        <v>1379290936</v>
      </c>
      <c r="AF25" s="142"/>
    </row>
    <row r="26" spans="1:32" ht="22.5" customHeight="1" x14ac:dyDescent="0.25">
      <c r="A26" s="45" t="s">
        <v>24</v>
      </c>
      <c r="C26" s="188"/>
      <c r="D26" s="165">
        <v>0</v>
      </c>
      <c r="E26" s="164"/>
      <c r="F26" s="165">
        <v>0</v>
      </c>
      <c r="G26" s="164"/>
      <c r="H26" s="165">
        <v>0</v>
      </c>
      <c r="I26" s="164"/>
      <c r="J26" s="165">
        <v>0</v>
      </c>
      <c r="K26" s="164"/>
      <c r="L26" s="165">
        <v>0</v>
      </c>
      <c r="M26" s="164"/>
      <c r="N26" s="165">
        <v>0</v>
      </c>
      <c r="O26" s="164"/>
      <c r="P26" s="165">
        <v>0</v>
      </c>
      <c r="Q26" s="164"/>
      <c r="R26" s="165">
        <v>-636111</v>
      </c>
      <c r="S26" s="164"/>
      <c r="T26" s="165">
        <f>PL!I41</f>
        <v>941145</v>
      </c>
      <c r="U26" s="164"/>
      <c r="V26" s="165">
        <v>3795969</v>
      </c>
      <c r="W26" s="164"/>
      <c r="X26" s="164"/>
      <c r="Y26" s="165">
        <f>SUM(T26:W26)</f>
        <v>4737114</v>
      </c>
      <c r="Z26" s="164"/>
      <c r="AA26" s="165">
        <f>SUM(D26:R26,Y26)</f>
        <v>4101003</v>
      </c>
      <c r="AB26" s="164"/>
      <c r="AC26" s="165">
        <v>2105058</v>
      </c>
      <c r="AD26" s="164"/>
      <c r="AE26" s="165">
        <f t="shared" si="0"/>
        <v>6206061</v>
      </c>
      <c r="AF26" s="142"/>
    </row>
    <row r="27" spans="1:32" ht="22.35" customHeight="1" x14ac:dyDescent="0.25">
      <c r="A27" s="45" t="s">
        <v>23</v>
      </c>
      <c r="C27" s="188"/>
      <c r="D27" s="164">
        <f>SUM(D25:D26)</f>
        <v>0</v>
      </c>
      <c r="E27" s="164"/>
      <c r="F27" s="164">
        <f>SUM(F25:F26)</f>
        <v>0</v>
      </c>
      <c r="G27" s="164"/>
      <c r="H27" s="164">
        <f>SUM(H25:H26)</f>
        <v>0</v>
      </c>
      <c r="I27" s="164"/>
      <c r="J27" s="164"/>
      <c r="K27" s="164"/>
      <c r="L27" s="164">
        <f>SUM(L25:L26)</f>
        <v>0</v>
      </c>
      <c r="M27" s="163"/>
      <c r="N27" s="164">
        <f>SUM(N25:N26)</f>
        <v>0</v>
      </c>
      <c r="O27" s="163"/>
      <c r="P27" s="164">
        <f>SUM(P25:P26)</f>
        <v>0</v>
      </c>
      <c r="Q27" s="164"/>
      <c r="R27" s="164">
        <f>SUM(R25:R26)</f>
        <v>1399737658</v>
      </c>
      <c r="S27" s="164"/>
      <c r="T27" s="189">
        <f>SUM(T25:T26)</f>
        <v>941145</v>
      </c>
      <c r="U27" s="164"/>
      <c r="V27" s="189">
        <f>SUM(V25:V26)</f>
        <v>3795969</v>
      </c>
      <c r="W27" s="164"/>
      <c r="X27" s="164"/>
      <c r="Y27" s="163">
        <f>SUM(T27:W27)</f>
        <v>4737114</v>
      </c>
      <c r="Z27" s="164"/>
      <c r="AA27" s="163">
        <f>SUM(D27:R27,Y27)</f>
        <v>1404474772</v>
      </c>
      <c r="AB27" s="164"/>
      <c r="AC27" s="164">
        <f>SUM(AC25:AC26)</f>
        <v>-18977775</v>
      </c>
      <c r="AD27" s="164"/>
      <c r="AE27" s="163">
        <f t="shared" si="0"/>
        <v>1385496997</v>
      </c>
      <c r="AF27" s="142"/>
    </row>
    <row r="28" spans="1:32" ht="22.35" customHeight="1" x14ac:dyDescent="0.25">
      <c r="A28" s="45" t="s">
        <v>268</v>
      </c>
      <c r="C28" s="188"/>
      <c r="D28" s="164"/>
      <c r="E28" s="164"/>
      <c r="F28" s="164"/>
      <c r="G28" s="164"/>
      <c r="H28" s="164"/>
      <c r="I28" s="164"/>
      <c r="J28" s="164"/>
      <c r="K28" s="164"/>
      <c r="L28" s="164"/>
      <c r="M28" s="163"/>
      <c r="N28" s="164"/>
      <c r="O28" s="163"/>
      <c r="P28" s="164"/>
      <c r="Q28" s="164"/>
      <c r="R28" s="164"/>
      <c r="S28" s="164"/>
      <c r="T28" s="164"/>
      <c r="U28" s="164"/>
      <c r="V28" s="164"/>
      <c r="W28" s="164"/>
      <c r="X28" s="164"/>
      <c r="Y28" s="163"/>
      <c r="Z28" s="164"/>
      <c r="AA28" s="163"/>
      <c r="AB28" s="164"/>
      <c r="AC28" s="164"/>
      <c r="AD28" s="164"/>
      <c r="AE28" s="163"/>
      <c r="AF28" s="142"/>
    </row>
    <row r="29" spans="1:32" ht="22.35" customHeight="1" x14ac:dyDescent="0.25">
      <c r="A29" s="45" t="s">
        <v>267</v>
      </c>
      <c r="C29" s="188"/>
      <c r="D29" s="164">
        <v>0</v>
      </c>
      <c r="E29" s="164"/>
      <c r="F29" s="164">
        <v>0</v>
      </c>
      <c r="G29" s="164"/>
      <c r="H29" s="164">
        <v>0</v>
      </c>
      <c r="I29" s="164"/>
      <c r="J29" s="164">
        <v>-27356078</v>
      </c>
      <c r="K29" s="164"/>
      <c r="L29" s="164">
        <v>0</v>
      </c>
      <c r="M29" s="163"/>
      <c r="N29" s="164">
        <v>0</v>
      </c>
      <c r="O29" s="163"/>
      <c r="P29" s="164">
        <v>0</v>
      </c>
      <c r="Q29" s="164"/>
      <c r="R29" s="164">
        <v>0</v>
      </c>
      <c r="S29" s="164"/>
      <c r="T29" s="164">
        <v>0</v>
      </c>
      <c r="U29" s="164"/>
      <c r="V29" s="164">
        <v>0</v>
      </c>
      <c r="W29" s="164"/>
      <c r="X29" s="164"/>
      <c r="Y29" s="163">
        <f>SUM(T29:W29)</f>
        <v>0</v>
      </c>
      <c r="Z29" s="164"/>
      <c r="AA29" s="163">
        <f>SUM(D29:R29,Y29)</f>
        <v>-27356078</v>
      </c>
      <c r="AB29" s="164"/>
      <c r="AC29" s="164">
        <v>28267478</v>
      </c>
      <c r="AD29" s="164"/>
      <c r="AE29" s="163">
        <f>SUM(AA29:AC29)</f>
        <v>911400</v>
      </c>
      <c r="AF29" s="142"/>
    </row>
    <row r="30" spans="1:32" ht="22.35" customHeight="1" x14ac:dyDescent="0.25">
      <c r="A30" s="45" t="s">
        <v>252</v>
      </c>
      <c r="C30" s="188"/>
      <c r="D30" s="164">
        <v>0</v>
      </c>
      <c r="E30" s="164"/>
      <c r="F30" s="164">
        <v>0</v>
      </c>
      <c r="G30" s="164"/>
      <c r="H30" s="164">
        <v>0</v>
      </c>
      <c r="I30" s="164"/>
      <c r="J30" s="164">
        <v>0</v>
      </c>
      <c r="K30" s="164"/>
      <c r="L30" s="164">
        <v>10350031</v>
      </c>
      <c r="M30" s="163"/>
      <c r="N30" s="164">
        <v>0</v>
      </c>
      <c r="O30" s="163"/>
      <c r="P30" s="164">
        <v>0</v>
      </c>
      <c r="Q30" s="164"/>
      <c r="R30" s="164">
        <v>0</v>
      </c>
      <c r="S30" s="164"/>
      <c r="T30" s="164">
        <v>0</v>
      </c>
      <c r="U30" s="164"/>
      <c r="V30" s="164">
        <v>0</v>
      </c>
      <c r="W30" s="164"/>
      <c r="X30" s="164"/>
      <c r="Y30" s="163">
        <f>SUM(T30:W30)</f>
        <v>0</v>
      </c>
      <c r="Z30" s="164"/>
      <c r="AA30" s="163">
        <f>SUM(D30:R30,Y30)</f>
        <v>10350031</v>
      </c>
      <c r="AB30" s="164"/>
      <c r="AC30" s="164">
        <v>0</v>
      </c>
      <c r="AD30" s="164"/>
      <c r="AE30" s="163">
        <f>SUM(AA30:AC30)</f>
        <v>10350031</v>
      </c>
      <c r="AF30" s="142"/>
    </row>
    <row r="31" spans="1:32" ht="22.35" customHeight="1" x14ac:dyDescent="0.25">
      <c r="A31" s="45" t="s">
        <v>263</v>
      </c>
      <c r="C31" s="188"/>
      <c r="D31" s="164">
        <v>120481928</v>
      </c>
      <c r="E31" s="164"/>
      <c r="F31" s="164">
        <v>9877743496</v>
      </c>
      <c r="G31" s="164"/>
      <c r="H31" s="164">
        <v>0</v>
      </c>
      <c r="I31" s="164"/>
      <c r="J31" s="164">
        <v>0</v>
      </c>
      <c r="K31" s="164"/>
      <c r="L31" s="164">
        <v>0</v>
      </c>
      <c r="M31" s="163"/>
      <c r="N31" s="164">
        <v>0</v>
      </c>
      <c r="O31" s="163"/>
      <c r="P31" s="164">
        <v>0</v>
      </c>
      <c r="Q31" s="164"/>
      <c r="R31" s="164">
        <v>0</v>
      </c>
      <c r="S31" s="164"/>
      <c r="T31" s="164">
        <v>0</v>
      </c>
      <c r="U31" s="164"/>
      <c r="V31" s="164">
        <v>0</v>
      </c>
      <c r="W31" s="164"/>
      <c r="X31" s="164"/>
      <c r="Y31" s="163">
        <f>SUM(T31:W31)</f>
        <v>0</v>
      </c>
      <c r="Z31" s="164"/>
      <c r="AA31" s="163">
        <f>SUM(D31:R31,Y31)</f>
        <v>9998225424</v>
      </c>
      <c r="AB31" s="164"/>
      <c r="AC31" s="164">
        <v>0</v>
      </c>
      <c r="AD31" s="164"/>
      <c r="AE31" s="163">
        <f>SUM(AA31:AC31)</f>
        <v>9998225424</v>
      </c>
      <c r="AF31" s="142"/>
    </row>
    <row r="32" spans="1:32" ht="22.35" customHeight="1" x14ac:dyDescent="0.25">
      <c r="A32" s="45" t="s">
        <v>139</v>
      </c>
      <c r="C32" s="188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142"/>
    </row>
    <row r="33" spans="1:32" ht="22.35" customHeight="1" x14ac:dyDescent="0.25">
      <c r="A33" s="45" t="s">
        <v>253</v>
      </c>
      <c r="C33" s="188"/>
      <c r="D33" s="164">
        <v>75127457</v>
      </c>
      <c r="E33" s="164"/>
      <c r="F33" s="164">
        <v>3002093369</v>
      </c>
      <c r="G33" s="164"/>
      <c r="H33" s="164">
        <v>-264768229</v>
      </c>
      <c r="I33" s="164"/>
      <c r="J33" s="164">
        <v>0</v>
      </c>
      <c r="K33" s="164"/>
      <c r="L33" s="164">
        <v>-3183457</v>
      </c>
      <c r="M33" s="163"/>
      <c r="N33" s="164">
        <v>0</v>
      </c>
      <c r="O33" s="163"/>
      <c r="P33" s="164">
        <v>0</v>
      </c>
      <c r="Q33" s="164"/>
      <c r="R33" s="164">
        <v>0</v>
      </c>
      <c r="S33" s="164"/>
      <c r="T33" s="164">
        <v>0</v>
      </c>
      <c r="U33" s="164"/>
      <c r="V33" s="164">
        <v>0</v>
      </c>
      <c r="W33" s="164"/>
      <c r="X33" s="164"/>
      <c r="Y33" s="163">
        <f>SUM(T33:W33)</f>
        <v>0</v>
      </c>
      <c r="Z33" s="164"/>
      <c r="AA33" s="163">
        <f>SUM(D33:R33,Y33)</f>
        <v>2809269140</v>
      </c>
      <c r="AB33" s="164"/>
      <c r="AC33" s="164">
        <v>0</v>
      </c>
      <c r="AD33" s="164"/>
      <c r="AE33" s="163">
        <f t="shared" si="0"/>
        <v>2809269140</v>
      </c>
      <c r="AF33" s="142"/>
    </row>
    <row r="34" spans="1:32" ht="22.5" customHeight="1" x14ac:dyDescent="0.25">
      <c r="A34" s="45" t="s">
        <v>254</v>
      </c>
      <c r="C34" s="188"/>
      <c r="D34" s="164">
        <v>0</v>
      </c>
      <c r="E34" s="164"/>
      <c r="F34" s="164">
        <v>0</v>
      </c>
      <c r="G34" s="164"/>
      <c r="H34" s="164">
        <v>0</v>
      </c>
      <c r="I34" s="164"/>
      <c r="J34" s="164">
        <v>0</v>
      </c>
      <c r="K34" s="164"/>
      <c r="L34" s="164">
        <v>0</v>
      </c>
      <c r="M34" s="163"/>
      <c r="N34" s="164">
        <v>91917</v>
      </c>
      <c r="O34" s="163"/>
      <c r="P34" s="164">
        <v>0</v>
      </c>
      <c r="Q34" s="164"/>
      <c r="R34" s="164">
        <v>0</v>
      </c>
      <c r="S34" s="164"/>
      <c r="T34" s="164">
        <v>0</v>
      </c>
      <c r="U34" s="164"/>
      <c r="V34" s="164">
        <v>0</v>
      </c>
      <c r="W34" s="164"/>
      <c r="X34" s="164"/>
      <c r="Y34" s="163">
        <f>SUM(T34:W34)</f>
        <v>0</v>
      </c>
      <c r="Z34" s="164"/>
      <c r="AA34" s="163">
        <f>SUM(D34:R34,Y34)</f>
        <v>91917</v>
      </c>
      <c r="AB34" s="164"/>
      <c r="AC34" s="164">
        <v>0</v>
      </c>
      <c r="AD34" s="164"/>
      <c r="AE34" s="163">
        <f t="shared" ref="AE34" si="2">SUM(AA34:AC34)</f>
        <v>91917</v>
      </c>
      <c r="AF34" s="142"/>
    </row>
    <row r="35" spans="1:32" ht="22.5" customHeight="1" x14ac:dyDescent="0.25">
      <c r="A35" s="45" t="s">
        <v>255</v>
      </c>
      <c r="D35" s="164">
        <v>0</v>
      </c>
      <c r="E35" s="164"/>
      <c r="F35" s="164">
        <v>0</v>
      </c>
      <c r="G35" s="164"/>
      <c r="H35" s="164">
        <v>0</v>
      </c>
      <c r="I35" s="164"/>
      <c r="J35" s="164">
        <v>0</v>
      </c>
      <c r="K35" s="164"/>
      <c r="L35" s="164">
        <v>0</v>
      </c>
      <c r="M35" s="164"/>
      <c r="N35" s="164">
        <v>0</v>
      </c>
      <c r="O35" s="164"/>
      <c r="P35" s="164">
        <v>0</v>
      </c>
      <c r="Q35" s="164"/>
      <c r="R35" s="164">
        <v>-886999067</v>
      </c>
      <c r="S35" s="164"/>
      <c r="T35" s="163">
        <v>0</v>
      </c>
      <c r="U35" s="163"/>
      <c r="V35" s="163">
        <v>0</v>
      </c>
      <c r="W35" s="163"/>
      <c r="X35" s="163"/>
      <c r="Y35" s="164">
        <f>SUM(T35:W35)</f>
        <v>0</v>
      </c>
      <c r="Z35" s="163"/>
      <c r="AA35" s="163">
        <f>SUM(D35:R35,Y35)</f>
        <v>-886999067</v>
      </c>
      <c r="AB35" s="163"/>
      <c r="AC35" s="164">
        <v>0</v>
      </c>
      <c r="AD35" s="163"/>
      <c r="AE35" s="163">
        <f t="shared" si="0"/>
        <v>-886999067</v>
      </c>
    </row>
    <row r="36" spans="1:32" ht="22.5" customHeight="1" x14ac:dyDescent="0.25">
      <c r="A36" s="45" t="s">
        <v>270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3"/>
      <c r="U36" s="163"/>
      <c r="V36" s="163"/>
      <c r="W36" s="163"/>
      <c r="X36" s="163"/>
      <c r="Y36" s="164"/>
      <c r="Z36" s="163"/>
      <c r="AA36" s="163"/>
      <c r="AB36" s="163"/>
      <c r="AC36" s="164"/>
      <c r="AD36" s="163"/>
      <c r="AE36" s="163"/>
    </row>
    <row r="37" spans="1:32" ht="22.5" customHeight="1" x14ac:dyDescent="0.25">
      <c r="A37" s="45" t="s">
        <v>271</v>
      </c>
      <c r="D37" s="174">
        <v>0</v>
      </c>
      <c r="E37" s="47"/>
      <c r="F37" s="174">
        <v>0</v>
      </c>
      <c r="G37" s="47"/>
      <c r="H37" s="174">
        <v>0</v>
      </c>
      <c r="I37" s="47"/>
      <c r="J37" s="174">
        <v>0</v>
      </c>
      <c r="K37" s="47"/>
      <c r="L37" s="174">
        <v>0</v>
      </c>
      <c r="M37" s="47"/>
      <c r="N37" s="174">
        <v>0</v>
      </c>
      <c r="O37" s="164"/>
      <c r="P37" s="164">
        <v>0</v>
      </c>
      <c r="Q37" s="164"/>
      <c r="R37" s="164">
        <v>0</v>
      </c>
      <c r="S37" s="164"/>
      <c r="T37" s="174">
        <v>0</v>
      </c>
      <c r="U37" s="163"/>
      <c r="V37" s="174">
        <v>0</v>
      </c>
      <c r="W37" s="163"/>
      <c r="X37" s="163"/>
      <c r="Y37" s="164">
        <f>SUM(T37:W37)</f>
        <v>0</v>
      </c>
      <c r="Z37" s="164"/>
      <c r="AA37" s="163">
        <f>SUM(D37:R37,Y37)</f>
        <v>0</v>
      </c>
      <c r="AB37" s="163"/>
      <c r="AC37" s="164">
        <v>5764444</v>
      </c>
      <c r="AD37" s="163"/>
      <c r="AE37" s="163">
        <f t="shared" ref="AE37" si="3">SUM(AA37:AC37)</f>
        <v>5764444</v>
      </c>
    </row>
    <row r="38" spans="1:32" ht="24" thickBot="1" x14ac:dyDescent="0.3">
      <c r="A38" s="44" t="s">
        <v>232</v>
      </c>
      <c r="D38" s="166">
        <f>D24+SUM(D27:D37)</f>
        <v>683655056</v>
      </c>
      <c r="E38" s="164"/>
      <c r="F38" s="166">
        <f>F24+SUM(F27:F37)</f>
        <v>16810330038</v>
      </c>
      <c r="G38" s="164"/>
      <c r="H38" s="166">
        <f>H24+SUM(H27:H37)</f>
        <v>112148717</v>
      </c>
      <c r="I38" s="164"/>
      <c r="J38" s="166">
        <f>J24+SUM(J27:J37)</f>
        <v>-27356078</v>
      </c>
      <c r="K38" s="164"/>
      <c r="L38" s="166">
        <f>L24+SUM(L27:L37)</f>
        <v>11258248</v>
      </c>
      <c r="M38" s="164"/>
      <c r="N38" s="166">
        <f>N24+SUM(N27:N37)</f>
        <v>735007</v>
      </c>
      <c r="O38" s="164"/>
      <c r="P38" s="166">
        <f>P24+SUM(P27:P37)</f>
        <v>78715029</v>
      </c>
      <c r="Q38" s="164"/>
      <c r="R38" s="166">
        <f>R24+SUM(R27:R37)</f>
        <v>1393379489</v>
      </c>
      <c r="S38" s="164"/>
      <c r="T38" s="166">
        <f>T24+SUM(T27:T37)</f>
        <v>0</v>
      </c>
      <c r="U38" s="164"/>
      <c r="V38" s="166">
        <f>V24+SUM(V27:V37)</f>
        <v>-30736879</v>
      </c>
      <c r="W38" s="164"/>
      <c r="X38" s="164"/>
      <c r="Y38" s="166">
        <f>Y24+SUM(Y27:Y37)</f>
        <v>-30736879</v>
      </c>
      <c r="Z38" s="164"/>
      <c r="AA38" s="166">
        <f>AA24+SUM(AA27:AA37)</f>
        <v>19032128627</v>
      </c>
      <c r="AB38" s="164"/>
      <c r="AC38" s="166">
        <f>AC24+SUM(AC27:AC37)</f>
        <v>45525061</v>
      </c>
      <c r="AD38" s="164"/>
      <c r="AE38" s="166">
        <f>AE24+SUM(AE27:AE37)</f>
        <v>19077653688</v>
      </c>
    </row>
    <row r="39" spans="1:32" ht="24" thickTop="1" x14ac:dyDescent="0.25">
      <c r="A39" s="44"/>
      <c r="D39" s="164">
        <f>D22-BS!G87</f>
        <v>0</v>
      </c>
      <c r="E39" s="164"/>
      <c r="F39" s="164">
        <f>F22-BS!G88</f>
        <v>0</v>
      </c>
      <c r="G39" s="164"/>
      <c r="H39" s="164">
        <f>H22-BS!G89</f>
        <v>0</v>
      </c>
      <c r="I39" s="164"/>
      <c r="J39" s="164"/>
      <c r="K39" s="164"/>
      <c r="L39" s="164">
        <f>SUM(L22-BS!G91)</f>
        <v>0</v>
      </c>
      <c r="M39" s="164"/>
      <c r="N39" s="164">
        <f>N22-BS!G92</f>
        <v>0</v>
      </c>
      <c r="O39" s="164"/>
      <c r="P39" s="164">
        <f>P22-BS!G94</f>
        <v>0</v>
      </c>
      <c r="Q39" s="164"/>
      <c r="R39" s="164">
        <f>R24-BS!G95</f>
        <v>0</v>
      </c>
      <c r="S39" s="164"/>
      <c r="T39" s="40"/>
      <c r="U39" s="164"/>
      <c r="V39" s="164"/>
      <c r="W39" s="164"/>
      <c r="X39" s="164"/>
      <c r="Y39" s="164">
        <f>Y22-BS!G96</f>
        <v>0</v>
      </c>
      <c r="Z39" s="164"/>
      <c r="AA39" s="164">
        <f>AA22-BS!G97</f>
        <v>0</v>
      </c>
      <c r="AB39" s="164"/>
      <c r="AC39" s="164">
        <f>AC22-BS!G98</f>
        <v>0</v>
      </c>
      <c r="AD39" s="164"/>
      <c r="AE39" s="164">
        <f>AE22-BS!G99</f>
        <v>0</v>
      </c>
    </row>
    <row r="40" spans="1:32" x14ac:dyDescent="0.25">
      <c r="A40" s="44"/>
      <c r="D40" s="164">
        <f>D38-BS!E87</f>
        <v>0</v>
      </c>
      <c r="E40" s="164"/>
      <c r="F40" s="164">
        <f>F38-BS!E88</f>
        <v>0</v>
      </c>
      <c r="G40" s="164"/>
      <c r="H40" s="164">
        <f>H38-BS!E89</f>
        <v>0</v>
      </c>
      <c r="I40" s="164"/>
      <c r="J40" s="164">
        <f>J38-BS!E90</f>
        <v>0</v>
      </c>
      <c r="K40" s="164"/>
      <c r="L40" s="164">
        <f>SUM(L38-BS!E91)</f>
        <v>0</v>
      </c>
      <c r="M40" s="164"/>
      <c r="N40" s="164">
        <f>N38-BS!E92</f>
        <v>0</v>
      </c>
      <c r="O40" s="164"/>
      <c r="P40" s="164">
        <f>P38-BS!E94</f>
        <v>0</v>
      </c>
      <c r="Q40" s="164"/>
      <c r="R40" s="164">
        <f>R38-BS!E95</f>
        <v>0</v>
      </c>
      <c r="S40" s="164"/>
      <c r="T40" s="40"/>
      <c r="U40" s="164"/>
      <c r="V40" s="164"/>
      <c r="W40" s="164"/>
      <c r="X40" s="164"/>
      <c r="Y40" s="164">
        <f>Y38-BS!E96</f>
        <v>0</v>
      </c>
      <c r="Z40" s="164"/>
      <c r="AA40" s="164">
        <f>AA38-BS!E97</f>
        <v>0</v>
      </c>
      <c r="AB40" s="164"/>
      <c r="AC40" s="164">
        <f>AC38-BS!E98</f>
        <v>0</v>
      </c>
      <c r="AD40" s="164"/>
      <c r="AE40" s="164">
        <f>AE38-BS!E99</f>
        <v>0</v>
      </c>
    </row>
    <row r="41" spans="1:32" ht="22.5" customHeight="1" x14ac:dyDescent="0.25">
      <c r="A41" s="45" t="s">
        <v>25</v>
      </c>
      <c r="T41" s="117"/>
      <c r="U41" s="117"/>
      <c r="V41" s="117"/>
      <c r="W41" s="117"/>
      <c r="X41" s="117"/>
      <c r="Y41" s="117"/>
      <c r="Z41" s="187"/>
      <c r="AA41" s="117"/>
      <c r="AC41" s="117"/>
      <c r="AE41" s="117"/>
    </row>
    <row r="43" spans="1:32" x14ac:dyDescent="0.25"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32" x14ac:dyDescent="0.25"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AF44" s="143">
        <f>AF22-AF42</f>
        <v>0</v>
      </c>
    </row>
    <row r="45" spans="1:32" x14ac:dyDescent="0.25"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32" x14ac:dyDescent="0.25"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32" x14ac:dyDescent="0.25"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32" x14ac:dyDescent="0.25"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8:22" x14ac:dyDescent="0.25"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8:22" x14ac:dyDescent="0.25"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8:22" x14ac:dyDescent="0.25"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8:22" x14ac:dyDescent="0.25"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8:22" x14ac:dyDescent="0.25"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8:22" x14ac:dyDescent="0.25"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8:22" x14ac:dyDescent="0.25"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8:22" x14ac:dyDescent="0.25"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8:22" x14ac:dyDescent="0.25"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8:22" x14ac:dyDescent="0.25"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</row>
    <row r="59" spans="8:22" x14ac:dyDescent="0.25"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</row>
    <row r="60" spans="8:22" x14ac:dyDescent="0.25"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8:22" x14ac:dyDescent="0.25"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8:22" x14ac:dyDescent="0.25"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8:22" x14ac:dyDescent="0.25"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8:22" x14ac:dyDescent="0.25"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8:22" x14ac:dyDescent="0.25"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8:22" x14ac:dyDescent="0.25"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8:22" x14ac:dyDescent="0.25"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8:22" x14ac:dyDescent="0.25"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8:22" x14ac:dyDescent="0.25"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8:22" x14ac:dyDescent="0.25"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</row>
    <row r="71" spans="8:22" x14ac:dyDescent="0.25"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</row>
    <row r="72" spans="8:22" x14ac:dyDescent="0.25"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</row>
    <row r="73" spans="8:22" x14ac:dyDescent="0.25"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</row>
    <row r="74" spans="8:22" x14ac:dyDescent="0.25"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</row>
    <row r="75" spans="8:22" x14ac:dyDescent="0.25"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</row>
    <row r="76" spans="8:22" x14ac:dyDescent="0.25"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</row>
    <row r="77" spans="8:22" x14ac:dyDescent="0.25"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</row>
    <row r="78" spans="8:22" x14ac:dyDescent="0.25"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</row>
  </sheetData>
  <mergeCells count="5">
    <mergeCell ref="D5:AE5"/>
    <mergeCell ref="D6:AA6"/>
    <mergeCell ref="P11:R11"/>
    <mergeCell ref="T7:Y7"/>
    <mergeCell ref="T8:W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Width="0" fitToHeight="0" orientation="landscape" r:id="rId1"/>
  <colBreaks count="1" manualBreakCount="1">
    <brk id="31" max="3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showGridLines="0" tabSelected="1" topLeftCell="A16" zoomScale="70" zoomScaleNormal="70" zoomScaleSheetLayoutView="70" workbookViewId="0">
      <selection activeCell="D5" sqref="D5:Z5"/>
    </sheetView>
  </sheetViews>
  <sheetFormatPr defaultColWidth="9.42578125" defaultRowHeight="22.35" customHeight="1" x14ac:dyDescent="0.25"/>
  <cols>
    <col min="1" max="1" width="12.5703125" style="40" customWidth="1"/>
    <col min="2" max="2" width="12" style="40" customWidth="1"/>
    <col min="3" max="3" width="15.7109375" style="40" customWidth="1"/>
    <col min="4" max="4" width="18.5703125" style="112" customWidth="1"/>
    <col min="5" max="5" width="1.5703125" style="112" customWidth="1"/>
    <col min="6" max="6" width="15" style="112" customWidth="1"/>
    <col min="7" max="7" width="1.5703125" style="112" customWidth="1"/>
    <col min="8" max="8" width="15" style="112" customWidth="1"/>
    <col min="9" max="9" width="1.5703125" style="112" customWidth="1"/>
    <col min="10" max="10" width="17.5703125" style="112" bestFit="1" customWidth="1"/>
    <col min="11" max="11" width="1.5703125" style="112" customWidth="1"/>
    <col min="12" max="12" width="15" style="112" customWidth="1"/>
    <col min="13" max="13" width="1.5703125" style="112" customWidth="1"/>
    <col min="14" max="14" width="15" style="112" customWidth="1"/>
    <col min="15" max="15" width="1.5703125" style="112" customWidth="1"/>
    <col min="16" max="16" width="15" style="112" customWidth="1"/>
    <col min="17" max="17" width="1.5703125" style="112" customWidth="1"/>
    <col min="18" max="18" width="15.42578125" style="112" customWidth="1"/>
    <col min="19" max="19" width="1.5703125" style="112" customWidth="1"/>
    <col min="20" max="20" width="19.5703125" style="112" customWidth="1"/>
    <col min="21" max="21" width="1.5703125" style="112" customWidth="1"/>
    <col min="22" max="22" width="19.5703125" style="112" customWidth="1"/>
    <col min="23" max="23" width="1.5703125" style="112" customWidth="1"/>
    <col min="24" max="24" width="18.5703125" style="112" customWidth="1"/>
    <col min="25" max="25" width="1.5703125" style="112" customWidth="1"/>
    <col min="26" max="26" width="15" style="112" customWidth="1"/>
    <col min="27" max="27" width="0.5703125" style="143" customWidth="1"/>
    <col min="28" max="29" width="9.42578125" style="143"/>
    <col min="30" max="16384" width="9.42578125" style="40"/>
  </cols>
  <sheetData>
    <row r="1" spans="1:29" ht="22.35" customHeight="1" x14ac:dyDescent="0.25">
      <c r="A1" s="145" t="s">
        <v>0</v>
      </c>
      <c r="B1" s="145"/>
      <c r="C1" s="145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9" ht="22.35" customHeight="1" x14ac:dyDescent="0.25">
      <c r="A2" s="145" t="s">
        <v>121</v>
      </c>
      <c r="B2" s="145"/>
      <c r="C2" s="145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</row>
    <row r="3" spans="1:29" ht="22.35" customHeight="1" x14ac:dyDescent="0.25">
      <c r="A3" s="145" t="s">
        <v>230</v>
      </c>
      <c r="B3" s="145"/>
      <c r="C3" s="145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</row>
    <row r="4" spans="1:29" ht="22.35" customHeight="1" x14ac:dyDescent="0.25">
      <c r="B4" s="53"/>
      <c r="C4" s="5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09" t="s">
        <v>2</v>
      </c>
    </row>
    <row r="5" spans="1:29" ht="22.35" customHeight="1" x14ac:dyDescent="0.25">
      <c r="A5" s="42"/>
      <c r="B5" s="42"/>
      <c r="C5" s="42"/>
      <c r="D5" s="197" t="s">
        <v>27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9" ht="22.35" customHeight="1" x14ac:dyDescent="0.25">
      <c r="A6" s="42"/>
      <c r="B6" s="42"/>
      <c r="C6" s="42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98" t="s">
        <v>124</v>
      </c>
      <c r="U6" s="198"/>
      <c r="V6" s="198"/>
      <c r="W6" s="198"/>
      <c r="X6" s="198"/>
      <c r="Y6" s="43"/>
      <c r="Z6" s="67"/>
    </row>
    <row r="7" spans="1:29" ht="22.35" customHeight="1" x14ac:dyDescent="0.25">
      <c r="A7" s="42"/>
      <c r="B7" s="42"/>
      <c r="C7" s="42"/>
      <c r="D7" s="147"/>
      <c r="E7" s="147"/>
      <c r="F7" s="147"/>
      <c r="G7" s="147"/>
      <c r="H7" s="147"/>
      <c r="I7" s="147"/>
      <c r="J7" s="111" t="s">
        <v>269</v>
      </c>
      <c r="K7" s="147"/>
      <c r="L7" s="147"/>
      <c r="M7" s="147"/>
      <c r="N7" s="147"/>
      <c r="O7" s="147"/>
      <c r="P7" s="147"/>
      <c r="Q7" s="147"/>
      <c r="R7" s="147"/>
      <c r="S7" s="147"/>
      <c r="T7" s="198" t="s">
        <v>130</v>
      </c>
      <c r="U7" s="198"/>
      <c r="V7" s="198"/>
      <c r="W7" s="43"/>
      <c r="X7" s="67"/>
      <c r="Y7" s="43"/>
      <c r="Z7" s="67"/>
    </row>
    <row r="8" spans="1:29" s="42" customFormat="1" ht="22.35" customHeight="1" x14ac:dyDescent="0.25">
      <c r="D8" s="111"/>
      <c r="E8" s="111"/>
      <c r="F8" s="111"/>
      <c r="G8" s="111"/>
      <c r="H8" s="111"/>
      <c r="I8" s="111"/>
      <c r="J8" s="111" t="s">
        <v>264</v>
      </c>
      <c r="K8" s="111"/>
      <c r="L8" s="111" t="s">
        <v>213</v>
      </c>
      <c r="M8" s="111"/>
      <c r="N8" s="111"/>
      <c r="O8" s="111"/>
      <c r="P8" s="111"/>
      <c r="Q8" s="111"/>
      <c r="R8" s="111"/>
      <c r="S8" s="111"/>
      <c r="T8" s="148" t="s">
        <v>135</v>
      </c>
      <c r="U8" s="148"/>
      <c r="V8" s="148"/>
      <c r="W8" s="148"/>
      <c r="X8" s="148" t="s">
        <v>7</v>
      </c>
      <c r="Y8" s="148"/>
      <c r="Z8" s="111"/>
      <c r="AA8" s="142"/>
      <c r="AB8" s="142"/>
      <c r="AC8" s="142"/>
    </row>
    <row r="9" spans="1:29" s="42" customFormat="1" ht="22.35" customHeight="1" x14ac:dyDescent="0.25">
      <c r="D9" s="117" t="s">
        <v>9</v>
      </c>
      <c r="E9" s="111"/>
      <c r="F9" s="111" t="s">
        <v>10</v>
      </c>
      <c r="G9" s="111"/>
      <c r="H9" s="149" t="s">
        <v>11</v>
      </c>
      <c r="I9" s="111"/>
      <c r="J9" s="111" t="s">
        <v>265</v>
      </c>
      <c r="K9" s="111"/>
      <c r="L9" s="111" t="s">
        <v>215</v>
      </c>
      <c r="M9" s="111"/>
      <c r="N9" s="111" t="s">
        <v>173</v>
      </c>
      <c r="O9" s="111"/>
      <c r="P9" s="195" t="s">
        <v>6</v>
      </c>
      <c r="Q9" s="195"/>
      <c r="R9" s="195"/>
      <c r="S9" s="117"/>
      <c r="T9" s="148" t="s">
        <v>136</v>
      </c>
      <c r="U9" s="148"/>
      <c r="V9" s="148" t="s">
        <v>221</v>
      </c>
      <c r="W9" s="148"/>
      <c r="X9" s="148" t="s">
        <v>145</v>
      </c>
      <c r="Y9" s="148"/>
      <c r="Z9" s="111" t="s">
        <v>7</v>
      </c>
      <c r="AA9" s="142"/>
      <c r="AB9" s="142"/>
      <c r="AC9" s="142"/>
    </row>
    <row r="10" spans="1:29" s="42" customFormat="1" ht="22.35" customHeight="1" x14ac:dyDescent="0.25">
      <c r="D10" s="169" t="s">
        <v>14</v>
      </c>
      <c r="E10" s="111"/>
      <c r="F10" s="169" t="s">
        <v>15</v>
      </c>
      <c r="G10" s="111"/>
      <c r="H10" s="168" t="s">
        <v>16</v>
      </c>
      <c r="I10" s="111"/>
      <c r="J10" s="191" t="s">
        <v>266</v>
      </c>
      <c r="K10" s="111"/>
      <c r="L10" s="177" t="s">
        <v>214</v>
      </c>
      <c r="M10" s="111"/>
      <c r="N10" s="169" t="s">
        <v>172</v>
      </c>
      <c r="O10" s="111"/>
      <c r="P10" s="169" t="s">
        <v>17</v>
      </c>
      <c r="Q10" s="111"/>
      <c r="R10" s="169" t="s">
        <v>18</v>
      </c>
      <c r="S10" s="117"/>
      <c r="T10" s="168" t="s">
        <v>137</v>
      </c>
      <c r="U10" s="148"/>
      <c r="V10" s="173" t="s">
        <v>222</v>
      </c>
      <c r="W10" s="148"/>
      <c r="X10" s="173" t="s">
        <v>146</v>
      </c>
      <c r="Y10" s="148"/>
      <c r="Z10" s="169" t="s">
        <v>12</v>
      </c>
      <c r="AA10" s="142"/>
      <c r="AB10" s="142"/>
      <c r="AC10" s="142"/>
    </row>
    <row r="11" spans="1:29" s="42" customFormat="1" ht="22.35" customHeight="1" x14ac:dyDescent="0.25">
      <c r="A11" s="55" t="s">
        <v>292</v>
      </c>
      <c r="D11" s="117">
        <v>443995436</v>
      </c>
      <c r="E11" s="111"/>
      <c r="F11" s="117">
        <v>2333947915</v>
      </c>
      <c r="G11" s="111"/>
      <c r="H11" s="148">
        <v>9640618</v>
      </c>
      <c r="I11" s="111"/>
      <c r="J11" s="160">
        <v>0</v>
      </c>
      <c r="K11" s="171"/>
      <c r="L11" s="160">
        <v>0</v>
      </c>
      <c r="M11" s="111"/>
      <c r="N11" s="117">
        <v>643090</v>
      </c>
      <c r="O11" s="111"/>
      <c r="P11" s="117">
        <v>55499430</v>
      </c>
      <c r="Q11" s="111"/>
      <c r="R11" s="117">
        <v>552235532</v>
      </c>
      <c r="S11" s="117"/>
      <c r="T11" s="148">
        <v>10462483</v>
      </c>
      <c r="U11" s="148"/>
      <c r="V11" s="148">
        <v>-40386306</v>
      </c>
      <c r="W11" s="148"/>
      <c r="X11" s="148">
        <v>-29923823</v>
      </c>
      <c r="Y11" s="148"/>
      <c r="Z11" s="117">
        <v>3366038198</v>
      </c>
      <c r="AA11" s="142"/>
      <c r="AB11" s="142"/>
      <c r="AC11" s="142"/>
    </row>
    <row r="12" spans="1:29" ht="22.35" customHeight="1" x14ac:dyDescent="0.25">
      <c r="A12" s="40" t="s">
        <v>21</v>
      </c>
      <c r="C12" s="170"/>
      <c r="D12" s="160">
        <v>0</v>
      </c>
      <c r="E12" s="160"/>
      <c r="F12" s="160">
        <v>0</v>
      </c>
      <c r="G12" s="171"/>
      <c r="H12" s="160">
        <v>0</v>
      </c>
      <c r="I12" s="171"/>
      <c r="J12" s="160">
        <v>0</v>
      </c>
      <c r="K12" s="171"/>
      <c r="L12" s="160">
        <v>0</v>
      </c>
      <c r="M12" s="171"/>
      <c r="N12" s="160">
        <v>0</v>
      </c>
      <c r="O12" s="171"/>
      <c r="P12" s="160">
        <v>0</v>
      </c>
      <c r="Q12" s="163"/>
      <c r="R12" s="163">
        <f>SUM(PL!K64)</f>
        <v>1047040708</v>
      </c>
      <c r="S12" s="163"/>
      <c r="T12" s="160">
        <v>0</v>
      </c>
      <c r="U12" s="160"/>
      <c r="V12" s="160">
        <v>0</v>
      </c>
      <c r="W12" s="160"/>
      <c r="X12" s="160">
        <f>SUM(T12:V12)</f>
        <v>0</v>
      </c>
      <c r="Y12" s="160"/>
      <c r="Z12" s="164">
        <f>SUM(D12:T12)</f>
        <v>1047040708</v>
      </c>
      <c r="AA12" s="142"/>
    </row>
    <row r="13" spans="1:29" ht="22.35" customHeight="1" x14ac:dyDescent="0.25">
      <c r="A13" s="82" t="s">
        <v>22</v>
      </c>
      <c r="C13" s="170"/>
      <c r="D13" s="161">
        <v>0</v>
      </c>
      <c r="E13" s="163"/>
      <c r="F13" s="165">
        <v>0</v>
      </c>
      <c r="G13" s="163"/>
      <c r="H13" s="161">
        <v>0</v>
      </c>
      <c r="I13" s="163"/>
      <c r="J13" s="165">
        <v>0</v>
      </c>
      <c r="K13" s="163"/>
      <c r="L13" s="165">
        <v>0</v>
      </c>
      <c r="M13" s="163"/>
      <c r="N13" s="165">
        <v>0</v>
      </c>
      <c r="O13" s="163"/>
      <c r="P13" s="165">
        <v>0</v>
      </c>
      <c r="Q13" s="163"/>
      <c r="R13" s="165">
        <v>-1034267</v>
      </c>
      <c r="S13" s="164"/>
      <c r="T13" s="161">
        <v>-5550170</v>
      </c>
      <c r="U13" s="160"/>
      <c r="V13" s="161">
        <v>0</v>
      </c>
      <c r="W13" s="160"/>
      <c r="X13" s="161">
        <f>SUM(T13:V13)</f>
        <v>-5550170</v>
      </c>
      <c r="Y13" s="160"/>
      <c r="Z13" s="165">
        <f>SUM(D13:T13)</f>
        <v>-6584437</v>
      </c>
      <c r="AA13" s="142"/>
    </row>
    <row r="14" spans="1:29" ht="22.35" customHeight="1" x14ac:dyDescent="0.25">
      <c r="A14" s="40" t="s">
        <v>23</v>
      </c>
      <c r="C14" s="172"/>
      <c r="D14" s="160">
        <f>SUM(D12:D13)</f>
        <v>0</v>
      </c>
      <c r="E14" s="159"/>
      <c r="F14" s="160">
        <f>SUM(F12:F13)</f>
        <v>0</v>
      </c>
      <c r="G14" s="159"/>
      <c r="H14" s="160">
        <f>SUM(H12:H13)</f>
        <v>0</v>
      </c>
      <c r="I14" s="159"/>
      <c r="J14" s="160">
        <v>0</v>
      </c>
      <c r="K14" s="159"/>
      <c r="L14" s="160">
        <f>SUM(L12:L13)</f>
        <v>0</v>
      </c>
      <c r="M14" s="159"/>
      <c r="N14" s="160">
        <f>SUM(N12:N13)</f>
        <v>0</v>
      </c>
      <c r="O14" s="159"/>
      <c r="P14" s="160">
        <f>SUM(P12:P13)</f>
        <v>0</v>
      </c>
      <c r="Q14" s="163"/>
      <c r="R14" s="160">
        <f>SUM(R12:R13)</f>
        <v>1046006441</v>
      </c>
      <c r="S14" s="160"/>
      <c r="T14" s="160">
        <f>SUM(T12:T13)</f>
        <v>-5550170</v>
      </c>
      <c r="U14" s="160"/>
      <c r="V14" s="160">
        <f>SUM(V12:V13)</f>
        <v>0</v>
      </c>
      <c r="W14" s="160"/>
      <c r="X14" s="160">
        <f>SUM(X12:X13)</f>
        <v>-5550170</v>
      </c>
      <c r="Y14" s="160"/>
      <c r="Z14" s="160">
        <f>SUM(D14:T14)</f>
        <v>1040456271</v>
      </c>
      <c r="AA14" s="142"/>
    </row>
    <row r="15" spans="1:29" ht="22.35" customHeight="1" x14ac:dyDescent="0.25">
      <c r="A15" s="40" t="s">
        <v>252</v>
      </c>
      <c r="C15" s="172"/>
      <c r="D15" s="160">
        <v>0</v>
      </c>
      <c r="E15" s="164"/>
      <c r="F15" s="160">
        <v>0</v>
      </c>
      <c r="G15" s="164"/>
      <c r="H15" s="160">
        <v>0</v>
      </c>
      <c r="I15" s="164"/>
      <c r="J15" s="160">
        <v>0</v>
      </c>
      <c r="K15" s="164"/>
      <c r="L15" s="160">
        <v>4091674</v>
      </c>
      <c r="M15" s="164"/>
      <c r="N15" s="160">
        <v>0</v>
      </c>
      <c r="O15" s="164"/>
      <c r="P15" s="160">
        <v>0</v>
      </c>
      <c r="Q15" s="164"/>
      <c r="R15" s="160">
        <v>0</v>
      </c>
      <c r="S15" s="160"/>
      <c r="T15" s="160">
        <v>0</v>
      </c>
      <c r="U15" s="160"/>
      <c r="V15" s="160">
        <v>0</v>
      </c>
      <c r="W15" s="160"/>
      <c r="X15" s="160">
        <v>0</v>
      </c>
      <c r="Y15" s="160"/>
      <c r="Z15" s="160">
        <f>SUM(D15:R15,X15)</f>
        <v>4091674</v>
      </c>
      <c r="AA15" s="142"/>
    </row>
    <row r="16" spans="1:29" ht="22.35" customHeight="1" x14ac:dyDescent="0.25">
      <c r="A16" s="1" t="s">
        <v>139</v>
      </c>
      <c r="C16" s="172"/>
      <c r="D16" s="160"/>
      <c r="E16" s="159"/>
      <c r="F16" s="160"/>
      <c r="G16" s="159"/>
      <c r="H16" s="160"/>
      <c r="I16" s="159"/>
      <c r="J16" s="160"/>
      <c r="K16" s="159"/>
      <c r="L16" s="160"/>
      <c r="M16" s="159"/>
      <c r="N16" s="160"/>
      <c r="O16" s="159"/>
      <c r="P16" s="160"/>
      <c r="Q16" s="163"/>
      <c r="R16" s="160"/>
      <c r="S16" s="160"/>
      <c r="T16" s="160"/>
      <c r="U16" s="160"/>
      <c r="V16" s="160"/>
      <c r="W16" s="160"/>
      <c r="X16" s="160"/>
      <c r="Y16" s="160"/>
      <c r="Z16" s="160"/>
      <c r="AA16" s="142"/>
    </row>
    <row r="17" spans="1:29" ht="22.35" customHeight="1" x14ac:dyDescent="0.25">
      <c r="A17" s="1" t="s">
        <v>253</v>
      </c>
      <c r="C17" s="172"/>
      <c r="D17" s="160">
        <v>44050235</v>
      </c>
      <c r="E17" s="164"/>
      <c r="F17" s="160">
        <v>1596545258</v>
      </c>
      <c r="G17" s="164"/>
      <c r="H17" s="160">
        <v>367276328</v>
      </c>
      <c r="I17" s="159"/>
      <c r="J17" s="160">
        <v>0</v>
      </c>
      <c r="K17" s="159"/>
      <c r="L17" s="160">
        <v>0</v>
      </c>
      <c r="M17" s="159"/>
      <c r="N17" s="160">
        <v>0</v>
      </c>
      <c r="O17" s="159"/>
      <c r="P17" s="160">
        <v>0</v>
      </c>
      <c r="Q17" s="163"/>
      <c r="R17" s="160">
        <v>0</v>
      </c>
      <c r="S17" s="160"/>
      <c r="T17" s="160">
        <v>0</v>
      </c>
      <c r="U17" s="160"/>
      <c r="V17" s="160">
        <v>0</v>
      </c>
      <c r="W17" s="160"/>
      <c r="X17" s="160">
        <f>SUM(T17:V17)</f>
        <v>0</v>
      </c>
      <c r="Y17" s="160"/>
      <c r="Z17" s="164">
        <f>SUM(D17:T17)</f>
        <v>2007871821</v>
      </c>
      <c r="AA17" s="142"/>
    </row>
    <row r="18" spans="1:29" s="1" customFormat="1" ht="22.35" customHeight="1" x14ac:dyDescent="0.25">
      <c r="A18" s="1" t="s">
        <v>255</v>
      </c>
      <c r="B18" s="40"/>
      <c r="C18" s="172"/>
      <c r="D18" s="160">
        <v>0</v>
      </c>
      <c r="E18" s="164"/>
      <c r="F18" s="160">
        <v>0</v>
      </c>
      <c r="G18" s="164"/>
      <c r="H18" s="160">
        <v>0</v>
      </c>
      <c r="I18" s="164"/>
      <c r="J18" s="160">
        <v>0</v>
      </c>
      <c r="K18" s="164"/>
      <c r="L18" s="160">
        <v>0</v>
      </c>
      <c r="M18" s="164"/>
      <c r="N18" s="160">
        <v>0</v>
      </c>
      <c r="O18" s="164"/>
      <c r="P18" s="160">
        <v>0</v>
      </c>
      <c r="Q18" s="164"/>
      <c r="R18" s="159">
        <v>-694385476</v>
      </c>
      <c r="S18" s="160"/>
      <c r="T18" s="160">
        <v>0</v>
      </c>
      <c r="U18" s="160"/>
      <c r="V18" s="160">
        <v>0</v>
      </c>
      <c r="W18" s="160"/>
      <c r="X18" s="160">
        <f>SUM(T18:V18)</f>
        <v>0</v>
      </c>
      <c r="Y18" s="160"/>
      <c r="Z18" s="164">
        <f>SUM(D18:T18)</f>
        <v>-694385476</v>
      </c>
      <c r="AA18" s="141"/>
      <c r="AB18" s="141"/>
      <c r="AC18" s="141"/>
    </row>
    <row r="19" spans="1:29" s="1" customFormat="1" ht="22.35" customHeight="1" x14ac:dyDescent="0.25">
      <c r="A19" s="1" t="s">
        <v>228</v>
      </c>
      <c r="D19" s="161">
        <v>0</v>
      </c>
      <c r="E19" s="159"/>
      <c r="F19" s="161">
        <v>0</v>
      </c>
      <c r="G19" s="159"/>
      <c r="H19" s="161">
        <v>0</v>
      </c>
      <c r="I19" s="159"/>
      <c r="J19" s="161">
        <v>0</v>
      </c>
      <c r="K19" s="159"/>
      <c r="L19" s="161">
        <v>0</v>
      </c>
      <c r="M19" s="159"/>
      <c r="N19" s="161">
        <v>0</v>
      </c>
      <c r="O19" s="159"/>
      <c r="P19" s="160">
        <v>23215599</v>
      </c>
      <c r="Q19" s="159"/>
      <c r="R19" s="159">
        <v>-23215599</v>
      </c>
      <c r="S19" s="159"/>
      <c r="T19" s="161">
        <v>0</v>
      </c>
      <c r="U19" s="159"/>
      <c r="V19" s="161">
        <v>0</v>
      </c>
      <c r="W19" s="159"/>
      <c r="X19" s="161">
        <f t="shared" ref="X19" si="0">SUM(T19:V19)</f>
        <v>0</v>
      </c>
      <c r="Y19" s="160"/>
      <c r="Z19" s="165">
        <f>SUM(D19:R19,X19)</f>
        <v>0</v>
      </c>
      <c r="AA19" s="141"/>
      <c r="AB19" s="141"/>
      <c r="AC19" s="141"/>
    </row>
    <row r="20" spans="1:29" ht="22.35" customHeight="1" thickBot="1" x14ac:dyDescent="0.3">
      <c r="A20" s="55" t="s">
        <v>194</v>
      </c>
      <c r="D20" s="162">
        <f>D11+SUM(D14:D19)</f>
        <v>488045671</v>
      </c>
      <c r="E20" s="164"/>
      <c r="F20" s="162">
        <f>F11+SUM(F14:F19)</f>
        <v>3930493173</v>
      </c>
      <c r="G20" s="164"/>
      <c r="H20" s="162">
        <f>H11+SUM(H14:H19)</f>
        <v>376916946</v>
      </c>
      <c r="I20" s="164"/>
      <c r="J20" s="162">
        <v>0</v>
      </c>
      <c r="K20" s="164"/>
      <c r="L20" s="162">
        <f>L11+SUM(L14:L19)</f>
        <v>4091674</v>
      </c>
      <c r="M20" s="164"/>
      <c r="N20" s="162">
        <f>N11+SUM(N14:N19)</f>
        <v>643090</v>
      </c>
      <c r="O20" s="164"/>
      <c r="P20" s="162">
        <f>P11+SUM(P14:P19)</f>
        <v>78715029</v>
      </c>
      <c r="Q20" s="164"/>
      <c r="R20" s="162">
        <f>R11+SUM(R14:R19)</f>
        <v>880640898</v>
      </c>
      <c r="S20" s="160"/>
      <c r="T20" s="162">
        <f>T11+SUM(T14:T19)</f>
        <v>4912313</v>
      </c>
      <c r="U20" s="160"/>
      <c r="V20" s="162">
        <f>V11+SUM(V14:V19)</f>
        <v>-40386306</v>
      </c>
      <c r="W20" s="160"/>
      <c r="X20" s="162">
        <f>X11+SUM(X14:X19)</f>
        <v>-35473993</v>
      </c>
      <c r="Y20" s="160"/>
      <c r="Z20" s="162">
        <f>Z11+SUM(Z14:Z19)</f>
        <v>5724072488</v>
      </c>
    </row>
    <row r="21" spans="1:29" ht="22.35" customHeight="1" thickTop="1" x14ac:dyDescent="0.25">
      <c r="A21" s="55"/>
      <c r="D21" s="164"/>
      <c r="E21" s="164"/>
      <c r="F21" s="164"/>
      <c r="G21" s="164"/>
      <c r="H21" s="160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</row>
    <row r="22" spans="1:29" ht="22.35" customHeight="1" x14ac:dyDescent="0.25">
      <c r="A22" s="55" t="s">
        <v>231</v>
      </c>
      <c r="D22" s="163">
        <f>D20</f>
        <v>488045671</v>
      </c>
      <c r="E22" s="163"/>
      <c r="F22" s="163">
        <f>F20</f>
        <v>3930493173</v>
      </c>
      <c r="G22" s="163"/>
      <c r="H22" s="163">
        <f>H20</f>
        <v>376916946</v>
      </c>
      <c r="I22" s="163"/>
      <c r="J22" s="163">
        <f>J20</f>
        <v>0</v>
      </c>
      <c r="K22" s="163"/>
      <c r="L22" s="163">
        <f>L20</f>
        <v>4091674</v>
      </c>
      <c r="M22" s="163"/>
      <c r="N22" s="163">
        <f>N20</f>
        <v>643090</v>
      </c>
      <c r="O22" s="163"/>
      <c r="P22" s="163">
        <f>P20</f>
        <v>78715029</v>
      </c>
      <c r="Q22" s="163"/>
      <c r="R22" s="163">
        <f>R20</f>
        <v>880640898</v>
      </c>
      <c r="S22" s="163"/>
      <c r="T22" s="163">
        <f>T20</f>
        <v>4912313</v>
      </c>
      <c r="U22" s="164"/>
      <c r="V22" s="163">
        <f>V20</f>
        <v>-40386306</v>
      </c>
      <c r="W22" s="164"/>
      <c r="X22" s="163">
        <f>X20</f>
        <v>-35473993</v>
      </c>
      <c r="Y22" s="164"/>
      <c r="Z22" s="163">
        <f>Z20</f>
        <v>5724072488</v>
      </c>
    </row>
    <row r="23" spans="1:29" ht="22.35" customHeight="1" x14ac:dyDescent="0.25">
      <c r="A23" s="40" t="s">
        <v>21</v>
      </c>
      <c r="C23" s="170"/>
      <c r="D23" s="160">
        <v>0</v>
      </c>
      <c r="E23" s="160"/>
      <c r="F23" s="160">
        <v>0</v>
      </c>
      <c r="G23" s="171"/>
      <c r="H23" s="160">
        <v>0</v>
      </c>
      <c r="I23" s="171"/>
      <c r="J23" s="160">
        <v>0</v>
      </c>
      <c r="K23" s="171"/>
      <c r="L23" s="160">
        <v>0</v>
      </c>
      <c r="M23" s="171"/>
      <c r="N23" s="160">
        <v>0</v>
      </c>
      <c r="O23" s="171"/>
      <c r="P23" s="160">
        <v>0</v>
      </c>
      <c r="Q23" s="163"/>
      <c r="R23" s="163">
        <f>SUM(PL!I64)</f>
        <v>1400373769</v>
      </c>
      <c r="S23" s="163"/>
      <c r="T23" s="160">
        <v>0</v>
      </c>
      <c r="U23" s="160"/>
      <c r="V23" s="160">
        <v>0</v>
      </c>
      <c r="W23" s="160"/>
      <c r="X23" s="160">
        <f t="shared" ref="X23:X24" si="1">SUM(T23:V23)</f>
        <v>0</v>
      </c>
      <c r="Y23" s="160"/>
      <c r="Z23" s="164">
        <f>SUM(D23:R23,X23)</f>
        <v>1400373769</v>
      </c>
      <c r="AA23" s="142"/>
    </row>
    <row r="24" spans="1:29" ht="22.35" customHeight="1" x14ac:dyDescent="0.25">
      <c r="A24" s="82" t="s">
        <v>22</v>
      </c>
      <c r="C24" s="170"/>
      <c r="D24" s="161">
        <v>0</v>
      </c>
      <c r="E24" s="163"/>
      <c r="F24" s="165">
        <v>0</v>
      </c>
      <c r="G24" s="163"/>
      <c r="H24" s="161">
        <v>0</v>
      </c>
      <c r="I24" s="163"/>
      <c r="J24" s="165">
        <v>0</v>
      </c>
      <c r="K24" s="163"/>
      <c r="L24" s="165">
        <v>0</v>
      </c>
      <c r="M24" s="163"/>
      <c r="N24" s="165">
        <v>0</v>
      </c>
      <c r="O24" s="163"/>
      <c r="P24" s="165">
        <v>0</v>
      </c>
      <c r="Q24" s="163"/>
      <c r="R24" s="165">
        <v>-636111</v>
      </c>
      <c r="S24" s="164"/>
      <c r="T24" s="161">
        <v>4737114</v>
      </c>
      <c r="U24" s="160"/>
      <c r="V24" s="161">
        <v>0</v>
      </c>
      <c r="W24" s="160"/>
      <c r="X24" s="161">
        <f t="shared" si="1"/>
        <v>4737114</v>
      </c>
      <c r="Y24" s="160"/>
      <c r="Z24" s="165">
        <f>SUM(D24:R24,X24)</f>
        <v>4101003</v>
      </c>
      <c r="AA24" s="142"/>
    </row>
    <row r="25" spans="1:29" ht="22.35" customHeight="1" x14ac:dyDescent="0.25">
      <c r="A25" s="40" t="s">
        <v>23</v>
      </c>
      <c r="C25" s="172"/>
      <c r="D25" s="160">
        <f>SUM(D23:D23)</f>
        <v>0</v>
      </c>
      <c r="E25" s="164"/>
      <c r="F25" s="160">
        <f>SUM(F23:F23)</f>
        <v>0</v>
      </c>
      <c r="G25" s="164"/>
      <c r="H25" s="160">
        <f>SUM(H23:H23)</f>
        <v>0</v>
      </c>
      <c r="I25" s="164"/>
      <c r="J25" s="160">
        <f>SUM(J23:J23)</f>
        <v>0</v>
      </c>
      <c r="K25" s="164"/>
      <c r="L25" s="160">
        <f>SUM(L23:L23)</f>
        <v>0</v>
      </c>
      <c r="M25" s="164"/>
      <c r="N25" s="160">
        <f>SUM(N23:N23)</f>
        <v>0</v>
      </c>
      <c r="O25" s="164"/>
      <c r="P25" s="160">
        <f>SUM(P23:P23)</f>
        <v>0</v>
      </c>
      <c r="Q25" s="164"/>
      <c r="R25" s="160">
        <f>SUM(R23:R24)</f>
        <v>1399737658</v>
      </c>
      <c r="S25" s="160"/>
      <c r="T25" s="160">
        <f>SUM(T23:T24)</f>
        <v>4737114</v>
      </c>
      <c r="U25" s="160"/>
      <c r="V25" s="160">
        <f>SUM(V23:V24)</f>
        <v>0</v>
      </c>
      <c r="W25" s="160"/>
      <c r="X25" s="160">
        <f>SUM(X23:X24)</f>
        <v>4737114</v>
      </c>
      <c r="Y25" s="160"/>
      <c r="Z25" s="160">
        <f>SUM(Z23:Z24)</f>
        <v>1404474772</v>
      </c>
      <c r="AA25" s="142"/>
    </row>
    <row r="26" spans="1:29" ht="22.35" customHeight="1" x14ac:dyDescent="0.25">
      <c r="A26" s="40" t="s">
        <v>268</v>
      </c>
      <c r="C26" s="172"/>
      <c r="D26" s="160"/>
      <c r="E26" s="164"/>
      <c r="F26" s="160"/>
      <c r="G26" s="164"/>
      <c r="H26" s="160"/>
      <c r="I26" s="164"/>
      <c r="J26" s="160"/>
      <c r="K26" s="164"/>
      <c r="L26" s="160"/>
      <c r="M26" s="164"/>
      <c r="N26" s="160"/>
      <c r="O26" s="164"/>
      <c r="P26" s="160"/>
      <c r="Q26" s="164"/>
      <c r="R26" s="160"/>
      <c r="S26" s="160"/>
      <c r="T26" s="160"/>
      <c r="U26" s="160"/>
      <c r="V26" s="160"/>
      <c r="W26" s="160"/>
      <c r="X26" s="160"/>
      <c r="Y26" s="160"/>
      <c r="Z26" s="160"/>
      <c r="AA26" s="142"/>
    </row>
    <row r="27" spans="1:29" ht="22.35" customHeight="1" x14ac:dyDescent="0.25">
      <c r="A27" s="40" t="s">
        <v>267</v>
      </c>
      <c r="C27" s="172"/>
      <c r="D27" s="160">
        <v>0</v>
      </c>
      <c r="E27" s="164"/>
      <c r="F27" s="160">
        <v>0</v>
      </c>
      <c r="G27" s="164"/>
      <c r="H27" s="160">
        <v>0</v>
      </c>
      <c r="I27" s="164"/>
      <c r="J27" s="160">
        <v>-27356078</v>
      </c>
      <c r="K27" s="164"/>
      <c r="L27" s="160">
        <v>0</v>
      </c>
      <c r="M27" s="164"/>
      <c r="N27" s="160">
        <v>0</v>
      </c>
      <c r="O27" s="164"/>
      <c r="P27" s="160">
        <v>0</v>
      </c>
      <c r="Q27" s="164"/>
      <c r="R27" s="160">
        <v>0</v>
      </c>
      <c r="S27" s="160"/>
      <c r="T27" s="160">
        <v>0</v>
      </c>
      <c r="U27" s="160"/>
      <c r="V27" s="160">
        <v>0</v>
      </c>
      <c r="W27" s="160"/>
      <c r="X27" s="160">
        <f t="shared" ref="X27" si="2">SUM(T27:V27)</f>
        <v>0</v>
      </c>
      <c r="Y27" s="160"/>
      <c r="Z27" s="164">
        <f>SUM(D27:R27,X27)</f>
        <v>-27356078</v>
      </c>
      <c r="AA27" s="142"/>
    </row>
    <row r="28" spans="1:29" ht="22.35" customHeight="1" x14ac:dyDescent="0.25">
      <c r="A28" s="40" t="s">
        <v>252</v>
      </c>
      <c r="C28" s="172"/>
      <c r="D28" s="160">
        <v>0</v>
      </c>
      <c r="E28" s="164"/>
      <c r="F28" s="160">
        <v>0</v>
      </c>
      <c r="G28" s="164"/>
      <c r="H28" s="160">
        <v>0</v>
      </c>
      <c r="I28" s="164"/>
      <c r="J28" s="160">
        <v>0</v>
      </c>
      <c r="K28" s="164"/>
      <c r="L28" s="160">
        <v>10350031</v>
      </c>
      <c r="M28" s="164"/>
      <c r="N28" s="160">
        <v>0</v>
      </c>
      <c r="O28" s="164"/>
      <c r="P28" s="160">
        <v>0</v>
      </c>
      <c r="Q28" s="164"/>
      <c r="R28" s="160">
        <v>0</v>
      </c>
      <c r="S28" s="160"/>
      <c r="T28" s="160">
        <v>0</v>
      </c>
      <c r="U28" s="160"/>
      <c r="V28" s="160">
        <v>0</v>
      </c>
      <c r="W28" s="160"/>
      <c r="X28" s="160">
        <v>0</v>
      </c>
      <c r="Y28" s="160"/>
      <c r="Z28" s="160">
        <f>SUM(D28:R28,X28)</f>
        <v>10350031</v>
      </c>
      <c r="AA28" s="142"/>
    </row>
    <row r="29" spans="1:29" ht="22.35" customHeight="1" x14ac:dyDescent="0.25">
      <c r="A29" s="40" t="s">
        <v>263</v>
      </c>
      <c r="C29" s="172"/>
      <c r="D29" s="160">
        <v>120481928</v>
      </c>
      <c r="E29" s="164"/>
      <c r="F29" s="160">
        <v>9877743496</v>
      </c>
      <c r="G29" s="164"/>
      <c r="H29" s="160">
        <v>0</v>
      </c>
      <c r="I29" s="164"/>
      <c r="J29" s="160">
        <v>0</v>
      </c>
      <c r="K29" s="164"/>
      <c r="L29" s="160">
        <v>0</v>
      </c>
      <c r="M29" s="164"/>
      <c r="N29" s="160">
        <v>0</v>
      </c>
      <c r="O29" s="164"/>
      <c r="P29" s="160">
        <v>0</v>
      </c>
      <c r="Q29" s="164"/>
      <c r="R29" s="160">
        <v>0</v>
      </c>
      <c r="S29" s="160"/>
      <c r="T29" s="160">
        <v>0</v>
      </c>
      <c r="U29" s="160"/>
      <c r="V29" s="160">
        <v>0</v>
      </c>
      <c r="W29" s="160"/>
      <c r="X29" s="160">
        <v>0</v>
      </c>
      <c r="Y29" s="160"/>
      <c r="Z29" s="160">
        <f>SUM(D29:R29,X29)</f>
        <v>9998225424</v>
      </c>
      <c r="AA29" s="142"/>
    </row>
    <row r="30" spans="1:29" ht="22.35" customHeight="1" x14ac:dyDescent="0.25">
      <c r="A30" s="1" t="s">
        <v>139</v>
      </c>
      <c r="C30" s="172"/>
      <c r="D30" s="160"/>
      <c r="E30" s="164"/>
      <c r="F30" s="160"/>
      <c r="G30" s="164"/>
      <c r="H30" s="160"/>
      <c r="I30" s="164"/>
      <c r="J30" s="160"/>
      <c r="K30" s="164"/>
      <c r="L30" s="160"/>
      <c r="M30" s="164"/>
      <c r="N30" s="160"/>
      <c r="O30" s="164"/>
      <c r="P30" s="160"/>
      <c r="Q30" s="164"/>
      <c r="R30" s="160"/>
      <c r="S30" s="160"/>
      <c r="T30" s="160"/>
      <c r="U30" s="160"/>
      <c r="V30" s="160"/>
      <c r="W30" s="160"/>
      <c r="X30" s="160"/>
      <c r="Y30" s="160"/>
      <c r="Z30" s="164"/>
      <c r="AA30" s="142"/>
    </row>
    <row r="31" spans="1:29" ht="22.35" customHeight="1" x14ac:dyDescent="0.25">
      <c r="A31" s="1" t="s">
        <v>253</v>
      </c>
      <c r="C31" s="172"/>
      <c r="D31" s="160">
        <v>75127457</v>
      </c>
      <c r="E31" s="164"/>
      <c r="F31" s="160">
        <v>3002093369</v>
      </c>
      <c r="G31" s="164"/>
      <c r="H31" s="160">
        <v>-264768229</v>
      </c>
      <c r="I31" s="164"/>
      <c r="J31" s="160">
        <v>0</v>
      </c>
      <c r="K31" s="164"/>
      <c r="L31" s="160">
        <v>-3183457</v>
      </c>
      <c r="M31" s="164"/>
      <c r="N31" s="160">
        <v>0</v>
      </c>
      <c r="O31" s="164"/>
      <c r="P31" s="160">
        <v>0</v>
      </c>
      <c r="Q31" s="164"/>
      <c r="R31" s="160">
        <v>0</v>
      </c>
      <c r="S31" s="160"/>
      <c r="T31" s="160">
        <v>0</v>
      </c>
      <c r="U31" s="160"/>
      <c r="V31" s="160">
        <v>0</v>
      </c>
      <c r="W31" s="160"/>
      <c r="X31" s="160">
        <f t="shared" ref="X31:X33" si="3">SUM(T31:V31)</f>
        <v>0</v>
      </c>
      <c r="Y31" s="160"/>
      <c r="Z31" s="164">
        <f>SUM(D31:R31,X31)</f>
        <v>2809269140</v>
      </c>
      <c r="AA31" s="142"/>
    </row>
    <row r="32" spans="1:29" ht="22.35" customHeight="1" x14ac:dyDescent="0.25">
      <c r="A32" s="1" t="s">
        <v>254</v>
      </c>
      <c r="C32" s="172"/>
      <c r="D32" s="160">
        <v>0</v>
      </c>
      <c r="E32" s="164"/>
      <c r="F32" s="160">
        <v>0</v>
      </c>
      <c r="G32" s="164"/>
      <c r="H32" s="160">
        <v>0</v>
      </c>
      <c r="I32" s="164"/>
      <c r="J32" s="160">
        <v>0</v>
      </c>
      <c r="K32" s="164"/>
      <c r="L32" s="160">
        <v>0</v>
      </c>
      <c r="M32" s="164"/>
      <c r="N32" s="160">
        <v>91917</v>
      </c>
      <c r="O32" s="164"/>
      <c r="P32" s="160">
        <v>0</v>
      </c>
      <c r="Q32" s="164"/>
      <c r="R32" s="160">
        <v>0</v>
      </c>
      <c r="S32" s="160"/>
      <c r="T32" s="160">
        <v>0</v>
      </c>
      <c r="U32" s="160"/>
      <c r="V32" s="160">
        <v>0</v>
      </c>
      <c r="W32" s="160"/>
      <c r="X32" s="160">
        <f>SUM(T32:V32)</f>
        <v>0</v>
      </c>
      <c r="Y32" s="160"/>
      <c r="Z32" s="164">
        <f>SUM(D32:R32,X32)</f>
        <v>91917</v>
      </c>
      <c r="AA32" s="142"/>
    </row>
    <row r="33" spans="1:29" s="1" customFormat="1" ht="22.35" customHeight="1" x14ac:dyDescent="0.25">
      <c r="A33" s="1" t="s">
        <v>255</v>
      </c>
      <c r="D33" s="160">
        <v>0</v>
      </c>
      <c r="E33" s="159"/>
      <c r="F33" s="160">
        <v>0</v>
      </c>
      <c r="G33" s="159"/>
      <c r="H33" s="160">
        <v>0</v>
      </c>
      <c r="I33" s="159"/>
      <c r="J33" s="160">
        <v>0</v>
      </c>
      <c r="K33" s="159"/>
      <c r="L33" s="160">
        <v>0</v>
      </c>
      <c r="M33" s="159"/>
      <c r="N33" s="160">
        <v>0</v>
      </c>
      <c r="O33" s="159"/>
      <c r="P33" s="160">
        <v>0</v>
      </c>
      <c r="Q33" s="159"/>
      <c r="R33" s="159">
        <v>-886999067</v>
      </c>
      <c r="S33" s="159"/>
      <c r="T33" s="159">
        <v>0</v>
      </c>
      <c r="U33" s="159"/>
      <c r="V33" s="159">
        <v>0</v>
      </c>
      <c r="W33" s="159"/>
      <c r="X33" s="159">
        <f t="shared" si="3"/>
        <v>0</v>
      </c>
      <c r="Y33" s="159"/>
      <c r="Z33" s="164">
        <f>SUM(D33:R33,X33)</f>
        <v>-886999067</v>
      </c>
      <c r="AA33" s="141"/>
      <c r="AB33" s="141"/>
      <c r="AC33" s="141"/>
    </row>
    <row r="34" spans="1:29" ht="22.35" customHeight="1" thickBot="1" x14ac:dyDescent="0.3">
      <c r="A34" s="55" t="s">
        <v>232</v>
      </c>
      <c r="D34" s="166">
        <f>D22+SUM(D25:D33)</f>
        <v>683655056</v>
      </c>
      <c r="E34" s="164"/>
      <c r="F34" s="166">
        <f>F22+SUM(F25:F33)</f>
        <v>16810330038</v>
      </c>
      <c r="G34" s="164"/>
      <c r="H34" s="166">
        <f>H22+SUM(H25:H33)</f>
        <v>112148717</v>
      </c>
      <c r="I34" s="164"/>
      <c r="J34" s="166">
        <f>J22+SUM(J25:J33)</f>
        <v>-27356078</v>
      </c>
      <c r="K34" s="164"/>
      <c r="L34" s="166">
        <f>L22+SUM(L25:L33)</f>
        <v>11258248</v>
      </c>
      <c r="M34" s="164"/>
      <c r="N34" s="166">
        <f>N22+SUM(N25:N33)</f>
        <v>735007</v>
      </c>
      <c r="O34" s="164"/>
      <c r="P34" s="166">
        <f>P22+SUM(P25:P33)</f>
        <v>78715029</v>
      </c>
      <c r="Q34" s="164"/>
      <c r="R34" s="166">
        <f>R22+SUM(R25:R33)</f>
        <v>1393379489</v>
      </c>
      <c r="S34" s="164"/>
      <c r="T34" s="166">
        <f>T22+SUM(T25:T33)</f>
        <v>9649427</v>
      </c>
      <c r="U34" s="164"/>
      <c r="V34" s="166">
        <f>V22+SUM(V25:V33)</f>
        <v>-40386306</v>
      </c>
      <c r="W34" s="164"/>
      <c r="X34" s="166">
        <f>X22+SUM(X25:X33)</f>
        <v>-30736879</v>
      </c>
      <c r="Y34" s="164"/>
      <c r="Z34" s="166">
        <f>Z22+SUM(Z25:Z33)</f>
        <v>19032128627</v>
      </c>
    </row>
    <row r="35" spans="1:29" ht="22.35" customHeight="1" thickTop="1" x14ac:dyDescent="0.25">
      <c r="A35" s="55"/>
      <c r="D35" s="164">
        <f>D20-BS!K87</f>
        <v>0</v>
      </c>
      <c r="E35" s="164"/>
      <c r="F35" s="164">
        <f>F20-BS!K88</f>
        <v>0</v>
      </c>
      <c r="G35" s="164"/>
      <c r="H35" s="160">
        <f>H20-BS!K89</f>
        <v>0</v>
      </c>
      <c r="I35" s="164"/>
      <c r="J35" s="164"/>
      <c r="K35" s="164"/>
      <c r="L35" s="164">
        <f>L20-BS!K91</f>
        <v>0</v>
      </c>
      <c r="M35" s="164"/>
      <c r="N35" s="164">
        <f>N20-BS!K92</f>
        <v>0</v>
      </c>
      <c r="O35" s="164"/>
      <c r="P35" s="164">
        <f>P20-BS!K94</f>
        <v>0</v>
      </c>
      <c r="Q35" s="164"/>
      <c r="R35" s="164">
        <f>R20-BS!K95</f>
        <v>0</v>
      </c>
      <c r="S35" s="164"/>
      <c r="T35" s="164"/>
      <c r="U35" s="164"/>
      <c r="V35" s="164"/>
      <c r="W35" s="164"/>
      <c r="X35" s="164">
        <f>X20-BS!K96</f>
        <v>0</v>
      </c>
      <c r="Y35" s="164"/>
      <c r="Z35" s="164">
        <f>Z20-BS!K99</f>
        <v>0</v>
      </c>
    </row>
    <row r="36" spans="1:29" ht="22.35" customHeight="1" x14ac:dyDescent="0.25">
      <c r="A36" s="55"/>
      <c r="D36" s="164">
        <f>D34-BS!I87</f>
        <v>0</v>
      </c>
      <c r="E36" s="164"/>
      <c r="F36" s="164">
        <f>F34-BS!I88</f>
        <v>0</v>
      </c>
      <c r="G36" s="164"/>
      <c r="H36" s="160">
        <f>H34-BS!I89</f>
        <v>0</v>
      </c>
      <c r="I36" s="164"/>
      <c r="J36" s="164">
        <f>J34-BS!I90</f>
        <v>0</v>
      </c>
      <c r="K36" s="164"/>
      <c r="L36" s="164">
        <f>L34-BS!I91</f>
        <v>0</v>
      </c>
      <c r="M36" s="164"/>
      <c r="N36" s="164">
        <f>N34-BS!I92</f>
        <v>0</v>
      </c>
      <c r="O36" s="164"/>
      <c r="P36" s="164">
        <f>P34-BS!I94</f>
        <v>0</v>
      </c>
      <c r="Q36" s="164"/>
      <c r="R36" s="167">
        <f>R34-BS!I95</f>
        <v>0</v>
      </c>
      <c r="S36" s="167"/>
      <c r="T36" s="167"/>
      <c r="U36" s="164"/>
      <c r="V36" s="167"/>
      <c r="W36" s="164"/>
      <c r="X36" s="167">
        <f>X34-BS!I96</f>
        <v>0</v>
      </c>
      <c r="Y36" s="164"/>
      <c r="Z36" s="164">
        <f>Z34-BS!I99</f>
        <v>0</v>
      </c>
    </row>
    <row r="37" spans="1:29" ht="22.35" customHeight="1" x14ac:dyDescent="0.25">
      <c r="A37" s="40" t="s">
        <v>25</v>
      </c>
      <c r="H37" s="150"/>
    </row>
  </sheetData>
  <mergeCells count="4">
    <mergeCell ref="D5:Z5"/>
    <mergeCell ref="P9:R9"/>
    <mergeCell ref="T6:X6"/>
    <mergeCell ref="T7:V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0" ma:contentTypeDescription="สร้างเอกสารใหม่" ma:contentTypeScope="" ma:versionID="cd50e9f7837e1b5faaf290a25993714e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a920cf5bfa1a5887cbd394e5bd5858c4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490A63-B8DD-4BDE-ABF6-F568860DACF2}">
  <ds:schemaRefs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9262299-ddf4-444d-ade7-f94847eab8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00C80AA-FE32-48C0-BEC5-FCC6FE1E74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68756-73D6-4663-9819-64627663328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1701524</vt:lpwstr>
  </property>
  <property fmtid="{D5CDD505-2E9C-101B-9397-08002B2CF9AE}" pid="4" name="OptimizationTime">
    <vt:lpwstr>20220224_1140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Consolidated</vt:lpstr>
      <vt:lpstr>The Company</vt:lpstr>
      <vt:lpstr>BS!Print_Area</vt:lpstr>
      <vt:lpstr>Consolidated!Print_Area</vt:lpstr>
      <vt:lpstr>PL!Print_Area</vt:lpstr>
      <vt:lpstr>'The Company'!Print_Area</vt:lpstr>
      <vt:lpstr>เ89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Darika Tongprapai</cp:lastModifiedBy>
  <cp:lastPrinted>2022-02-22T09:57:31Z</cp:lastPrinted>
  <dcterms:created xsi:type="dcterms:W3CDTF">2017-02-04T08:22:00Z</dcterms:created>
  <dcterms:modified xsi:type="dcterms:W3CDTF">2022-02-22T09:57:47Z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