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3-2020]\ตลาดหลักทรัพย์ (มหาชนและบริษัทในเครือ)\ไตรมาส 4 [31 ธันวาคม 2563]\Eng\"/>
    </mc:Choice>
  </mc:AlternateContent>
  <xr:revisionPtr revIDLastSave="0" documentId="13_ncr:1_{40CD1BD0-6F22-471A-9C0C-47F8842290AB}" xr6:coauthVersionLast="45" xr6:coauthVersionMax="47" xr10:uidLastSave="{00000000-0000-0000-0000-000000000000}"/>
  <bookViews>
    <workbookView xWindow="7080" yWindow="48" windowWidth="13968" windowHeight="11676" tabRatio="836" xr2:uid="{00000000-000D-0000-FFFF-FFFF00000000}"/>
  </bookViews>
  <sheets>
    <sheet name="Statement of Financial Position" sheetId="22" r:id="rId1"/>
    <sheet name="Statements of Comprehensive" sheetId="18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Flows'!$A$1:$N$81</definedName>
    <definedName name="_xlnm.Print_Area" localSheetId="3">'Statement of Change (Separate)'!$A$1:$O$32</definedName>
    <definedName name="_xlnm.Print_Area" localSheetId="0">'Statement of Financial Position'!$A$1:$O$101</definedName>
    <definedName name="_xlnm.Print_Area" localSheetId="2">'Statements of Changes(Consolida'!$A$1:$U$28</definedName>
    <definedName name="_xlnm.Print_Area" localSheetId="1">'Statements of Comprehensive'!$A$1:$M$62</definedName>
  </definedNames>
  <calcPr calcId="181029"/>
</workbook>
</file>

<file path=xl/calcChain.xml><?xml version="1.0" encoding="utf-8"?>
<calcChain xmlns="http://schemas.openxmlformats.org/spreadsheetml/2006/main">
  <c r="G16" i="18" l="1"/>
  <c r="M23" i="22"/>
</calcChain>
</file>

<file path=xl/sharedStrings.xml><?xml version="1.0" encoding="utf-8"?>
<sst xmlns="http://schemas.openxmlformats.org/spreadsheetml/2006/main" count="275" uniqueCount="193">
  <si>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</si>
  <si>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</si>
  <si>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</si>
  <si>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</si>
  <si>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</si>
  <si>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</si>
  <si>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Note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</si>
  <si>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</si>
  <si>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</si>
  <si>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</si>
  <si>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</si>
  <si>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</si>
  <si>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</si>
  <si>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</si>
  <si>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</si>
  <si>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</si>
  <si>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</si>
  <si>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 xml:space="preserve">Investment in subsidiaries 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</si>
  <si>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</si>
  <si>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</si>
  <si>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</si>
  <si>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</si>
  <si>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</si>
  <si>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</si>
  <si>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</si>
  <si>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</si>
  <si>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</si>
  <si>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</si>
  <si>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</si>
  <si>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Non-current provisions for employee benefit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</si>
  <si>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</si>
  <si>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</si>
  <si>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</si>
  <si>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</si>
  <si>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</si>
  <si>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</si>
  <si>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</si>
  <si>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</si>
  <si>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</si>
  <si>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</si>
  <si>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</si>
  <si>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Non-controlling interests</t>
  </si>
  <si>
    <t>STATEMENTS OF COMPREHENSIVE INCOME</t>
  </si>
  <si>
    <t>STATEMENTS OF COMPREHENSIVE INCOME (CONT.)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</si>
  <si>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</si>
  <si>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</si>
  <si>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</si>
  <si>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</si>
  <si>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</si>
  <si>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</si>
  <si>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</si>
  <si>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</si>
  <si>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</si>
  <si>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</si>
  <si>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</si>
  <si>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>Profit (loss) attributable to:</t>
  </si>
  <si>
    <t>Total comprehensive income (expense) attributable to:</t>
  </si>
  <si>
    <t xml:space="preserve">     </t>
  </si>
  <si>
    <t>Basic earnings (loss) per share</t>
  </si>
  <si>
    <t>Equity attributable to owners of the parent</t>
  </si>
  <si>
    <t>Total  equity attributable to owners of the parent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</si>
  <si>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</si>
  <si>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</si>
  <si>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</si>
  <si>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</si>
  <si>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</si>
  <si>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</si>
  <si>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Beginning balance as at January 1, 2020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</si>
  <si>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</si>
  <si>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</si>
  <si>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</si>
  <si>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</si>
  <si>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</si>
  <si>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</si>
  <si>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</si>
  <si>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</si>
  <si>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Interest received</t>
  </si>
  <si>
    <t>Cash paid for lease liabilities</t>
  </si>
  <si>
    <t>Adjustment on real estate project development costs</t>
  </si>
  <si>
    <t xml:space="preserve">Adjustment on financial cost </t>
  </si>
  <si>
    <t xml:space="preserve">Adjustment on trade and other current receivables </t>
  </si>
  <si>
    <t>(increase) decrease</t>
  </si>
  <si>
    <t>increase (decrease)</t>
  </si>
  <si>
    <t>Intangible assets</t>
  </si>
  <si>
    <t>Other non-current financial asset</t>
  </si>
  <si>
    <t>Adjustment on provisions for employee benefit</t>
  </si>
  <si>
    <t>Short-term borrowings from related company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</si>
  <si>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</si>
  <si>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</si>
  <si>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</si>
  <si>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</si>
  <si>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>Long-term loans to other companies</t>
  </si>
  <si>
    <t xml:space="preserve">Current portion of long-term borrowings </t>
  </si>
  <si>
    <t>Current portion of lease liabilities</t>
  </si>
  <si>
    <t xml:space="preserve">Surpluses (deficits) from change in the ownership </t>
  </si>
  <si>
    <t xml:space="preserve"> interest in subsidiary</t>
  </si>
  <si>
    <t>Adjustment on trade and other current payables</t>
  </si>
  <si>
    <t>Income tax expense refund (paid)</t>
  </si>
  <si>
    <t xml:space="preserve">Cash paid to loans 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</si>
  <si>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</si>
  <si>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</si>
  <si>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</si>
  <si>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</si>
  <si>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</si>
  <si>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</si>
  <si>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>Other income</t>
  </si>
  <si>
    <t>Surpluses (deficits)</t>
  </si>
  <si>
    <t xml:space="preserve">from the change in the </t>
  </si>
  <si>
    <t>Profit (loss) from operating activities</t>
  </si>
  <si>
    <t>Earnings (loss) per share (Baht)</t>
  </si>
  <si>
    <t>Paid share</t>
  </si>
  <si>
    <t xml:space="preserve"> capital</t>
  </si>
  <si>
    <t xml:space="preserve">Total  equity 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</si>
  <si>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</si>
  <si>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</si>
  <si>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</si>
  <si>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</si>
  <si>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</si>
  <si>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</si>
  <si>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</si>
  <si>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Cash paid for long-term loan from financial institutions</t>
  </si>
  <si>
    <t>Cash received from long-term loan from financial institutions</t>
  </si>
  <si>
    <t xml:space="preserve">Adjustment on bad debts and allowance for expected </t>
  </si>
  <si>
    <t>credit losses (reverse)</t>
  </si>
  <si>
    <t xml:space="preserve">Changes in ownership interests of the </t>
  </si>
  <si>
    <t>parent company in a subsidiary company</t>
  </si>
  <si>
    <t>Dividend received</t>
  </si>
  <si>
    <t>Cash paid for purchase of right-fo-use-assets</t>
  </si>
  <si>
    <t>Adjustment on dividend income</t>
  </si>
  <si>
    <t>Adjustment on impairment loss of investment</t>
  </si>
  <si>
    <t>Adjustment on loss (gain) on other financial assets</t>
  </si>
  <si>
    <t>Adjustment on loss (gain) on disposal of subsidiary</t>
  </si>
  <si>
    <t>Other adjustment impacted on gain (loss)</t>
  </si>
  <si>
    <t>Cash recived from the disposal subsidiary</t>
  </si>
  <si>
    <t>Cash received from the capital reduction of the subsidiary</t>
  </si>
  <si>
    <t>Supplement disclosure of cash flows information</t>
  </si>
  <si>
    <t>Non-cash transaction:</t>
  </si>
  <si>
    <t>Increase (decrease) in payable from acquisition of assets</t>
  </si>
  <si>
    <t>Purchase assets under lease agreement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</si>
  <si>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</si>
  <si>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</si>
  <si>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</si>
  <si>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</si>
  <si>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 xml:space="preserve">Cost of rental and related service </t>
  </si>
  <si>
    <t>Cost of sales of real estate</t>
  </si>
  <si>
    <t>Owners of the parent</t>
  </si>
  <si>
    <t xml:space="preserve">attributable to </t>
  </si>
  <si>
    <t xml:space="preserve">owners of the </t>
  </si>
  <si>
    <t>parent</t>
  </si>
  <si>
    <t xml:space="preserve">Non-controlling  </t>
  </si>
  <si>
    <t>interests</t>
  </si>
  <si>
    <t>shareholders' equity</t>
  </si>
  <si>
    <t xml:space="preserve">ownership interests </t>
  </si>
  <si>
    <t>in subsidiary</t>
  </si>
  <si>
    <t>Adjustment on interest income</t>
  </si>
  <si>
    <t>Depreciation and amortization</t>
  </si>
  <si>
    <t>Adjustment on provisions for decline in valuation (reverse)</t>
  </si>
  <si>
    <t>(Increase) decrease in restricted deposits with financial</t>
  </si>
  <si>
    <t>institutions</t>
  </si>
  <si>
    <t>Cash paid for purchase of other financial asset</t>
  </si>
  <si>
    <t>Cash received from sale of other financial asset</t>
  </si>
  <si>
    <t>Cash received from sale of equipment</t>
  </si>
  <si>
    <t>Cash paid for purchase of equipment</t>
  </si>
  <si>
    <t>Net cash provided by (used in) investing  activities</t>
  </si>
  <si>
    <t>Net cash provided by (used in) financing activities</t>
  </si>
  <si>
    <t>Cash paid for purchase of intangible assets</t>
  </si>
  <si>
    <t>Cash paid for the purchase of subsidiaries</t>
  </si>
  <si>
    <t>Tax expenses (income)</t>
  </si>
  <si>
    <t>Adjustment on tax expenses (income)</t>
  </si>
  <si>
    <t>Notes to the financial statements form an integral part of these statements.</t>
  </si>
  <si>
    <t>AS AT DECEMBER 31, 2021</t>
  </si>
  <si>
    <t>2021</t>
  </si>
  <si>
    <t>2020</t>
  </si>
  <si>
    <t>5.4, 7</t>
  </si>
  <si>
    <t>5.4, 19</t>
  </si>
  <si>
    <t>FOR THE YEAR ENDED DECEMBER 31, 2021</t>
  </si>
  <si>
    <t>Item that will not be reclassified subsequently to profit or loss</t>
  </si>
  <si>
    <t>Other comprehensive income (loss) for the year</t>
  </si>
  <si>
    <t>Total comprehensive income  (expenses) for the year</t>
  </si>
  <si>
    <t>Profit (loss) for the year</t>
  </si>
  <si>
    <t>Ending balance as at December 31, 2021</t>
  </si>
  <si>
    <t>Ending balance as at December 31, 2020</t>
  </si>
  <si>
    <t>Total comprehensive income for the year</t>
  </si>
  <si>
    <t>Other comprehensive income for the year</t>
  </si>
  <si>
    <t>non-controlling</t>
  </si>
  <si>
    <t>5.3, 24</t>
  </si>
  <si>
    <t>Bad debt and expected credit losses  (reverse)</t>
  </si>
  <si>
    <t>Profit (loss) before income tax expenses</t>
  </si>
  <si>
    <t>Losses on re-measurements of defined benefit plans</t>
  </si>
  <si>
    <t>Cash received (paid) for loan from related party</t>
  </si>
  <si>
    <t xml:space="preserve">Cash paid for purchase shares in the subsidiaries from </t>
  </si>
  <si>
    <t>Cash and cash equivalents - beginning of year</t>
  </si>
  <si>
    <t>Cash and cash equivalents - ending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</si>
</sst>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0\ ;\(#,##0.000\);&quot;-   &quot;\ \ \ "/>
    <numFmt numFmtId="174" formatCode="#,##0.00\ ;\(#,##0.00\);&quot;-   &quot;\ \ \ 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201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1" applyNumberFormat="1" applyFont="1" applyFill="1"/>
    <xf numFmtId="167" fontId="15" fillId="0" borderId="0" xfId="1" applyNumberFormat="1" applyFont="1" applyFill="1" applyAlignment="1"/>
    <xf numFmtId="167" fontId="15" fillId="0" borderId="0" xfId="1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vertical="center"/>
    </xf>
    <xf numFmtId="167" fontId="15" fillId="0" borderId="4" xfId="1" applyNumberFormat="1" applyFont="1" applyFill="1" applyBorder="1" applyAlignment="1"/>
    <xf numFmtId="167" fontId="15" fillId="0" borderId="0" xfId="1" applyNumberFormat="1" applyFont="1" applyFill="1" applyBorder="1" applyAlignment="1"/>
    <xf numFmtId="167" fontId="15" fillId="0" borderId="0" xfId="0" applyNumberFormat="1" applyFont="1" applyFill="1" applyAlignment="1"/>
    <xf numFmtId="166" fontId="15" fillId="0" borderId="0" xfId="1" applyNumberFormat="1" applyFont="1" applyFill="1" applyAlignment="1">
      <alignment horizontal="right" vertical="center"/>
    </xf>
    <xf numFmtId="167" fontId="15" fillId="0" borderId="1" xfId="1" applyNumberFormat="1" applyFont="1" applyFill="1" applyBorder="1" applyAlignment="1"/>
    <xf numFmtId="43" fontId="15" fillId="0" borderId="0" xfId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top"/>
    </xf>
    <xf numFmtId="0" fontId="15" fillId="0" borderId="0" xfId="0" quotePrefix="1" applyFont="1" applyFill="1" applyAlignment="1">
      <alignment vertical="center"/>
    </xf>
    <xf numFmtId="167" fontId="15" fillId="0" borderId="0" xfId="0" applyNumberFormat="1" applyFont="1" applyFill="1" applyBorder="1" applyAlignment="1"/>
    <xf numFmtId="167" fontId="15" fillId="0" borderId="3" xfId="1" applyNumberFormat="1" applyFont="1" applyFill="1" applyBorder="1" applyAlignment="1"/>
    <xf numFmtId="164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/>
    <xf numFmtId="168" fontId="15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0" applyNumberFormat="1" applyFont="1" applyFill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/>
    <xf numFmtId="169" fontId="15" fillId="0" borderId="0" xfId="1" applyNumberFormat="1" applyFont="1" applyFill="1" applyAlignment="1"/>
    <xf numFmtId="169" fontId="15" fillId="0" borderId="0" xfId="1" applyNumberFormat="1" applyFont="1" applyFill="1" applyAlignment="1">
      <alignment vertical="center"/>
    </xf>
    <xf numFmtId="169" fontId="15" fillId="0" borderId="0" xfId="0" applyNumberFormat="1" applyFont="1" applyFill="1" applyAlignment="1">
      <alignment vertical="center"/>
    </xf>
    <xf numFmtId="1" fontId="15" fillId="0" borderId="0" xfId="1" applyNumberFormat="1" applyFont="1" applyFill="1" applyBorder="1" applyAlignment="1">
      <alignment horizontal="right" vertical="center"/>
    </xf>
    <xf numFmtId="168" fontId="15" fillId="0" borderId="4" xfId="0" applyNumberFormat="1" applyFont="1" applyFill="1" applyBorder="1" applyAlignment="1"/>
    <xf numFmtId="168" fontId="15" fillId="0" borderId="1" xfId="1" applyNumberFormat="1" applyFont="1" applyFill="1" applyBorder="1" applyAlignment="1"/>
    <xf numFmtId="165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167" fontId="15" fillId="0" borderId="5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5" fillId="0" borderId="0" xfId="0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167" fontId="15" fillId="0" borderId="1" xfId="0" applyNumberFormat="1" applyFont="1" applyFill="1" applyBorder="1" applyAlignment="1">
      <alignment vertical="center"/>
    </xf>
    <xf numFmtId="171" fontId="15" fillId="0" borderId="1" xfId="0" applyNumberFormat="1" applyFont="1" applyFill="1" applyBorder="1" applyAlignment="1">
      <alignment vertical="center"/>
    </xf>
    <xf numFmtId="167" fontId="15" fillId="0" borderId="3" xfId="0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72" fontId="13" fillId="0" borderId="0" xfId="1" applyNumberFormat="1" applyFont="1" applyFill="1" applyBorder="1" applyAlignment="1">
      <alignment vertical="center"/>
    </xf>
    <xf numFmtId="172" fontId="13" fillId="0" borderId="0" xfId="1" applyNumberFormat="1" applyFont="1" applyFill="1" applyAlignment="1">
      <alignment vertical="center"/>
    </xf>
    <xf numFmtId="172" fontId="13" fillId="0" borderId="0" xfId="0" applyNumberFormat="1" applyFont="1" applyFill="1" applyAlignment="1">
      <alignment vertical="center"/>
    </xf>
    <xf numFmtId="172" fontId="13" fillId="0" borderId="4" xfId="1" applyNumberFormat="1" applyFont="1" applyFill="1" applyBorder="1" applyAlignment="1">
      <alignment vertical="center"/>
    </xf>
    <xf numFmtId="1" fontId="15" fillId="0" borderId="0" xfId="1" applyNumberFormat="1" applyFont="1" applyFill="1"/>
    <xf numFmtId="167" fontId="15" fillId="0" borderId="0" xfId="1" applyNumberFormat="1" applyFont="1" applyFill="1"/>
    <xf numFmtId="167" fontId="5" fillId="0" borderId="0" xfId="1" applyNumberFormat="1" applyFont="1" applyFill="1"/>
    <xf numFmtId="172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167" fontId="13" fillId="0" borderId="0" xfId="1" applyNumberFormat="1" applyFont="1" applyFill="1" applyAlignment="1">
      <alignment horizontal="right" vertical="top"/>
    </xf>
    <xf numFmtId="167" fontId="13" fillId="0" borderId="0" xfId="1" quotePrefix="1" applyNumberFormat="1" applyFont="1" applyFill="1" applyAlignment="1">
      <alignment horizontal="right" vertical="center"/>
    </xf>
    <xf numFmtId="172" fontId="15" fillId="0" borderId="3" xfId="1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172" fontId="18" fillId="0" borderId="0" xfId="3" applyNumberFormat="1" applyFont="1" applyFill="1" applyBorder="1" applyAlignment="1">
      <alignment vertical="center"/>
    </xf>
    <xf numFmtId="164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15" fillId="0" borderId="2" xfId="0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 applyProtection="1">
      <alignment horizontal="left" vertical="center"/>
    </xf>
    <xf numFmtId="172" fontId="13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 applyProtection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71" fontId="15" fillId="0" borderId="0" xfId="0" applyNumberFormat="1" applyFont="1" applyAlignment="1">
      <alignment vertical="center"/>
    </xf>
    <xf numFmtId="0" fontId="15" fillId="0" borderId="0" xfId="5" applyFont="1" applyFill="1" applyAlignment="1">
      <alignment vertical="center"/>
    </xf>
    <xf numFmtId="167" fontId="15" fillId="0" borderId="0" xfId="0" applyNumberFormat="1" applyFont="1" applyAlignment="1">
      <alignment vertical="center"/>
    </xf>
    <xf numFmtId="167" fontId="15" fillId="0" borderId="0" xfId="1" applyNumberFormat="1" applyFont="1" applyFill="1" applyBorder="1"/>
    <xf numFmtId="167" fontId="15" fillId="0" borderId="0" xfId="0" applyNumberFormat="1" applyFont="1"/>
    <xf numFmtId="167" fontId="15" fillId="0" borderId="1" xfId="1" applyNumberFormat="1" applyFont="1" applyFill="1" applyBorder="1"/>
    <xf numFmtId="167" fontId="15" fillId="0" borderId="4" xfId="1" applyNumberFormat="1" applyFont="1" applyFill="1" applyBorder="1"/>
    <xf numFmtId="0" fontId="13" fillId="0" borderId="0" xfId="0" applyFont="1" applyAlignment="1">
      <alignment vertical="center"/>
    </xf>
    <xf numFmtId="172" fontId="13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172" fontId="13" fillId="0" borderId="0" xfId="3" applyNumberFormat="1" applyFont="1" applyFill="1" applyBorder="1" applyAlignment="1">
      <alignment vertical="center"/>
    </xf>
    <xf numFmtId="172" fontId="13" fillId="0" borderId="1" xfId="3" applyNumberFormat="1" applyFont="1" applyFill="1" applyBorder="1" applyAlignment="1">
      <alignment vertical="center"/>
    </xf>
    <xf numFmtId="172" fontId="13" fillId="0" borderId="3" xfId="3" applyNumberFormat="1" applyFont="1" applyFill="1" applyBorder="1" applyAlignment="1">
      <alignment vertical="center"/>
    </xf>
    <xf numFmtId="172" fontId="6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horizontal="right" vertical="center"/>
    </xf>
    <xf numFmtId="172" fontId="24" fillId="0" borderId="0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72" fontId="24" fillId="0" borderId="1" xfId="3" applyNumberFormat="1" applyFont="1" applyFill="1" applyBorder="1" applyAlignment="1">
      <alignment vertical="center"/>
    </xf>
    <xf numFmtId="172" fontId="24" fillId="0" borderId="5" xfId="3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17" fontId="15" fillId="0" borderId="0" xfId="0" quotePrefix="1" applyNumberFormat="1" applyFont="1" applyFill="1" applyBorder="1" applyAlignment="1">
      <alignment vertical="center"/>
    </xf>
    <xf numFmtId="168" fontId="15" fillId="0" borderId="0" xfId="0" applyNumberFormat="1" applyFont="1" applyAlignment="1">
      <alignment vertical="center"/>
    </xf>
    <xf numFmtId="168" fontId="15" fillId="0" borderId="2" xfId="1" applyNumberFormat="1" applyFont="1" applyFill="1" applyBorder="1" applyAlignment="1">
      <alignment vertical="center"/>
    </xf>
    <xf numFmtId="168" fontId="15" fillId="0" borderId="4" xfId="1" applyNumberFormat="1" applyFont="1" applyFill="1" applyBorder="1" applyAlignment="1">
      <alignment vertical="center"/>
    </xf>
    <xf numFmtId="168" fontId="15" fillId="0" borderId="0" xfId="0" applyNumberFormat="1" applyFont="1" applyFill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7" fontId="15" fillId="0" borderId="0" xfId="0" quotePrefix="1" applyNumberFormat="1" applyFont="1" applyFill="1" applyAlignment="1">
      <alignment vertical="center"/>
    </xf>
    <xf numFmtId="168" fontId="15" fillId="0" borderId="1" xfId="1" applyNumberFormat="1" applyFont="1" applyFill="1" applyBorder="1" applyAlignment="1">
      <alignment vertical="center"/>
    </xf>
    <xf numFmtId="4" fontId="15" fillId="0" borderId="0" xfId="1" applyNumberFormat="1" applyFont="1" applyFill="1" applyAlignment="1">
      <alignment vertical="center"/>
    </xf>
    <xf numFmtId="168" fontId="15" fillId="0" borderId="3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1" fontId="15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15" fillId="0" borderId="1" xfId="1" quotePrefix="1" applyNumberFormat="1" applyFont="1" applyBorder="1" applyAlignment="1">
      <alignment horizontal="center" vertical="center"/>
    </xf>
    <xf numFmtId="166" fontId="15" fillId="0" borderId="0" xfId="1" quotePrefix="1" applyNumberFormat="1" applyFont="1" applyFill="1" applyAlignment="1">
      <alignment horizontal="right" vertical="center"/>
    </xf>
    <xf numFmtId="168" fontId="15" fillId="0" borderId="0" xfId="1" applyNumberFormat="1" applyFont="1" applyFill="1" applyBorder="1"/>
    <xf numFmtId="172" fontId="13" fillId="0" borderId="2" xfId="3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74" fontId="15" fillId="0" borderId="5" xfId="1" applyNumberFormat="1" applyFont="1" applyFill="1" applyBorder="1" applyAlignment="1">
      <alignment vertical="center"/>
    </xf>
    <xf numFmtId="174" fontId="15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5"/>
  <sheetViews>
    <sheetView tabSelected="1" view="pageBreakPreview" topLeftCell="A94" zoomScaleNormal="100" zoomScaleSheetLayoutView="100" workbookViewId="0">
      <selection activeCell="K105" sqref="K105"/>
    </sheetView>
  </sheetViews>
  <sheetFormatPr defaultColWidth="9.125" defaultRowHeight="24" customHeight="1" x14ac:dyDescent="0.6"/>
  <cols>
    <col min="1" max="3" width="1.125" style="22" customWidth="1"/>
    <col min="4" max="4" width="8.125" style="22" customWidth="1"/>
    <col min="5" max="5" width="26.25" style="22" customWidth="1"/>
    <col min="6" max="6" width="0.375" style="22" customWidth="1"/>
    <col min="7" max="7" width="5.875" style="28" customWidth="1"/>
    <col min="8" max="8" width="0.625" style="28" customWidth="1"/>
    <col min="9" max="9" width="11" style="22" customWidth="1"/>
    <col min="10" max="10" width="0.625" style="22" customWidth="1"/>
    <col min="11" max="11" width="12" style="29" bestFit="1" customWidth="1"/>
    <col min="12" max="12" width="0.625" style="29" customWidth="1"/>
    <col min="13" max="13" width="11" style="22" customWidth="1"/>
    <col min="14" max="14" width="0.625" style="22" customWidth="1"/>
    <col min="15" max="15" width="11" style="22" customWidth="1"/>
    <col min="16" max="16" width="9.125" style="22"/>
    <col min="17" max="18" width="9.125" style="27"/>
    <col min="19" max="16384" width="9.125" style="22"/>
  </cols>
  <sheetData>
    <row r="1" spans="1:21" s="1" customFormat="1" ht="24" customHeight="1" x14ac:dyDescent="0.6">
      <c r="A1" s="179">
        <v>6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4"/>
      <c r="Q1" s="5"/>
      <c r="R1" s="5"/>
    </row>
    <row r="2" spans="1:21" s="1" customFormat="1" ht="24" customHeight="1" x14ac:dyDescent="0.6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Q2" s="5"/>
      <c r="R2" s="5"/>
    </row>
    <row r="3" spans="1:21" s="1" customFormat="1" ht="24" customHeight="1" x14ac:dyDescent="0.6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Q3" s="5"/>
      <c r="R3" s="5"/>
    </row>
    <row r="4" spans="1:21" s="1" customFormat="1" ht="24" customHeight="1" x14ac:dyDescent="0.6">
      <c r="A4" s="181" t="s">
        <v>170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Q4" s="5"/>
      <c r="R4" s="5"/>
    </row>
    <row r="5" spans="1:21" s="1" customFormat="1" ht="7.5" customHeight="1" x14ac:dyDescent="0.6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Q5" s="5"/>
      <c r="R5" s="5"/>
    </row>
    <row r="6" spans="1:21" s="1" customFormat="1" ht="24" customHeight="1" x14ac:dyDescent="0.6">
      <c r="A6" s="183" t="s">
        <v>5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Q6" s="5"/>
      <c r="R6" s="5"/>
    </row>
    <row r="7" spans="1:21" s="10" customFormat="1" ht="18" customHeight="1" x14ac:dyDescent="0.5">
      <c r="G7" s="11"/>
      <c r="H7" s="11"/>
      <c r="I7" s="182" t="s">
        <v>2</v>
      </c>
      <c r="J7" s="182"/>
      <c r="K7" s="182"/>
      <c r="L7" s="182"/>
      <c r="M7" s="182"/>
      <c r="N7" s="182"/>
      <c r="O7" s="182"/>
      <c r="Q7" s="12"/>
      <c r="R7" s="12"/>
    </row>
    <row r="8" spans="1:21" s="10" customFormat="1" ht="18" customHeight="1" x14ac:dyDescent="0.5">
      <c r="G8" s="11"/>
      <c r="H8" s="11"/>
      <c r="I8" s="180" t="s">
        <v>3</v>
      </c>
      <c r="J8" s="180"/>
      <c r="K8" s="180"/>
      <c r="L8" s="95"/>
      <c r="M8" s="180" t="s">
        <v>4</v>
      </c>
      <c r="N8" s="180"/>
      <c r="O8" s="180"/>
      <c r="Q8" s="12"/>
      <c r="R8" s="12"/>
    </row>
    <row r="9" spans="1:21" s="30" customFormat="1" ht="18" customHeight="1" x14ac:dyDescent="0.5">
      <c r="G9" s="31" t="s">
        <v>6</v>
      </c>
      <c r="H9" s="31"/>
      <c r="I9" s="171" t="s">
        <v>171</v>
      </c>
      <c r="J9" s="96"/>
      <c r="K9" s="171" t="s">
        <v>172</v>
      </c>
      <c r="L9" s="96"/>
      <c r="M9" s="171" t="s">
        <v>171</v>
      </c>
      <c r="N9" s="96"/>
      <c r="O9" s="171" t="s">
        <v>172</v>
      </c>
      <c r="Q9" s="12"/>
      <c r="R9" s="12"/>
    </row>
    <row r="10" spans="1:21" s="10" customFormat="1" ht="18" customHeight="1" x14ac:dyDescent="0.5">
      <c r="A10" s="10" t="s">
        <v>10</v>
      </c>
      <c r="H10" s="11"/>
      <c r="I10" s="13"/>
      <c r="J10" s="13"/>
      <c r="K10" s="13"/>
      <c r="L10" s="13"/>
      <c r="M10" s="13"/>
      <c r="N10" s="13"/>
      <c r="O10" s="13"/>
      <c r="Q10" s="12"/>
      <c r="R10" s="12"/>
    </row>
    <row r="11" spans="1:21" s="10" customFormat="1" ht="18" customHeight="1" x14ac:dyDescent="0.5">
      <c r="B11" s="97" t="s">
        <v>11</v>
      </c>
      <c r="G11" s="14">
        <v>6</v>
      </c>
      <c r="H11" s="14"/>
      <c r="I11" s="74">
        <v>16235</v>
      </c>
      <c r="J11" s="74"/>
      <c r="K11" s="74">
        <v>14247</v>
      </c>
      <c r="L11" s="74"/>
      <c r="M11" s="74">
        <v>12630</v>
      </c>
      <c r="N11" s="74"/>
      <c r="O11" s="74">
        <v>7750</v>
      </c>
      <c r="Q11" s="73"/>
      <c r="R11" s="73"/>
    </row>
    <row r="12" spans="1:21" s="10" customFormat="1" ht="18" customHeight="1" x14ac:dyDescent="0.5">
      <c r="B12" s="97" t="s">
        <v>12</v>
      </c>
      <c r="E12" s="14"/>
      <c r="G12" s="14" t="s">
        <v>173</v>
      </c>
      <c r="H12" s="14"/>
      <c r="I12" s="74">
        <v>45721</v>
      </c>
      <c r="J12" s="74"/>
      <c r="K12" s="74">
        <v>58775</v>
      </c>
      <c r="L12" s="114"/>
      <c r="M12" s="114">
        <v>6857</v>
      </c>
      <c r="N12" s="114"/>
      <c r="O12" s="114">
        <v>18818</v>
      </c>
      <c r="Q12" s="73"/>
      <c r="R12" s="73"/>
      <c r="S12" s="13"/>
      <c r="T12" s="13"/>
      <c r="U12" s="13"/>
    </row>
    <row r="13" spans="1:21" s="10" customFormat="1" ht="18" customHeight="1" x14ac:dyDescent="0.5">
      <c r="B13" s="97" t="s">
        <v>139</v>
      </c>
      <c r="C13" s="33"/>
      <c r="E13" s="14"/>
      <c r="G13" s="172">
        <v>5.4</v>
      </c>
      <c r="H13" s="14"/>
      <c r="I13" s="74">
        <v>40000</v>
      </c>
      <c r="J13" s="74"/>
      <c r="K13" s="115">
        <v>30000</v>
      </c>
      <c r="L13" s="74"/>
      <c r="M13" s="115">
        <v>40000</v>
      </c>
      <c r="N13" s="74"/>
      <c r="O13" s="115">
        <v>30000</v>
      </c>
      <c r="Q13" s="73"/>
      <c r="R13" s="73"/>
      <c r="S13" s="13"/>
      <c r="T13" s="13"/>
      <c r="U13" s="13"/>
    </row>
    <row r="14" spans="1:21" s="10" customFormat="1" ht="18" customHeight="1" x14ac:dyDescent="0.5">
      <c r="B14" s="97" t="s">
        <v>13</v>
      </c>
      <c r="G14" s="14">
        <v>8</v>
      </c>
      <c r="H14" s="14"/>
      <c r="I14" s="115">
        <v>73718</v>
      </c>
      <c r="J14" s="74"/>
      <c r="K14" s="115">
        <v>91380</v>
      </c>
      <c r="L14" s="74"/>
      <c r="M14" s="115">
        <v>20537</v>
      </c>
      <c r="N14" s="74"/>
      <c r="O14" s="115">
        <v>20467</v>
      </c>
      <c r="Q14" s="73"/>
      <c r="R14" s="73"/>
      <c r="S14" s="13"/>
      <c r="T14" s="13"/>
      <c r="U14" s="13"/>
    </row>
    <row r="15" spans="1:21" s="10" customFormat="1" ht="18" customHeight="1" x14ac:dyDescent="0.5">
      <c r="B15" s="97" t="s">
        <v>87</v>
      </c>
      <c r="G15" s="14">
        <v>9</v>
      </c>
      <c r="H15" s="14"/>
      <c r="I15" s="74">
        <v>158700</v>
      </c>
      <c r="J15" s="74"/>
      <c r="K15" s="74">
        <v>15925</v>
      </c>
      <c r="L15" s="74"/>
      <c r="M15" s="74">
        <v>158700</v>
      </c>
      <c r="N15" s="116"/>
      <c r="O15" s="74">
        <v>15925</v>
      </c>
      <c r="Q15" s="73"/>
      <c r="R15" s="73"/>
      <c r="S15" s="13"/>
      <c r="T15" s="13"/>
      <c r="U15" s="13"/>
    </row>
    <row r="16" spans="1:21" s="10" customFormat="1" ht="18" customHeight="1" x14ac:dyDescent="0.5">
      <c r="B16" s="97" t="s">
        <v>88</v>
      </c>
      <c r="G16" s="14"/>
      <c r="H16" s="19"/>
      <c r="I16" s="117">
        <v>1041</v>
      </c>
      <c r="J16" s="74"/>
      <c r="K16" s="117">
        <v>699</v>
      </c>
      <c r="L16" s="115"/>
      <c r="M16" s="117">
        <v>375</v>
      </c>
      <c r="N16" s="116"/>
      <c r="O16" s="74">
        <v>301</v>
      </c>
      <c r="Q16" s="73"/>
      <c r="R16" s="73"/>
      <c r="S16" s="13"/>
      <c r="T16" s="13"/>
      <c r="U16" s="13"/>
    </row>
    <row r="17" spans="1:21" s="10" customFormat="1" ht="18" customHeight="1" x14ac:dyDescent="0.5">
      <c r="D17" s="10" t="s">
        <v>14</v>
      </c>
      <c r="G17" s="21"/>
      <c r="H17" s="21"/>
      <c r="I17" s="117">
        <v>335415</v>
      </c>
      <c r="J17" s="115"/>
      <c r="K17" s="118">
        <v>211026</v>
      </c>
      <c r="L17" s="115"/>
      <c r="M17" s="117">
        <v>239099</v>
      </c>
      <c r="N17" s="116"/>
      <c r="O17" s="118">
        <v>93261</v>
      </c>
      <c r="Q17" s="73"/>
      <c r="R17" s="73"/>
      <c r="S17" s="13"/>
      <c r="T17" s="13"/>
      <c r="U17" s="13"/>
    </row>
    <row r="18" spans="1:21" s="10" customFormat="1" ht="18" customHeight="1" x14ac:dyDescent="0.5">
      <c r="A18" s="10" t="s">
        <v>15</v>
      </c>
      <c r="G18" s="21"/>
      <c r="H18" s="21"/>
      <c r="I18" s="13"/>
      <c r="J18" s="13"/>
      <c r="K18" s="13"/>
      <c r="L18" s="13"/>
      <c r="M18" s="18"/>
      <c r="N18" s="18"/>
      <c r="O18" s="18"/>
      <c r="Q18" s="73"/>
      <c r="R18" s="73"/>
      <c r="S18" s="13"/>
      <c r="T18" s="13"/>
      <c r="U18" s="13"/>
    </row>
    <row r="19" spans="1:21" s="10" customFormat="1" ht="18" customHeight="1" x14ac:dyDescent="0.5">
      <c r="B19" s="10" t="s">
        <v>84</v>
      </c>
      <c r="G19" s="14">
        <v>10</v>
      </c>
      <c r="H19" s="21"/>
      <c r="I19" s="74">
        <v>34321</v>
      </c>
      <c r="J19" s="13"/>
      <c r="K19" s="13">
        <v>46939</v>
      </c>
      <c r="L19" s="13"/>
      <c r="M19" s="74">
        <v>34321</v>
      </c>
      <c r="N19" s="18"/>
      <c r="O19" s="18">
        <v>46939</v>
      </c>
      <c r="P19" s="111"/>
      <c r="Q19" s="73"/>
      <c r="R19" s="73"/>
      <c r="S19" s="13"/>
      <c r="T19" s="13"/>
      <c r="U19" s="13"/>
    </row>
    <row r="20" spans="1:21" s="10" customFormat="1" ht="18" customHeight="1" x14ac:dyDescent="0.5">
      <c r="B20" s="10" t="s">
        <v>140</v>
      </c>
      <c r="G20" s="14">
        <v>11</v>
      </c>
      <c r="H20" s="21"/>
      <c r="I20" s="74">
        <v>12234</v>
      </c>
      <c r="J20" s="13"/>
      <c r="K20" s="13">
        <v>9911</v>
      </c>
      <c r="L20" s="13"/>
      <c r="M20" s="116">
        <v>0</v>
      </c>
      <c r="N20" s="18"/>
      <c r="O20" s="18">
        <v>0</v>
      </c>
      <c r="P20" s="111"/>
      <c r="Q20" s="73"/>
      <c r="R20" s="73"/>
      <c r="S20" s="13"/>
      <c r="T20" s="13"/>
      <c r="U20" s="13"/>
    </row>
    <row r="21" spans="1:21" s="10" customFormat="1" ht="18" customHeight="1" x14ac:dyDescent="0.5">
      <c r="B21" s="10" t="s">
        <v>17</v>
      </c>
      <c r="G21" s="14">
        <v>12</v>
      </c>
      <c r="H21" s="21"/>
      <c r="I21" s="74">
        <v>0</v>
      </c>
      <c r="J21" s="13"/>
      <c r="K21" s="13">
        <v>0</v>
      </c>
      <c r="L21" s="13"/>
      <c r="M21" s="116">
        <v>267242</v>
      </c>
      <c r="N21" s="18"/>
      <c r="O21" s="18">
        <v>306191</v>
      </c>
      <c r="P21" s="111"/>
      <c r="Q21" s="73"/>
      <c r="R21" s="73"/>
      <c r="S21" s="13"/>
      <c r="T21" s="13"/>
      <c r="U21" s="13"/>
    </row>
    <row r="22" spans="1:21" s="10" customFormat="1" ht="18" customHeight="1" x14ac:dyDescent="0.5">
      <c r="B22" s="111" t="s">
        <v>89</v>
      </c>
      <c r="G22" s="14" t="s">
        <v>173</v>
      </c>
      <c r="H22" s="14"/>
      <c r="I22" s="74">
        <v>9689</v>
      </c>
      <c r="J22" s="13"/>
      <c r="K22" s="13">
        <v>1556</v>
      </c>
      <c r="L22" s="13"/>
      <c r="M22" s="74">
        <v>9689</v>
      </c>
      <c r="N22" s="13"/>
      <c r="O22" s="13">
        <v>1556</v>
      </c>
      <c r="P22" s="111"/>
      <c r="Q22" s="73"/>
      <c r="R22" s="73"/>
      <c r="S22" s="13"/>
      <c r="T22" s="13"/>
      <c r="U22" s="13"/>
    </row>
    <row r="23" spans="1:21" s="10" customFormat="1" ht="18" customHeight="1" x14ac:dyDescent="0.5">
      <c r="B23" s="111" t="s">
        <v>90</v>
      </c>
      <c r="C23" s="33"/>
      <c r="G23" s="19">
        <v>5.4</v>
      </c>
      <c r="H23" s="14"/>
      <c r="I23" s="74">
        <v>20000</v>
      </c>
      <c r="J23" s="13"/>
      <c r="K23" s="13">
        <v>20000</v>
      </c>
      <c r="L23" s="13"/>
      <c r="M23" s="74">
        <f>10000+20000</f>
        <v>30000</v>
      </c>
      <c r="N23" s="13"/>
      <c r="O23" s="13">
        <v>110638</v>
      </c>
      <c r="P23" s="111"/>
      <c r="Q23" s="73"/>
      <c r="R23" s="73"/>
      <c r="S23" s="13"/>
      <c r="T23" s="13"/>
      <c r="U23" s="13"/>
    </row>
    <row r="24" spans="1:21" s="10" customFormat="1" ht="18" customHeight="1" x14ac:dyDescent="0.5">
      <c r="B24" s="111" t="s">
        <v>91</v>
      </c>
      <c r="C24" s="33"/>
      <c r="G24" s="14">
        <v>13</v>
      </c>
      <c r="H24" s="14"/>
      <c r="I24" s="74">
        <v>1695</v>
      </c>
      <c r="J24" s="13"/>
      <c r="K24" s="13">
        <v>3148</v>
      </c>
      <c r="L24" s="13"/>
      <c r="M24" s="74">
        <v>0</v>
      </c>
      <c r="N24" s="13"/>
      <c r="O24" s="13">
        <v>0</v>
      </c>
      <c r="P24" s="111"/>
      <c r="Q24" s="73"/>
      <c r="R24" s="73"/>
      <c r="S24" s="13"/>
      <c r="T24" s="13"/>
      <c r="U24" s="13"/>
    </row>
    <row r="25" spans="1:21" s="10" customFormat="1" ht="18" customHeight="1" x14ac:dyDescent="0.5">
      <c r="B25" s="10" t="s">
        <v>18</v>
      </c>
      <c r="G25" s="14">
        <v>14</v>
      </c>
      <c r="H25" s="14"/>
      <c r="I25" s="74">
        <v>112424</v>
      </c>
      <c r="J25" s="13"/>
      <c r="K25" s="13">
        <v>117132</v>
      </c>
      <c r="L25" s="13"/>
      <c r="M25" s="74">
        <v>112424</v>
      </c>
      <c r="N25" s="13"/>
      <c r="O25" s="13">
        <v>117132</v>
      </c>
      <c r="P25" s="111"/>
      <c r="Q25" s="73"/>
      <c r="R25" s="73"/>
      <c r="S25" s="13"/>
      <c r="T25" s="13"/>
      <c r="U25" s="13"/>
    </row>
    <row r="26" spans="1:21" s="10" customFormat="1" ht="18" customHeight="1" x14ac:dyDescent="0.5">
      <c r="B26" s="10" t="s">
        <v>19</v>
      </c>
      <c r="G26" s="14">
        <v>15</v>
      </c>
      <c r="H26" s="14"/>
      <c r="I26" s="74">
        <v>541042</v>
      </c>
      <c r="J26" s="13"/>
      <c r="K26" s="13">
        <v>568863</v>
      </c>
      <c r="L26" s="13"/>
      <c r="M26" s="74">
        <v>70009</v>
      </c>
      <c r="N26" s="18"/>
      <c r="O26" s="13">
        <v>74352</v>
      </c>
      <c r="P26" s="111"/>
      <c r="Q26" s="73"/>
      <c r="R26" s="73"/>
      <c r="S26" s="13"/>
      <c r="T26" s="13"/>
      <c r="U26" s="13"/>
    </row>
    <row r="27" spans="1:21" s="10" customFormat="1" ht="18" customHeight="1" x14ac:dyDescent="0.5">
      <c r="B27" s="10" t="s">
        <v>21</v>
      </c>
      <c r="G27" s="14">
        <v>16</v>
      </c>
      <c r="H27" s="14"/>
      <c r="I27" s="74">
        <v>49853</v>
      </c>
      <c r="J27" s="13"/>
      <c r="K27" s="17">
        <v>49283</v>
      </c>
      <c r="L27" s="13"/>
      <c r="M27" s="74">
        <v>3418</v>
      </c>
      <c r="N27" s="18"/>
      <c r="O27" s="13">
        <v>517</v>
      </c>
      <c r="P27" s="111"/>
      <c r="Q27" s="73"/>
      <c r="R27" s="73"/>
      <c r="S27" s="13"/>
      <c r="T27" s="13"/>
      <c r="U27" s="13"/>
    </row>
    <row r="28" spans="1:21" s="10" customFormat="1" ht="18" customHeight="1" x14ac:dyDescent="0.5">
      <c r="B28" s="10" t="s">
        <v>83</v>
      </c>
      <c r="G28" s="14">
        <v>17</v>
      </c>
      <c r="H28" s="14"/>
      <c r="I28" s="74">
        <v>31555</v>
      </c>
      <c r="J28" s="13"/>
      <c r="K28" s="13">
        <v>33046</v>
      </c>
      <c r="L28" s="13"/>
      <c r="M28" s="74">
        <v>102</v>
      </c>
      <c r="N28" s="18"/>
      <c r="O28" s="13">
        <v>25</v>
      </c>
      <c r="P28" s="111"/>
      <c r="Q28" s="73"/>
      <c r="R28" s="73"/>
      <c r="S28" s="13"/>
      <c r="T28" s="13"/>
      <c r="U28" s="13"/>
    </row>
    <row r="29" spans="1:21" s="10" customFormat="1" ht="18" customHeight="1" x14ac:dyDescent="0.5">
      <c r="B29" s="10" t="s">
        <v>20</v>
      </c>
      <c r="C29" s="33"/>
      <c r="G29" s="14">
        <v>18</v>
      </c>
      <c r="H29" s="14"/>
      <c r="I29" s="74">
        <v>617</v>
      </c>
      <c r="J29" s="13"/>
      <c r="K29" s="13">
        <v>430</v>
      </c>
      <c r="L29" s="13"/>
      <c r="M29" s="74">
        <v>0</v>
      </c>
      <c r="N29" s="18"/>
      <c r="O29" s="13">
        <v>0</v>
      </c>
      <c r="P29" s="111"/>
      <c r="Q29" s="73"/>
      <c r="R29" s="73"/>
      <c r="S29" s="13"/>
      <c r="T29" s="13"/>
      <c r="U29" s="13"/>
    </row>
    <row r="30" spans="1:21" s="10" customFormat="1" ht="18" customHeight="1" x14ac:dyDescent="0.5">
      <c r="B30" s="10" t="s">
        <v>22</v>
      </c>
      <c r="G30" s="14"/>
      <c r="H30" s="14"/>
      <c r="I30" s="117">
        <v>507</v>
      </c>
      <c r="J30" s="17"/>
      <c r="K30" s="20">
        <v>539</v>
      </c>
      <c r="L30" s="17"/>
      <c r="M30" s="115">
        <v>3</v>
      </c>
      <c r="N30" s="34"/>
      <c r="O30" s="17">
        <v>12</v>
      </c>
      <c r="P30" s="111"/>
      <c r="Q30" s="73"/>
      <c r="R30" s="73"/>
      <c r="S30" s="13"/>
      <c r="T30" s="13"/>
      <c r="U30" s="13"/>
    </row>
    <row r="31" spans="1:21" s="10" customFormat="1" ht="18" customHeight="1" x14ac:dyDescent="0.5">
      <c r="D31" s="10" t="s">
        <v>16</v>
      </c>
      <c r="G31" s="14"/>
      <c r="H31" s="14"/>
      <c r="I31" s="16">
        <v>813937</v>
      </c>
      <c r="J31" s="13"/>
      <c r="K31" s="16">
        <v>850847</v>
      </c>
      <c r="L31" s="13"/>
      <c r="M31" s="16">
        <v>527208</v>
      </c>
      <c r="N31" s="13"/>
      <c r="O31" s="16">
        <v>657362</v>
      </c>
      <c r="Q31" s="73"/>
      <c r="R31" s="73"/>
      <c r="S31" s="13"/>
      <c r="T31" s="13"/>
      <c r="U31" s="13"/>
    </row>
    <row r="32" spans="1:21" s="10" customFormat="1" ht="18" customHeight="1" thickBot="1" x14ac:dyDescent="0.55000000000000004">
      <c r="A32" s="109" t="s">
        <v>64</v>
      </c>
      <c r="G32" s="21"/>
      <c r="H32" s="21"/>
      <c r="I32" s="35">
        <v>1149352</v>
      </c>
      <c r="J32" s="13"/>
      <c r="K32" s="35">
        <v>1061873</v>
      </c>
      <c r="L32" s="13"/>
      <c r="M32" s="35">
        <v>766307</v>
      </c>
      <c r="N32" s="13"/>
      <c r="O32" s="35">
        <v>750623</v>
      </c>
      <c r="Q32" s="73"/>
      <c r="R32" s="73"/>
      <c r="S32" s="13"/>
      <c r="T32" s="13"/>
      <c r="U32" s="13"/>
    </row>
    <row r="33" spans="1:21" s="10" customFormat="1" ht="18" customHeight="1" thickTop="1" x14ac:dyDescent="0.5">
      <c r="A33" s="103"/>
      <c r="G33" s="21"/>
      <c r="H33" s="21"/>
      <c r="I33" s="17"/>
      <c r="J33" s="13"/>
      <c r="K33" s="17"/>
      <c r="L33" s="13"/>
      <c r="M33" s="17"/>
      <c r="N33" s="13"/>
      <c r="O33" s="17"/>
      <c r="Q33" s="73"/>
      <c r="R33" s="73"/>
      <c r="S33" s="13"/>
      <c r="T33" s="13"/>
      <c r="U33" s="13"/>
    </row>
    <row r="34" spans="1:21" s="10" customFormat="1" ht="18" customHeight="1" x14ac:dyDescent="0.5">
      <c r="A34" s="103"/>
      <c r="G34" s="21"/>
      <c r="H34" s="21"/>
      <c r="I34" s="17"/>
      <c r="J34" s="13"/>
      <c r="K34" s="17"/>
      <c r="L34" s="13"/>
      <c r="M34" s="17"/>
      <c r="N34" s="13"/>
      <c r="O34" s="17"/>
      <c r="Q34" s="73"/>
      <c r="R34" s="73"/>
      <c r="S34" s="13"/>
      <c r="T34" s="13"/>
      <c r="U34" s="13"/>
    </row>
    <row r="35" spans="1:21" s="10" customFormat="1" ht="18" customHeight="1" x14ac:dyDescent="0.5">
      <c r="A35" s="103"/>
      <c r="G35" s="21"/>
      <c r="H35" s="21"/>
      <c r="I35" s="17"/>
      <c r="J35" s="13"/>
      <c r="K35" s="17"/>
      <c r="L35" s="13"/>
      <c r="M35" s="17"/>
      <c r="N35" s="13"/>
      <c r="O35" s="17"/>
      <c r="Q35" s="73"/>
      <c r="R35" s="73"/>
      <c r="S35" s="13"/>
      <c r="T35" s="13"/>
      <c r="U35" s="13"/>
    </row>
    <row r="36" spans="1:21" s="10" customFormat="1" ht="18" customHeight="1" x14ac:dyDescent="0.5">
      <c r="A36" s="103"/>
      <c r="G36" s="21"/>
      <c r="H36" s="21"/>
      <c r="I36" s="17"/>
      <c r="J36" s="13"/>
      <c r="K36" s="17"/>
      <c r="L36" s="13"/>
      <c r="M36" s="17"/>
      <c r="N36" s="13"/>
      <c r="O36" s="17"/>
      <c r="Q36" s="73"/>
      <c r="R36" s="73"/>
      <c r="S36" s="13"/>
      <c r="T36" s="13"/>
      <c r="U36" s="13"/>
    </row>
    <row r="37" spans="1:21" s="10" customFormat="1" ht="18" customHeight="1" x14ac:dyDescent="0.5">
      <c r="A37" s="103"/>
      <c r="G37" s="21"/>
      <c r="H37" s="21"/>
      <c r="I37" s="17"/>
      <c r="J37" s="13"/>
      <c r="K37" s="17"/>
      <c r="L37" s="13"/>
      <c r="M37" s="17"/>
      <c r="N37" s="13"/>
      <c r="O37" s="17"/>
      <c r="Q37" s="73"/>
      <c r="R37" s="73"/>
      <c r="S37" s="13"/>
      <c r="T37" s="13"/>
      <c r="U37" s="13"/>
    </row>
    <row r="38" spans="1:21" s="10" customFormat="1" ht="18" customHeight="1" x14ac:dyDescent="0.5">
      <c r="A38" s="103"/>
      <c r="G38" s="21"/>
      <c r="H38" s="21"/>
      <c r="I38" s="17"/>
      <c r="J38" s="13"/>
      <c r="K38" s="17"/>
      <c r="L38" s="13"/>
      <c r="M38" s="17"/>
      <c r="N38" s="13"/>
      <c r="O38" s="17"/>
      <c r="Q38" s="73"/>
      <c r="R38" s="73"/>
      <c r="S38" s="13"/>
      <c r="T38" s="13"/>
      <c r="U38" s="13"/>
    </row>
    <row r="39" spans="1:21" s="10" customFormat="1" ht="18" customHeight="1" x14ac:dyDescent="0.5">
      <c r="A39" s="103"/>
      <c r="G39" s="21"/>
      <c r="H39" s="21"/>
      <c r="I39" s="17"/>
      <c r="J39" s="13"/>
      <c r="K39" s="17"/>
      <c r="L39" s="13"/>
      <c r="M39" s="17"/>
      <c r="N39" s="13"/>
      <c r="O39" s="17"/>
      <c r="Q39" s="73"/>
      <c r="R39" s="73"/>
      <c r="S39" s="13"/>
      <c r="T39" s="13"/>
      <c r="U39" s="13"/>
    </row>
    <row r="40" spans="1:21" s="1" customFormat="1" ht="24" customHeight="1" x14ac:dyDescent="0.45">
      <c r="A40" s="179">
        <v>7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4"/>
      <c r="Q40" s="75"/>
      <c r="R40" s="75"/>
      <c r="S40" s="6"/>
      <c r="T40" s="6"/>
      <c r="U40" s="6"/>
    </row>
    <row r="41" spans="1:21" s="1" customFormat="1" ht="24" customHeight="1" x14ac:dyDescent="0.45">
      <c r="A41" s="181" t="s">
        <v>0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Q41" s="75"/>
      <c r="R41" s="75"/>
      <c r="S41" s="6"/>
      <c r="T41" s="6"/>
      <c r="U41" s="6"/>
    </row>
    <row r="42" spans="1:21" s="1" customFormat="1" ht="24" customHeight="1" x14ac:dyDescent="0.45">
      <c r="A42" s="181" t="s">
        <v>7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Q42" s="75"/>
      <c r="R42" s="75"/>
      <c r="S42" s="6"/>
      <c r="T42" s="6"/>
      <c r="U42" s="6"/>
    </row>
    <row r="43" spans="1:21" s="1" customFormat="1" ht="24" customHeight="1" x14ac:dyDescent="0.6">
      <c r="A43" s="181" t="s">
        <v>170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Q43" s="5"/>
      <c r="R43" s="5"/>
    </row>
    <row r="44" spans="1:21" s="1" customFormat="1" ht="24" customHeight="1" x14ac:dyDescent="0.45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Q44" s="75"/>
      <c r="R44" s="75"/>
      <c r="S44" s="6"/>
      <c r="T44" s="6"/>
      <c r="U44" s="6"/>
    </row>
    <row r="45" spans="1:21" s="1" customFormat="1" ht="24" customHeight="1" x14ac:dyDescent="0.45">
      <c r="A45" s="183" t="s">
        <v>8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Q45" s="75"/>
      <c r="R45" s="75"/>
      <c r="S45" s="6"/>
      <c r="T45" s="6"/>
      <c r="U45" s="6"/>
    </row>
    <row r="46" spans="1:21" s="10" customFormat="1" ht="20.100000000000001" customHeight="1" x14ac:dyDescent="0.5">
      <c r="G46" s="11"/>
      <c r="H46" s="11"/>
      <c r="I46" s="182" t="s">
        <v>2</v>
      </c>
      <c r="J46" s="182"/>
      <c r="K46" s="182"/>
      <c r="L46" s="182"/>
      <c r="M46" s="182"/>
      <c r="N46" s="182"/>
      <c r="O46" s="182"/>
      <c r="Q46" s="74"/>
      <c r="R46" s="74"/>
      <c r="S46" s="13"/>
      <c r="T46" s="13"/>
      <c r="U46" s="13"/>
    </row>
    <row r="47" spans="1:21" s="10" customFormat="1" ht="20.100000000000001" customHeight="1" x14ac:dyDescent="0.5">
      <c r="G47" s="11"/>
      <c r="H47" s="11"/>
      <c r="I47" s="180" t="s">
        <v>3</v>
      </c>
      <c r="J47" s="180"/>
      <c r="K47" s="180"/>
      <c r="L47" s="95"/>
      <c r="M47" s="180" t="s">
        <v>4</v>
      </c>
      <c r="N47" s="180"/>
      <c r="O47" s="180"/>
      <c r="Q47" s="74"/>
      <c r="R47" s="74"/>
      <c r="S47" s="13"/>
      <c r="T47" s="13"/>
      <c r="U47" s="13"/>
    </row>
    <row r="48" spans="1:21" s="30" customFormat="1" ht="20.100000000000001" customHeight="1" x14ac:dyDescent="0.5">
      <c r="G48" s="31" t="s">
        <v>6</v>
      </c>
      <c r="H48" s="31"/>
      <c r="I48" s="171" t="s">
        <v>171</v>
      </c>
      <c r="J48" s="96"/>
      <c r="K48" s="171" t="s">
        <v>172</v>
      </c>
      <c r="L48" s="96"/>
      <c r="M48" s="171" t="s">
        <v>171</v>
      </c>
      <c r="N48" s="96"/>
      <c r="O48" s="171" t="s">
        <v>172</v>
      </c>
      <c r="Q48" s="12"/>
      <c r="R48" s="12"/>
    </row>
    <row r="49" spans="1:21" s="10" customFormat="1" ht="20.100000000000001" customHeight="1" x14ac:dyDescent="0.5">
      <c r="A49" s="10" t="s">
        <v>23</v>
      </c>
      <c r="G49" s="11"/>
      <c r="H49" s="11"/>
      <c r="I49" s="36"/>
      <c r="J49" s="37"/>
      <c r="K49" s="38"/>
      <c r="L49" s="38"/>
      <c r="Q49" s="74"/>
      <c r="R49" s="74"/>
      <c r="S49" s="13"/>
      <c r="T49" s="13"/>
      <c r="U49" s="13"/>
    </row>
    <row r="50" spans="1:21" s="39" customFormat="1" ht="20.100000000000001" customHeight="1" x14ac:dyDescent="0.5">
      <c r="B50" s="39" t="s">
        <v>26</v>
      </c>
      <c r="G50" s="45" t="s">
        <v>174</v>
      </c>
      <c r="H50" s="40"/>
      <c r="I50" s="41">
        <v>8943</v>
      </c>
      <c r="J50" s="42"/>
      <c r="K50" s="41">
        <v>9430</v>
      </c>
      <c r="L50" s="42"/>
      <c r="M50" s="173">
        <v>3616</v>
      </c>
      <c r="N50" s="42"/>
      <c r="O50" s="41">
        <v>5563</v>
      </c>
      <c r="Q50" s="73"/>
      <c r="R50" s="73"/>
      <c r="S50" s="17"/>
      <c r="T50" s="17"/>
      <c r="U50" s="17"/>
    </row>
    <row r="51" spans="1:21" s="10" customFormat="1" ht="20.100000000000001" customHeight="1" x14ac:dyDescent="0.5">
      <c r="B51" s="97" t="s">
        <v>92</v>
      </c>
      <c r="F51" s="39"/>
      <c r="G51" s="40">
        <v>20</v>
      </c>
      <c r="H51" s="40"/>
      <c r="I51" s="46">
        <v>34660</v>
      </c>
      <c r="J51" s="43"/>
      <c r="K51" s="46">
        <v>36447</v>
      </c>
      <c r="L51" s="43"/>
      <c r="M51" s="173">
        <v>0</v>
      </c>
      <c r="N51" s="44"/>
      <c r="O51" s="44">
        <v>0</v>
      </c>
      <c r="Q51" s="73"/>
      <c r="R51" s="73"/>
      <c r="S51" s="13"/>
      <c r="T51" s="13"/>
      <c r="U51" s="13"/>
    </row>
    <row r="52" spans="1:21" s="10" customFormat="1" ht="20.100000000000001" customHeight="1" x14ac:dyDescent="0.5">
      <c r="B52" s="97" t="s">
        <v>93</v>
      </c>
      <c r="F52" s="39"/>
      <c r="G52" s="40">
        <v>21</v>
      </c>
      <c r="H52" s="40"/>
      <c r="I52" s="46">
        <v>2538</v>
      </c>
      <c r="J52" s="43"/>
      <c r="K52" s="46">
        <v>2103</v>
      </c>
      <c r="L52" s="43"/>
      <c r="M52" s="156">
        <v>525</v>
      </c>
      <c r="N52" s="44"/>
      <c r="O52" s="44">
        <v>159</v>
      </c>
      <c r="Q52" s="73"/>
      <c r="R52" s="73"/>
      <c r="S52" s="13"/>
      <c r="T52" s="13"/>
      <c r="U52" s="13"/>
    </row>
    <row r="53" spans="1:21" s="10" customFormat="1" ht="20.100000000000001" customHeight="1" x14ac:dyDescent="0.5">
      <c r="B53" s="97" t="s">
        <v>86</v>
      </c>
      <c r="F53" s="39"/>
      <c r="G53" s="45">
        <v>5.4</v>
      </c>
      <c r="H53" s="40"/>
      <c r="I53" s="46">
        <v>0</v>
      </c>
      <c r="J53" s="43"/>
      <c r="K53" s="46">
        <v>0</v>
      </c>
      <c r="L53" s="43"/>
      <c r="M53" s="156">
        <v>0</v>
      </c>
      <c r="N53" s="44"/>
      <c r="O53" s="44">
        <v>31519</v>
      </c>
      <c r="Q53" s="73"/>
      <c r="R53" s="73"/>
      <c r="S53" s="13"/>
      <c r="T53" s="13"/>
      <c r="U53" s="13"/>
    </row>
    <row r="54" spans="1:21" s="10" customFormat="1" ht="20.100000000000001" customHeight="1" x14ac:dyDescent="0.5">
      <c r="D54" s="10" t="s">
        <v>25</v>
      </c>
      <c r="F54" s="39"/>
      <c r="G54" s="40"/>
      <c r="H54" s="40"/>
      <c r="I54" s="16">
        <v>46141</v>
      </c>
      <c r="J54" s="13"/>
      <c r="K54" s="16">
        <v>47980</v>
      </c>
      <c r="L54" s="13"/>
      <c r="M54" s="16">
        <v>4141</v>
      </c>
      <c r="O54" s="16">
        <v>37241</v>
      </c>
      <c r="Q54" s="73"/>
      <c r="R54" s="73"/>
      <c r="S54" s="94"/>
    </row>
    <row r="55" spans="1:21" s="10" customFormat="1" ht="20.100000000000001" customHeight="1" x14ac:dyDescent="0.5">
      <c r="A55" s="10" t="s">
        <v>24</v>
      </c>
      <c r="F55" s="39"/>
      <c r="G55" s="40"/>
      <c r="H55" s="40"/>
      <c r="I55" s="47"/>
      <c r="J55" s="48"/>
      <c r="K55" s="47"/>
      <c r="L55" s="48"/>
      <c r="M55" s="49"/>
      <c r="N55" s="49"/>
      <c r="O55" s="49"/>
      <c r="Q55" s="73"/>
      <c r="R55" s="73"/>
      <c r="S55" s="13"/>
      <c r="T55" s="13"/>
      <c r="U55" s="13"/>
    </row>
    <row r="56" spans="1:21" s="10" customFormat="1" ht="20.100000000000001" customHeight="1" x14ac:dyDescent="0.5">
      <c r="B56" s="10" t="s">
        <v>28</v>
      </c>
      <c r="F56" s="39"/>
      <c r="G56" s="40">
        <v>20</v>
      </c>
      <c r="H56" s="40"/>
      <c r="I56" s="46">
        <v>248113</v>
      </c>
      <c r="J56" s="43"/>
      <c r="K56" s="46">
        <v>206058</v>
      </c>
      <c r="L56" s="43"/>
      <c r="M56" s="44">
        <v>0</v>
      </c>
      <c r="N56" s="44"/>
      <c r="O56" s="44">
        <v>0</v>
      </c>
      <c r="Q56" s="73"/>
      <c r="R56" s="73"/>
      <c r="S56" s="13"/>
      <c r="T56" s="13"/>
      <c r="U56" s="13"/>
    </row>
    <row r="57" spans="1:21" s="10" customFormat="1" ht="20.100000000000001" customHeight="1" x14ac:dyDescent="0.5">
      <c r="B57" s="10" t="s">
        <v>27</v>
      </c>
      <c r="F57" s="39"/>
      <c r="G57" s="40">
        <v>21</v>
      </c>
      <c r="H57" s="40"/>
      <c r="I57" s="46">
        <v>48205</v>
      </c>
      <c r="J57" s="43"/>
      <c r="K57" s="46">
        <v>48539</v>
      </c>
      <c r="L57" s="43"/>
      <c r="M57" s="44">
        <v>1310</v>
      </c>
      <c r="N57" s="44"/>
      <c r="O57" s="44">
        <v>180</v>
      </c>
      <c r="Q57" s="73"/>
      <c r="R57" s="73"/>
      <c r="S57" s="13"/>
      <c r="T57" s="13"/>
      <c r="U57" s="13"/>
    </row>
    <row r="58" spans="1:21" s="10" customFormat="1" ht="20.100000000000001" customHeight="1" x14ac:dyDescent="0.5">
      <c r="B58" s="10" t="s">
        <v>29</v>
      </c>
      <c r="F58" s="39"/>
      <c r="G58" s="40">
        <v>22</v>
      </c>
      <c r="H58" s="40"/>
      <c r="I58" s="41">
        <v>2241</v>
      </c>
      <c r="J58" s="43"/>
      <c r="K58" s="41">
        <v>1746</v>
      </c>
      <c r="L58" s="42"/>
      <c r="M58" s="41">
        <v>2160</v>
      </c>
      <c r="N58" s="43"/>
      <c r="O58" s="41">
        <v>1689</v>
      </c>
      <c r="Q58" s="73"/>
      <c r="R58" s="73"/>
      <c r="S58" s="13"/>
      <c r="T58" s="13"/>
      <c r="U58" s="13"/>
    </row>
    <row r="59" spans="1:21" s="10" customFormat="1" ht="20.100000000000001" customHeight="1" x14ac:dyDescent="0.5">
      <c r="D59" s="10" t="s">
        <v>30</v>
      </c>
      <c r="F59" s="39"/>
      <c r="G59" s="50"/>
      <c r="H59" s="50"/>
      <c r="I59" s="51">
        <v>298559</v>
      </c>
      <c r="J59" s="42"/>
      <c r="K59" s="51">
        <v>256343</v>
      </c>
      <c r="L59" s="42"/>
      <c r="M59" s="51">
        <v>3470</v>
      </c>
      <c r="N59" s="44"/>
      <c r="O59" s="51">
        <v>1869</v>
      </c>
      <c r="Q59" s="73"/>
      <c r="R59" s="73"/>
      <c r="S59" s="13"/>
      <c r="T59" s="13"/>
      <c r="U59" s="13"/>
    </row>
    <row r="60" spans="1:21" s="10" customFormat="1" ht="20.100000000000001" customHeight="1" x14ac:dyDescent="0.5">
      <c r="A60" s="108" t="s">
        <v>63</v>
      </c>
      <c r="G60" s="50"/>
      <c r="H60" s="50"/>
      <c r="I60" s="52">
        <v>344700</v>
      </c>
      <c r="J60" s="43"/>
      <c r="K60" s="52">
        <v>304323</v>
      </c>
      <c r="L60" s="43"/>
      <c r="M60" s="52">
        <v>7611</v>
      </c>
      <c r="N60" s="43"/>
      <c r="O60" s="52">
        <v>39110</v>
      </c>
      <c r="Q60" s="73"/>
      <c r="R60" s="73"/>
      <c r="S60" s="13"/>
      <c r="T60" s="13"/>
      <c r="U60" s="13"/>
    </row>
    <row r="61" spans="1:21" s="10" customFormat="1" ht="20.100000000000001" customHeight="1" x14ac:dyDescent="0.5">
      <c r="G61" s="50"/>
      <c r="H61" s="50"/>
      <c r="I61" s="41"/>
      <c r="J61" s="43"/>
      <c r="K61" s="41"/>
      <c r="L61" s="43"/>
      <c r="M61" s="41"/>
      <c r="N61" s="43"/>
      <c r="O61" s="41"/>
      <c r="Q61" s="73"/>
      <c r="R61" s="73"/>
      <c r="S61" s="13"/>
      <c r="T61" s="13"/>
      <c r="U61" s="13"/>
    </row>
    <row r="62" spans="1:21" s="10" customFormat="1" ht="20.100000000000001" customHeight="1" x14ac:dyDescent="0.5">
      <c r="G62" s="50"/>
      <c r="H62" s="50"/>
      <c r="I62" s="41"/>
      <c r="J62" s="43"/>
      <c r="K62" s="41"/>
      <c r="L62" s="43"/>
      <c r="M62" s="41"/>
      <c r="N62" s="43"/>
      <c r="O62" s="41"/>
      <c r="Q62" s="73"/>
      <c r="R62" s="73"/>
      <c r="S62" s="13"/>
      <c r="T62" s="13"/>
      <c r="U62" s="13"/>
    </row>
    <row r="63" spans="1:21" s="10" customFormat="1" ht="20.100000000000001" customHeight="1" x14ac:dyDescent="0.5">
      <c r="G63" s="50"/>
      <c r="H63" s="50"/>
      <c r="I63" s="41"/>
      <c r="J63" s="43"/>
      <c r="K63" s="41"/>
      <c r="L63" s="43"/>
      <c r="M63" s="41"/>
      <c r="N63" s="43"/>
      <c r="O63" s="41"/>
      <c r="Q63" s="73"/>
      <c r="R63" s="73"/>
      <c r="S63" s="13"/>
      <c r="T63" s="13"/>
      <c r="U63" s="13"/>
    </row>
    <row r="64" spans="1:21" s="10" customFormat="1" ht="20.100000000000001" customHeight="1" x14ac:dyDescent="0.5">
      <c r="G64" s="50"/>
      <c r="H64" s="50"/>
      <c r="I64" s="41"/>
      <c r="J64" s="43"/>
      <c r="K64" s="41"/>
      <c r="L64" s="43"/>
      <c r="M64" s="41"/>
      <c r="N64" s="43"/>
      <c r="O64" s="41"/>
      <c r="Q64" s="73"/>
      <c r="R64" s="73"/>
      <c r="S64" s="13"/>
      <c r="T64" s="13"/>
      <c r="U64" s="13"/>
    </row>
    <row r="65" spans="1:21" s="10" customFormat="1" ht="20.100000000000001" customHeight="1" x14ac:dyDescent="0.5">
      <c r="G65" s="50"/>
      <c r="H65" s="50"/>
      <c r="I65" s="41"/>
      <c r="J65" s="43"/>
      <c r="K65" s="41"/>
      <c r="L65" s="43"/>
      <c r="M65" s="41"/>
      <c r="N65" s="43"/>
      <c r="O65" s="41"/>
      <c r="Q65" s="73"/>
      <c r="R65" s="73"/>
      <c r="S65" s="13"/>
      <c r="T65" s="13"/>
      <c r="U65" s="13"/>
    </row>
    <row r="66" spans="1:21" s="10" customFormat="1" ht="20.100000000000001" customHeight="1" x14ac:dyDescent="0.5">
      <c r="G66" s="50"/>
      <c r="H66" s="50"/>
      <c r="I66" s="41"/>
      <c r="J66" s="43"/>
      <c r="K66" s="41"/>
      <c r="L66" s="43"/>
      <c r="M66" s="41"/>
      <c r="N66" s="43"/>
      <c r="O66" s="41"/>
      <c r="Q66" s="73"/>
      <c r="R66" s="73"/>
      <c r="S66" s="13"/>
      <c r="T66" s="13"/>
      <c r="U66" s="13"/>
    </row>
    <row r="67" spans="1:21" s="10" customFormat="1" ht="20.100000000000001" customHeight="1" x14ac:dyDescent="0.5">
      <c r="G67" s="50"/>
      <c r="H67" s="50"/>
      <c r="I67" s="41"/>
      <c r="J67" s="43"/>
      <c r="K67" s="41"/>
      <c r="L67" s="43"/>
      <c r="M67" s="41"/>
      <c r="N67" s="43"/>
      <c r="O67" s="41"/>
      <c r="Q67" s="73"/>
      <c r="R67" s="73"/>
      <c r="S67" s="13"/>
      <c r="T67" s="13"/>
      <c r="U67" s="13"/>
    </row>
    <row r="68" spans="1:21" s="10" customFormat="1" ht="20.100000000000001" customHeight="1" x14ac:dyDescent="0.5">
      <c r="G68" s="50"/>
      <c r="H68" s="50"/>
      <c r="I68" s="41"/>
      <c r="J68" s="43"/>
      <c r="K68" s="41"/>
      <c r="L68" s="43"/>
      <c r="M68" s="41"/>
      <c r="N68" s="43"/>
      <c r="O68" s="41"/>
      <c r="Q68" s="73"/>
      <c r="R68" s="73"/>
      <c r="S68" s="13"/>
      <c r="T68" s="13"/>
      <c r="U68" s="13"/>
    </row>
    <row r="69" spans="1:21" s="10" customFormat="1" ht="20.100000000000001" customHeight="1" x14ac:dyDescent="0.5">
      <c r="G69" s="50"/>
      <c r="H69" s="50"/>
      <c r="I69" s="41"/>
      <c r="J69" s="43"/>
      <c r="K69" s="41"/>
      <c r="L69" s="43"/>
      <c r="M69" s="41"/>
      <c r="N69" s="43"/>
      <c r="O69" s="41"/>
      <c r="Q69" s="73"/>
      <c r="R69" s="73"/>
      <c r="S69" s="13"/>
      <c r="T69" s="13"/>
      <c r="U69" s="13"/>
    </row>
    <row r="70" spans="1:21" s="10" customFormat="1" ht="20.100000000000001" customHeight="1" x14ac:dyDescent="0.5">
      <c r="G70" s="50"/>
      <c r="H70" s="50"/>
      <c r="I70" s="41"/>
      <c r="J70" s="43"/>
      <c r="K70" s="41"/>
      <c r="L70" s="43"/>
      <c r="M70" s="41"/>
      <c r="N70" s="43"/>
      <c r="O70" s="41"/>
      <c r="Q70" s="73"/>
      <c r="R70" s="73"/>
      <c r="S70" s="13"/>
      <c r="T70" s="13"/>
      <c r="U70" s="13"/>
    </row>
    <row r="71" spans="1:21" s="10" customFormat="1" ht="20.100000000000001" customHeight="1" x14ac:dyDescent="0.5">
      <c r="G71" s="50"/>
      <c r="H71" s="50"/>
      <c r="I71" s="41"/>
      <c r="J71" s="43"/>
      <c r="K71" s="41"/>
      <c r="L71" s="43"/>
      <c r="M71" s="41"/>
      <c r="N71" s="43"/>
      <c r="O71" s="41"/>
      <c r="Q71" s="73"/>
      <c r="R71" s="73"/>
      <c r="S71" s="13"/>
      <c r="T71" s="13"/>
      <c r="U71" s="13"/>
    </row>
    <row r="72" spans="1:21" s="10" customFormat="1" ht="20.100000000000001" customHeight="1" x14ac:dyDescent="0.5">
      <c r="G72" s="50"/>
      <c r="H72" s="50"/>
      <c r="I72" s="41"/>
      <c r="J72" s="43"/>
      <c r="K72" s="41"/>
      <c r="L72" s="43"/>
      <c r="M72" s="41"/>
      <c r="N72" s="43"/>
      <c r="O72" s="41"/>
      <c r="Q72" s="73"/>
      <c r="R72" s="73"/>
      <c r="S72" s="13"/>
      <c r="T72" s="13"/>
      <c r="U72" s="13"/>
    </row>
    <row r="73" spans="1:21" s="10" customFormat="1" ht="20.100000000000001" customHeight="1" x14ac:dyDescent="0.5">
      <c r="G73" s="50"/>
      <c r="H73" s="50"/>
      <c r="I73" s="41"/>
      <c r="J73" s="43"/>
      <c r="K73" s="41"/>
      <c r="L73" s="43"/>
      <c r="M73" s="41"/>
      <c r="N73" s="43"/>
      <c r="O73" s="41"/>
      <c r="Q73" s="73"/>
      <c r="R73" s="73"/>
      <c r="S73" s="13"/>
      <c r="T73" s="13"/>
      <c r="U73" s="13"/>
    </row>
    <row r="74" spans="1:21" s="10" customFormat="1" ht="20.100000000000001" customHeight="1" x14ac:dyDescent="0.5">
      <c r="G74" s="50"/>
      <c r="H74" s="50"/>
      <c r="I74" s="41"/>
      <c r="J74" s="43"/>
      <c r="K74" s="41"/>
      <c r="L74" s="43"/>
      <c r="M74" s="41"/>
      <c r="N74" s="43"/>
      <c r="O74" s="41"/>
      <c r="Q74" s="73"/>
      <c r="R74" s="73"/>
      <c r="S74" s="13"/>
      <c r="T74" s="13"/>
      <c r="U74" s="13"/>
    </row>
    <row r="75" spans="1:21" s="1" customFormat="1" ht="24" customHeight="1" x14ac:dyDescent="0.45">
      <c r="A75" s="179">
        <v>8</v>
      </c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4"/>
      <c r="Q75" s="75"/>
      <c r="R75" s="75"/>
      <c r="S75" s="6"/>
      <c r="T75" s="6"/>
      <c r="U75" s="6"/>
    </row>
    <row r="76" spans="1:21" s="1" customFormat="1" ht="24" customHeight="1" x14ac:dyDescent="0.45">
      <c r="A76" s="181" t="s">
        <v>0</v>
      </c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Q76" s="75"/>
      <c r="R76" s="75"/>
      <c r="S76" s="6"/>
      <c r="T76" s="6"/>
      <c r="U76" s="6"/>
    </row>
    <row r="77" spans="1:21" s="1" customFormat="1" ht="24" customHeight="1" x14ac:dyDescent="0.45">
      <c r="A77" s="181" t="s">
        <v>7</v>
      </c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Q77" s="75"/>
      <c r="R77" s="75"/>
      <c r="S77" s="6"/>
      <c r="T77" s="6"/>
      <c r="U77" s="6"/>
    </row>
    <row r="78" spans="1:21" s="1" customFormat="1" ht="24" customHeight="1" x14ac:dyDescent="0.6">
      <c r="A78" s="181" t="s">
        <v>170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Q78" s="5"/>
      <c r="R78" s="5"/>
    </row>
    <row r="79" spans="1:21" s="1" customFormat="1" ht="24" customHeight="1" x14ac:dyDescent="0.4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Q79" s="75"/>
      <c r="R79" s="75"/>
      <c r="S79" s="6"/>
      <c r="T79" s="6"/>
      <c r="U79" s="6"/>
    </row>
    <row r="80" spans="1:21" s="1" customFormat="1" ht="24" customHeight="1" x14ac:dyDescent="0.45">
      <c r="A80" s="183" t="s">
        <v>9</v>
      </c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Q80" s="75"/>
      <c r="R80" s="75"/>
      <c r="S80" s="6"/>
      <c r="T80" s="6"/>
      <c r="U80" s="6"/>
    </row>
    <row r="81" spans="1:21" s="10" customFormat="1" ht="20.100000000000001" customHeight="1" x14ac:dyDescent="0.5">
      <c r="G81" s="11"/>
      <c r="H81" s="11"/>
      <c r="I81" s="182" t="s">
        <v>2</v>
      </c>
      <c r="J81" s="182"/>
      <c r="K81" s="182"/>
      <c r="L81" s="182"/>
      <c r="M81" s="182"/>
      <c r="N81" s="182"/>
      <c r="O81" s="182"/>
      <c r="Q81" s="74"/>
      <c r="R81" s="74"/>
      <c r="S81" s="13"/>
      <c r="T81" s="13"/>
      <c r="U81" s="13"/>
    </row>
    <row r="82" spans="1:21" s="10" customFormat="1" ht="20.100000000000001" customHeight="1" x14ac:dyDescent="0.5">
      <c r="G82" s="11"/>
      <c r="H82" s="11"/>
      <c r="I82" s="180" t="s">
        <v>3</v>
      </c>
      <c r="J82" s="180"/>
      <c r="K82" s="180"/>
      <c r="L82" s="95"/>
      <c r="M82" s="180" t="s">
        <v>4</v>
      </c>
      <c r="N82" s="180"/>
      <c r="O82" s="180"/>
      <c r="Q82" s="74"/>
      <c r="R82" s="74"/>
      <c r="S82" s="13"/>
      <c r="T82" s="13"/>
      <c r="U82" s="13"/>
    </row>
    <row r="83" spans="1:21" s="30" customFormat="1" ht="20.100000000000001" customHeight="1" x14ac:dyDescent="0.5">
      <c r="G83" s="31" t="s">
        <v>6</v>
      </c>
      <c r="H83" s="31"/>
      <c r="I83" s="171" t="s">
        <v>171</v>
      </c>
      <c r="J83" s="96"/>
      <c r="K83" s="171" t="s">
        <v>172</v>
      </c>
      <c r="L83" s="96"/>
      <c r="M83" s="171" t="s">
        <v>171</v>
      </c>
      <c r="N83" s="96"/>
      <c r="O83" s="171" t="s">
        <v>172</v>
      </c>
      <c r="Q83" s="12"/>
      <c r="R83" s="12"/>
    </row>
    <row r="84" spans="1:21" s="10" customFormat="1" ht="20.100000000000001" customHeight="1" x14ac:dyDescent="0.5">
      <c r="A84" s="10" t="s">
        <v>31</v>
      </c>
      <c r="G84" s="11"/>
      <c r="H84" s="11"/>
      <c r="I84" s="36"/>
      <c r="J84" s="37"/>
      <c r="K84" s="38"/>
      <c r="L84" s="38"/>
      <c r="Q84" s="74"/>
      <c r="R84" s="74"/>
      <c r="S84" s="13"/>
      <c r="T84" s="13"/>
      <c r="U84" s="13"/>
    </row>
    <row r="85" spans="1:21" s="10" customFormat="1" ht="20.100000000000001" customHeight="1" x14ac:dyDescent="0.5">
      <c r="B85" s="10" t="s">
        <v>33</v>
      </c>
      <c r="G85" s="40"/>
      <c r="H85" s="40"/>
      <c r="I85" s="37"/>
      <c r="J85" s="37"/>
      <c r="K85" s="53"/>
      <c r="L85" s="53"/>
      <c r="Q85" s="74"/>
      <c r="R85" s="74"/>
      <c r="S85" s="13"/>
      <c r="T85" s="13"/>
      <c r="U85" s="13"/>
    </row>
    <row r="86" spans="1:21" s="10" customFormat="1" ht="20.100000000000001" customHeight="1" x14ac:dyDescent="0.5">
      <c r="C86" s="10" t="s">
        <v>32</v>
      </c>
      <c r="G86" s="54"/>
      <c r="H86" s="54"/>
      <c r="I86" s="37"/>
      <c r="J86" s="37"/>
      <c r="K86" s="53"/>
      <c r="L86" s="53"/>
      <c r="Q86" s="74"/>
      <c r="R86" s="74"/>
      <c r="S86" s="13"/>
      <c r="T86" s="13"/>
      <c r="U86" s="13"/>
    </row>
    <row r="87" spans="1:21" s="10" customFormat="1" ht="20.100000000000001" customHeight="1" thickBot="1" x14ac:dyDescent="0.55000000000000004">
      <c r="D87" s="10" t="s">
        <v>34</v>
      </c>
      <c r="G87" s="54"/>
      <c r="H87" s="54"/>
      <c r="I87" s="55">
        <v>818025</v>
      </c>
      <c r="J87" s="56"/>
      <c r="K87" s="55">
        <v>818025</v>
      </c>
      <c r="L87" s="56"/>
      <c r="M87" s="55">
        <v>818025</v>
      </c>
      <c r="N87" s="15"/>
      <c r="O87" s="55">
        <v>818025</v>
      </c>
      <c r="Q87" s="73"/>
      <c r="R87" s="73"/>
      <c r="S87" s="13"/>
      <c r="T87" s="13"/>
      <c r="U87" s="13"/>
    </row>
    <row r="88" spans="1:21" s="10" customFormat="1" ht="20.100000000000001" customHeight="1" thickTop="1" x14ac:dyDescent="0.5">
      <c r="C88" s="10" t="s">
        <v>35</v>
      </c>
      <c r="G88" s="54"/>
      <c r="H88" s="54"/>
      <c r="I88" s="57"/>
      <c r="J88" s="58"/>
      <c r="K88" s="57"/>
      <c r="L88" s="57"/>
      <c r="M88" s="57"/>
      <c r="N88" s="59"/>
      <c r="O88" s="57"/>
      <c r="Q88" s="73"/>
      <c r="R88" s="73"/>
      <c r="S88" s="13"/>
      <c r="T88" s="13"/>
      <c r="U88" s="13"/>
    </row>
    <row r="89" spans="1:21" s="10" customFormat="1" ht="20.100000000000001" customHeight="1" x14ac:dyDescent="0.5">
      <c r="D89" s="10" t="s">
        <v>34</v>
      </c>
      <c r="G89" s="54"/>
      <c r="H89" s="54"/>
      <c r="I89" s="56">
        <v>818025</v>
      </c>
      <c r="J89" s="56"/>
      <c r="K89" s="56">
        <v>818025</v>
      </c>
      <c r="L89" s="56"/>
      <c r="M89" s="56">
        <v>818025</v>
      </c>
      <c r="N89" s="15"/>
      <c r="O89" s="56">
        <v>818025</v>
      </c>
      <c r="Q89" s="73"/>
      <c r="R89" s="73"/>
      <c r="S89" s="13"/>
      <c r="T89" s="13"/>
      <c r="U89" s="13"/>
    </row>
    <row r="90" spans="1:21" s="10" customFormat="1" ht="20.100000000000001" customHeight="1" x14ac:dyDescent="0.5">
      <c r="C90" s="10" t="s">
        <v>36</v>
      </c>
      <c r="G90" s="54"/>
      <c r="H90" s="54"/>
      <c r="I90" s="56">
        <v>624226</v>
      </c>
      <c r="J90" s="56"/>
      <c r="K90" s="56">
        <v>624226</v>
      </c>
      <c r="L90" s="56"/>
      <c r="M90" s="56">
        <v>624226</v>
      </c>
      <c r="N90" s="15"/>
      <c r="O90" s="56">
        <v>624226</v>
      </c>
      <c r="Q90" s="73"/>
      <c r="R90" s="73"/>
      <c r="S90" s="13"/>
      <c r="T90" s="13"/>
      <c r="U90" s="13"/>
    </row>
    <row r="91" spans="1:21" s="10" customFormat="1" ht="20.100000000000001" customHeight="1" x14ac:dyDescent="0.5">
      <c r="B91" s="97" t="s">
        <v>94</v>
      </c>
      <c r="C91" s="97"/>
      <c r="D91" s="97"/>
      <c r="G91" s="54"/>
      <c r="H91" s="54"/>
      <c r="I91" s="56"/>
      <c r="J91" s="56"/>
      <c r="K91" s="56"/>
      <c r="L91" s="56"/>
      <c r="M91" s="56"/>
      <c r="N91" s="15"/>
      <c r="O91" s="56"/>
      <c r="Q91" s="73"/>
      <c r="R91" s="73"/>
      <c r="S91" s="13"/>
      <c r="T91" s="13"/>
      <c r="U91" s="13"/>
    </row>
    <row r="92" spans="1:21" s="10" customFormat="1" ht="20.100000000000001" customHeight="1" x14ac:dyDescent="0.5">
      <c r="B92" s="97"/>
      <c r="C92" s="97" t="s">
        <v>95</v>
      </c>
      <c r="D92" s="97"/>
      <c r="G92" s="54"/>
      <c r="H92" s="54"/>
      <c r="I92" s="112">
        <v>-585</v>
      </c>
      <c r="J92" s="56"/>
      <c r="K92" s="112">
        <v>-585</v>
      </c>
      <c r="L92" s="56"/>
      <c r="M92" s="56">
        <v>0</v>
      </c>
      <c r="N92" s="15"/>
      <c r="O92" s="56">
        <v>0</v>
      </c>
      <c r="Q92" s="73"/>
      <c r="R92" s="73"/>
      <c r="S92" s="13"/>
      <c r="T92" s="13"/>
      <c r="U92" s="13"/>
    </row>
    <row r="93" spans="1:21" s="10" customFormat="1" ht="20.100000000000001" customHeight="1" x14ac:dyDescent="0.5">
      <c r="B93" s="10" t="s">
        <v>37</v>
      </c>
      <c r="G93" s="40"/>
      <c r="H93" s="40"/>
      <c r="I93" s="59"/>
      <c r="J93" s="59"/>
      <c r="K93" s="59"/>
      <c r="L93" s="58"/>
      <c r="M93" s="58"/>
      <c r="N93" s="59"/>
      <c r="O93" s="59"/>
      <c r="Q93" s="73"/>
      <c r="R93" s="73"/>
      <c r="S93" s="13"/>
      <c r="T93" s="13"/>
      <c r="U93" s="13"/>
    </row>
    <row r="94" spans="1:21" s="10" customFormat="1" ht="20.100000000000001" customHeight="1" x14ac:dyDescent="0.5">
      <c r="C94" s="10" t="s">
        <v>38</v>
      </c>
      <c r="G94" s="60"/>
      <c r="H94" s="60"/>
      <c r="I94" s="58"/>
      <c r="J94" s="59"/>
      <c r="K94" s="58"/>
      <c r="L94" s="58"/>
      <c r="M94" s="58"/>
      <c r="N94" s="59"/>
      <c r="O94" s="58"/>
      <c r="Q94" s="73"/>
      <c r="R94" s="73"/>
      <c r="S94" s="13"/>
      <c r="T94" s="13"/>
      <c r="U94" s="13"/>
    </row>
    <row r="95" spans="1:21" s="10" customFormat="1" ht="20.100000000000001" customHeight="1" x14ac:dyDescent="0.5">
      <c r="D95" s="10" t="s">
        <v>39</v>
      </c>
      <c r="G95" s="45"/>
      <c r="H95" s="45"/>
      <c r="I95" s="56">
        <v>9834</v>
      </c>
      <c r="J95" s="15"/>
      <c r="K95" s="56">
        <v>9834</v>
      </c>
      <c r="L95" s="56"/>
      <c r="M95" s="56">
        <v>9834</v>
      </c>
      <c r="N95" s="15"/>
      <c r="O95" s="56">
        <v>9834</v>
      </c>
      <c r="Q95" s="73"/>
      <c r="R95" s="73"/>
      <c r="S95" s="13"/>
      <c r="T95" s="13"/>
      <c r="U95" s="13"/>
    </row>
    <row r="96" spans="1:21" s="10" customFormat="1" ht="20.100000000000001" customHeight="1" x14ac:dyDescent="0.5">
      <c r="C96" s="10" t="s">
        <v>40</v>
      </c>
      <c r="G96" s="40"/>
      <c r="H96" s="40"/>
      <c r="I96" s="64">
        <v>-646848</v>
      </c>
      <c r="J96" s="62"/>
      <c r="K96" s="64">
        <v>-693950</v>
      </c>
      <c r="L96" s="61"/>
      <c r="M96" s="64">
        <v>-693389</v>
      </c>
      <c r="N96" s="61"/>
      <c r="O96" s="64">
        <v>-740572</v>
      </c>
      <c r="Q96" s="73"/>
      <c r="R96" s="73"/>
      <c r="S96" s="13"/>
      <c r="T96" s="13"/>
      <c r="U96" s="13"/>
    </row>
    <row r="97" spans="1:21" s="10" customFormat="1" ht="20.100000000000001" customHeight="1" x14ac:dyDescent="0.5">
      <c r="B97" s="108" t="s">
        <v>60</v>
      </c>
      <c r="G97" s="40"/>
      <c r="H97" s="40"/>
      <c r="I97" s="61">
        <v>804652</v>
      </c>
      <c r="J97" s="62"/>
      <c r="K97" s="61">
        <v>757550</v>
      </c>
      <c r="L97" s="61"/>
      <c r="M97" s="61">
        <v>758696</v>
      </c>
      <c r="N97" s="61"/>
      <c r="O97" s="61">
        <v>711513</v>
      </c>
      <c r="Q97" s="73"/>
      <c r="R97" s="73"/>
      <c r="S97" s="13"/>
      <c r="T97" s="13"/>
      <c r="U97" s="13"/>
    </row>
    <row r="98" spans="1:21" s="10" customFormat="1" ht="20.100000000000001" customHeight="1" x14ac:dyDescent="0.5">
      <c r="B98" s="10" t="s">
        <v>41</v>
      </c>
      <c r="G98" s="40"/>
      <c r="H98" s="40"/>
      <c r="I98" s="64">
        <v>0</v>
      </c>
      <c r="J98" s="62"/>
      <c r="K98" s="63">
        <v>0</v>
      </c>
      <c r="L98" s="61"/>
      <c r="M98" s="64">
        <v>0</v>
      </c>
      <c r="N98" s="61"/>
      <c r="O98" s="63">
        <v>0</v>
      </c>
      <c r="Q98" s="73"/>
      <c r="R98" s="73"/>
      <c r="S98" s="13"/>
      <c r="T98" s="13"/>
      <c r="U98" s="13"/>
    </row>
    <row r="99" spans="1:21" s="10" customFormat="1" ht="20.100000000000001" customHeight="1" x14ac:dyDescent="0.5">
      <c r="A99" s="108" t="s">
        <v>61</v>
      </c>
      <c r="G99" s="54"/>
      <c r="H99" s="54"/>
      <c r="I99" s="63">
        <v>804652</v>
      </c>
      <c r="J99" s="56"/>
      <c r="K99" s="63">
        <v>757550</v>
      </c>
      <c r="L99" s="56"/>
      <c r="M99" s="63">
        <v>758696</v>
      </c>
      <c r="N99" s="56"/>
      <c r="O99" s="63">
        <v>711513</v>
      </c>
      <c r="Q99" s="73"/>
      <c r="R99" s="73"/>
      <c r="S99" s="13"/>
      <c r="T99" s="13"/>
      <c r="U99" s="13"/>
    </row>
    <row r="100" spans="1:21" s="10" customFormat="1" ht="20.100000000000001" customHeight="1" thickBot="1" x14ac:dyDescent="0.55000000000000004">
      <c r="A100" s="109" t="s">
        <v>62</v>
      </c>
      <c r="G100" s="54"/>
      <c r="H100" s="54"/>
      <c r="I100" s="65">
        <v>1149352</v>
      </c>
      <c r="J100" s="56"/>
      <c r="K100" s="65">
        <v>1061873</v>
      </c>
      <c r="L100" s="56"/>
      <c r="M100" s="65">
        <v>766307</v>
      </c>
      <c r="N100" s="56"/>
      <c r="O100" s="65">
        <v>750623</v>
      </c>
      <c r="Q100" s="73"/>
      <c r="R100" s="73"/>
      <c r="S100" s="13"/>
      <c r="T100" s="13"/>
      <c r="U100" s="13"/>
    </row>
    <row r="101" spans="1:21" s="1" customFormat="1" ht="24" customHeight="1" thickTop="1" x14ac:dyDescent="0.45">
      <c r="A101" s="184"/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Q101" s="75"/>
      <c r="R101" s="75"/>
      <c r="S101" s="6"/>
      <c r="T101" s="6"/>
      <c r="U101" s="6"/>
    </row>
    <row r="102" spans="1:21" ht="24" customHeight="1" x14ac:dyDescent="0.6">
      <c r="O102" s="29"/>
    </row>
    <row r="103" spans="1:21" ht="24" customHeight="1" x14ac:dyDescent="0.6">
      <c r="K103" s="22"/>
      <c r="L103" s="22"/>
      <c r="O103" s="29"/>
    </row>
    <row r="105" spans="1:21" ht="24" customHeight="1" x14ac:dyDescent="0.6">
      <c r="K105" s="22"/>
      <c r="L105" s="22"/>
    </row>
  </sheetData>
  <mergeCells count="25">
    <mergeCell ref="A4:O4"/>
    <mergeCell ref="A101:O101"/>
    <mergeCell ref="A76:O76"/>
    <mergeCell ref="I82:K82"/>
    <mergeCell ref="M82:O82"/>
    <mergeCell ref="A77:O77"/>
    <mergeCell ref="A80:O80"/>
    <mergeCell ref="I81:O81"/>
    <mergeCell ref="A78:O78"/>
    <mergeCell ref="A1:O1"/>
    <mergeCell ref="A75:O75"/>
    <mergeCell ref="I8:K8"/>
    <mergeCell ref="A40:O40"/>
    <mergeCell ref="A41:O41"/>
    <mergeCell ref="I46:O46"/>
    <mergeCell ref="A42:O42"/>
    <mergeCell ref="I47:K47"/>
    <mergeCell ref="A43:O43"/>
    <mergeCell ref="A2:O2"/>
    <mergeCell ref="A3:O3"/>
    <mergeCell ref="A6:O6"/>
    <mergeCell ref="M47:O47"/>
    <mergeCell ref="I7:O7"/>
    <mergeCell ref="A45:O45"/>
    <mergeCell ref="M8:O8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view="pageBreakPreview" topLeftCell="A51" zoomScaleNormal="100" zoomScaleSheetLayoutView="100" workbookViewId="0">
      <selection activeCell="P10" sqref="O10:P10"/>
    </sheetView>
  </sheetViews>
  <sheetFormatPr defaultColWidth="9.125" defaultRowHeight="23.4" x14ac:dyDescent="0.6"/>
  <cols>
    <col min="1" max="2" width="2" style="23" customWidth="1"/>
    <col min="3" max="3" width="1.875" style="23" customWidth="1"/>
    <col min="4" max="4" width="32.75" style="23" customWidth="1"/>
    <col min="5" max="5" width="6" style="24" customWidth="1"/>
    <col min="6" max="6" width="0.625" style="23" customWidth="1"/>
    <col min="7" max="7" width="11.25" style="23" customWidth="1"/>
    <col min="8" max="8" width="0.625" style="23" customWidth="1"/>
    <col min="9" max="9" width="12" style="23" customWidth="1"/>
    <col min="10" max="10" width="0.625" style="23" customWidth="1"/>
    <col min="11" max="11" width="10.375" style="23" customWidth="1"/>
    <col min="12" max="12" width="0.625" style="23" customWidth="1"/>
    <col min="13" max="13" width="11.25" style="23" customWidth="1"/>
    <col min="14" max="16384" width="9.125" style="23"/>
  </cols>
  <sheetData>
    <row r="1" spans="1:13" s="3" customFormat="1" x14ac:dyDescent="0.6">
      <c r="A1" s="185">
        <v>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3" s="3" customFormat="1" x14ac:dyDescent="0.6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s="3" customFormat="1" x14ac:dyDescent="0.6">
      <c r="A3" s="189" t="s">
        <v>42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s="3" customFormat="1" x14ac:dyDescent="0.6">
      <c r="A4" s="187" t="s">
        <v>175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s="3" customFormat="1" ht="10.199999999999999" customHeight="1" x14ac:dyDescent="0.6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s="7" customFormat="1" ht="19.2" customHeight="1" x14ac:dyDescent="0.6">
      <c r="B6" s="8"/>
      <c r="C6" s="8"/>
      <c r="D6" s="8"/>
      <c r="E6" s="97"/>
      <c r="F6" s="97"/>
      <c r="G6" s="188" t="s">
        <v>2</v>
      </c>
      <c r="H6" s="188"/>
      <c r="I6" s="188"/>
      <c r="J6" s="188"/>
      <c r="K6" s="188"/>
      <c r="L6" s="188"/>
      <c r="M6" s="188"/>
    </row>
    <row r="7" spans="1:13" s="7" customFormat="1" ht="19.2" customHeight="1" x14ac:dyDescent="0.6">
      <c r="A7" s="9"/>
      <c r="B7" s="9"/>
      <c r="C7" s="9"/>
      <c r="D7" s="9"/>
      <c r="E7" s="97"/>
      <c r="F7" s="97"/>
      <c r="G7" s="186" t="s">
        <v>3</v>
      </c>
      <c r="H7" s="186"/>
      <c r="I7" s="186"/>
      <c r="J7" s="98"/>
      <c r="K7" s="186" t="s">
        <v>4</v>
      </c>
      <c r="L7" s="186"/>
      <c r="M7" s="186"/>
    </row>
    <row r="8" spans="1:13" s="7" customFormat="1" ht="19.2" customHeight="1" x14ac:dyDescent="0.6">
      <c r="A8" s="9"/>
      <c r="B8" s="9"/>
      <c r="C8" s="9"/>
      <c r="D8" s="9"/>
      <c r="E8" s="99" t="s">
        <v>6</v>
      </c>
      <c r="F8" s="100"/>
      <c r="G8" s="101">
        <v>2021</v>
      </c>
      <c r="H8" s="102"/>
      <c r="I8" s="110">
        <v>2020</v>
      </c>
      <c r="J8" s="102"/>
      <c r="K8" s="101">
        <v>2021</v>
      </c>
      <c r="L8" s="102"/>
      <c r="M8" s="110">
        <v>2020</v>
      </c>
    </row>
    <row r="9" spans="1:13" s="7" customFormat="1" ht="19.2" customHeight="1" x14ac:dyDescent="0.6">
      <c r="A9" s="7" t="s">
        <v>47</v>
      </c>
      <c r="G9" s="66"/>
      <c r="H9" s="67"/>
      <c r="I9" s="66"/>
      <c r="K9" s="66"/>
      <c r="M9" s="66"/>
    </row>
    <row r="10" spans="1:13" s="119" customFormat="1" ht="19.2" customHeight="1" x14ac:dyDescent="0.6">
      <c r="B10" s="119" t="s">
        <v>100</v>
      </c>
      <c r="E10" s="68"/>
      <c r="G10" s="69">
        <v>87137</v>
      </c>
      <c r="H10" s="70"/>
      <c r="I10" s="69">
        <v>87308</v>
      </c>
      <c r="J10" s="120"/>
      <c r="K10" s="69">
        <v>8438</v>
      </c>
      <c r="L10" s="70"/>
      <c r="M10" s="69">
        <v>8675</v>
      </c>
    </row>
    <row r="11" spans="1:13" s="119" customFormat="1" ht="19.2" customHeight="1" x14ac:dyDescent="0.6">
      <c r="B11" s="119" t="s">
        <v>101</v>
      </c>
      <c r="E11" s="19"/>
      <c r="G11" s="69"/>
      <c r="H11" s="70"/>
      <c r="I11" s="69"/>
      <c r="J11" s="120"/>
      <c r="K11" s="69"/>
      <c r="L11" s="70"/>
      <c r="M11" s="69"/>
    </row>
    <row r="12" spans="1:13" s="119" customFormat="1" ht="19.2" customHeight="1" x14ac:dyDescent="0.6">
      <c r="C12" s="119" t="s">
        <v>102</v>
      </c>
      <c r="E12" s="175">
        <v>5.3</v>
      </c>
      <c r="G12" s="69">
        <v>3396</v>
      </c>
      <c r="H12" s="70"/>
      <c r="I12" s="69">
        <v>24498</v>
      </c>
      <c r="J12" s="120"/>
      <c r="K12" s="69">
        <v>3396</v>
      </c>
      <c r="L12" s="70"/>
      <c r="M12" s="69">
        <v>24498</v>
      </c>
    </row>
    <row r="13" spans="1:13" s="119" customFormat="1" ht="19.2" customHeight="1" x14ac:dyDescent="0.6">
      <c r="B13" s="119" t="s">
        <v>103</v>
      </c>
      <c r="E13" s="175">
        <v>5.3</v>
      </c>
      <c r="G13" s="69">
        <v>10750</v>
      </c>
      <c r="H13" s="70"/>
      <c r="I13" s="69">
        <v>10534</v>
      </c>
      <c r="J13" s="120"/>
      <c r="K13" s="69">
        <v>13490</v>
      </c>
      <c r="L13" s="70"/>
      <c r="M13" s="69">
        <v>13551</v>
      </c>
    </row>
    <row r="14" spans="1:13" s="119" customFormat="1" ht="19.2" customHeight="1" x14ac:dyDescent="0.6">
      <c r="B14" s="119" t="s">
        <v>104</v>
      </c>
      <c r="E14" s="176"/>
      <c r="G14" s="69">
        <v>19999</v>
      </c>
      <c r="H14" s="70"/>
      <c r="I14" s="69">
        <v>12784</v>
      </c>
      <c r="J14" s="120"/>
      <c r="K14" s="69">
        <v>650</v>
      </c>
      <c r="L14" s="70"/>
      <c r="M14" s="69">
        <v>2720</v>
      </c>
    </row>
    <row r="15" spans="1:13" s="119" customFormat="1" ht="19.2" customHeight="1" x14ac:dyDescent="0.6">
      <c r="B15" s="119" t="s">
        <v>105</v>
      </c>
      <c r="E15" s="69" t="s">
        <v>185</v>
      </c>
      <c r="G15" s="69">
        <v>26971</v>
      </c>
      <c r="H15" s="70"/>
      <c r="I15" s="69">
        <v>9223</v>
      </c>
      <c r="J15" s="120"/>
      <c r="K15" s="69">
        <v>34256</v>
      </c>
      <c r="L15" s="70"/>
      <c r="M15" s="69">
        <v>14999</v>
      </c>
    </row>
    <row r="16" spans="1:13" s="7" customFormat="1" ht="19.2" customHeight="1" x14ac:dyDescent="0.6">
      <c r="D16" s="7" t="s">
        <v>48</v>
      </c>
      <c r="E16" s="68"/>
      <c r="G16" s="72">
        <f>SUM(G10:G15)</f>
        <v>148253</v>
      </c>
      <c r="H16" s="70"/>
      <c r="I16" s="72">
        <v>144347</v>
      </c>
      <c r="J16" s="120"/>
      <c r="K16" s="72">
        <v>60230</v>
      </c>
      <c r="L16" s="70"/>
      <c r="M16" s="72">
        <v>64443</v>
      </c>
    </row>
    <row r="17" spans="1:14" s="7" customFormat="1" ht="19.2" customHeight="1" x14ac:dyDescent="0.6">
      <c r="A17" s="7" t="s">
        <v>49</v>
      </c>
      <c r="E17" s="68"/>
      <c r="H17" s="70"/>
      <c r="J17" s="71"/>
      <c r="K17" s="69"/>
      <c r="L17" s="70"/>
      <c r="M17" s="69"/>
    </row>
    <row r="18" spans="1:14" s="7" customFormat="1" ht="19.2" customHeight="1" x14ac:dyDescent="0.6">
      <c r="B18" s="119" t="s">
        <v>141</v>
      </c>
      <c r="E18" s="68"/>
      <c r="F18" s="119"/>
      <c r="G18" s="69">
        <v>42001</v>
      </c>
      <c r="H18" s="70"/>
      <c r="I18" s="69">
        <v>40629</v>
      </c>
      <c r="J18" s="120"/>
      <c r="K18" s="69">
        <v>3608</v>
      </c>
      <c r="L18" s="70"/>
      <c r="M18" s="69">
        <v>3552</v>
      </c>
    </row>
    <row r="19" spans="1:14" s="7" customFormat="1" ht="19.2" customHeight="1" x14ac:dyDescent="0.6">
      <c r="B19" s="119" t="s">
        <v>142</v>
      </c>
      <c r="E19" s="68"/>
      <c r="F19" s="119"/>
      <c r="G19" s="69"/>
      <c r="H19" s="70"/>
      <c r="I19" s="69"/>
      <c r="J19" s="120"/>
      <c r="K19" s="69"/>
      <c r="L19" s="70"/>
      <c r="M19" s="69"/>
    </row>
    <row r="20" spans="1:14" s="7" customFormat="1" ht="19.2" customHeight="1" x14ac:dyDescent="0.6">
      <c r="C20" s="7" t="s">
        <v>102</v>
      </c>
      <c r="E20" s="68"/>
      <c r="F20" s="119"/>
      <c r="G20" s="69">
        <v>2995</v>
      </c>
      <c r="H20" s="70"/>
      <c r="I20" s="69">
        <v>21556</v>
      </c>
      <c r="J20" s="120"/>
      <c r="K20" s="69">
        <v>2995</v>
      </c>
      <c r="L20" s="70"/>
      <c r="M20" s="69">
        <v>21556</v>
      </c>
    </row>
    <row r="21" spans="1:14" s="7" customFormat="1" ht="19.2" customHeight="1" x14ac:dyDescent="0.6">
      <c r="B21" s="119" t="s">
        <v>143</v>
      </c>
      <c r="E21" s="68"/>
      <c r="F21" s="119"/>
      <c r="G21" s="69">
        <v>9935</v>
      </c>
      <c r="H21" s="70"/>
      <c r="I21" s="69">
        <v>10108</v>
      </c>
      <c r="J21" s="120"/>
      <c r="K21" s="69">
        <v>9935</v>
      </c>
      <c r="L21" s="70"/>
      <c r="M21" s="69">
        <v>10037</v>
      </c>
    </row>
    <row r="22" spans="1:14" s="7" customFormat="1" ht="19.2" customHeight="1" x14ac:dyDescent="0.6">
      <c r="B22" s="119" t="s">
        <v>144</v>
      </c>
      <c r="E22" s="68"/>
      <c r="F22" s="119"/>
      <c r="G22" s="69">
        <v>18263</v>
      </c>
      <c r="H22" s="70"/>
      <c r="I22" s="69">
        <v>11197</v>
      </c>
      <c r="J22" s="120"/>
      <c r="K22" s="69">
        <v>530</v>
      </c>
      <c r="L22" s="70"/>
      <c r="M22" s="69">
        <v>2383</v>
      </c>
    </row>
    <row r="23" spans="1:14" s="7" customFormat="1" ht="19.2" customHeight="1" x14ac:dyDescent="0.6">
      <c r="B23" s="119" t="s">
        <v>51</v>
      </c>
      <c r="E23" s="68"/>
      <c r="F23" s="119"/>
      <c r="G23" s="69">
        <v>1242</v>
      </c>
      <c r="H23" s="70"/>
      <c r="I23" s="69">
        <v>1881</v>
      </c>
      <c r="J23" s="120"/>
      <c r="K23" s="69">
        <v>391</v>
      </c>
      <c r="L23" s="70"/>
      <c r="M23" s="69">
        <v>592</v>
      </c>
    </row>
    <row r="24" spans="1:14" s="7" customFormat="1" ht="19.2" customHeight="1" x14ac:dyDescent="0.6">
      <c r="B24" s="7" t="s">
        <v>52</v>
      </c>
      <c r="E24" s="19">
        <v>5.3</v>
      </c>
      <c r="F24" s="119"/>
      <c r="G24" s="69">
        <v>35239</v>
      </c>
      <c r="H24" s="70"/>
      <c r="I24" s="69">
        <v>34951</v>
      </c>
      <c r="J24" s="120"/>
      <c r="K24" s="69">
        <v>33067</v>
      </c>
      <c r="L24" s="70"/>
      <c r="M24" s="69">
        <v>37976</v>
      </c>
    </row>
    <row r="25" spans="1:14" s="7" customFormat="1" ht="19.2" customHeight="1" x14ac:dyDescent="0.6">
      <c r="B25" s="7" t="s">
        <v>186</v>
      </c>
      <c r="E25" s="19"/>
      <c r="F25" s="119"/>
      <c r="G25" s="69">
        <v>-20888</v>
      </c>
      <c r="H25" s="70"/>
      <c r="I25" s="69">
        <v>105</v>
      </c>
      <c r="J25" s="120"/>
      <c r="K25" s="69">
        <v>-37752</v>
      </c>
      <c r="L25" s="70"/>
      <c r="M25" s="69">
        <v>105</v>
      </c>
    </row>
    <row r="26" spans="1:14" s="10" customFormat="1" ht="19.2" customHeight="1" x14ac:dyDescent="0.6">
      <c r="D26" s="10" t="s">
        <v>50</v>
      </c>
      <c r="E26" s="19"/>
      <c r="F26" s="97"/>
      <c r="G26" s="78">
        <v>88787</v>
      </c>
      <c r="H26" s="97"/>
      <c r="I26" s="78">
        <v>120427</v>
      </c>
      <c r="J26" s="97"/>
      <c r="K26" s="78">
        <v>12774</v>
      </c>
      <c r="L26" s="79"/>
      <c r="M26" s="78">
        <v>76201</v>
      </c>
      <c r="N26" s="79"/>
    </row>
    <row r="27" spans="1:14" s="10" customFormat="1" ht="19.2" customHeight="1" x14ac:dyDescent="0.6">
      <c r="A27" s="10" t="s">
        <v>108</v>
      </c>
      <c r="E27" s="80"/>
      <c r="G27" s="79">
        <v>59466</v>
      </c>
      <c r="H27" s="79"/>
      <c r="I27" s="79">
        <v>23920</v>
      </c>
      <c r="J27" s="79"/>
      <c r="K27" s="79">
        <v>47456</v>
      </c>
      <c r="L27" s="79"/>
      <c r="M27" s="79">
        <v>-11758</v>
      </c>
    </row>
    <row r="28" spans="1:14" s="7" customFormat="1" ht="19.2" customHeight="1" x14ac:dyDescent="0.6">
      <c r="A28" s="7" t="s">
        <v>53</v>
      </c>
      <c r="E28" s="19">
        <v>5.3</v>
      </c>
      <c r="G28" s="104">
        <v>12551</v>
      </c>
      <c r="H28" s="69"/>
      <c r="I28" s="104">
        <v>11281</v>
      </c>
      <c r="J28" s="76"/>
      <c r="K28" s="104">
        <v>273</v>
      </c>
      <c r="L28" s="69"/>
      <c r="M28" s="104">
        <v>1014</v>
      </c>
      <c r="N28" s="77"/>
    </row>
    <row r="29" spans="1:14" s="10" customFormat="1" ht="19.2" customHeight="1" x14ac:dyDescent="0.6">
      <c r="A29" s="10" t="s">
        <v>187</v>
      </c>
      <c r="E29" s="80"/>
      <c r="G29" s="79">
        <v>46915</v>
      </c>
      <c r="H29" s="79"/>
      <c r="I29" s="79">
        <v>12639</v>
      </c>
      <c r="J29" s="79"/>
      <c r="K29" s="79">
        <v>47183</v>
      </c>
      <c r="L29" s="79"/>
      <c r="M29" s="79">
        <v>-12772</v>
      </c>
    </row>
    <row r="30" spans="1:14" s="7" customFormat="1" ht="19.2" customHeight="1" x14ac:dyDescent="0.6">
      <c r="A30" s="7" t="s">
        <v>167</v>
      </c>
      <c r="E30" s="81">
        <v>27</v>
      </c>
      <c r="G30" s="69">
        <v>-187</v>
      </c>
      <c r="H30" s="70"/>
      <c r="I30" s="69">
        <v>-308</v>
      </c>
      <c r="J30" s="70"/>
      <c r="K30" s="69">
        <v>0</v>
      </c>
      <c r="L30" s="70"/>
      <c r="M30" s="69">
        <v>0</v>
      </c>
    </row>
    <row r="31" spans="1:14" s="7" customFormat="1" ht="19.2" customHeight="1" x14ac:dyDescent="0.6">
      <c r="A31" s="7" t="s">
        <v>179</v>
      </c>
      <c r="E31" s="82"/>
      <c r="G31" s="72">
        <v>47102</v>
      </c>
      <c r="H31" s="70"/>
      <c r="I31" s="72">
        <v>12947</v>
      </c>
      <c r="J31" s="70"/>
      <c r="K31" s="72">
        <v>47183</v>
      </c>
      <c r="L31" s="70"/>
      <c r="M31" s="72">
        <v>-12772</v>
      </c>
    </row>
    <row r="32" spans="1:14" s="7" customFormat="1" ht="19.2" customHeight="1" x14ac:dyDescent="0.6">
      <c r="A32" s="7" t="s">
        <v>54</v>
      </c>
      <c r="E32" s="82"/>
      <c r="G32" s="69"/>
      <c r="H32" s="69"/>
      <c r="I32" s="69"/>
      <c r="J32" s="76"/>
      <c r="K32" s="69"/>
      <c r="L32" s="69"/>
      <c r="M32" s="69"/>
    </row>
    <row r="33" spans="1:13" s="7" customFormat="1" ht="19.2" customHeight="1" x14ac:dyDescent="0.6">
      <c r="A33" s="119"/>
      <c r="B33" s="119" t="s">
        <v>176</v>
      </c>
      <c r="C33" s="119"/>
      <c r="D33" s="119"/>
      <c r="E33" s="82"/>
      <c r="G33" s="69"/>
      <c r="H33" s="69"/>
      <c r="I33" s="69"/>
      <c r="J33" s="76"/>
      <c r="K33" s="69"/>
      <c r="L33" s="69"/>
      <c r="M33" s="69"/>
    </row>
    <row r="34" spans="1:13" s="7" customFormat="1" ht="19.2" customHeight="1" x14ac:dyDescent="0.6">
      <c r="A34" s="119"/>
      <c r="B34" s="119"/>
      <c r="C34" s="119" t="s">
        <v>188</v>
      </c>
      <c r="D34" s="119"/>
      <c r="E34" s="82"/>
      <c r="G34" s="104">
        <v>0</v>
      </c>
      <c r="H34" s="69"/>
      <c r="I34" s="104">
        <v>-204</v>
      </c>
      <c r="J34" s="76"/>
      <c r="K34" s="104">
        <v>0</v>
      </c>
      <c r="L34" s="69"/>
      <c r="M34" s="104">
        <v>-200</v>
      </c>
    </row>
    <row r="35" spans="1:13" s="7" customFormat="1" ht="19.2" customHeight="1" x14ac:dyDescent="0.6">
      <c r="A35" s="119" t="s">
        <v>177</v>
      </c>
      <c r="B35" s="119"/>
      <c r="C35" s="119"/>
      <c r="D35" s="119"/>
      <c r="E35" s="82"/>
      <c r="G35" s="69">
        <v>0</v>
      </c>
      <c r="H35" s="69"/>
      <c r="I35" s="69">
        <v>-204</v>
      </c>
      <c r="J35" s="76"/>
      <c r="K35" s="69">
        <v>0</v>
      </c>
      <c r="L35" s="69"/>
      <c r="M35" s="69">
        <v>-200</v>
      </c>
    </row>
    <row r="36" spans="1:13" s="7" customFormat="1" ht="19.2" customHeight="1" thickBot="1" x14ac:dyDescent="0.65">
      <c r="A36" s="7" t="s">
        <v>178</v>
      </c>
      <c r="E36" s="82"/>
      <c r="G36" s="83">
        <v>47102</v>
      </c>
      <c r="H36" s="69"/>
      <c r="I36" s="83">
        <v>12743</v>
      </c>
      <c r="J36" s="69"/>
      <c r="K36" s="83">
        <v>47183</v>
      </c>
      <c r="L36" s="69"/>
      <c r="M36" s="83">
        <v>-12972</v>
      </c>
    </row>
    <row r="37" spans="1:13" s="7" customFormat="1" ht="18" customHeight="1" thickTop="1" x14ac:dyDescent="0.6">
      <c r="E37" s="82"/>
      <c r="G37" s="79"/>
      <c r="H37" s="69"/>
      <c r="I37" s="79"/>
      <c r="J37" s="69"/>
      <c r="K37" s="79"/>
      <c r="L37" s="69"/>
      <c r="M37" s="79"/>
    </row>
    <row r="38" spans="1:13" s="3" customFormat="1" x14ac:dyDescent="0.6">
      <c r="A38" s="185">
        <v>10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</row>
    <row r="39" spans="1:13" s="3" customFormat="1" x14ac:dyDescent="0.6">
      <c r="A39" s="189" t="s">
        <v>0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</row>
    <row r="40" spans="1:13" s="3" customFormat="1" x14ac:dyDescent="0.6">
      <c r="A40" s="189" t="s">
        <v>43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</row>
    <row r="41" spans="1:13" s="3" customFormat="1" x14ac:dyDescent="0.6">
      <c r="A41" s="187" t="s">
        <v>175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</row>
    <row r="42" spans="1:13" s="3" customFormat="1" ht="19.5" customHeight="1" x14ac:dyDescent="0.6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 s="7" customFormat="1" ht="19.5" customHeight="1" x14ac:dyDescent="0.6">
      <c r="B43" s="8"/>
      <c r="C43" s="8"/>
      <c r="D43" s="8"/>
      <c r="E43" s="97"/>
      <c r="F43" s="97"/>
      <c r="G43" s="188" t="s">
        <v>2</v>
      </c>
      <c r="H43" s="188"/>
      <c r="I43" s="188"/>
      <c r="J43" s="188"/>
      <c r="K43" s="188"/>
      <c r="L43" s="188"/>
      <c r="M43" s="188"/>
    </row>
    <row r="44" spans="1:13" s="7" customFormat="1" ht="19.5" customHeight="1" x14ac:dyDescent="0.6">
      <c r="A44" s="9"/>
      <c r="B44" s="9"/>
      <c r="C44" s="9"/>
      <c r="D44" s="9"/>
      <c r="E44" s="97"/>
      <c r="F44" s="97"/>
      <c r="G44" s="186" t="s">
        <v>3</v>
      </c>
      <c r="H44" s="186"/>
      <c r="I44" s="186"/>
      <c r="J44" s="98"/>
      <c r="K44" s="186" t="s">
        <v>4</v>
      </c>
      <c r="L44" s="186"/>
      <c r="M44" s="186"/>
    </row>
    <row r="45" spans="1:13" s="7" customFormat="1" ht="19.5" customHeight="1" x14ac:dyDescent="0.6">
      <c r="A45" s="9"/>
      <c r="B45" s="9"/>
      <c r="C45" s="9"/>
      <c r="D45" s="9"/>
      <c r="E45" s="99" t="s">
        <v>6</v>
      </c>
      <c r="F45" s="100"/>
      <c r="G45" s="110">
        <v>2021</v>
      </c>
      <c r="H45" s="102"/>
      <c r="I45" s="110">
        <v>2020</v>
      </c>
      <c r="J45" s="102"/>
      <c r="K45" s="110">
        <v>2021</v>
      </c>
      <c r="L45" s="102"/>
      <c r="M45" s="110">
        <v>2020</v>
      </c>
    </row>
    <row r="46" spans="1:13" s="10" customFormat="1" ht="19.5" customHeight="1" x14ac:dyDescent="0.6">
      <c r="A46" s="113" t="s">
        <v>55</v>
      </c>
      <c r="B46" s="113"/>
      <c r="E46" s="80"/>
      <c r="G46" s="79"/>
      <c r="H46" s="79"/>
      <c r="I46" s="79"/>
      <c r="J46" s="79"/>
      <c r="K46" s="79"/>
      <c r="L46" s="79"/>
      <c r="M46" s="79"/>
    </row>
    <row r="47" spans="1:13" s="10" customFormat="1" ht="19.5" customHeight="1" x14ac:dyDescent="0.6">
      <c r="A47" s="113"/>
      <c r="B47" s="113" t="s">
        <v>145</v>
      </c>
      <c r="E47" s="80"/>
      <c r="G47" s="79">
        <v>47102</v>
      </c>
      <c r="H47" s="79"/>
      <c r="I47" s="79">
        <v>6831</v>
      </c>
      <c r="J47" s="79"/>
      <c r="K47" s="79">
        <v>47183</v>
      </c>
      <c r="L47" s="79"/>
      <c r="M47" s="79">
        <v>-12772</v>
      </c>
    </row>
    <row r="48" spans="1:13" s="10" customFormat="1" ht="19.5" customHeight="1" x14ac:dyDescent="0.6">
      <c r="A48" s="113"/>
      <c r="B48" s="113" t="s">
        <v>41</v>
      </c>
      <c r="E48" s="80"/>
      <c r="G48" s="79">
        <v>0</v>
      </c>
      <c r="H48" s="79"/>
      <c r="I48" s="79">
        <v>6116</v>
      </c>
      <c r="J48" s="79"/>
      <c r="K48" s="79">
        <v>0</v>
      </c>
      <c r="L48" s="79"/>
      <c r="M48" s="79">
        <v>0</v>
      </c>
    </row>
    <row r="49" spans="1:13" s="10" customFormat="1" ht="19.5" customHeight="1" thickBot="1" x14ac:dyDescent="0.65">
      <c r="E49" s="80"/>
      <c r="G49" s="83">
        <v>47102</v>
      </c>
      <c r="H49" s="69"/>
      <c r="I49" s="83">
        <v>12947</v>
      </c>
      <c r="J49" s="69"/>
      <c r="K49" s="83">
        <v>47183</v>
      </c>
      <c r="L49" s="69"/>
      <c r="M49" s="83">
        <v>-12772</v>
      </c>
    </row>
    <row r="50" spans="1:13" s="10" customFormat="1" ht="19.5" customHeight="1" thickTop="1" x14ac:dyDescent="0.6">
      <c r="A50" s="113" t="s">
        <v>56</v>
      </c>
      <c r="B50" s="113"/>
      <c r="E50" s="80"/>
      <c r="G50" s="79"/>
      <c r="H50" s="79"/>
      <c r="I50" s="79"/>
      <c r="J50" s="79"/>
      <c r="K50" s="79"/>
      <c r="L50" s="79"/>
      <c r="M50" s="79"/>
    </row>
    <row r="51" spans="1:13" s="10" customFormat="1" ht="19.5" customHeight="1" x14ac:dyDescent="0.6">
      <c r="A51" s="113"/>
      <c r="B51" s="113" t="s">
        <v>145</v>
      </c>
      <c r="E51" s="80"/>
      <c r="G51" s="79">
        <v>47102</v>
      </c>
      <c r="H51" s="79"/>
      <c r="I51" s="79">
        <v>6627</v>
      </c>
      <c r="J51" s="79"/>
      <c r="K51" s="79">
        <v>47183</v>
      </c>
      <c r="L51" s="79"/>
      <c r="M51" s="79">
        <v>-12972</v>
      </c>
    </row>
    <row r="52" spans="1:13" s="10" customFormat="1" ht="19.5" customHeight="1" x14ac:dyDescent="0.6">
      <c r="A52" s="113"/>
      <c r="B52" s="113" t="s">
        <v>41</v>
      </c>
      <c r="E52" s="80"/>
      <c r="G52" s="79">
        <v>0</v>
      </c>
      <c r="H52" s="79"/>
      <c r="I52" s="79">
        <v>6116</v>
      </c>
      <c r="J52" s="79"/>
      <c r="K52" s="79">
        <v>0</v>
      </c>
      <c r="L52" s="79"/>
      <c r="M52" s="79">
        <v>0</v>
      </c>
    </row>
    <row r="53" spans="1:13" s="10" customFormat="1" ht="19.5" customHeight="1" thickBot="1" x14ac:dyDescent="0.65">
      <c r="E53" s="80"/>
      <c r="G53" s="83">
        <v>47102</v>
      </c>
      <c r="H53" s="69"/>
      <c r="I53" s="83">
        <v>12743</v>
      </c>
      <c r="J53" s="69"/>
      <c r="K53" s="83">
        <v>47183</v>
      </c>
      <c r="L53" s="69"/>
      <c r="M53" s="83">
        <v>-12972</v>
      </c>
    </row>
    <row r="54" spans="1:13" s="10" customFormat="1" ht="19.5" customHeight="1" thickTop="1" x14ac:dyDescent="0.6">
      <c r="A54" s="113"/>
      <c r="B54" s="113"/>
      <c r="C54" s="113"/>
      <c r="E54" s="80"/>
      <c r="G54" s="79"/>
      <c r="H54" s="79"/>
      <c r="I54" s="79"/>
      <c r="J54" s="79"/>
      <c r="K54" s="79"/>
      <c r="L54" s="79"/>
      <c r="M54" s="79"/>
    </row>
    <row r="55" spans="1:13" s="10" customFormat="1" ht="19.5" customHeight="1" x14ac:dyDescent="0.6">
      <c r="A55" s="113" t="s">
        <v>109</v>
      </c>
      <c r="B55" s="113"/>
      <c r="C55" s="113"/>
      <c r="E55" s="80"/>
      <c r="G55" s="79"/>
      <c r="H55" s="79"/>
      <c r="I55" s="79"/>
      <c r="J55" s="79"/>
      <c r="K55" s="79"/>
      <c r="L55" s="79"/>
      <c r="M55" s="79"/>
    </row>
    <row r="56" spans="1:13" s="10" customFormat="1" ht="19.5" customHeight="1" thickBot="1" x14ac:dyDescent="0.65">
      <c r="A56" s="113" t="s">
        <v>57</v>
      </c>
      <c r="B56" s="113" t="s">
        <v>58</v>
      </c>
      <c r="C56" s="113"/>
      <c r="E56" s="14">
        <v>28</v>
      </c>
      <c r="G56" s="177">
        <v>5.8000000000000003E-2</v>
      </c>
      <c r="H56" s="84"/>
      <c r="I56" s="177">
        <v>8.0000000000000002E-3</v>
      </c>
      <c r="J56" s="178"/>
      <c r="K56" s="177">
        <v>5.8000000000000003E-2</v>
      </c>
      <c r="L56" s="178"/>
      <c r="M56" s="177">
        <v>-1.6E-2</v>
      </c>
    </row>
    <row r="57" spans="1:13" s="10" customFormat="1" ht="19.5" customHeight="1" thickTop="1" x14ac:dyDescent="0.6">
      <c r="E57" s="80"/>
      <c r="G57" s="79"/>
      <c r="H57" s="79"/>
      <c r="I57" s="79"/>
      <c r="J57" s="79"/>
      <c r="K57" s="79"/>
      <c r="L57" s="79"/>
      <c r="M57" s="79"/>
    </row>
    <row r="58" spans="1:13" s="10" customFormat="1" ht="19.5" customHeight="1" x14ac:dyDescent="0.6">
      <c r="E58" s="80"/>
      <c r="G58" s="79"/>
      <c r="H58" s="79"/>
      <c r="I58" s="79"/>
      <c r="J58" s="79"/>
      <c r="K58" s="79"/>
      <c r="L58" s="79"/>
      <c r="M58" s="79"/>
    </row>
    <row r="59" spans="1:13" s="10" customFormat="1" ht="19.5" customHeight="1" x14ac:dyDescent="0.6">
      <c r="E59" s="80"/>
      <c r="G59" s="79"/>
      <c r="H59" s="79"/>
      <c r="I59" s="79"/>
      <c r="J59" s="79"/>
      <c r="K59" s="79"/>
      <c r="L59" s="79"/>
      <c r="M59" s="79"/>
    </row>
    <row r="60" spans="1:13" s="10" customFormat="1" ht="19.5" customHeight="1" x14ac:dyDescent="0.6">
      <c r="E60" s="80"/>
      <c r="G60" s="79"/>
      <c r="H60" s="79"/>
      <c r="I60" s="79"/>
      <c r="J60" s="79"/>
      <c r="K60" s="79"/>
      <c r="L60" s="79"/>
      <c r="M60" s="79"/>
    </row>
    <row r="61" spans="1:13" s="10" customFormat="1" ht="19.5" customHeight="1" x14ac:dyDescent="0.6">
      <c r="E61" s="80"/>
      <c r="G61" s="79"/>
      <c r="H61" s="79"/>
      <c r="I61" s="79"/>
      <c r="J61" s="79"/>
      <c r="K61" s="79"/>
      <c r="L61" s="79"/>
      <c r="M61" s="79"/>
    </row>
    <row r="62" spans="1:13" s="10" customFormat="1" ht="19.5" customHeight="1" x14ac:dyDescent="0.6">
      <c r="E62" s="80"/>
      <c r="G62" s="79"/>
      <c r="H62" s="79"/>
      <c r="I62" s="79"/>
      <c r="J62" s="79"/>
      <c r="K62" s="79"/>
      <c r="L62" s="79"/>
      <c r="M62" s="79"/>
    </row>
  </sheetData>
  <mergeCells count="14">
    <mergeCell ref="G44:I44"/>
    <mergeCell ref="K44:M44"/>
    <mergeCell ref="A38:M38"/>
    <mergeCell ref="A39:M39"/>
    <mergeCell ref="A40:M40"/>
    <mergeCell ref="A41:M41"/>
    <mergeCell ref="G43:M43"/>
    <mergeCell ref="A1:M1"/>
    <mergeCell ref="G7:I7"/>
    <mergeCell ref="A4:M4"/>
    <mergeCell ref="G6:M6"/>
    <mergeCell ref="K7:M7"/>
    <mergeCell ref="A2:M2"/>
    <mergeCell ref="A3:M3"/>
  </mergeCells>
  <phoneticPr fontId="9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view="pageBreakPreview" zoomScale="70" zoomScaleNormal="120" zoomScaleSheetLayoutView="70" workbookViewId="0">
      <selection activeCell="W6" sqref="W6"/>
    </sheetView>
  </sheetViews>
  <sheetFormatPr defaultColWidth="9.125" defaultRowHeight="19.8" x14ac:dyDescent="0.6"/>
  <cols>
    <col min="1" max="1" width="1.25" style="25" customWidth="1"/>
    <col min="2" max="2" width="1.125" style="25" customWidth="1"/>
    <col min="3" max="3" width="1.375" style="25" customWidth="1"/>
    <col min="4" max="4" width="25.25" style="25" customWidth="1"/>
    <col min="5" max="5" width="3.875" style="25" customWidth="1"/>
    <col min="6" max="6" width="1.25" style="26" customWidth="1"/>
    <col min="7" max="7" width="11.625" style="25" customWidth="1"/>
    <col min="8" max="8" width="1.125" style="25" customWidth="1"/>
    <col min="9" max="9" width="12.375" style="25" customWidth="1"/>
    <col min="10" max="10" width="1.125" style="25" customWidth="1"/>
    <col min="11" max="11" width="15.625" style="25" customWidth="1"/>
    <col min="12" max="12" width="1.125" style="25" customWidth="1"/>
    <col min="13" max="13" width="13.375" style="25" customWidth="1"/>
    <col min="14" max="14" width="1.125" style="25" customWidth="1"/>
    <col min="15" max="15" width="13.375" style="25" customWidth="1"/>
    <col min="16" max="16" width="1.125" style="25" customWidth="1"/>
    <col min="17" max="17" width="11" style="25" customWidth="1"/>
    <col min="18" max="18" width="1.125" style="25" customWidth="1"/>
    <col min="19" max="19" width="14.375" style="25" customWidth="1"/>
    <col min="20" max="20" width="1.125" style="25" customWidth="1"/>
    <col min="21" max="21" width="15.375" style="25" customWidth="1"/>
    <col min="22" max="22" width="9.125" style="25"/>
    <col min="23" max="23" width="15.125" style="25" bestFit="1" customWidth="1"/>
    <col min="24" max="16384" width="9.125" style="25"/>
  </cols>
  <sheetData>
    <row r="1" spans="1:23" s="1" customFormat="1" ht="21" customHeight="1" x14ac:dyDescent="0.6">
      <c r="A1" s="179">
        <v>11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</row>
    <row r="2" spans="1:23" s="1" customFormat="1" ht="21" customHeight="1" x14ac:dyDescent="0.6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3" s="1" customFormat="1" ht="21" customHeight="1" x14ac:dyDescent="0.6">
      <c r="A3" s="181" t="s">
        <v>44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</row>
    <row r="4" spans="1:23" s="1" customFormat="1" ht="21" customHeight="1" x14ac:dyDescent="0.6">
      <c r="A4" s="181" t="s">
        <v>175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3" s="152" customFormat="1" ht="15" customHeight="1" x14ac:dyDescent="0.6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23" s="135" customFormat="1" ht="16.5" customHeight="1" x14ac:dyDescent="0.6">
      <c r="A6" s="136"/>
      <c r="B6" s="137"/>
      <c r="C6" s="137"/>
      <c r="D6" s="137"/>
      <c r="E6" s="137"/>
      <c r="F6" s="138"/>
      <c r="G6" s="193" t="s">
        <v>2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3" s="135" customFormat="1" ht="16.5" customHeight="1" x14ac:dyDescent="0.6">
      <c r="A7" s="136"/>
      <c r="B7" s="137"/>
      <c r="D7" s="137"/>
      <c r="E7" s="137"/>
      <c r="F7" s="138"/>
      <c r="G7" s="193" t="s">
        <v>3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3" s="135" customFormat="1" ht="16.5" customHeight="1" x14ac:dyDescent="0.6">
      <c r="A8" s="136"/>
      <c r="B8" s="137"/>
      <c r="D8" s="137"/>
      <c r="E8" s="137"/>
      <c r="F8" s="138"/>
      <c r="G8" s="190" t="s">
        <v>59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39"/>
      <c r="S8" s="139" t="s">
        <v>149</v>
      </c>
      <c r="T8" s="139"/>
      <c r="U8" s="139" t="s">
        <v>115</v>
      </c>
    </row>
    <row r="9" spans="1:23" s="135" customFormat="1" ht="16.5" customHeight="1" x14ac:dyDescent="0.6">
      <c r="A9" s="137"/>
      <c r="B9" s="137"/>
      <c r="C9" s="137"/>
      <c r="D9" s="137"/>
      <c r="E9" s="137"/>
      <c r="F9" s="140"/>
      <c r="G9" s="136" t="s">
        <v>110</v>
      </c>
      <c r="H9" s="137"/>
      <c r="I9" s="136" t="s">
        <v>65</v>
      </c>
      <c r="J9" s="137"/>
      <c r="K9" s="136" t="s">
        <v>106</v>
      </c>
      <c r="L9" s="137"/>
      <c r="M9" s="192" t="s">
        <v>37</v>
      </c>
      <c r="N9" s="190"/>
      <c r="O9" s="190"/>
      <c r="P9" s="139"/>
      <c r="Q9" s="139" t="s">
        <v>112</v>
      </c>
      <c r="R9" s="141"/>
      <c r="S9" s="139" t="s">
        <v>150</v>
      </c>
      <c r="U9" s="139" t="s">
        <v>151</v>
      </c>
    </row>
    <row r="10" spans="1:23" s="135" customFormat="1" ht="16.5" customHeight="1" x14ac:dyDescent="0.6">
      <c r="A10" s="137"/>
      <c r="B10" s="137"/>
      <c r="C10" s="137"/>
      <c r="D10" s="137"/>
      <c r="E10" s="137"/>
      <c r="F10" s="140"/>
      <c r="G10" s="139" t="s">
        <v>111</v>
      </c>
      <c r="H10" s="137"/>
      <c r="I10" s="136" t="s">
        <v>66</v>
      </c>
      <c r="J10" s="137"/>
      <c r="K10" s="136" t="s">
        <v>107</v>
      </c>
      <c r="L10" s="137"/>
      <c r="M10" s="139" t="s">
        <v>38</v>
      </c>
      <c r="N10" s="139"/>
      <c r="O10" s="139" t="s">
        <v>40</v>
      </c>
      <c r="P10" s="139"/>
      <c r="Q10" s="139" t="s">
        <v>146</v>
      </c>
      <c r="R10" s="141"/>
      <c r="S10" s="141"/>
      <c r="U10" s="139"/>
    </row>
    <row r="11" spans="1:23" s="135" customFormat="1" ht="16.5" customHeight="1" x14ac:dyDescent="0.6">
      <c r="A11" s="137"/>
      <c r="B11" s="137"/>
      <c r="C11" s="137"/>
      <c r="D11" s="137"/>
      <c r="E11" s="137"/>
      <c r="F11" s="140"/>
      <c r="G11" s="139"/>
      <c r="H11" s="137"/>
      <c r="I11" s="136"/>
      <c r="J11" s="137"/>
      <c r="K11" s="136" t="s">
        <v>152</v>
      </c>
      <c r="L11" s="137"/>
      <c r="M11" s="139" t="s">
        <v>39</v>
      </c>
      <c r="N11" s="139"/>
      <c r="O11" s="139"/>
      <c r="P11" s="139"/>
      <c r="Q11" s="136" t="s">
        <v>147</v>
      </c>
      <c r="R11" s="141"/>
      <c r="S11" s="141"/>
      <c r="U11" s="139"/>
    </row>
    <row r="12" spans="1:23" s="135" customFormat="1" ht="16.5" customHeight="1" x14ac:dyDescent="0.6">
      <c r="A12" s="137"/>
      <c r="B12" s="137"/>
      <c r="C12" s="137"/>
      <c r="D12" s="137"/>
      <c r="E12" s="194" t="s">
        <v>6</v>
      </c>
      <c r="F12" s="194"/>
      <c r="G12" s="142"/>
      <c r="H12" s="137"/>
      <c r="I12" s="143"/>
      <c r="J12" s="137"/>
      <c r="K12" s="142" t="s">
        <v>153</v>
      </c>
      <c r="L12" s="137"/>
      <c r="M12" s="142"/>
      <c r="N12" s="139"/>
      <c r="O12" s="142"/>
      <c r="P12" s="139"/>
      <c r="Q12" s="142" t="s">
        <v>148</v>
      </c>
      <c r="R12" s="139"/>
      <c r="S12" s="142"/>
      <c r="T12" s="136"/>
      <c r="U12" s="142"/>
    </row>
    <row r="13" spans="1:23" s="144" customFormat="1" ht="16.5" customHeight="1" x14ac:dyDescent="0.6">
      <c r="A13" s="144" t="s">
        <v>67</v>
      </c>
      <c r="E13" s="145"/>
      <c r="G13" s="146">
        <v>818025</v>
      </c>
      <c r="H13" s="146"/>
      <c r="I13" s="146">
        <v>624226</v>
      </c>
      <c r="J13" s="146"/>
      <c r="K13" s="146">
        <v>-1738</v>
      </c>
      <c r="L13" s="146"/>
      <c r="M13" s="146">
        <v>9834</v>
      </c>
      <c r="N13" s="146"/>
      <c r="O13" s="146">
        <v>-700577</v>
      </c>
      <c r="P13" s="146"/>
      <c r="Q13" s="146">
        <v>749770</v>
      </c>
      <c r="R13" s="146"/>
      <c r="S13" s="146">
        <v>97389</v>
      </c>
      <c r="T13" s="146"/>
      <c r="U13" s="146">
        <v>847159</v>
      </c>
      <c r="V13" s="147"/>
      <c r="W13" s="148"/>
    </row>
    <row r="14" spans="1:23" s="144" customFormat="1" ht="16.5" customHeight="1" x14ac:dyDescent="0.6">
      <c r="A14" s="144" t="s">
        <v>124</v>
      </c>
      <c r="E14" s="145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7"/>
      <c r="W14" s="148"/>
    </row>
    <row r="15" spans="1:23" s="144" customFormat="1" ht="16.5" customHeight="1" x14ac:dyDescent="0.6">
      <c r="B15" s="144" t="s">
        <v>125</v>
      </c>
      <c r="E15" s="145">
        <v>12</v>
      </c>
      <c r="G15" s="146">
        <v>0</v>
      </c>
      <c r="H15" s="146"/>
      <c r="I15" s="146">
        <v>0</v>
      </c>
      <c r="J15" s="146"/>
      <c r="K15" s="146">
        <v>1153</v>
      </c>
      <c r="L15" s="146"/>
      <c r="M15" s="146">
        <v>0</v>
      </c>
      <c r="N15" s="146"/>
      <c r="O15" s="146">
        <v>0</v>
      </c>
      <c r="P15" s="146"/>
      <c r="Q15" s="146">
        <v>1153</v>
      </c>
      <c r="R15" s="146"/>
      <c r="S15" s="146">
        <v>-103505</v>
      </c>
      <c r="T15" s="146"/>
      <c r="U15" s="146">
        <v>-102352</v>
      </c>
      <c r="V15" s="147"/>
      <c r="W15" s="148"/>
    </row>
    <row r="16" spans="1:23" s="144" customFormat="1" ht="16.5" customHeight="1" x14ac:dyDescent="0.6">
      <c r="A16" s="144" t="s">
        <v>182</v>
      </c>
      <c r="E16" s="145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7"/>
      <c r="W16" s="148"/>
    </row>
    <row r="17" spans="1:23" s="135" customFormat="1" ht="16.5" customHeight="1" x14ac:dyDescent="0.6">
      <c r="B17" s="135" t="s">
        <v>179</v>
      </c>
      <c r="E17" s="140"/>
      <c r="G17" s="146">
        <v>0</v>
      </c>
      <c r="H17" s="146"/>
      <c r="I17" s="146">
        <v>0</v>
      </c>
      <c r="J17" s="146"/>
      <c r="K17" s="146">
        <v>0</v>
      </c>
      <c r="L17" s="146"/>
      <c r="M17" s="146">
        <v>0</v>
      </c>
      <c r="N17" s="146"/>
      <c r="O17" s="146">
        <v>6831</v>
      </c>
      <c r="P17" s="146"/>
      <c r="Q17" s="146">
        <v>6831</v>
      </c>
      <c r="R17" s="146"/>
      <c r="S17" s="146">
        <v>6116</v>
      </c>
      <c r="T17" s="146"/>
      <c r="U17" s="146">
        <v>12947</v>
      </c>
    </row>
    <row r="18" spans="1:23" s="135" customFormat="1" ht="16.5" customHeight="1" x14ac:dyDescent="0.6">
      <c r="B18" s="135" t="s">
        <v>183</v>
      </c>
      <c r="E18" s="140"/>
      <c r="G18" s="149">
        <v>0</v>
      </c>
      <c r="H18" s="146"/>
      <c r="I18" s="149">
        <v>0</v>
      </c>
      <c r="J18" s="146"/>
      <c r="K18" s="149">
        <v>0</v>
      </c>
      <c r="L18" s="146"/>
      <c r="M18" s="149">
        <v>0</v>
      </c>
      <c r="N18" s="146"/>
      <c r="O18" s="149">
        <v>-204</v>
      </c>
      <c r="P18" s="146"/>
      <c r="Q18" s="149">
        <v>-204</v>
      </c>
      <c r="R18" s="146"/>
      <c r="S18" s="149">
        <v>0</v>
      </c>
      <c r="T18" s="146"/>
      <c r="U18" s="149">
        <v>-204</v>
      </c>
    </row>
    <row r="19" spans="1:23" s="144" customFormat="1" ht="16.5" customHeight="1" x14ac:dyDescent="0.6">
      <c r="A19" s="144" t="s">
        <v>181</v>
      </c>
      <c r="E19" s="145"/>
      <c r="G19" s="146">
        <v>818025</v>
      </c>
      <c r="H19" s="146"/>
      <c r="I19" s="146">
        <v>624226</v>
      </c>
      <c r="J19" s="146"/>
      <c r="K19" s="146">
        <v>-585</v>
      </c>
      <c r="L19" s="146"/>
      <c r="M19" s="146">
        <v>9834</v>
      </c>
      <c r="N19" s="146"/>
      <c r="O19" s="146">
        <v>-693950</v>
      </c>
      <c r="P19" s="146"/>
      <c r="Q19" s="146">
        <v>757550</v>
      </c>
      <c r="R19" s="146"/>
      <c r="S19" s="146">
        <v>0</v>
      </c>
      <c r="T19" s="146"/>
      <c r="U19" s="146">
        <v>757550</v>
      </c>
      <c r="V19" s="147"/>
      <c r="W19" s="148"/>
    </row>
    <row r="20" spans="1:23" s="144" customFormat="1" ht="16.5" customHeight="1" x14ac:dyDescent="0.6">
      <c r="A20" s="144" t="s">
        <v>182</v>
      </c>
      <c r="E20" s="145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7"/>
      <c r="W20" s="148"/>
    </row>
    <row r="21" spans="1:23" s="135" customFormat="1" ht="16.5" customHeight="1" x14ac:dyDescent="0.6">
      <c r="B21" s="135" t="s">
        <v>179</v>
      </c>
      <c r="E21" s="140"/>
      <c r="G21" s="149">
        <v>0</v>
      </c>
      <c r="H21" s="146"/>
      <c r="I21" s="149">
        <v>0</v>
      </c>
      <c r="J21" s="146"/>
      <c r="K21" s="149">
        <v>0</v>
      </c>
      <c r="L21" s="146"/>
      <c r="M21" s="149">
        <v>0</v>
      </c>
      <c r="N21" s="146"/>
      <c r="O21" s="149">
        <v>47102</v>
      </c>
      <c r="P21" s="146"/>
      <c r="Q21" s="149">
        <v>47102</v>
      </c>
      <c r="R21" s="146"/>
      <c r="S21" s="149">
        <v>0</v>
      </c>
      <c r="T21" s="146"/>
      <c r="U21" s="149">
        <v>47102</v>
      </c>
    </row>
    <row r="22" spans="1:23" s="144" customFormat="1" ht="16.5" customHeight="1" thickBot="1" x14ac:dyDescent="0.65">
      <c r="A22" s="144" t="s">
        <v>180</v>
      </c>
      <c r="E22" s="145"/>
      <c r="G22" s="150">
        <v>818025</v>
      </c>
      <c r="H22" s="146"/>
      <c r="I22" s="150">
        <v>624226</v>
      </c>
      <c r="J22" s="146"/>
      <c r="K22" s="150">
        <v>-585</v>
      </c>
      <c r="L22" s="146"/>
      <c r="M22" s="150">
        <v>9834</v>
      </c>
      <c r="N22" s="146"/>
      <c r="O22" s="150">
        <v>-646848</v>
      </c>
      <c r="P22" s="146"/>
      <c r="Q22" s="150">
        <v>804652</v>
      </c>
      <c r="R22" s="146"/>
      <c r="S22" s="150">
        <v>0</v>
      </c>
      <c r="T22" s="146"/>
      <c r="U22" s="150">
        <v>804652</v>
      </c>
      <c r="V22" s="147"/>
      <c r="W22" s="148"/>
    </row>
    <row r="23" spans="1:23" s="144" customFormat="1" ht="16.5" customHeight="1" thickTop="1" x14ac:dyDescent="0.6">
      <c r="E23" s="145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7"/>
      <c r="W23" s="148"/>
    </row>
    <row r="24" spans="1:23" s="144" customFormat="1" ht="16.5" customHeight="1" x14ac:dyDescent="0.6">
      <c r="E24" s="145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7"/>
      <c r="W24" s="148"/>
    </row>
    <row r="25" spans="1:23" s="144" customFormat="1" ht="16.5" customHeight="1" x14ac:dyDescent="0.6">
      <c r="E25" s="145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7"/>
      <c r="W25" s="148"/>
    </row>
    <row r="26" spans="1:23" s="144" customFormat="1" ht="16.5" customHeight="1" x14ac:dyDescent="0.6">
      <c r="E26" s="145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7"/>
      <c r="W26" s="148"/>
    </row>
    <row r="27" spans="1:23" s="144" customFormat="1" ht="16.5" customHeight="1" x14ac:dyDescent="0.6">
      <c r="E27" s="145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7"/>
      <c r="W27" s="148"/>
    </row>
    <row r="28" spans="1:23" s="89" customFormat="1" ht="23.4" x14ac:dyDescent="0.6">
      <c r="A28" s="191" t="s">
        <v>169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88"/>
      <c r="S28" s="88"/>
    </row>
    <row r="29" spans="1:23" s="2" customFormat="1" x14ac:dyDescent="0.6">
      <c r="F29" s="90"/>
      <c r="G29" s="91"/>
      <c r="I29" s="92"/>
      <c r="K29" s="92"/>
      <c r="M29" s="91"/>
      <c r="O29" s="93"/>
      <c r="Q29" s="92"/>
      <c r="R29" s="92"/>
      <c r="S29" s="92"/>
      <c r="U29" s="92"/>
    </row>
  </sheetData>
  <mergeCells count="10">
    <mergeCell ref="G8:Q8"/>
    <mergeCell ref="A28:Q28"/>
    <mergeCell ref="M9:O9"/>
    <mergeCell ref="A1:U1"/>
    <mergeCell ref="G6:U6"/>
    <mergeCell ref="G7:U7"/>
    <mergeCell ref="A2:U2"/>
    <mergeCell ref="A3:U3"/>
    <mergeCell ref="A4:U4"/>
    <mergeCell ref="E12:F12"/>
  </mergeCells>
  <pageMargins left="0.39370078740157483" right="0.39370078740157483" top="0.98425196850393704" bottom="0.11811023622047245" header="0.51181102362204722" footer="0.19685039370078741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view="pageBreakPreview" topLeftCell="A17" zoomScale="80" zoomScaleNormal="100" zoomScaleSheetLayoutView="80" workbookViewId="0">
      <selection activeCell="P3" sqref="P3"/>
    </sheetView>
  </sheetViews>
  <sheetFormatPr defaultColWidth="9.125" defaultRowHeight="19.8" x14ac:dyDescent="0.6"/>
  <cols>
    <col min="1" max="1" width="1.25" style="122" customWidth="1"/>
    <col min="2" max="2" width="1.125" style="122" customWidth="1"/>
    <col min="3" max="3" width="1.375" style="122" customWidth="1"/>
    <col min="4" max="4" width="28.125" style="122" customWidth="1"/>
    <col min="5" max="5" width="4.375" style="122" customWidth="1"/>
    <col min="6" max="6" width="0.875" style="123" customWidth="1"/>
    <col min="7" max="7" width="9.625" style="122" customWidth="1"/>
    <col min="8" max="8" width="0.625" style="122" customWidth="1"/>
    <col min="9" max="9" width="11" style="122" customWidth="1"/>
    <col min="10" max="10" width="0.625" style="122" customWidth="1"/>
    <col min="11" max="11" width="10.625" style="122" customWidth="1"/>
    <col min="12" max="12" width="0.625" style="122" customWidth="1"/>
    <col min="13" max="13" width="11.375" style="122" customWidth="1"/>
    <col min="14" max="14" width="0.625" style="122" customWidth="1"/>
    <col min="15" max="15" width="9.75" style="122" customWidth="1"/>
    <col min="16" max="16" width="15.125" style="122" bestFit="1" customWidth="1"/>
    <col min="17" max="16384" width="9.125" style="122"/>
  </cols>
  <sheetData>
    <row r="1" spans="1:15" s="124" customFormat="1" ht="22.95" customHeight="1" x14ac:dyDescent="0.6">
      <c r="A1" s="196">
        <v>12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5" s="124" customFormat="1" ht="22.95" customHeight="1" x14ac:dyDescent="0.6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5" s="124" customFormat="1" ht="22.95" customHeight="1" x14ac:dyDescent="0.6">
      <c r="A3" s="197" t="s">
        <v>45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5" s="124" customFormat="1" ht="22.95" customHeight="1" x14ac:dyDescent="0.6">
      <c r="A4" s="197" t="s">
        <v>175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s="126" customFormat="1" ht="22.2" x14ac:dyDescent="0.6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spans="1:15" s="97" customFormat="1" ht="18" customHeight="1" x14ac:dyDescent="0.6">
      <c r="A6" s="100"/>
      <c r="B6" s="127"/>
      <c r="C6" s="127"/>
      <c r="D6" s="127"/>
      <c r="E6" s="127"/>
      <c r="F6" s="128"/>
      <c r="G6" s="188" t="s">
        <v>2</v>
      </c>
      <c r="H6" s="188"/>
      <c r="I6" s="188"/>
      <c r="J6" s="188"/>
      <c r="K6" s="188"/>
      <c r="L6" s="188"/>
      <c r="M6" s="188"/>
      <c r="N6" s="188"/>
      <c r="O6" s="188"/>
    </row>
    <row r="7" spans="1:15" s="97" customFormat="1" ht="18" customHeight="1" x14ac:dyDescent="0.6">
      <c r="A7" s="100"/>
      <c r="B7" s="127"/>
      <c r="D7" s="127"/>
      <c r="E7" s="127"/>
      <c r="F7" s="128"/>
      <c r="G7" s="186" t="s">
        <v>4</v>
      </c>
      <c r="H7" s="186"/>
      <c r="I7" s="186"/>
      <c r="J7" s="186"/>
      <c r="K7" s="186"/>
      <c r="L7" s="186"/>
      <c r="M7" s="186"/>
      <c r="N7" s="186"/>
      <c r="O7" s="186"/>
    </row>
    <row r="8" spans="1:15" s="97" customFormat="1" ht="18" customHeight="1" x14ac:dyDescent="0.6">
      <c r="A8" s="127"/>
      <c r="B8" s="127"/>
      <c r="C8" s="127"/>
      <c r="D8" s="127"/>
      <c r="E8" s="127"/>
      <c r="F8" s="99"/>
      <c r="G8" s="100" t="s">
        <v>110</v>
      </c>
      <c r="H8" s="127"/>
      <c r="I8" s="100" t="s">
        <v>113</v>
      </c>
      <c r="J8" s="127"/>
      <c r="K8" s="186" t="s">
        <v>114</v>
      </c>
      <c r="L8" s="186"/>
      <c r="M8" s="186"/>
      <c r="N8" s="129"/>
      <c r="O8" s="100" t="s">
        <v>115</v>
      </c>
    </row>
    <row r="9" spans="1:15" s="97" customFormat="1" ht="18" customHeight="1" x14ac:dyDescent="0.6">
      <c r="A9" s="127"/>
      <c r="B9" s="127"/>
      <c r="C9" s="127"/>
      <c r="D9" s="127"/>
      <c r="E9" s="127"/>
      <c r="F9" s="99"/>
      <c r="G9" s="100" t="s">
        <v>111</v>
      </c>
      <c r="H9" s="127"/>
      <c r="I9" s="100" t="s">
        <v>116</v>
      </c>
      <c r="J9" s="127"/>
      <c r="K9" s="130" t="s">
        <v>38</v>
      </c>
      <c r="L9" s="98"/>
      <c r="M9" s="100" t="s">
        <v>40</v>
      </c>
      <c r="N9" s="129"/>
      <c r="O9" s="100" t="s">
        <v>117</v>
      </c>
    </row>
    <row r="10" spans="1:15" s="97" customFormat="1" ht="18" customHeight="1" x14ac:dyDescent="0.6">
      <c r="A10" s="127"/>
      <c r="B10" s="127"/>
      <c r="C10" s="127"/>
      <c r="D10" s="127"/>
      <c r="E10" s="195"/>
      <c r="F10" s="195"/>
      <c r="G10" s="121"/>
      <c r="H10" s="127"/>
      <c r="I10" s="121" t="s">
        <v>118</v>
      </c>
      <c r="J10" s="127"/>
      <c r="K10" s="121" t="s">
        <v>39</v>
      </c>
      <c r="L10" s="100"/>
      <c r="M10" s="121"/>
      <c r="N10" s="100"/>
      <c r="O10" s="121" t="s">
        <v>68</v>
      </c>
    </row>
    <row r="11" spans="1:15" s="97" customFormat="1" ht="18" customHeight="1" x14ac:dyDescent="0.6">
      <c r="A11" s="97" t="s">
        <v>67</v>
      </c>
      <c r="E11" s="99"/>
      <c r="G11" s="131">
        <v>818025</v>
      </c>
      <c r="H11" s="131"/>
      <c r="I11" s="131">
        <v>624226</v>
      </c>
      <c r="J11" s="131"/>
      <c r="K11" s="131">
        <v>9834</v>
      </c>
      <c r="L11" s="131"/>
      <c r="M11" s="131">
        <v>-727600</v>
      </c>
      <c r="N11" s="131"/>
      <c r="O11" s="131">
        <v>724485</v>
      </c>
    </row>
    <row r="12" spans="1:15" s="97" customFormat="1" ht="18" customHeight="1" x14ac:dyDescent="0.6">
      <c r="A12" s="97" t="s">
        <v>182</v>
      </c>
      <c r="E12" s="99"/>
      <c r="G12" s="131"/>
      <c r="H12" s="131"/>
      <c r="I12" s="131"/>
      <c r="J12" s="131"/>
      <c r="K12" s="131"/>
      <c r="L12" s="131"/>
      <c r="M12" s="131"/>
      <c r="N12" s="131"/>
      <c r="O12" s="131"/>
    </row>
    <row r="13" spans="1:15" s="97" customFormat="1" ht="18" customHeight="1" x14ac:dyDescent="0.6">
      <c r="B13" s="97" t="s">
        <v>179</v>
      </c>
      <c r="E13" s="99"/>
      <c r="G13" s="131">
        <v>0</v>
      </c>
      <c r="H13" s="131"/>
      <c r="I13" s="131">
        <v>0</v>
      </c>
      <c r="J13" s="131"/>
      <c r="K13" s="131">
        <v>0</v>
      </c>
      <c r="L13" s="131"/>
      <c r="M13" s="131">
        <v>-12772</v>
      </c>
      <c r="N13" s="131"/>
      <c r="O13" s="131">
        <v>-12772</v>
      </c>
    </row>
    <row r="14" spans="1:15" s="97" customFormat="1" ht="18" customHeight="1" x14ac:dyDescent="0.6">
      <c r="B14" s="97" t="s">
        <v>183</v>
      </c>
      <c r="E14" s="99"/>
      <c r="G14" s="131">
        <v>0</v>
      </c>
      <c r="H14" s="131"/>
      <c r="I14" s="131">
        <v>0</v>
      </c>
      <c r="J14" s="131"/>
      <c r="K14" s="131">
        <v>0</v>
      </c>
      <c r="L14" s="131"/>
      <c r="M14" s="131">
        <v>-200</v>
      </c>
      <c r="N14" s="131"/>
      <c r="O14" s="131">
        <v>-200</v>
      </c>
    </row>
    <row r="15" spans="1:15" s="97" customFormat="1" ht="18" customHeight="1" x14ac:dyDescent="0.6">
      <c r="A15" s="97" t="s">
        <v>181</v>
      </c>
      <c r="E15" s="99"/>
      <c r="G15" s="174">
        <v>818025</v>
      </c>
      <c r="H15" s="131"/>
      <c r="I15" s="174">
        <v>624226</v>
      </c>
      <c r="J15" s="131"/>
      <c r="K15" s="174">
        <v>9834</v>
      </c>
      <c r="L15" s="131"/>
      <c r="M15" s="174">
        <v>-740572</v>
      </c>
      <c r="N15" s="131"/>
      <c r="O15" s="174">
        <v>711513</v>
      </c>
    </row>
    <row r="16" spans="1:15" s="97" customFormat="1" ht="18" customHeight="1" x14ac:dyDescent="0.6">
      <c r="A16" s="97" t="s">
        <v>182</v>
      </c>
      <c r="E16" s="99"/>
      <c r="G16" s="131"/>
      <c r="H16" s="131"/>
      <c r="I16" s="131"/>
      <c r="J16" s="131"/>
      <c r="K16" s="131"/>
      <c r="L16" s="131"/>
      <c r="M16" s="131"/>
      <c r="N16" s="131"/>
      <c r="O16" s="131"/>
    </row>
    <row r="17" spans="1:16" s="97" customFormat="1" ht="18" customHeight="1" x14ac:dyDescent="0.6">
      <c r="B17" s="97" t="s">
        <v>179</v>
      </c>
      <c r="E17" s="99"/>
      <c r="G17" s="132">
        <v>0</v>
      </c>
      <c r="H17" s="131"/>
      <c r="I17" s="132">
        <v>0</v>
      </c>
      <c r="J17" s="131"/>
      <c r="K17" s="132">
        <v>0</v>
      </c>
      <c r="L17" s="131"/>
      <c r="M17" s="132">
        <v>47183</v>
      </c>
      <c r="N17" s="131"/>
      <c r="O17" s="132">
        <v>47183</v>
      </c>
    </row>
    <row r="18" spans="1:16" s="97" customFormat="1" ht="18" customHeight="1" thickBot="1" x14ac:dyDescent="0.65">
      <c r="A18" s="97" t="s">
        <v>180</v>
      </c>
      <c r="E18" s="99"/>
      <c r="G18" s="133">
        <v>818025</v>
      </c>
      <c r="H18" s="131"/>
      <c r="I18" s="133">
        <v>624226</v>
      </c>
      <c r="J18" s="131"/>
      <c r="K18" s="133">
        <v>9834</v>
      </c>
      <c r="L18" s="131"/>
      <c r="M18" s="133">
        <v>-693389</v>
      </c>
      <c r="N18" s="131"/>
      <c r="O18" s="133">
        <v>758696</v>
      </c>
    </row>
    <row r="19" spans="1:16" s="126" customFormat="1" ht="21.6" x14ac:dyDescent="0.6">
      <c r="E19" s="86"/>
      <c r="G19" s="85"/>
      <c r="H19" s="85"/>
      <c r="I19" s="85"/>
      <c r="J19" s="85"/>
      <c r="K19" s="85"/>
      <c r="L19" s="85"/>
      <c r="M19" s="85"/>
      <c r="N19" s="85"/>
      <c r="O19" s="85"/>
      <c r="P19" s="87"/>
    </row>
    <row r="20" spans="1:16" s="126" customFormat="1" ht="21.6" x14ac:dyDescent="0.6">
      <c r="E20" s="86"/>
      <c r="G20" s="85"/>
      <c r="H20" s="85"/>
      <c r="I20" s="85"/>
      <c r="J20" s="85"/>
      <c r="K20" s="85"/>
      <c r="L20" s="85"/>
      <c r="M20" s="85"/>
      <c r="N20" s="85"/>
      <c r="O20" s="85"/>
      <c r="P20" s="87"/>
    </row>
    <row r="21" spans="1:16" s="126" customFormat="1" ht="21.6" x14ac:dyDescent="0.6">
      <c r="E21" s="86"/>
      <c r="G21" s="85"/>
      <c r="H21" s="85"/>
      <c r="I21" s="85"/>
      <c r="J21" s="85"/>
      <c r="K21" s="85"/>
      <c r="L21" s="85"/>
      <c r="M21" s="85"/>
      <c r="N21" s="85"/>
      <c r="O21" s="85"/>
      <c r="P21" s="87"/>
    </row>
    <row r="22" spans="1:16" s="126" customFormat="1" ht="21.6" x14ac:dyDescent="0.6">
      <c r="E22" s="86"/>
      <c r="G22" s="85"/>
      <c r="H22" s="85"/>
      <c r="I22" s="85"/>
      <c r="J22" s="85"/>
      <c r="K22" s="85"/>
      <c r="L22" s="85"/>
      <c r="M22" s="85"/>
      <c r="N22" s="85"/>
      <c r="O22" s="85"/>
      <c r="P22" s="87"/>
    </row>
    <row r="23" spans="1:16" s="126" customFormat="1" ht="21.6" x14ac:dyDescent="0.6">
      <c r="E23" s="86"/>
      <c r="G23" s="85"/>
      <c r="H23" s="85"/>
      <c r="I23" s="85"/>
      <c r="J23" s="85"/>
      <c r="K23" s="85"/>
      <c r="L23" s="85"/>
      <c r="M23" s="85"/>
      <c r="N23" s="85"/>
      <c r="O23" s="85"/>
      <c r="P23" s="87"/>
    </row>
    <row r="24" spans="1:16" s="126" customFormat="1" ht="21.6" x14ac:dyDescent="0.6">
      <c r="E24" s="86"/>
      <c r="G24" s="85"/>
      <c r="H24" s="85"/>
      <c r="I24" s="85"/>
      <c r="J24" s="85"/>
      <c r="K24" s="85"/>
      <c r="L24" s="85"/>
      <c r="M24" s="85"/>
      <c r="N24" s="85"/>
      <c r="O24" s="85"/>
      <c r="P24" s="87"/>
    </row>
    <row r="25" spans="1:16" s="126" customFormat="1" ht="21.6" x14ac:dyDescent="0.6">
      <c r="E25" s="86"/>
      <c r="G25" s="85"/>
      <c r="H25" s="85"/>
      <c r="I25" s="85"/>
      <c r="J25" s="85"/>
      <c r="K25" s="85"/>
      <c r="L25" s="85"/>
      <c r="M25" s="85"/>
      <c r="N25" s="85"/>
      <c r="O25" s="85"/>
      <c r="P25" s="87"/>
    </row>
    <row r="26" spans="1:16" s="126" customFormat="1" ht="21.6" x14ac:dyDescent="0.6">
      <c r="E26" s="86"/>
      <c r="G26" s="85"/>
      <c r="H26" s="85"/>
      <c r="I26" s="85"/>
      <c r="J26" s="85"/>
      <c r="K26" s="85"/>
      <c r="L26" s="85"/>
      <c r="M26" s="85"/>
      <c r="N26" s="85"/>
      <c r="O26" s="85"/>
      <c r="P26" s="87"/>
    </row>
    <row r="27" spans="1:16" s="126" customFormat="1" ht="21.6" x14ac:dyDescent="0.6">
      <c r="E27" s="86"/>
      <c r="G27" s="85"/>
      <c r="H27" s="85"/>
      <c r="I27" s="85"/>
      <c r="J27" s="85"/>
      <c r="K27" s="85"/>
      <c r="L27" s="85"/>
      <c r="M27" s="85"/>
      <c r="N27" s="85"/>
      <c r="O27" s="85"/>
      <c r="P27" s="87"/>
    </row>
    <row r="28" spans="1:16" s="126" customFormat="1" ht="21.6" x14ac:dyDescent="0.6">
      <c r="E28" s="86"/>
      <c r="G28" s="85"/>
      <c r="H28" s="85"/>
      <c r="I28" s="85"/>
      <c r="J28" s="85"/>
      <c r="K28" s="85"/>
      <c r="L28" s="85"/>
      <c r="M28" s="85"/>
      <c r="N28" s="85"/>
      <c r="O28" s="85"/>
      <c r="P28" s="87"/>
    </row>
    <row r="29" spans="1:16" s="126" customFormat="1" ht="21.6" x14ac:dyDescent="0.6">
      <c r="E29" s="86"/>
      <c r="G29" s="85"/>
      <c r="H29" s="85"/>
      <c r="I29" s="85"/>
      <c r="J29" s="85"/>
      <c r="K29" s="85"/>
      <c r="L29" s="85"/>
      <c r="M29" s="85"/>
      <c r="N29" s="85"/>
      <c r="O29" s="85"/>
      <c r="P29" s="87"/>
    </row>
    <row r="30" spans="1:16" x14ac:dyDescent="0.6">
      <c r="G30" s="134"/>
      <c r="I30" s="134"/>
      <c r="K30" s="134"/>
      <c r="M30" s="134"/>
      <c r="O30" s="134"/>
    </row>
  </sheetData>
  <mergeCells count="8">
    <mergeCell ref="G7:O7"/>
    <mergeCell ref="K8:M8"/>
    <mergeCell ref="E10:F10"/>
    <mergeCell ref="G6:O6"/>
    <mergeCell ref="A1:O1"/>
    <mergeCell ref="A2:O2"/>
    <mergeCell ref="A3:O3"/>
    <mergeCell ref="A4:O4"/>
  </mergeCells>
  <pageMargins left="1.2598425196850394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            Notes to the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1"/>
  <sheetViews>
    <sheetView view="pageBreakPreview" topLeftCell="A68" zoomScaleNormal="120" zoomScaleSheetLayoutView="100" workbookViewId="0">
      <selection activeCell="Q4" sqref="Q4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7.875" style="1" customWidth="1"/>
    <col min="6" max="6" width="0.125" style="1" customWidth="1"/>
    <col min="7" max="7" width="0.25" style="1" customWidth="1"/>
    <col min="8" max="8" width="11.875" style="1" customWidth="1"/>
    <col min="9" max="9" width="0.75" style="1" customWidth="1"/>
    <col min="10" max="10" width="11.75" style="1" customWidth="1"/>
    <col min="11" max="11" width="0.75" style="1" customWidth="1"/>
    <col min="12" max="12" width="10.75" style="169" customWidth="1"/>
    <col min="13" max="13" width="0.75" style="1" customWidth="1"/>
    <col min="14" max="14" width="10.875" style="1" customWidth="1"/>
    <col min="15" max="16384" width="9.125" style="1"/>
  </cols>
  <sheetData>
    <row r="1" spans="1:14" ht="23.4" customHeight="1" x14ac:dyDescent="0.6">
      <c r="A1" s="179">
        <v>13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23.4" customHeight="1" x14ac:dyDescent="0.6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23.4" customHeight="1" x14ac:dyDescent="0.6">
      <c r="A3" s="181" t="s">
        <v>46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23.4" customHeight="1" x14ac:dyDescent="0.6">
      <c r="A4" s="181" t="s">
        <v>175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11.25" customHeight="1" x14ac:dyDescent="0.6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4" s="10" customFormat="1" ht="19.5" customHeight="1" x14ac:dyDescent="0.6">
      <c r="H6" s="199" t="s">
        <v>2</v>
      </c>
      <c r="I6" s="199"/>
      <c r="J6" s="199"/>
      <c r="K6" s="199"/>
      <c r="L6" s="199"/>
      <c r="M6" s="199"/>
      <c r="N6" s="199"/>
    </row>
    <row r="7" spans="1:14" s="10" customFormat="1" ht="19.5" customHeight="1" x14ac:dyDescent="0.6">
      <c r="H7" s="200" t="s">
        <v>3</v>
      </c>
      <c r="I7" s="200"/>
      <c r="J7" s="200"/>
      <c r="K7" s="106"/>
      <c r="L7" s="200" t="s">
        <v>4</v>
      </c>
      <c r="M7" s="200"/>
      <c r="N7" s="200"/>
    </row>
    <row r="8" spans="1:14" s="10" customFormat="1" ht="19.5" customHeight="1" x14ac:dyDescent="0.6">
      <c r="F8" s="155"/>
      <c r="H8" s="154">
        <v>2021</v>
      </c>
      <c r="I8" s="107"/>
      <c r="J8" s="154">
        <v>2020</v>
      </c>
      <c r="K8" s="107"/>
      <c r="L8" s="154">
        <v>2021</v>
      </c>
      <c r="M8" s="107"/>
      <c r="N8" s="154">
        <v>2020</v>
      </c>
    </row>
    <row r="9" spans="1:14" s="10" customFormat="1" ht="19.5" customHeight="1" x14ac:dyDescent="0.6">
      <c r="A9" s="10" t="s">
        <v>69</v>
      </c>
      <c r="F9" s="37"/>
      <c r="G9" s="37"/>
      <c r="H9" s="37"/>
      <c r="I9" s="37"/>
      <c r="J9" s="37"/>
      <c r="L9" s="37"/>
      <c r="N9" s="37"/>
    </row>
    <row r="10" spans="1:14" s="10" customFormat="1" ht="19.5" customHeight="1" x14ac:dyDescent="0.6">
      <c r="B10" s="10" t="s">
        <v>179</v>
      </c>
      <c r="F10" s="37"/>
      <c r="G10" s="37"/>
      <c r="H10" s="43">
        <v>47102</v>
      </c>
      <c r="I10" s="156"/>
      <c r="J10" s="43">
        <v>12947</v>
      </c>
      <c r="K10" s="43"/>
      <c r="L10" s="43">
        <v>47183</v>
      </c>
      <c r="M10" s="43"/>
      <c r="N10" s="43">
        <v>-12772</v>
      </c>
    </row>
    <row r="11" spans="1:14" s="10" customFormat="1" ht="19.5" customHeight="1" x14ac:dyDescent="0.6">
      <c r="B11" s="10" t="s">
        <v>74</v>
      </c>
      <c r="F11" s="37"/>
      <c r="G11" s="37"/>
      <c r="H11" s="43"/>
      <c r="I11" s="156"/>
      <c r="J11" s="43"/>
      <c r="K11" s="43"/>
      <c r="L11" s="43"/>
      <c r="M11" s="43"/>
      <c r="N11" s="43"/>
    </row>
    <row r="12" spans="1:14" s="10" customFormat="1" ht="19.5" customHeight="1" x14ac:dyDescent="0.6">
      <c r="C12" s="10" t="s">
        <v>168</v>
      </c>
      <c r="F12" s="37"/>
      <c r="G12" s="37"/>
      <c r="H12" s="43">
        <v>-187</v>
      </c>
      <c r="I12" s="156"/>
      <c r="J12" s="43">
        <v>-308</v>
      </c>
      <c r="K12" s="43"/>
      <c r="L12" s="43">
        <v>0</v>
      </c>
      <c r="M12" s="43"/>
      <c r="N12" s="43">
        <v>0</v>
      </c>
    </row>
    <row r="13" spans="1:14" s="10" customFormat="1" ht="19.5" customHeight="1" x14ac:dyDescent="0.6">
      <c r="C13" s="10" t="s">
        <v>79</v>
      </c>
      <c r="F13" s="37"/>
      <c r="G13" s="37"/>
      <c r="H13" s="43">
        <v>12551</v>
      </c>
      <c r="I13" s="156"/>
      <c r="J13" s="43">
        <v>11281</v>
      </c>
      <c r="K13" s="43"/>
      <c r="L13" s="43">
        <v>273</v>
      </c>
      <c r="M13" s="43"/>
      <c r="N13" s="43">
        <v>1014</v>
      </c>
    </row>
    <row r="14" spans="1:14" s="10" customFormat="1" ht="19.5" customHeight="1" x14ac:dyDescent="0.6">
      <c r="C14" s="10" t="s">
        <v>154</v>
      </c>
      <c r="F14" s="37"/>
      <c r="G14" s="37"/>
      <c r="H14" s="43">
        <v>-10836</v>
      </c>
      <c r="I14" s="156"/>
      <c r="J14" s="43">
        <v>-6216</v>
      </c>
      <c r="K14" s="43"/>
      <c r="L14" s="43">
        <v>-12254</v>
      </c>
      <c r="M14" s="43"/>
      <c r="N14" s="43">
        <v>-12288</v>
      </c>
    </row>
    <row r="15" spans="1:14" s="10" customFormat="1" ht="19.5" customHeight="1" x14ac:dyDescent="0.6">
      <c r="C15" s="10" t="s">
        <v>128</v>
      </c>
      <c r="F15" s="37"/>
      <c r="G15" s="37"/>
      <c r="H15" s="42">
        <v>-18288</v>
      </c>
      <c r="I15" s="44"/>
      <c r="J15" s="42">
        <v>-232</v>
      </c>
      <c r="K15" s="44"/>
      <c r="L15" s="42">
        <v>-24462</v>
      </c>
      <c r="M15" s="44"/>
      <c r="N15" s="42">
        <v>-232</v>
      </c>
    </row>
    <row r="16" spans="1:14" s="10" customFormat="1" ht="19.5" customHeight="1" x14ac:dyDescent="0.6">
      <c r="C16" s="10" t="s">
        <v>80</v>
      </c>
      <c r="F16" s="37"/>
      <c r="G16" s="37"/>
      <c r="H16" s="43"/>
      <c r="I16" s="44"/>
      <c r="J16" s="43"/>
      <c r="K16" s="43"/>
      <c r="L16" s="43"/>
      <c r="M16" s="43"/>
      <c r="N16" s="43"/>
    </row>
    <row r="17" spans="1:14" s="10" customFormat="1" ht="19.5" customHeight="1" x14ac:dyDescent="0.6">
      <c r="D17" s="10" t="s">
        <v>81</v>
      </c>
      <c r="F17" s="37"/>
      <c r="G17" s="37"/>
      <c r="H17" s="43">
        <v>26786</v>
      </c>
      <c r="I17" s="156"/>
      <c r="J17" s="43">
        <v>-6503</v>
      </c>
      <c r="K17" s="43"/>
      <c r="L17" s="43">
        <v>22482</v>
      </c>
      <c r="M17" s="43"/>
      <c r="N17" s="43">
        <v>-13312</v>
      </c>
    </row>
    <row r="18" spans="1:14" s="10" customFormat="1" ht="19.5" customHeight="1" x14ac:dyDescent="0.6">
      <c r="C18" s="10" t="s">
        <v>78</v>
      </c>
      <c r="F18" s="37"/>
      <c r="G18" s="37"/>
      <c r="H18" s="43">
        <v>18524</v>
      </c>
      <c r="I18" s="156"/>
      <c r="J18" s="43">
        <v>11036</v>
      </c>
      <c r="K18" s="43"/>
      <c r="L18" s="43">
        <v>792</v>
      </c>
      <c r="M18" s="43"/>
      <c r="N18" s="43">
        <v>2388</v>
      </c>
    </row>
    <row r="19" spans="1:14" s="10" customFormat="1" ht="19.5" customHeight="1" x14ac:dyDescent="0.6">
      <c r="C19" s="10" t="s">
        <v>96</v>
      </c>
      <c r="F19" s="37"/>
      <c r="G19" s="37"/>
      <c r="H19" s="43"/>
      <c r="I19" s="44"/>
      <c r="J19" s="43"/>
      <c r="K19" s="43"/>
      <c r="L19" s="43"/>
      <c r="M19" s="43"/>
      <c r="N19" s="43"/>
    </row>
    <row r="20" spans="1:14" s="10" customFormat="1" ht="19.5" customHeight="1" x14ac:dyDescent="0.6">
      <c r="D20" s="10" t="s">
        <v>82</v>
      </c>
      <c r="F20" s="37"/>
      <c r="G20" s="37"/>
      <c r="H20" s="43">
        <v>-181</v>
      </c>
      <c r="I20" s="156"/>
      <c r="J20" s="43">
        <v>5871</v>
      </c>
      <c r="K20" s="43"/>
      <c r="L20" s="43">
        <v>-952</v>
      </c>
      <c r="M20" s="43"/>
      <c r="N20" s="43">
        <v>-891</v>
      </c>
    </row>
    <row r="21" spans="1:14" s="10" customFormat="1" ht="19.5" customHeight="1" x14ac:dyDescent="0.6">
      <c r="C21" s="10" t="s">
        <v>155</v>
      </c>
      <c r="F21" s="37"/>
      <c r="G21" s="37"/>
      <c r="H21" s="43">
        <v>38055</v>
      </c>
      <c r="I21" s="156"/>
      <c r="J21" s="43">
        <v>38130</v>
      </c>
      <c r="K21" s="43"/>
      <c r="L21" s="43">
        <v>10648</v>
      </c>
      <c r="M21" s="43"/>
      <c r="N21" s="43">
        <v>10659</v>
      </c>
    </row>
    <row r="22" spans="1:14" s="10" customFormat="1" ht="19.5" customHeight="1" x14ac:dyDescent="0.6">
      <c r="C22" s="10" t="s">
        <v>129</v>
      </c>
      <c r="F22" s="37"/>
      <c r="G22" s="37"/>
      <c r="H22" s="43">
        <v>0</v>
      </c>
      <c r="I22" s="156"/>
      <c r="J22" s="43">
        <v>0</v>
      </c>
      <c r="K22" s="43"/>
      <c r="L22" s="43">
        <v>5422</v>
      </c>
      <c r="M22" s="43"/>
      <c r="N22" s="43">
        <v>11473</v>
      </c>
    </row>
    <row r="23" spans="1:14" s="10" customFormat="1" ht="19.5" customHeight="1" x14ac:dyDescent="0.6">
      <c r="C23" s="10" t="s">
        <v>122</v>
      </c>
      <c r="F23" s="37"/>
      <c r="G23" s="37"/>
      <c r="H23" s="43"/>
      <c r="I23" s="156"/>
      <c r="J23" s="43"/>
      <c r="K23" s="43"/>
      <c r="L23" s="43"/>
      <c r="M23" s="43"/>
      <c r="N23" s="43"/>
    </row>
    <row r="24" spans="1:14" s="10" customFormat="1" ht="19.5" customHeight="1" x14ac:dyDescent="0.6">
      <c r="D24" s="10" t="s">
        <v>123</v>
      </c>
      <c r="F24" s="37"/>
      <c r="G24" s="37"/>
      <c r="H24" s="43">
        <v>-20888</v>
      </c>
      <c r="I24" s="156"/>
      <c r="J24" s="43">
        <v>105</v>
      </c>
      <c r="K24" s="156"/>
      <c r="L24" s="43">
        <v>-37752</v>
      </c>
      <c r="M24" s="156"/>
      <c r="N24" s="43">
        <v>105</v>
      </c>
    </row>
    <row r="25" spans="1:14" s="10" customFormat="1" ht="19.5" customHeight="1" x14ac:dyDescent="0.6">
      <c r="C25" s="10" t="s">
        <v>156</v>
      </c>
      <c r="F25" s="37"/>
      <c r="G25" s="37"/>
      <c r="H25" s="43">
        <v>-862</v>
      </c>
      <c r="I25" s="156"/>
      <c r="J25" s="43">
        <v>172</v>
      </c>
      <c r="K25" s="156"/>
      <c r="L25" s="43">
        <v>-862</v>
      </c>
      <c r="M25" s="156"/>
      <c r="N25" s="43">
        <v>172</v>
      </c>
    </row>
    <row r="26" spans="1:14" s="10" customFormat="1" ht="19.5" customHeight="1" x14ac:dyDescent="0.6">
      <c r="C26" s="10" t="s">
        <v>85</v>
      </c>
      <c r="F26" s="37"/>
      <c r="G26" s="37"/>
      <c r="H26" s="43">
        <v>495</v>
      </c>
      <c r="I26" s="156"/>
      <c r="J26" s="43">
        <v>402</v>
      </c>
      <c r="K26" s="43"/>
      <c r="L26" s="43">
        <v>471</v>
      </c>
      <c r="M26" s="43"/>
      <c r="N26" s="43">
        <v>387</v>
      </c>
    </row>
    <row r="27" spans="1:14" s="10" customFormat="1" ht="19.5" customHeight="1" x14ac:dyDescent="0.6">
      <c r="C27" s="10" t="s">
        <v>130</v>
      </c>
      <c r="F27" s="37"/>
      <c r="G27" s="37"/>
      <c r="H27" s="43">
        <v>3717</v>
      </c>
      <c r="I27" s="156"/>
      <c r="J27" s="43">
        <v>-431</v>
      </c>
      <c r="K27" s="156"/>
      <c r="L27" s="43">
        <v>3717</v>
      </c>
      <c r="M27" s="156"/>
      <c r="N27" s="43">
        <v>-431</v>
      </c>
    </row>
    <row r="28" spans="1:14" s="10" customFormat="1" ht="19.5" customHeight="1" x14ac:dyDescent="0.6">
      <c r="C28" s="10" t="s">
        <v>131</v>
      </c>
      <c r="F28" s="37"/>
      <c r="G28" s="37"/>
      <c r="H28" s="43">
        <v>-54</v>
      </c>
      <c r="I28" s="156"/>
      <c r="J28" s="43">
        <v>0</v>
      </c>
      <c r="K28" s="156"/>
      <c r="L28" s="43">
        <v>427</v>
      </c>
      <c r="M28" s="156"/>
      <c r="N28" s="43">
        <v>0</v>
      </c>
    </row>
    <row r="29" spans="1:14" s="10" customFormat="1" ht="19.5" customHeight="1" x14ac:dyDescent="0.6">
      <c r="C29" s="10" t="s">
        <v>132</v>
      </c>
      <c r="F29" s="37"/>
      <c r="G29" s="37"/>
      <c r="H29" s="43">
        <v>477</v>
      </c>
      <c r="I29" s="156"/>
      <c r="J29" s="43">
        <v>1030</v>
      </c>
      <c r="K29" s="43"/>
      <c r="L29" s="43">
        <v>-881</v>
      </c>
      <c r="M29" s="43"/>
      <c r="N29" s="43">
        <v>853</v>
      </c>
    </row>
    <row r="30" spans="1:14" s="10" customFormat="1" ht="19.5" customHeight="1" x14ac:dyDescent="0.6">
      <c r="B30" s="10" t="s">
        <v>70</v>
      </c>
      <c r="F30" s="37"/>
      <c r="G30" s="37"/>
      <c r="H30" s="157">
        <v>96411</v>
      </c>
      <c r="I30" s="44"/>
      <c r="J30" s="157">
        <v>67284</v>
      </c>
      <c r="K30" s="44"/>
      <c r="L30" s="157">
        <v>14252</v>
      </c>
      <c r="M30" s="44"/>
      <c r="N30" s="157">
        <v>-12875</v>
      </c>
    </row>
    <row r="31" spans="1:14" s="10" customFormat="1" ht="19.5" customHeight="1" x14ac:dyDescent="0.6">
      <c r="C31" s="10" t="s">
        <v>97</v>
      </c>
      <c r="F31" s="37"/>
      <c r="G31" s="37"/>
      <c r="H31" s="43">
        <v>-652</v>
      </c>
      <c r="I31" s="44"/>
      <c r="J31" s="43">
        <v>-311</v>
      </c>
      <c r="K31" s="44"/>
      <c r="L31" s="43">
        <v>-375</v>
      </c>
      <c r="M31" s="44"/>
      <c r="N31" s="43">
        <v>-301</v>
      </c>
    </row>
    <row r="32" spans="1:14" s="10" customFormat="1" ht="19.5" customHeight="1" x14ac:dyDescent="0.6">
      <c r="A32" s="33"/>
      <c r="D32" s="33" t="s">
        <v>70</v>
      </c>
      <c r="F32" s="37"/>
      <c r="G32" s="37"/>
      <c r="H32" s="158">
        <v>95759</v>
      </c>
      <c r="I32" s="44"/>
      <c r="J32" s="158">
        <v>66973</v>
      </c>
      <c r="K32" s="44"/>
      <c r="L32" s="158">
        <v>13877</v>
      </c>
      <c r="M32" s="44"/>
      <c r="N32" s="158">
        <v>-13176</v>
      </c>
    </row>
    <row r="33" spans="1:14" s="10" customFormat="1" ht="18.75" customHeight="1" x14ac:dyDescent="0.6">
      <c r="A33" s="33"/>
      <c r="D33" s="33"/>
      <c r="F33" s="37"/>
      <c r="G33" s="37"/>
      <c r="H33" s="42"/>
      <c r="I33" s="44"/>
      <c r="J33" s="42"/>
      <c r="K33" s="44"/>
      <c r="L33" s="42"/>
      <c r="M33" s="44"/>
      <c r="N33" s="42"/>
    </row>
    <row r="34" spans="1:14" s="10" customFormat="1" ht="18.75" customHeight="1" x14ac:dyDescent="0.6">
      <c r="A34" s="33"/>
      <c r="D34" s="33"/>
      <c r="F34" s="37"/>
      <c r="G34" s="37"/>
      <c r="H34" s="42"/>
      <c r="I34" s="44"/>
      <c r="J34" s="42"/>
      <c r="K34" s="44"/>
      <c r="L34" s="42"/>
      <c r="M34" s="44"/>
      <c r="N34" s="42"/>
    </row>
    <row r="35" spans="1:14" s="10" customFormat="1" ht="18.75" customHeight="1" x14ac:dyDescent="0.6">
      <c r="A35" s="33"/>
      <c r="D35" s="33"/>
      <c r="F35" s="37"/>
      <c r="G35" s="37"/>
      <c r="H35" s="42"/>
      <c r="I35" s="44"/>
      <c r="J35" s="42"/>
      <c r="K35" s="44"/>
      <c r="L35" s="42"/>
      <c r="M35" s="44"/>
      <c r="N35" s="42"/>
    </row>
    <row r="36" spans="1:14" s="10" customFormat="1" ht="18.75" customHeight="1" x14ac:dyDescent="0.6">
      <c r="A36" s="33"/>
      <c r="D36" s="33"/>
      <c r="F36" s="37"/>
      <c r="G36" s="37"/>
      <c r="H36" s="42"/>
      <c r="I36" s="44"/>
      <c r="J36" s="42"/>
      <c r="K36" s="44"/>
      <c r="L36" s="42"/>
      <c r="M36" s="44"/>
      <c r="N36" s="42"/>
    </row>
    <row r="37" spans="1:14" s="10" customFormat="1" ht="18.75" customHeight="1" x14ac:dyDescent="0.6">
      <c r="A37" s="33"/>
      <c r="D37" s="33"/>
      <c r="F37" s="37"/>
      <c r="G37" s="37"/>
      <c r="H37" s="42"/>
      <c r="I37" s="44"/>
      <c r="J37" s="42"/>
      <c r="K37" s="44"/>
      <c r="L37" s="42"/>
      <c r="M37" s="44"/>
      <c r="N37" s="42"/>
    </row>
    <row r="38" spans="1:14" ht="21" customHeight="1" x14ac:dyDescent="0.6">
      <c r="A38" s="179">
        <v>14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</row>
    <row r="39" spans="1:14" ht="21" customHeight="1" x14ac:dyDescent="0.6">
      <c r="A39" s="181" t="s">
        <v>0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</row>
    <row r="40" spans="1:14" ht="21" customHeight="1" x14ac:dyDescent="0.6">
      <c r="A40" s="181" t="s">
        <v>119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</row>
    <row r="41" spans="1:14" ht="21" customHeight="1" x14ac:dyDescent="0.6">
      <c r="A41" s="181" t="s">
        <v>175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</row>
    <row r="42" spans="1:14" ht="7.5" customHeight="1" x14ac:dyDescent="0.6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s="10" customFormat="1" ht="16.5" customHeight="1" x14ac:dyDescent="0.6">
      <c r="H43" s="199" t="s">
        <v>2</v>
      </c>
      <c r="I43" s="199"/>
      <c r="J43" s="199"/>
      <c r="K43" s="199"/>
      <c r="L43" s="199"/>
      <c r="M43" s="199"/>
      <c r="N43" s="199"/>
    </row>
    <row r="44" spans="1:14" s="10" customFormat="1" ht="16.5" customHeight="1" x14ac:dyDescent="0.6">
      <c r="H44" s="200" t="s">
        <v>3</v>
      </c>
      <c r="I44" s="200"/>
      <c r="J44" s="200"/>
      <c r="K44" s="106"/>
      <c r="L44" s="200" t="s">
        <v>4</v>
      </c>
      <c r="M44" s="200"/>
      <c r="N44" s="200"/>
    </row>
    <row r="45" spans="1:14" s="10" customFormat="1" ht="16.5" customHeight="1" x14ac:dyDescent="0.6">
      <c r="F45" s="155"/>
      <c r="H45" s="154">
        <v>2021</v>
      </c>
      <c r="I45" s="107"/>
      <c r="J45" s="154">
        <v>2020</v>
      </c>
      <c r="K45" s="107"/>
      <c r="L45" s="154">
        <v>2021</v>
      </c>
      <c r="M45" s="107"/>
      <c r="N45" s="154">
        <v>2020</v>
      </c>
    </row>
    <row r="46" spans="1:14" s="10" customFormat="1" ht="16.5" customHeight="1" x14ac:dyDescent="0.6">
      <c r="A46" s="10" t="s">
        <v>73</v>
      </c>
      <c r="F46" s="155"/>
      <c r="H46" s="43"/>
      <c r="I46" s="159"/>
      <c r="J46" s="43"/>
      <c r="K46" s="44"/>
      <c r="L46" s="43"/>
      <c r="M46" s="159"/>
      <c r="N46" s="43"/>
    </row>
    <row r="47" spans="1:14" s="10" customFormat="1" ht="16.5" customHeight="1" x14ac:dyDescent="0.6">
      <c r="B47" s="10" t="s">
        <v>157</v>
      </c>
      <c r="F47" s="155"/>
      <c r="H47" s="43"/>
      <c r="I47" s="159"/>
      <c r="J47" s="43"/>
      <c r="K47" s="44"/>
      <c r="L47" s="43"/>
      <c r="M47" s="159"/>
      <c r="N47" s="43"/>
    </row>
    <row r="48" spans="1:14" s="10" customFormat="1" ht="16.5" customHeight="1" x14ac:dyDescent="0.6">
      <c r="C48" s="10" t="s">
        <v>158</v>
      </c>
      <c r="F48" s="155"/>
      <c r="H48" s="43">
        <v>-2323</v>
      </c>
      <c r="I48" s="160"/>
      <c r="J48" s="43">
        <v>-1871</v>
      </c>
      <c r="K48" s="156"/>
      <c r="L48" s="43">
        <v>0</v>
      </c>
      <c r="M48" s="160"/>
      <c r="N48" s="43">
        <v>0</v>
      </c>
    </row>
    <row r="49" spans="1:14" s="97" customFormat="1" ht="16.5" customHeight="1" x14ac:dyDescent="0.6">
      <c r="B49" s="97" t="s">
        <v>159</v>
      </c>
      <c r="F49" s="161"/>
      <c r="H49" s="43">
        <v>-211074</v>
      </c>
      <c r="I49" s="160"/>
      <c r="J49" s="43">
        <v>-18234</v>
      </c>
      <c r="K49" s="156"/>
      <c r="L49" s="43">
        <v>-211074</v>
      </c>
      <c r="M49" s="160"/>
      <c r="N49" s="43">
        <v>-18234</v>
      </c>
    </row>
    <row r="50" spans="1:14" s="97" customFormat="1" ht="16.5" customHeight="1" x14ac:dyDescent="0.6">
      <c r="B50" s="97" t="s">
        <v>160</v>
      </c>
      <c r="F50" s="161"/>
      <c r="H50" s="43">
        <v>77200</v>
      </c>
      <c r="I50" s="160"/>
      <c r="J50" s="43">
        <v>2740</v>
      </c>
      <c r="K50" s="156"/>
      <c r="L50" s="43">
        <v>77200</v>
      </c>
      <c r="M50" s="160"/>
      <c r="N50" s="43">
        <v>2740</v>
      </c>
    </row>
    <row r="51" spans="1:14" s="10" customFormat="1" ht="16.5" customHeight="1" x14ac:dyDescent="0.6">
      <c r="B51" s="10" t="s">
        <v>133</v>
      </c>
      <c r="F51" s="162"/>
      <c r="H51" s="43">
        <v>100</v>
      </c>
      <c r="I51" s="159"/>
      <c r="J51" s="43">
        <v>0</v>
      </c>
      <c r="K51" s="44"/>
      <c r="L51" s="43">
        <v>100</v>
      </c>
      <c r="M51" s="159"/>
      <c r="N51" s="43">
        <v>0</v>
      </c>
    </row>
    <row r="52" spans="1:14" s="10" customFormat="1" ht="16.5" customHeight="1" x14ac:dyDescent="0.6">
      <c r="B52" s="10" t="s">
        <v>134</v>
      </c>
      <c r="F52" s="162"/>
      <c r="H52" s="43">
        <v>0</v>
      </c>
      <c r="I52" s="159"/>
      <c r="J52" s="43">
        <v>0</v>
      </c>
      <c r="K52" s="44"/>
      <c r="L52" s="43">
        <v>33000</v>
      </c>
      <c r="M52" s="159"/>
      <c r="N52" s="43">
        <v>41000</v>
      </c>
    </row>
    <row r="53" spans="1:14" s="10" customFormat="1" ht="16.5" customHeight="1" x14ac:dyDescent="0.6">
      <c r="B53" s="10" t="s">
        <v>166</v>
      </c>
      <c r="F53" s="162"/>
      <c r="H53" s="43">
        <v>0</v>
      </c>
      <c r="I53" s="159"/>
      <c r="J53" s="43">
        <v>0</v>
      </c>
      <c r="K53" s="44"/>
      <c r="L53" s="43">
        <v>0</v>
      </c>
      <c r="M53" s="159"/>
      <c r="N53" s="43">
        <v>-194502</v>
      </c>
    </row>
    <row r="54" spans="1:14" s="10" customFormat="1" ht="16.5" customHeight="1" x14ac:dyDescent="0.6">
      <c r="B54" s="10" t="s">
        <v>98</v>
      </c>
      <c r="F54" s="155"/>
      <c r="H54" s="43">
        <v>-60000</v>
      </c>
      <c r="I54" s="159"/>
      <c r="J54" s="43">
        <v>-57000</v>
      </c>
      <c r="K54" s="44"/>
      <c r="L54" s="43">
        <v>-60000</v>
      </c>
      <c r="M54" s="159"/>
      <c r="N54" s="43">
        <v>-127850</v>
      </c>
    </row>
    <row r="55" spans="1:14" s="10" customFormat="1" ht="16.5" customHeight="1" x14ac:dyDescent="0.6">
      <c r="B55" s="10" t="s">
        <v>99</v>
      </c>
      <c r="F55" s="155"/>
      <c r="H55" s="43">
        <v>50000</v>
      </c>
      <c r="I55" s="159"/>
      <c r="J55" s="43">
        <v>96250</v>
      </c>
      <c r="K55" s="44"/>
      <c r="L55" s="43">
        <v>147500</v>
      </c>
      <c r="M55" s="159"/>
      <c r="N55" s="43">
        <v>264750</v>
      </c>
    </row>
    <row r="56" spans="1:14" s="10" customFormat="1" ht="16.5" customHeight="1" x14ac:dyDescent="0.6">
      <c r="B56" s="97" t="s">
        <v>161</v>
      </c>
      <c r="C56" s="97"/>
      <c r="D56" s="97"/>
      <c r="E56" s="97"/>
      <c r="F56" s="161"/>
      <c r="G56" s="97"/>
      <c r="H56" s="43">
        <v>7</v>
      </c>
      <c r="I56" s="160"/>
      <c r="J56" s="43">
        <v>336</v>
      </c>
      <c r="K56" s="156"/>
      <c r="L56" s="43">
        <v>6</v>
      </c>
      <c r="M56" s="160"/>
      <c r="N56" s="43">
        <v>0</v>
      </c>
    </row>
    <row r="57" spans="1:14" s="10" customFormat="1" ht="16.5" customHeight="1" x14ac:dyDescent="0.6">
      <c r="B57" s="10" t="s">
        <v>162</v>
      </c>
      <c r="F57" s="37"/>
      <c r="G57" s="37"/>
      <c r="H57" s="43">
        <v>-1258</v>
      </c>
      <c r="I57" s="43"/>
      <c r="J57" s="43">
        <v>-95</v>
      </c>
      <c r="K57" s="156"/>
      <c r="L57" s="43">
        <v>-1224</v>
      </c>
      <c r="M57" s="43"/>
      <c r="N57" s="43">
        <v>-70</v>
      </c>
    </row>
    <row r="58" spans="1:14" s="10" customFormat="1" ht="16.5" customHeight="1" x14ac:dyDescent="0.6">
      <c r="B58" s="10" t="s">
        <v>165</v>
      </c>
      <c r="F58" s="37"/>
      <c r="G58" s="37"/>
      <c r="H58" s="43">
        <v>-91</v>
      </c>
      <c r="I58" s="43"/>
      <c r="J58" s="43">
        <v>-19</v>
      </c>
      <c r="K58" s="156"/>
      <c r="L58" s="43">
        <v>-92</v>
      </c>
      <c r="M58" s="43"/>
      <c r="N58" s="43">
        <v>-19</v>
      </c>
    </row>
    <row r="59" spans="1:14" s="10" customFormat="1" ht="16.5" customHeight="1" x14ac:dyDescent="0.6">
      <c r="B59" s="10" t="s">
        <v>127</v>
      </c>
      <c r="F59" s="37"/>
      <c r="G59" s="37"/>
      <c r="H59" s="43">
        <v>-1340</v>
      </c>
      <c r="I59" s="43"/>
      <c r="J59" s="43">
        <v>0</v>
      </c>
      <c r="K59" s="44"/>
      <c r="L59" s="43">
        <v>-1340</v>
      </c>
      <c r="M59" s="43"/>
      <c r="N59" s="43">
        <v>0</v>
      </c>
    </row>
    <row r="60" spans="1:14" s="10" customFormat="1" ht="16.5" customHeight="1" x14ac:dyDescent="0.6">
      <c r="B60" s="10" t="s">
        <v>126</v>
      </c>
      <c r="F60" s="37"/>
      <c r="G60" s="37"/>
      <c r="H60" s="43">
        <v>18288</v>
      </c>
      <c r="I60" s="43"/>
      <c r="J60" s="43">
        <v>232</v>
      </c>
      <c r="K60" s="156"/>
      <c r="L60" s="43">
        <v>24463</v>
      </c>
      <c r="M60" s="43"/>
      <c r="N60" s="43">
        <v>232</v>
      </c>
    </row>
    <row r="61" spans="1:14" s="10" customFormat="1" ht="16.5" customHeight="1" x14ac:dyDescent="0.6">
      <c r="B61" s="10" t="s">
        <v>76</v>
      </c>
      <c r="F61" s="37"/>
      <c r="G61" s="37"/>
      <c r="H61" s="163">
        <v>10837</v>
      </c>
      <c r="I61" s="43"/>
      <c r="J61" s="163">
        <v>7554</v>
      </c>
      <c r="K61" s="156"/>
      <c r="L61" s="163">
        <v>14476</v>
      </c>
      <c r="M61" s="43"/>
      <c r="N61" s="163">
        <v>17924</v>
      </c>
    </row>
    <row r="62" spans="1:14" s="10" customFormat="1" ht="16.5" customHeight="1" x14ac:dyDescent="0.6">
      <c r="C62" s="10" t="s">
        <v>163</v>
      </c>
      <c r="F62" s="37"/>
      <c r="G62" s="37"/>
      <c r="H62" s="163">
        <v>-119654</v>
      </c>
      <c r="I62" s="43"/>
      <c r="J62" s="163">
        <v>29893</v>
      </c>
      <c r="K62" s="156"/>
      <c r="L62" s="163">
        <v>23015</v>
      </c>
      <c r="M62" s="43"/>
      <c r="N62" s="163">
        <v>-14029</v>
      </c>
    </row>
    <row r="63" spans="1:14" s="10" customFormat="1" ht="13.2" customHeight="1" x14ac:dyDescent="0.6">
      <c r="F63" s="37"/>
      <c r="G63" s="37"/>
      <c r="H63" s="43"/>
      <c r="I63" s="44"/>
      <c r="J63" s="43"/>
      <c r="K63" s="44"/>
      <c r="L63" s="43"/>
      <c r="M63" s="44"/>
      <c r="N63" s="43"/>
    </row>
    <row r="64" spans="1:14" s="10" customFormat="1" ht="16.5" customHeight="1" x14ac:dyDescent="0.6">
      <c r="A64" s="10" t="s">
        <v>72</v>
      </c>
      <c r="F64" s="37"/>
      <c r="G64" s="37"/>
      <c r="H64" s="43"/>
      <c r="I64" s="43"/>
      <c r="J64" s="43"/>
      <c r="K64" s="44"/>
      <c r="L64" s="43"/>
      <c r="M64" s="43"/>
      <c r="N64" s="43"/>
    </row>
    <row r="65" spans="1:14" s="10" customFormat="1" ht="16.5" customHeight="1" x14ac:dyDescent="0.6">
      <c r="B65" s="10" t="s">
        <v>121</v>
      </c>
      <c r="F65" s="37"/>
      <c r="G65" s="37"/>
      <c r="H65" s="43">
        <v>75000</v>
      </c>
      <c r="I65" s="43"/>
      <c r="J65" s="43">
        <v>60000</v>
      </c>
      <c r="K65" s="156"/>
      <c r="L65" s="43">
        <v>0</v>
      </c>
      <c r="M65" s="43"/>
      <c r="N65" s="43">
        <v>0</v>
      </c>
    </row>
    <row r="66" spans="1:14" s="10" customFormat="1" ht="16.5" customHeight="1" x14ac:dyDescent="0.6">
      <c r="B66" s="97" t="s">
        <v>120</v>
      </c>
      <c r="F66" s="37"/>
      <c r="G66" s="37"/>
      <c r="H66" s="43">
        <v>-34746</v>
      </c>
      <c r="I66" s="43"/>
      <c r="J66" s="43">
        <v>-37568</v>
      </c>
      <c r="K66" s="156"/>
      <c r="L66" s="43">
        <v>0</v>
      </c>
      <c r="M66" s="43"/>
      <c r="N66" s="43">
        <v>0</v>
      </c>
    </row>
    <row r="67" spans="1:14" s="10" customFormat="1" ht="16.5" customHeight="1" x14ac:dyDescent="0.6">
      <c r="B67" s="97" t="s">
        <v>189</v>
      </c>
      <c r="F67" s="37"/>
      <c r="G67" s="37"/>
      <c r="H67" s="43">
        <v>0</v>
      </c>
      <c r="I67" s="43"/>
      <c r="J67" s="43">
        <v>0</v>
      </c>
      <c r="K67" s="156"/>
      <c r="L67" s="43">
        <v>-31519</v>
      </c>
      <c r="M67" s="43"/>
      <c r="N67" s="43">
        <v>31519</v>
      </c>
    </row>
    <row r="68" spans="1:14" s="10" customFormat="1" ht="16.5" customHeight="1" x14ac:dyDescent="0.6">
      <c r="B68" s="97" t="s">
        <v>77</v>
      </c>
      <c r="F68" s="37"/>
      <c r="G68" s="37"/>
      <c r="H68" s="43">
        <v>-1819</v>
      </c>
      <c r="I68" s="43"/>
      <c r="J68" s="43">
        <v>-931</v>
      </c>
      <c r="K68" s="156"/>
      <c r="L68" s="43">
        <v>-424</v>
      </c>
      <c r="M68" s="43"/>
      <c r="N68" s="43">
        <v>-153</v>
      </c>
    </row>
    <row r="69" spans="1:14" s="10" customFormat="1" ht="16.5" customHeight="1" x14ac:dyDescent="0.6">
      <c r="B69" s="97" t="s">
        <v>190</v>
      </c>
      <c r="F69" s="37"/>
      <c r="G69" s="37"/>
      <c r="H69" s="43"/>
      <c r="I69" s="43"/>
      <c r="J69" s="43"/>
      <c r="K69" s="156"/>
      <c r="L69" s="43"/>
      <c r="M69" s="43"/>
      <c r="N69" s="43"/>
    </row>
    <row r="70" spans="1:14" s="10" customFormat="1" ht="16.5" customHeight="1" x14ac:dyDescent="0.6">
      <c r="B70" s="97"/>
      <c r="C70" s="10" t="s">
        <v>184</v>
      </c>
      <c r="F70" s="37"/>
      <c r="G70" s="37"/>
      <c r="H70" s="43">
        <v>0</v>
      </c>
      <c r="I70" s="43"/>
      <c r="J70" s="43">
        <v>-102352</v>
      </c>
      <c r="K70" s="156"/>
      <c r="L70" s="43">
        <v>0</v>
      </c>
      <c r="M70" s="43"/>
      <c r="N70" s="43">
        <v>0</v>
      </c>
    </row>
    <row r="71" spans="1:14" s="10" customFormat="1" ht="16.5" customHeight="1" x14ac:dyDescent="0.6">
      <c r="B71" s="97" t="s">
        <v>75</v>
      </c>
      <c r="F71" s="37"/>
      <c r="G71" s="37"/>
      <c r="H71" s="43">
        <v>-12552</v>
      </c>
      <c r="I71" s="156"/>
      <c r="J71" s="43">
        <v>-11067</v>
      </c>
      <c r="K71" s="43"/>
      <c r="L71" s="43">
        <v>-69</v>
      </c>
      <c r="M71" s="43"/>
      <c r="N71" s="43">
        <v>-19</v>
      </c>
    </row>
    <row r="72" spans="1:14" s="10" customFormat="1" ht="16.5" customHeight="1" x14ac:dyDescent="0.6">
      <c r="C72" s="198" t="s">
        <v>164</v>
      </c>
      <c r="D72" s="198"/>
      <c r="E72" s="198"/>
      <c r="F72" s="198"/>
      <c r="G72" s="37"/>
      <c r="H72" s="158">
        <v>25883</v>
      </c>
      <c r="I72" s="43"/>
      <c r="J72" s="158">
        <v>-91918</v>
      </c>
      <c r="K72" s="156"/>
      <c r="L72" s="158">
        <v>-32012</v>
      </c>
      <c r="M72" s="43"/>
      <c r="N72" s="158">
        <v>31347</v>
      </c>
    </row>
    <row r="73" spans="1:14" s="10" customFormat="1" ht="13.2" customHeight="1" x14ac:dyDescent="0.6">
      <c r="F73" s="37"/>
      <c r="G73" s="37"/>
      <c r="H73" s="43"/>
      <c r="I73" s="44"/>
      <c r="J73" s="43"/>
      <c r="K73" s="44"/>
      <c r="L73" s="43"/>
      <c r="M73" s="44"/>
      <c r="N73" s="43"/>
    </row>
    <row r="74" spans="1:14" s="10" customFormat="1" ht="16.5" customHeight="1" x14ac:dyDescent="0.6">
      <c r="A74" s="10" t="s">
        <v>71</v>
      </c>
      <c r="C74" s="111"/>
      <c r="D74" s="111"/>
      <c r="E74" s="111"/>
      <c r="F74" s="111"/>
      <c r="G74" s="37"/>
      <c r="H74" s="42">
        <v>1988</v>
      </c>
      <c r="I74" s="43"/>
      <c r="J74" s="42">
        <v>4948</v>
      </c>
      <c r="K74" s="44"/>
      <c r="L74" s="42">
        <v>4880</v>
      </c>
      <c r="M74" s="164"/>
      <c r="N74" s="42">
        <v>4142</v>
      </c>
    </row>
    <row r="75" spans="1:14" s="10" customFormat="1" ht="16.5" customHeight="1" x14ac:dyDescent="0.6">
      <c r="A75" s="10" t="s">
        <v>191</v>
      </c>
      <c r="H75" s="163">
        <v>14247</v>
      </c>
      <c r="I75" s="44"/>
      <c r="J75" s="163">
        <v>9299</v>
      </c>
      <c r="K75" s="44"/>
      <c r="L75" s="163">
        <v>7750</v>
      </c>
      <c r="M75" s="164"/>
      <c r="N75" s="163">
        <v>3608</v>
      </c>
    </row>
    <row r="76" spans="1:14" s="10" customFormat="1" ht="16.5" customHeight="1" thickBot="1" x14ac:dyDescent="0.65">
      <c r="A76" s="10" t="s">
        <v>192</v>
      </c>
      <c r="H76" s="165">
        <v>16235</v>
      </c>
      <c r="I76" s="42"/>
      <c r="J76" s="165">
        <v>14247</v>
      </c>
      <c r="K76" s="42"/>
      <c r="L76" s="165">
        <v>12630</v>
      </c>
      <c r="M76" s="164"/>
      <c r="N76" s="165">
        <v>7750</v>
      </c>
    </row>
    <row r="77" spans="1:14" s="10" customFormat="1" ht="12" customHeight="1" thickTop="1" x14ac:dyDescent="0.6">
      <c r="F77" s="37"/>
      <c r="G77" s="37"/>
      <c r="H77" s="43"/>
      <c r="I77" s="44"/>
      <c r="J77" s="43"/>
      <c r="K77" s="44"/>
      <c r="L77" s="43"/>
      <c r="M77" s="44"/>
      <c r="N77" s="43"/>
    </row>
    <row r="78" spans="1:14" s="10" customFormat="1" ht="16.2" customHeight="1" x14ac:dyDescent="0.6">
      <c r="A78" s="166" t="s">
        <v>135</v>
      </c>
      <c r="B78" s="167"/>
      <c r="C78" s="167"/>
      <c r="D78" s="167"/>
      <c r="E78" s="167"/>
      <c r="H78" s="42"/>
      <c r="I78" s="42"/>
      <c r="J78" s="42"/>
      <c r="K78" s="42"/>
      <c r="L78" s="42"/>
      <c r="M78" s="164"/>
      <c r="N78" s="42"/>
    </row>
    <row r="79" spans="1:14" s="10" customFormat="1" ht="16.2" customHeight="1" x14ac:dyDescent="0.6">
      <c r="A79" s="167"/>
      <c r="B79" s="167" t="s">
        <v>136</v>
      </c>
      <c r="C79" s="167"/>
      <c r="D79" s="167"/>
      <c r="E79" s="167"/>
      <c r="H79" s="42"/>
      <c r="I79" s="42"/>
      <c r="J79" s="42"/>
      <c r="K79" s="42"/>
      <c r="L79" s="42"/>
      <c r="M79" s="164"/>
      <c r="N79" s="42"/>
    </row>
    <row r="80" spans="1:14" s="10" customFormat="1" ht="16.2" customHeight="1" x14ac:dyDescent="0.6">
      <c r="A80" s="167"/>
      <c r="B80" s="167"/>
      <c r="C80" s="167" t="s">
        <v>137</v>
      </c>
      <c r="D80" s="167"/>
      <c r="E80" s="167"/>
      <c r="H80" s="42">
        <v>0</v>
      </c>
      <c r="I80" s="42"/>
      <c r="J80" s="42">
        <v>0</v>
      </c>
      <c r="K80" s="42"/>
      <c r="L80" s="42">
        <v>0</v>
      </c>
      <c r="M80" s="164"/>
      <c r="N80" s="42">
        <v>624</v>
      </c>
    </row>
    <row r="81" spans="1:14" s="10" customFormat="1" ht="16.2" customHeight="1" x14ac:dyDescent="0.6">
      <c r="A81" s="167"/>
      <c r="B81" s="167"/>
      <c r="C81" s="167" t="s">
        <v>138</v>
      </c>
      <c r="D81" s="167"/>
      <c r="E81" s="167"/>
      <c r="H81" s="44">
        <v>1920</v>
      </c>
      <c r="J81" s="42">
        <v>0</v>
      </c>
      <c r="L81" s="168">
        <v>1920</v>
      </c>
      <c r="N81" s="42">
        <v>0</v>
      </c>
    </row>
  </sheetData>
  <mergeCells count="15">
    <mergeCell ref="C72:F72"/>
    <mergeCell ref="A1:N1"/>
    <mergeCell ref="A38:N38"/>
    <mergeCell ref="A39:N39"/>
    <mergeCell ref="A2:N2"/>
    <mergeCell ref="A4:N4"/>
    <mergeCell ref="H6:N6"/>
    <mergeCell ref="A3:N3"/>
    <mergeCell ref="H43:N43"/>
    <mergeCell ref="H44:J44"/>
    <mergeCell ref="L7:N7"/>
    <mergeCell ref="L44:N44"/>
    <mergeCell ref="A40:N40"/>
    <mergeCell ref="A41:N41"/>
    <mergeCell ref="H7:J7"/>
  </mergeCells>
  <phoneticPr fontId="9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2022-02-23T16:48:20Z</cp:lastPrinted>
  <dcterms:created xsi:type="dcterms:W3CDTF">2003-10-16T04:11:37Z</dcterms:created>
  <dcterms:modified xsi:type="dcterms:W3CDTF">2022-02-24T07:23:30Z</dcterms:modified>
</cp:coreProperties>
</file>