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310" tabRatio="75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_FilterDatabase" localSheetId="4" hidden="1">CF!$I$24:$I$27</definedName>
    <definedName name="_xlnm.Print_Area" localSheetId="0">BS!$A$1:$L$87</definedName>
    <definedName name="_xlnm.Print_Area" localSheetId="2">'CE-Consolidated'!$A$1:$S$23</definedName>
    <definedName name="_xlnm.Print_Area" localSheetId="3">'CE-The Company'!$A$1:$M$21</definedName>
    <definedName name="_xlnm.Print_Area" localSheetId="4">CF!$A$1:$K$66</definedName>
    <definedName name="_xlnm.Print_Area" localSheetId="1">CI!$A$1:$K$59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2" l="1"/>
  <c r="Q11" i="2"/>
  <c r="K57" i="6" l="1"/>
  <c r="I57" i="6"/>
  <c r="G57" i="6"/>
  <c r="E57" i="6"/>
  <c r="M9" i="3"/>
  <c r="E20" i="2"/>
  <c r="E21" i="2" s="1"/>
  <c r="I12" i="4" l="1"/>
  <c r="G12" i="4"/>
  <c r="E12" i="4"/>
  <c r="E56" i="1"/>
  <c r="G56" i="1"/>
  <c r="I56" i="1"/>
  <c r="K49" i="6" l="1"/>
  <c r="G49" i="6"/>
  <c r="K31" i="4"/>
  <c r="K32" i="4" s="1"/>
  <c r="K18" i="4"/>
  <c r="K12" i="4"/>
  <c r="G31" i="4"/>
  <c r="G32" i="4" s="1"/>
  <c r="G18" i="4"/>
  <c r="G19" i="4" s="1"/>
  <c r="K48" i="1"/>
  <c r="G48" i="1"/>
  <c r="M14" i="2"/>
  <c r="M15" i="2" s="1"/>
  <c r="K19" i="4" l="1"/>
  <c r="K22" i="4" s="1"/>
  <c r="K24" i="4" s="1"/>
  <c r="K34" i="4" s="1"/>
  <c r="G22" i="4"/>
  <c r="G24" i="4" s="1"/>
  <c r="S11" i="2"/>
  <c r="K17" i="1"/>
  <c r="G17" i="1"/>
  <c r="G46" i="4" l="1"/>
  <c r="G34" i="4"/>
  <c r="G51" i="4" s="1"/>
  <c r="I49" i="6" l="1"/>
  <c r="E49" i="6"/>
  <c r="K56" i="1" l="1"/>
  <c r="I18" i="4" l="1"/>
  <c r="K14" i="2" l="1"/>
  <c r="I14" i="2"/>
  <c r="I15" i="2" s="1"/>
  <c r="G14" i="2"/>
  <c r="G15" i="2" s="1"/>
  <c r="I12" i="3"/>
  <c r="I13" i="3" s="1"/>
  <c r="G12" i="3"/>
  <c r="G13" i="3" s="1"/>
  <c r="O20" i="2" l="1"/>
  <c r="O21" i="2" s="1"/>
  <c r="G20" i="2"/>
  <c r="G21" i="2" s="1"/>
  <c r="I20" i="2"/>
  <c r="I21" i="2" s="1"/>
  <c r="K20" i="2"/>
  <c r="K21" i="2" s="1"/>
  <c r="O14" i="2"/>
  <c r="O15" i="2" s="1"/>
  <c r="E14" i="2"/>
  <c r="E15" i="2" s="1"/>
  <c r="E12" i="3" l="1"/>
  <c r="E13" i="3" s="1"/>
  <c r="Q17" i="2" l="1"/>
  <c r="M11" i="3"/>
  <c r="K28" i="1"/>
  <c r="G28" i="1"/>
  <c r="Q13" i="2" l="1"/>
  <c r="K29" i="1"/>
  <c r="G29" i="1"/>
  <c r="K31" i="6" l="1"/>
  <c r="K12" i="3"/>
  <c r="K13" i="3" s="1"/>
  <c r="G31" i="6" l="1"/>
  <c r="G34" i="6" s="1"/>
  <c r="G60" i="6" s="1"/>
  <c r="E48" i="1"/>
  <c r="I48" i="1"/>
  <c r="E17" i="1"/>
  <c r="I17" i="1"/>
  <c r="I31" i="4" l="1"/>
  <c r="I32" i="4" s="1"/>
  <c r="E31" i="4"/>
  <c r="E32" i="4" s="1"/>
  <c r="E18" i="4"/>
  <c r="E28" i="1"/>
  <c r="E19" i="4" l="1"/>
  <c r="E22" i="4" s="1"/>
  <c r="I19" i="4"/>
  <c r="I22" i="4" l="1"/>
  <c r="I31" i="6" s="1"/>
  <c r="I34" i="6" s="1"/>
  <c r="I60" i="6" s="1"/>
  <c r="I61" i="6" s="1"/>
  <c r="I24" i="4"/>
  <c r="K34" i="6"/>
  <c r="K60" i="6" s="1"/>
  <c r="E31" i="6" l="1"/>
  <c r="E34" i="6" s="1"/>
  <c r="E60" i="6" s="1"/>
  <c r="E61" i="6" s="1"/>
  <c r="I34" i="4"/>
  <c r="E24" i="4"/>
  <c r="E46" i="4" s="1"/>
  <c r="E34" i="4" l="1"/>
  <c r="E51" i="4" s="1"/>
  <c r="M20" i="2" l="1"/>
  <c r="M21" i="2" s="1"/>
  <c r="S16" i="2" l="1"/>
  <c r="I18" i="3" l="1"/>
  <c r="I19" i="3" s="1"/>
  <c r="G18" i="3"/>
  <c r="G19" i="3" s="1"/>
  <c r="E18" i="3"/>
  <c r="E19" i="3" s="1"/>
  <c r="M17" i="3"/>
  <c r="Q19" i="2"/>
  <c r="G57" i="1"/>
  <c r="E57" i="1"/>
  <c r="I28" i="1"/>
  <c r="K57" i="1" l="1"/>
  <c r="E29" i="1"/>
  <c r="I57" i="1"/>
  <c r="I29" i="1"/>
  <c r="K77" i="1" l="1"/>
  <c r="K79" i="1" s="1"/>
  <c r="K80" i="1" s="1"/>
  <c r="K81" i="1" s="1"/>
  <c r="M16" i="3" l="1"/>
  <c r="M18" i="3" l="1"/>
  <c r="M19" i="3" s="1"/>
  <c r="Q18" i="2"/>
  <c r="M10" i="3"/>
  <c r="M12" i="3" s="1"/>
  <c r="M13" i="3" s="1"/>
  <c r="K18" i="3"/>
  <c r="K19" i="3" s="1"/>
  <c r="Q20" i="2" l="1"/>
  <c r="Q21" i="2" s="1"/>
  <c r="I77" i="1"/>
  <c r="I79" i="1" s="1"/>
  <c r="I80" i="1" s="1"/>
  <c r="I81" i="1" s="1"/>
  <c r="E77" i="1" l="1"/>
  <c r="E79" i="1" s="1"/>
  <c r="E80" i="1" s="1"/>
  <c r="E81" i="1" s="1"/>
  <c r="G77" i="1"/>
  <c r="G79" i="1" s="1"/>
  <c r="G80" i="1" s="1"/>
  <c r="G81" i="1" s="1"/>
  <c r="Q12" i="2"/>
  <c r="Q14" i="2" s="1"/>
  <c r="Q15" i="2" l="1"/>
  <c r="S15" i="2" s="1"/>
  <c r="Q24" i="2"/>
</calcChain>
</file>

<file path=xl/sharedStrings.xml><?xml version="1.0" encoding="utf-8"?>
<sst xmlns="http://schemas.openxmlformats.org/spreadsheetml/2006/main" count="274" uniqueCount="179">
  <si>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</si>
  <si>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</si>
  <si>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</si>
  <si>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</si>
  <si>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</si>
  <si>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</si>
  <si>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</si>
  <si>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</si>
  <si>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</si>
  <si>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</si>
  <si>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</si>
  <si>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</si>
  <si>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</si>
  <si>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</si>
  <si>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</si>
  <si>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</si>
  <si>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</si>
  <si>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</si>
  <si>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</si>
  <si>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</si>
  <si>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</si>
  <si>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</si>
  <si>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</si>
  <si>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</si>
  <si>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</si>
  <si>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</si>
  <si>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</si>
  <si>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</si>
  <si>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</si>
  <si>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</si>
  <si>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</si>
  <si>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</si>
  <si>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</si>
  <si>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</si>
  <si>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</si>
  <si>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</si>
  <si>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</si>
  <si>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</si>
  <si>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</si>
  <si>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</si>
  <si>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</si>
  <si>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</si>
  <si>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</si>
  <si>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</si>
  <si>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</si>
  <si>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</si>
  <si>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</si>
  <si>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</si>
  <si>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</si>
  <si>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</si>
  <si>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</si>
  <si>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</si>
  <si>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</si>
  <si>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</si>
  <si>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</si>
  <si>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</si>
  <si>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</si>
  <si>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</si>
  <si>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</si>
  <si>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</si>
  <si>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</si>
  <si>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</si>
  <si>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</si>
  <si>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</si>
  <si>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</si>
  <si>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</si>
  <si>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</si>
  <si>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</si>
  <si>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</si>
  <si>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</si>
  <si>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</si>
  <si>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</si>
  <si>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</si>
  <si>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</si>
  <si>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</si>
  <si>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</si>
  <si>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</si>
  <si>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</si>
  <si>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ต้นทุนขาย</t>
  </si>
  <si>
    <t>ต้นทุนการให้บริการ</t>
  </si>
  <si>
    <t>สินทรัพย์ทางการเงินหมุนเวียนอื่น</t>
  </si>
  <si>
    <t>ค่าใช้จ่ายในการขายและจัดจำหน่าย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</si>
  <si>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</si>
  <si>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</si>
  <si>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บริษัท ไทยมุ้ย คอร์ปอเรชั่น จำกัด (มหาชน) และบริษัทย่อย</t>
  </si>
  <si>
    <t>สินทรัพย์สิทธิการใช้</t>
  </si>
  <si>
    <t xml:space="preserve">      หุ้นสามัญ 340,000,000 หุ้น มูลค่าหุ้นละ 0.50 บาท</t>
  </si>
  <si>
    <t>จากการรวมธุรกิจ</t>
  </si>
  <si>
    <t>ภายใต้การ</t>
  </si>
  <si>
    <t>ควบคุมเดียวกัน</t>
  </si>
  <si>
    <t>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</si>
  <si>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</si>
  <si>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</si>
  <si>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เงินสดจ่ายภาษีเงินได้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</si>
  <si>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</si>
  <si>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</si>
  <si>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รายได้จากการขาย</t>
  </si>
  <si>
    <t>รายได้จากการบริการ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</si>
  <si>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</si>
  <si>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</si>
  <si>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</si>
  <si>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</si>
  <si>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</si>
  <si>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</si>
  <si>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กำไรขาดทุนเบ็ดเสร็จอื่น:</t>
  </si>
  <si>
    <t>การแบ่งปันกำไรขาดทุนเบ็ดเสร็จรวม</t>
  </si>
  <si>
    <t>งบกำไรขาดทุนเบ็ดเสร็จ (ต่อ)</t>
  </si>
  <si>
    <t>หัก: ผลกระทบของภาษีเงินได้</t>
  </si>
  <si>
    <t>เงินสดจากกิจกรรมดำเนินงาน</t>
  </si>
  <si>
    <t>ไม่มีอำนาจควบคุม</t>
  </si>
  <si>
    <t>เงินสดจ่ายซื้ออาคารและอุปกรณ์</t>
  </si>
  <si>
    <t>เงินสดรับจากดอกเบี้ยรับ</t>
  </si>
  <si>
    <t>กระแสเงินสดสุทธิใช้ไปในกิจกรรมลงทุน</t>
  </si>
  <si>
    <t xml:space="preserve">   ยังไม่ได้จัดสรร (ขาดทุนสะสม)</t>
  </si>
  <si>
    <t>หนี้สินภาษีเงินได้รอตัดบัญชี</t>
  </si>
  <si>
    <t xml:space="preserve">   ค่าตัดจำหน่ายภาษีเงินได้ถูกหัก ณ ที่จ่าย</t>
  </si>
  <si>
    <t>ส่วนเกินทุนจากการรวมธุรกิจภายใต้การควบคุมเดียวกัน</t>
  </si>
  <si>
    <t>ต้นทุนทางการเงิน</t>
  </si>
  <si>
    <t>ส่วนเกินทุน</t>
  </si>
  <si>
    <t>(หน่วย: บาท)</t>
  </si>
  <si>
    <t>ยอดคงเหลือ ณ วันที่ 31 ธันวาคม 2563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</si>
  <si>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</si>
  <si>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</si>
  <si>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</si>
  <si>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</si>
  <si>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รายได้ภาษีเงินได้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</si>
  <si>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</si>
  <si>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</si>
  <si>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ขาดทุนสำหรับปี</t>
  </si>
  <si>
    <t xml:space="preserve">(หน่วย: บาท)  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</si>
  <si>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</si>
  <si>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</t>
  </si>
  <si>
    <t>เงินฝากธนาคารที่มีภาระค้ำประกัน (เพิ่มขึ้น) ลดลง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</si>
  <si>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</si>
  <si>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</si>
  <si>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 xml:space="preserve">เงินสดจ่ายคืนเงินต้นและดอกเบี้ยของหนี้สินตามสัญญาเช่า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</si>
  <si>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</si>
  <si>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</si>
  <si>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2563</t>
  </si>
  <si>
    <t>ลูกหนี้ภายใต้สัญญาเช่า - ส่วนที่ถึงกำหนด</t>
  </si>
  <si>
    <t>ลูกหนี้ภายใต้สัญญาเช่า - สุทธิจากส่วนที่ถึงกำหนด</t>
  </si>
  <si>
    <t>(ขาดทุนสะสม)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</si>
  <si>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</si>
  <si>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</si>
  <si>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หนี้สินตามสัญญาเช่าที่ดินและอาคารเพิ่มขึ้น</t>
  </si>
  <si>
    <t xml:space="preserve">   ผลประโยชน์พนักงานจ่ายจริงในระหว่างปี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</si>
  <si>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</si>
  <si>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</si>
  <si>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</si>
  <si>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</si>
  <si>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 xml:space="preserve">ยอดคงเหลือ ณ วันที่ 31 ธันวาคม 2563 </t>
  </si>
  <si>
    <t>รายได้ทางการเงิน</t>
  </si>
  <si>
    <t>กำไร (ขาดทุน) ก่อนรายได้ภาษีเงินได้</t>
  </si>
  <si>
    <t>กำไร (ขาดทุน) สำหรับปี</t>
  </si>
  <si>
    <t xml:space="preserve">การแบ่งปันกำไร (ขาดทุน) </t>
  </si>
  <si>
    <t>กำไร (ขาดทุน) ต่อหุ้น (บาท)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</si>
  <si>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</si>
  <si>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</si>
  <si>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กำไรสำหรับปี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</si>
  <si>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</si>
  <si>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</si>
  <si>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ประมาณการรับคืนสินค้า (โอนกลับ)</t>
  </si>
  <si>
    <t xml:space="preserve">   กำไร (ขาดทุน) จากอัตราแลกเปลี่ยนที่ยังไม่เกิดขึ้นจริง</t>
  </si>
  <si>
    <t xml:space="preserve">   ขาดทุนจากการจำหน่ายสินทรัพย์</t>
  </si>
  <si>
    <t xml:space="preserve">   รายได้ทางการเงิน</t>
  </si>
  <si>
    <t xml:space="preserve">   ต้นทุนทางการเงิน</t>
  </si>
  <si>
    <t>กระแสเงินสดสุทธิจาก (ใช้ไปใน) กิจกรรมดำเนินงาน</t>
  </si>
  <si>
    <t>งบกระแสเงินสด (ต่อ)</t>
  </si>
  <si>
    <t>สินทรัพย์ทางการเงินเพิ่มขึ้น</t>
  </si>
  <si>
    <t>เงินสดจ่ายเพื่อการเพิ่มทุนในบริษัทย่อย</t>
  </si>
  <si>
    <t>กำไร (ขาดทุน) ก่อนภาษี</t>
  </si>
  <si>
    <t>14, 15, 19</t>
  </si>
  <si>
    <t>เงินกู้ยืมระยะสั้นจากสถาบันการเงินเพิ่มขึ้น</t>
  </si>
  <si>
    <t>จำนวนหุ้นสามัญถัวเฉลี่ยถ่วงน้ำหนัก (หุ้น)</t>
  </si>
  <si>
    <t>รายการปรับกระทบยอดกำไร (ขาดทุน) ก่อนภาษีเป็นเงินสดรับ (จ่าย)</t>
  </si>
  <si>
    <t>กระแสเงินสดสุทธิใช้ไปในกิจกรรมจัดหาเงิน</t>
  </si>
  <si>
    <t>กำไร (ขาดทุน) จากการดำเนินงาน</t>
  </si>
  <si>
    <t>ยอดคงเหลือ ณ วันที่ 1 มกราคม 2563</t>
  </si>
  <si>
    <t>ยอดคงเหลือ ณ วันที่ 1 มกราคม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</si>
</sst>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_);_(@_)"/>
    <numFmt numFmtId="192" formatCode="#,##0.0_);[Red]\(#,##0.0\)"/>
    <numFmt numFmtId="193" formatCode="0.0%"/>
    <numFmt numFmtId="194" formatCode="#,##0;\(#,##0\)"/>
    <numFmt numFmtId="195" formatCode="\$#,##0.00;\(\$#,##0.00\)"/>
    <numFmt numFmtId="196" formatCode="\$#,##0;\(\$#,##0\)"/>
  </numFmts>
  <fonts count="4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5"/>
      <name val="CordiaUPC"/>
      <family val="1"/>
    </font>
    <font>
      <b/>
      <sz val="18"/>
      <color indexed="62"/>
      <name val="Cambri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52">
    <xf numFmtId="0" fontId="0" fillId="0" borderId="0"/>
    <xf numFmtId="0" fontId="9" fillId="0" borderId="0"/>
    <xf numFmtId="0" fontId="2" fillId="0" borderId="0"/>
    <xf numFmtId="43" fontId="11" fillId="0" borderId="0" applyFont="0" applyFill="0" applyBorder="0" applyAlignment="0" applyProtection="0"/>
    <xf numFmtId="0" fontId="12" fillId="0" borderId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6" borderId="0" applyNumberFormat="0" applyBorder="0" applyAlignment="0" applyProtection="0"/>
    <xf numFmtId="0" fontId="25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6" applyNumberFormat="0" applyAlignment="0" applyProtection="0"/>
    <xf numFmtId="0" fontId="28" fillId="3" borderId="8" applyNumberFormat="0" applyAlignment="0" applyProtection="0"/>
    <xf numFmtId="43" fontId="1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3" fillId="0" borderId="0"/>
    <xf numFmtId="194" fontId="21" fillId="0" borderId="0"/>
    <xf numFmtId="0" fontId="13" fillId="0" borderId="0"/>
    <xf numFmtId="195" fontId="21" fillId="0" borderId="0"/>
    <xf numFmtId="193" fontId="13" fillId="0" borderId="0"/>
    <xf numFmtId="196" fontId="21" fillId="0" borderId="0"/>
    <xf numFmtId="0" fontId="29" fillId="0" borderId="0" applyNumberFormat="0" applyFill="0" applyBorder="0" applyAlignment="0" applyProtection="0"/>
    <xf numFmtId="0" fontId="30" fillId="12" borderId="0" applyNumberFormat="0" applyBorder="0" applyAlignment="0" applyProtection="0"/>
    <xf numFmtId="38" fontId="15" fillId="22" borderId="0" applyNumberFormat="0" applyBorder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10" fontId="15" fillId="23" borderId="10" applyNumberFormat="0" applyBorder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4" fillId="13" borderId="6" applyNumberFormat="0" applyAlignment="0" applyProtection="0"/>
    <xf numFmtId="0" fontId="35" fillId="0" borderId="14" applyNumberFormat="0" applyFill="0" applyAlignment="0" applyProtection="0"/>
    <xf numFmtId="0" fontId="36" fillId="2" borderId="0" applyNumberFormat="0" applyBorder="0" applyAlignment="0" applyProtection="0"/>
    <xf numFmtId="37" fontId="16" fillId="0" borderId="0"/>
    <xf numFmtId="0" fontId="17" fillId="0" borderId="0"/>
    <xf numFmtId="192" fontId="22" fillId="0" borderId="0"/>
    <xf numFmtId="0" fontId="24" fillId="0" borderId="0"/>
    <xf numFmtId="0" fontId="12" fillId="0" borderId="0"/>
    <xf numFmtId="0" fontId="24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4" fillId="0" borderId="0"/>
    <xf numFmtId="0" fontId="14" fillId="0" borderId="0"/>
    <xf numFmtId="0" fontId="1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/>
    <xf numFmtId="0" fontId="14" fillId="0" borderId="0"/>
    <xf numFmtId="0" fontId="18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19" fillId="0" borderId="0">
      <alignment vertical="top"/>
    </xf>
    <xf numFmtId="0" fontId="20" fillId="4" borderId="9" applyNumberFormat="0" applyFont="0" applyAlignment="0" applyProtection="0"/>
    <xf numFmtId="0" fontId="20" fillId="4" borderId="9" applyNumberFormat="0" applyFont="0" applyAlignment="0" applyProtection="0"/>
    <xf numFmtId="0" fontId="20" fillId="4" borderId="9" applyNumberFormat="0" applyFont="0" applyAlignment="0" applyProtection="0"/>
    <xf numFmtId="0" fontId="37" fillId="21" borderId="7" applyNumberFormat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8" fillId="0" borderId="15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9" fillId="0" borderId="0">
      <alignment vertical="top"/>
    </xf>
    <xf numFmtId="0" fontId="12" fillId="0" borderId="0"/>
  </cellStyleXfs>
  <cellXfs count="140">
    <xf numFmtId="0" fontId="0" fillId="0" borderId="0" xfId="0"/>
    <xf numFmtId="189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189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189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189" fontId="4" fillId="0" borderId="0" xfId="0" quotePrefix="1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2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190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/>
    <xf numFmtId="49" fontId="8" fillId="0" borderId="0" xfId="0" applyNumberFormat="1" applyFont="1" applyFill="1" applyAlignment="1"/>
    <xf numFmtId="190" fontId="7" fillId="0" borderId="0" xfId="0" applyNumberFormat="1" applyFont="1" applyFill="1" applyAlignment="1"/>
    <xf numFmtId="187" fontId="8" fillId="0" borderId="1" xfId="0" applyNumberFormat="1" applyFont="1" applyFill="1" applyBorder="1" applyAlignment="1"/>
    <xf numFmtId="187" fontId="8" fillId="0" borderId="0" xfId="0" applyNumberFormat="1" applyFont="1" applyFill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8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/>
    <xf numFmtId="187" fontId="4" fillId="0" borderId="0" xfId="0" applyNumberFormat="1" applyFont="1" applyFill="1" applyBorder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center"/>
    </xf>
    <xf numFmtId="191" fontId="4" fillId="0" borderId="4" xfId="0" applyNumberFormat="1" applyFont="1" applyFill="1" applyBorder="1" applyAlignment="1">
      <alignment horizontal="right"/>
    </xf>
    <xf numFmtId="187" fontId="4" fillId="0" borderId="4" xfId="0" applyNumberFormat="1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37" fontId="4" fillId="0" borderId="0" xfId="1" applyNumberFormat="1" applyFont="1" applyFill="1" applyAlignment="1"/>
    <xf numFmtId="0" fontId="5" fillId="0" borderId="0" xfId="0" quotePrefix="1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87" fontId="4" fillId="0" borderId="2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/>
    <xf numFmtId="189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left"/>
    </xf>
    <xf numFmtId="189" fontId="4" fillId="0" borderId="0" xfId="0" quotePrefix="1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4" fillId="0" borderId="5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189" fontId="4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/>
    <xf numFmtId="189" fontId="4" fillId="0" borderId="0" xfId="0" applyNumberFormat="1" applyFont="1" applyFill="1" applyBorder="1" applyAlignment="1">
      <alignment horizontal="centerContinuous"/>
    </xf>
    <xf numFmtId="189" fontId="3" fillId="0" borderId="0" xfId="0" applyNumberFormat="1" applyFont="1" applyFill="1" applyBorder="1" applyAlignment="1">
      <alignment horizontal="center"/>
    </xf>
    <xf numFmtId="189" fontId="10" fillId="0" borderId="0" xfId="0" applyNumberFormat="1" applyFont="1" applyFill="1" applyAlignment="1"/>
    <xf numFmtId="49" fontId="7" fillId="0" borderId="0" xfId="0" applyNumberFormat="1" applyFont="1" applyFill="1" applyAlignment="1">
      <alignment vertical="top"/>
    </xf>
    <xf numFmtId="190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187" fontId="8" fillId="0" borderId="0" xfId="0" applyNumberFormat="1" applyFont="1" applyFill="1" applyAlignment="1">
      <alignment horizontal="right" vertical="top"/>
    </xf>
    <xf numFmtId="187" fontId="8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89" fontId="4" fillId="0" borderId="0" xfId="0" applyNumberFormat="1" applyFont="1" applyFill="1" applyAlignment="1">
      <alignment vertical="top"/>
    </xf>
    <xf numFmtId="189" fontId="4" fillId="0" borderId="4" xfId="0" applyNumberFormat="1" applyFont="1" applyFill="1" applyBorder="1" applyAlignment="1">
      <alignment horizontal="right" vertical="top"/>
    </xf>
    <xf numFmtId="189" fontId="4" fillId="0" borderId="0" xfId="0" applyNumberFormat="1" applyFont="1" applyFill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189" fontId="4" fillId="0" borderId="3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191" fontId="4" fillId="0" borderId="0" xfId="0" applyNumberFormat="1" applyFont="1" applyFill="1" applyBorder="1" applyAlignment="1">
      <alignment horizontal="right"/>
    </xf>
    <xf numFmtId="49" fontId="6" fillId="0" borderId="0" xfId="2" applyNumberFormat="1" applyFont="1" applyFill="1" applyAlignment="1">
      <alignment vertical="top"/>
    </xf>
    <xf numFmtId="49" fontId="4" fillId="0" borderId="0" xfId="2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187" fontId="6" fillId="0" borderId="1" xfId="0" applyNumberFormat="1" applyFont="1" applyFill="1" applyBorder="1" applyAlignment="1"/>
    <xf numFmtId="189" fontId="4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left"/>
    </xf>
    <xf numFmtId="189" fontId="5" fillId="0" borderId="0" xfId="0" applyNumberFormat="1" applyFont="1" applyFill="1" applyBorder="1" applyAlignment="1">
      <alignment horizontal="center"/>
    </xf>
    <xf numFmtId="187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/>
    <xf numFmtId="0" fontId="4" fillId="0" borderId="0" xfId="0" applyFont="1" applyAlignment="1">
      <alignment horizontal="left"/>
    </xf>
    <xf numFmtId="189" fontId="4" fillId="0" borderId="0" xfId="0" applyNumberFormat="1" applyFont="1"/>
    <xf numFmtId="0" fontId="6" fillId="0" borderId="0" xfId="0" applyFont="1" applyAlignment="1">
      <alignment horizontal="center"/>
    </xf>
    <xf numFmtId="18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89" fontId="4" fillId="0" borderId="0" xfId="0" applyNumberFormat="1" applyFont="1" applyAlignment="1">
      <alignment horizontal="left"/>
    </xf>
    <xf numFmtId="187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89" fontId="4" fillId="0" borderId="0" xfId="0" quotePrefix="1" applyNumberFormat="1" applyFont="1" applyAlignment="1">
      <alignment horizontal="left"/>
    </xf>
    <xf numFmtId="189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18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89" fontId="4" fillId="0" borderId="0" xfId="0" quotePrefix="1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center"/>
    </xf>
    <xf numFmtId="189" fontId="3" fillId="0" borderId="0" xfId="0" applyNumberFormat="1" applyFont="1"/>
    <xf numFmtId="0" fontId="5" fillId="0" borderId="0" xfId="0" applyFont="1" applyAlignment="1">
      <alignment horizontal="center"/>
    </xf>
    <xf numFmtId="189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0" fontId="3" fillId="0" borderId="0" xfId="0" applyFont="1"/>
    <xf numFmtId="187" fontId="4" fillId="0" borderId="0" xfId="0" applyNumberFormat="1" applyFont="1" applyAlignment="1">
      <alignment horizontal="right"/>
    </xf>
    <xf numFmtId="187" fontId="4" fillId="0" borderId="0" xfId="0" applyNumberFormat="1" applyFont="1"/>
    <xf numFmtId="187" fontId="4" fillId="0" borderId="2" xfId="0" applyNumberFormat="1" applyFont="1" applyBorder="1" applyAlignment="1">
      <alignment horizontal="center"/>
    </xf>
    <xf numFmtId="187" fontId="4" fillId="0" borderId="4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37" fontId="41" fillId="0" borderId="0" xfId="151" applyNumberFormat="1" applyFont="1" applyFill="1" applyAlignment="1">
      <alignment horizontal="left"/>
    </xf>
    <xf numFmtId="37" fontId="41" fillId="0" borderId="0" xfId="4" applyNumberFormat="1" applyFont="1" applyFill="1" applyAlignment="1">
      <alignment horizontal="left"/>
    </xf>
    <xf numFmtId="37" fontId="40" fillId="0" borderId="0" xfId="4" applyNumberFormat="1" applyFont="1" applyFill="1" applyAlignment="1">
      <alignment horizontal="left"/>
    </xf>
    <xf numFmtId="189" fontId="3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7" fontId="4" fillId="0" borderId="1" xfId="0" applyNumberFormat="1" applyFont="1" applyBorder="1" applyAlignment="1">
      <alignment horizontal="right"/>
    </xf>
    <xf numFmtId="189" fontId="10" fillId="0" borderId="0" xfId="0" quotePrefix="1" applyNumberFormat="1" applyFont="1" applyFill="1" applyAlignment="1">
      <alignment horizontal="centerContinuous"/>
    </xf>
    <xf numFmtId="0" fontId="10" fillId="0" borderId="0" xfId="0" applyNumberFormat="1" applyFont="1" applyFill="1" applyAlignment="1">
      <alignment horizontal="centerContinuous"/>
    </xf>
    <xf numFmtId="187" fontId="8" fillId="0" borderId="0" xfId="0" applyNumberFormat="1" applyFont="1"/>
    <xf numFmtId="187" fontId="8" fillId="0" borderId="0" xfId="0" applyNumberFormat="1" applyFont="1" applyAlignment="1">
      <alignment horizontal="right"/>
    </xf>
    <xf numFmtId="187" fontId="8" fillId="0" borderId="1" xfId="0" applyNumberFormat="1" applyFont="1" applyBorder="1"/>
    <xf numFmtId="189" fontId="3" fillId="0" borderId="1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</cellXfs>
  <cellStyles count="152">
    <cellStyle name="20% - Accent1 2" xfId="5"/>
    <cellStyle name="20% - Accent1 3" xfId="6"/>
    <cellStyle name="20% - Accent2 2" xfId="7"/>
    <cellStyle name="20% - Accent2 3" xfId="8"/>
    <cellStyle name="20% - Accent3 2" xfId="9"/>
    <cellStyle name="20% - Accent3 3" xfId="10"/>
    <cellStyle name="20% - Accent4 2" xfId="11"/>
    <cellStyle name="20% - Accent4 3" xfId="12"/>
    <cellStyle name="20% - Accent5 2" xfId="13"/>
    <cellStyle name="20% - Accent5 3" xfId="14"/>
    <cellStyle name="20% - Accent6 2" xfId="15"/>
    <cellStyle name="20% - Accent6 3" xfId="16"/>
    <cellStyle name="40% - Accent1 2" xfId="17"/>
    <cellStyle name="40% - Accent1 3" xfId="18"/>
    <cellStyle name="40% - Accent2 2" xfId="19"/>
    <cellStyle name="40% - Accent2 3" xfId="20"/>
    <cellStyle name="40% - Accent3 2" xfId="21"/>
    <cellStyle name="40% - Accent3 3" xfId="22"/>
    <cellStyle name="40% - Accent4 2" xfId="23"/>
    <cellStyle name="40% - Accent4 3" xfId="24"/>
    <cellStyle name="40% - Accent5 2" xfId="25"/>
    <cellStyle name="40% - Accent5 3" xfId="26"/>
    <cellStyle name="40% - Accent6 2" xfId="27"/>
    <cellStyle name="40% - Accent6 3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Accent1 2" xfId="35"/>
    <cellStyle name="Accent2 2" xfId="36"/>
    <cellStyle name="Accent3 2" xfId="37"/>
    <cellStyle name="Accent4 2" xfId="38"/>
    <cellStyle name="Accent5 2" xfId="39"/>
    <cellStyle name="Accent6 2" xfId="40"/>
    <cellStyle name="Bad 2" xfId="41"/>
    <cellStyle name="Calculation 2" xfId="42"/>
    <cellStyle name="Check Cell 2" xfId="43"/>
    <cellStyle name="Comma" xfId="3" builtinId="3"/>
    <cellStyle name="Comma 2" xfId="44"/>
    <cellStyle name="Comma 22" xfId="45"/>
    <cellStyle name="Comma 3" xfId="46"/>
    <cellStyle name="Comma 4" xfId="47"/>
    <cellStyle name="Comma 5" xfId="48"/>
    <cellStyle name="Comma 5 2" xfId="49"/>
    <cellStyle name="Comma 6" xfId="50"/>
    <cellStyle name="Comma 7" xfId="51"/>
    <cellStyle name="Comma 8" xfId="52"/>
    <cellStyle name="comma zerodec" xfId="53"/>
    <cellStyle name="comma zerodec 2" xfId="54"/>
    <cellStyle name="Currency1" xfId="55"/>
    <cellStyle name="Currency1 2" xfId="56"/>
    <cellStyle name="Dollar (zero dec)" xfId="57"/>
    <cellStyle name="Dollar (zero dec) 2" xfId="58"/>
    <cellStyle name="Explanatory Text 2" xfId="59"/>
    <cellStyle name="Good 2" xfId="60"/>
    <cellStyle name="Grey" xfId="61"/>
    <cellStyle name="Heading 1 2" xfId="62"/>
    <cellStyle name="Heading 2 2" xfId="63"/>
    <cellStyle name="Heading 3 2" xfId="64"/>
    <cellStyle name="Heading 4 2" xfId="65"/>
    <cellStyle name="Input [yellow]" xfId="66"/>
    <cellStyle name="Input 10" xfId="67"/>
    <cellStyle name="Input 11" xfId="68"/>
    <cellStyle name="Input 12" xfId="69"/>
    <cellStyle name="Input 13" xfId="70"/>
    <cellStyle name="Input 14" xfId="71"/>
    <cellStyle name="Input 15" xfId="72"/>
    <cellStyle name="Input 16" xfId="73"/>
    <cellStyle name="Input 17" xfId="74"/>
    <cellStyle name="Input 18" xfId="75"/>
    <cellStyle name="Input 2" xfId="76"/>
    <cellStyle name="Input 3" xfId="77"/>
    <cellStyle name="Input 4" xfId="78"/>
    <cellStyle name="Input 5" xfId="79"/>
    <cellStyle name="Input 6" xfId="80"/>
    <cellStyle name="Input 7" xfId="81"/>
    <cellStyle name="Input 8" xfId="82"/>
    <cellStyle name="Input 9" xfId="83"/>
    <cellStyle name="Linked Cell 2" xfId="84"/>
    <cellStyle name="Neutral 2" xfId="85"/>
    <cellStyle name="no dec" xfId="86"/>
    <cellStyle name="Normal" xfId="0" builtinId="0"/>
    <cellStyle name="Normal - Style1" xfId="87"/>
    <cellStyle name="Normal - Style1 2" xfId="88"/>
    <cellStyle name="Normal 10" xfId="89"/>
    <cellStyle name="Normal 11" xfId="90"/>
    <cellStyle name="Normal 12" xfId="91"/>
    <cellStyle name="Normal 13" xfId="92"/>
    <cellStyle name="Normal 14" xfId="93"/>
    <cellStyle name="Normal 15" xfId="94"/>
    <cellStyle name="Normal 16" xfId="95"/>
    <cellStyle name="Normal 17" xfId="96"/>
    <cellStyle name="Normal 18" xfId="97"/>
    <cellStyle name="Normal 19" xfId="98"/>
    <cellStyle name="Normal 2" xfId="2"/>
    <cellStyle name="Normal 2 2" xfId="100"/>
    <cellStyle name="Normal 2 3" xfId="101"/>
    <cellStyle name="Normal 2 4" xfId="99"/>
    <cellStyle name="Normal 20" xfId="102"/>
    <cellStyle name="Normal 21" xfId="103"/>
    <cellStyle name="Normal 22" xfId="104"/>
    <cellStyle name="Normal 23" xfId="105"/>
    <cellStyle name="Normal 24" xfId="106"/>
    <cellStyle name="Normal 25" xfId="107"/>
    <cellStyle name="Normal 26" xfId="108"/>
    <cellStyle name="Normal 27" xfId="109"/>
    <cellStyle name="Normal 28" xfId="110"/>
    <cellStyle name="Normal 29" xfId="111"/>
    <cellStyle name="Normal 3" xfId="112"/>
    <cellStyle name="Normal 3 2" xfId="113"/>
    <cellStyle name="Normal 30" xfId="4"/>
    <cellStyle name="Normal 31" xfId="151"/>
    <cellStyle name="Normal 4" xfId="114"/>
    <cellStyle name="Normal 5" xfId="115"/>
    <cellStyle name="Normal 6" xfId="116"/>
    <cellStyle name="Normal 7" xfId="117"/>
    <cellStyle name="Normal 8" xfId="118"/>
    <cellStyle name="Normal 9" xfId="119"/>
    <cellStyle name="Normal_BS&amp;PLT Q1'2006" xfId="1"/>
    <cellStyle name="Note 2" xfId="120"/>
    <cellStyle name="Note 3" xfId="121"/>
    <cellStyle name="Note 4" xfId="122"/>
    <cellStyle name="Output 2" xfId="123"/>
    <cellStyle name="Percent [2]" xfId="124"/>
    <cellStyle name="Percent 10" xfId="125"/>
    <cellStyle name="Percent 11" xfId="126"/>
    <cellStyle name="Percent 12" xfId="127"/>
    <cellStyle name="Percent 13" xfId="128"/>
    <cellStyle name="Percent 14" xfId="129"/>
    <cellStyle name="Percent 15" xfId="130"/>
    <cellStyle name="Percent 16" xfId="131"/>
    <cellStyle name="Percent 17" xfId="132"/>
    <cellStyle name="Percent 18" xfId="133"/>
    <cellStyle name="Percent 19" xfId="134"/>
    <cellStyle name="Percent 2" xfId="135"/>
    <cellStyle name="Percent 2 2" xfId="136"/>
    <cellStyle name="Percent 20" xfId="137"/>
    <cellStyle name="Percent 21" xfId="138"/>
    <cellStyle name="Percent 3" xfId="139"/>
    <cellStyle name="Percent 4" xfId="140"/>
    <cellStyle name="Percent 5" xfId="141"/>
    <cellStyle name="Percent 6" xfId="142"/>
    <cellStyle name="Percent 7" xfId="143"/>
    <cellStyle name="Percent 8" xfId="144"/>
    <cellStyle name="Percent 9" xfId="145"/>
    <cellStyle name="Quantity" xfId="146"/>
    <cellStyle name="Title 2" xfId="147"/>
    <cellStyle name="Total 2" xfId="148"/>
    <cellStyle name="Warning Text 2" xfId="149"/>
    <cellStyle name="ปกติ 2" xfId="150"/>
  </cellStyles>
  <dxfs count="0"/>
  <tableStyles count="0" defaultTableStyle="TableStyleMedium9" defaultPivotStyle="PivotStyleLight16"/>
  <colors>
    <mruColors>
      <color rgb="FFFFFF66"/>
      <color rgb="FF66FFFF"/>
      <color rgb="FF6600FF"/>
      <color rgb="FF66FF33"/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showGridLines="0" view="pageBreakPreview" topLeftCell="A73" zoomScale="85" zoomScaleNormal="100" zoomScaleSheetLayoutView="85" workbookViewId="0">
      <selection activeCell="E80" sqref="E80"/>
    </sheetView>
  </sheetViews>
  <sheetFormatPr defaultColWidth="10.5703125" defaultRowHeight="24" customHeight="1"/>
  <cols>
    <col min="1" max="1" width="42.140625" style="8" customWidth="1"/>
    <col min="2" max="2" width="1.5703125" style="9" customWidth="1"/>
    <col min="3" max="3" width="7.42578125" style="8" customWidth="1"/>
    <col min="4" max="4" width="1.42578125" style="9" customWidth="1"/>
    <col min="5" max="5" width="15" style="9" customWidth="1"/>
    <col min="6" max="6" width="1.42578125" style="9" customWidth="1"/>
    <col min="7" max="7" width="15" style="9" customWidth="1"/>
    <col min="8" max="8" width="1.42578125" style="9" customWidth="1"/>
    <col min="9" max="9" width="15" style="9" customWidth="1"/>
    <col min="10" max="10" width="1.42578125" style="9" customWidth="1"/>
    <col min="11" max="11" width="15" style="9" customWidth="1"/>
    <col min="12" max="12" width="0.85546875" style="9" customWidth="1"/>
    <col min="13" max="16384" width="10.5703125" style="9"/>
  </cols>
  <sheetData>
    <row r="1" spans="1:12" s="7" customFormat="1" ht="23.25">
      <c r="A1" s="4" t="s">
        <v>84</v>
      </c>
      <c r="B1" s="5"/>
      <c r="C1" s="6"/>
      <c r="D1" s="1"/>
      <c r="E1" s="1"/>
      <c r="F1" s="1"/>
      <c r="G1" s="1"/>
      <c r="H1" s="1"/>
      <c r="I1" s="1"/>
      <c r="J1" s="1"/>
      <c r="K1" s="1"/>
      <c r="L1" s="1"/>
    </row>
    <row r="2" spans="1:12" s="7" customFormat="1" ht="23.25">
      <c r="A2" s="48" t="s">
        <v>0</v>
      </c>
      <c r="B2" s="5"/>
      <c r="C2" s="6"/>
      <c r="D2" s="1"/>
      <c r="E2" s="1"/>
      <c r="F2" s="1"/>
      <c r="G2" s="1"/>
      <c r="H2" s="1"/>
      <c r="I2" s="5"/>
      <c r="J2" s="1"/>
      <c r="K2" s="5"/>
      <c r="L2" s="1"/>
    </row>
    <row r="3" spans="1:12" s="50" customFormat="1" ht="22.5" customHeight="1">
      <c r="A3" s="49" t="s">
        <v>146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3.25">
      <c r="A4" s="6"/>
      <c r="B4" s="1"/>
      <c r="C4" s="6"/>
      <c r="D4" s="1"/>
      <c r="E4" s="1"/>
      <c r="F4" s="1"/>
      <c r="G4" s="1"/>
      <c r="H4" s="1"/>
      <c r="I4" s="1"/>
      <c r="J4" s="1"/>
      <c r="K4" s="3" t="s">
        <v>119</v>
      </c>
      <c r="L4" s="1"/>
    </row>
    <row r="5" spans="1:12" ht="23.25">
      <c r="E5" s="137" t="s">
        <v>1</v>
      </c>
      <c r="F5" s="137"/>
      <c r="G5" s="137"/>
      <c r="H5" s="137"/>
      <c r="I5" s="137" t="s">
        <v>2</v>
      </c>
      <c r="J5" s="137"/>
      <c r="K5" s="137"/>
      <c r="L5" s="69"/>
    </row>
    <row r="6" spans="1:12" ht="23.25">
      <c r="C6" s="11" t="s">
        <v>3</v>
      </c>
      <c r="D6" s="12"/>
      <c r="E6" s="51" t="s">
        <v>147</v>
      </c>
      <c r="F6" s="14"/>
      <c r="G6" s="51" t="s">
        <v>138</v>
      </c>
      <c r="H6" s="14"/>
      <c r="I6" s="51" t="s">
        <v>147</v>
      </c>
      <c r="J6" s="14"/>
      <c r="K6" s="51" t="s">
        <v>138</v>
      </c>
      <c r="L6" s="14"/>
    </row>
    <row r="7" spans="1:12" ht="23.25">
      <c r="A7" s="17" t="s">
        <v>4</v>
      </c>
    </row>
    <row r="8" spans="1:12" ht="23.25">
      <c r="A8" s="17" t="s">
        <v>5</v>
      </c>
      <c r="C8" s="20"/>
    </row>
    <row r="9" spans="1:12" ht="23.25">
      <c r="A9" s="8" t="s">
        <v>6</v>
      </c>
      <c r="C9" s="20">
        <v>7</v>
      </c>
      <c r="E9" s="121">
        <v>40726447</v>
      </c>
      <c r="F9" s="121"/>
      <c r="G9" s="121">
        <v>64460976</v>
      </c>
      <c r="H9" s="121"/>
      <c r="I9" s="121">
        <v>39752356</v>
      </c>
      <c r="J9" s="38"/>
      <c r="K9" s="38">
        <v>62863338</v>
      </c>
      <c r="L9" s="38"/>
    </row>
    <row r="10" spans="1:12" ht="23.25">
      <c r="A10" s="8" t="s">
        <v>72</v>
      </c>
      <c r="C10" s="20">
        <v>8</v>
      </c>
      <c r="D10" s="52"/>
      <c r="E10" s="121">
        <v>101821266</v>
      </c>
      <c r="F10" s="121"/>
      <c r="G10" s="121">
        <v>74566453</v>
      </c>
      <c r="H10" s="121"/>
      <c r="I10" s="121">
        <v>136291594</v>
      </c>
      <c r="J10" s="40"/>
      <c r="K10" s="38">
        <v>107436673</v>
      </c>
      <c r="L10" s="40"/>
    </row>
    <row r="11" spans="1:12" ht="23.25">
      <c r="A11" s="8" t="s">
        <v>139</v>
      </c>
      <c r="C11" s="20"/>
      <c r="D11" s="52"/>
      <c r="J11" s="40"/>
      <c r="K11" s="38"/>
      <c r="L11" s="40"/>
    </row>
    <row r="12" spans="1:12" ht="23.25">
      <c r="A12" s="8" t="s">
        <v>20</v>
      </c>
      <c r="C12" s="20">
        <v>9</v>
      </c>
      <c r="D12" s="52"/>
      <c r="E12" s="121">
        <v>17696970</v>
      </c>
      <c r="F12" s="121"/>
      <c r="G12" s="121">
        <v>14157576</v>
      </c>
      <c r="H12" s="121"/>
      <c r="I12" s="121">
        <v>0</v>
      </c>
      <c r="J12" s="40"/>
      <c r="K12" s="38">
        <v>0</v>
      </c>
      <c r="L12" s="40"/>
    </row>
    <row r="13" spans="1:12" ht="23.25">
      <c r="A13" s="18" t="s">
        <v>7</v>
      </c>
      <c r="B13" s="19"/>
      <c r="C13" s="20">
        <v>6</v>
      </c>
      <c r="E13" s="121">
        <v>0</v>
      </c>
      <c r="F13" s="121"/>
      <c r="G13" s="121">
        <v>0</v>
      </c>
      <c r="H13" s="121"/>
      <c r="I13" s="121">
        <v>12000000</v>
      </c>
      <c r="J13" s="38"/>
      <c r="K13" s="40">
        <v>12000000</v>
      </c>
      <c r="L13" s="38"/>
    </row>
    <row r="14" spans="1:12" ht="23.25">
      <c r="A14" s="53" t="s">
        <v>76</v>
      </c>
      <c r="B14" s="19"/>
      <c r="C14" s="20">
        <v>10</v>
      </c>
      <c r="E14" s="121">
        <v>244903533</v>
      </c>
      <c r="F14" s="121"/>
      <c r="G14" s="121">
        <v>238805951</v>
      </c>
      <c r="H14" s="121"/>
      <c r="I14" s="121">
        <v>194775636</v>
      </c>
      <c r="J14" s="38"/>
      <c r="K14" s="38">
        <v>179278352</v>
      </c>
      <c r="L14" s="38"/>
    </row>
    <row r="15" spans="1:12" ht="23.25">
      <c r="A15" s="53" t="s">
        <v>80</v>
      </c>
      <c r="B15" s="19"/>
      <c r="C15" s="20">
        <v>11</v>
      </c>
      <c r="E15" s="121">
        <v>42587</v>
      </c>
      <c r="F15" s="121"/>
      <c r="G15" s="121">
        <v>42463</v>
      </c>
      <c r="H15" s="121"/>
      <c r="I15" s="121">
        <v>10164</v>
      </c>
      <c r="J15" s="38"/>
      <c r="K15" s="38">
        <v>10104</v>
      </c>
      <c r="L15" s="38"/>
    </row>
    <row r="16" spans="1:12" ht="23.25">
      <c r="A16" s="53" t="s">
        <v>121</v>
      </c>
      <c r="B16" s="19"/>
      <c r="C16" s="20"/>
      <c r="E16" s="121">
        <v>2609014</v>
      </c>
      <c r="F16" s="121"/>
      <c r="G16" s="121">
        <v>2096243</v>
      </c>
      <c r="H16" s="121"/>
      <c r="I16" s="121">
        <v>1768989</v>
      </c>
      <c r="J16" s="38"/>
      <c r="K16" s="38">
        <v>1428800</v>
      </c>
      <c r="L16" s="38"/>
    </row>
    <row r="17" spans="1:12" ht="23.25">
      <c r="A17" s="17" t="s">
        <v>8</v>
      </c>
      <c r="C17" s="20"/>
      <c r="E17" s="54">
        <f>SUM(E9:E16)</f>
        <v>407799817</v>
      </c>
      <c r="F17" s="38"/>
      <c r="G17" s="54">
        <f>SUM(G9:G16)</f>
        <v>394129662</v>
      </c>
      <c r="H17" s="38"/>
      <c r="I17" s="54">
        <f>SUM(I9:I16)</f>
        <v>384598739</v>
      </c>
      <c r="J17" s="38"/>
      <c r="K17" s="54">
        <f>SUM(K9:K16)</f>
        <v>363017267</v>
      </c>
      <c r="L17" s="38"/>
    </row>
    <row r="18" spans="1:12" ht="23.25">
      <c r="A18" s="17" t="s">
        <v>9</v>
      </c>
      <c r="C18" s="20"/>
      <c r="E18" s="38"/>
      <c r="F18" s="38"/>
      <c r="G18" s="38"/>
      <c r="H18" s="38"/>
      <c r="I18" s="38"/>
      <c r="J18" s="38"/>
      <c r="K18" s="38"/>
      <c r="L18" s="38"/>
    </row>
    <row r="19" spans="1:12" ht="23.25">
      <c r="A19" s="8" t="s">
        <v>10</v>
      </c>
      <c r="C19" s="20">
        <v>12</v>
      </c>
      <c r="E19" s="121">
        <v>16172390</v>
      </c>
      <c r="F19" s="121"/>
      <c r="G19" s="121">
        <v>15919612</v>
      </c>
      <c r="H19" s="121"/>
      <c r="I19" s="121">
        <v>16172390</v>
      </c>
      <c r="J19" s="38"/>
      <c r="K19" s="38">
        <v>15919612</v>
      </c>
      <c r="L19" s="38"/>
    </row>
    <row r="20" spans="1:12" ht="23.25">
      <c r="A20" s="18" t="s">
        <v>140</v>
      </c>
      <c r="C20" s="20"/>
      <c r="E20" s="38"/>
      <c r="F20" s="38"/>
      <c r="G20" s="38"/>
      <c r="H20" s="38"/>
      <c r="I20" s="38"/>
      <c r="J20" s="38"/>
      <c r="K20" s="38"/>
      <c r="L20" s="38"/>
    </row>
    <row r="21" spans="1:12" ht="23.25">
      <c r="A21" s="18" t="s">
        <v>20</v>
      </c>
      <c r="B21" s="19"/>
      <c r="C21" s="20">
        <v>9</v>
      </c>
      <c r="E21" s="121">
        <v>56346653</v>
      </c>
      <c r="F21" s="121"/>
      <c r="G21" s="121">
        <v>47754424</v>
      </c>
      <c r="H21" s="121"/>
      <c r="I21" s="121">
        <v>0</v>
      </c>
      <c r="J21" s="38"/>
      <c r="K21" s="38">
        <v>0</v>
      </c>
      <c r="L21" s="38"/>
    </row>
    <row r="22" spans="1:12" ht="23.25">
      <c r="A22" s="8" t="s">
        <v>11</v>
      </c>
      <c r="C22" s="20">
        <v>13.1</v>
      </c>
      <c r="E22" s="121">
        <v>0</v>
      </c>
      <c r="F22" s="121"/>
      <c r="G22" s="121">
        <v>0</v>
      </c>
      <c r="H22" s="121"/>
      <c r="I22" s="121">
        <v>51799800</v>
      </c>
      <c r="J22" s="38"/>
      <c r="K22" s="38">
        <v>44799800</v>
      </c>
      <c r="L22" s="38"/>
    </row>
    <row r="23" spans="1:12" ht="23.25">
      <c r="A23" s="53" t="s">
        <v>77</v>
      </c>
      <c r="B23" s="19"/>
      <c r="C23" s="20">
        <v>14</v>
      </c>
      <c r="E23" s="121">
        <v>60641122</v>
      </c>
      <c r="F23" s="121"/>
      <c r="G23" s="121">
        <v>61259180</v>
      </c>
      <c r="H23" s="121"/>
      <c r="I23" s="121">
        <v>59813025</v>
      </c>
      <c r="J23" s="38"/>
      <c r="K23" s="38">
        <v>60365241</v>
      </c>
      <c r="L23" s="38"/>
    </row>
    <row r="24" spans="1:12" ht="23.25">
      <c r="A24" s="53" t="s">
        <v>85</v>
      </c>
      <c r="B24" s="19"/>
      <c r="C24" s="20">
        <v>19</v>
      </c>
      <c r="E24" s="121">
        <v>48599762</v>
      </c>
      <c r="F24" s="121"/>
      <c r="G24" s="121">
        <v>59409156</v>
      </c>
      <c r="H24" s="121"/>
      <c r="I24" s="121">
        <v>47896643</v>
      </c>
      <c r="J24" s="38"/>
      <c r="K24" s="38">
        <v>58402532</v>
      </c>
      <c r="L24" s="38"/>
    </row>
    <row r="25" spans="1:12" ht="23.25">
      <c r="A25" s="18" t="s">
        <v>90</v>
      </c>
      <c r="B25" s="19"/>
      <c r="C25" s="20">
        <v>15</v>
      </c>
      <c r="E25" s="121">
        <v>41957734</v>
      </c>
      <c r="F25" s="121"/>
      <c r="G25" s="121">
        <v>43481075</v>
      </c>
      <c r="H25" s="121"/>
      <c r="I25" s="121">
        <v>273105</v>
      </c>
      <c r="J25" s="38"/>
      <c r="K25" s="38">
        <v>628363</v>
      </c>
      <c r="L25" s="38"/>
    </row>
    <row r="26" spans="1:12" ht="23.25">
      <c r="A26" s="18" t="s">
        <v>94</v>
      </c>
      <c r="B26" s="19"/>
      <c r="C26" s="20">
        <v>23</v>
      </c>
      <c r="E26" s="121">
        <v>8202085</v>
      </c>
      <c r="F26" s="121"/>
      <c r="G26" s="121">
        <v>7602422</v>
      </c>
      <c r="H26" s="121"/>
      <c r="I26" s="121">
        <v>6879999</v>
      </c>
      <c r="J26" s="38"/>
      <c r="K26" s="38">
        <v>5869677</v>
      </c>
      <c r="L26" s="38"/>
    </row>
    <row r="27" spans="1:12" ht="23.25">
      <c r="A27" s="8" t="s">
        <v>12</v>
      </c>
      <c r="C27" s="20"/>
      <c r="E27" s="131">
        <v>4520237</v>
      </c>
      <c r="F27" s="121"/>
      <c r="G27" s="131">
        <v>4965145</v>
      </c>
      <c r="H27" s="121"/>
      <c r="I27" s="131">
        <v>3710740</v>
      </c>
      <c r="J27" s="38"/>
      <c r="K27" s="55">
        <v>3771283</v>
      </c>
      <c r="L27" s="38"/>
    </row>
    <row r="28" spans="1:12" ht="23.25">
      <c r="A28" s="17" t="s">
        <v>13</v>
      </c>
      <c r="C28" s="20"/>
      <c r="E28" s="38">
        <f>SUM(E19:E27)</f>
        <v>236439983</v>
      </c>
      <c r="F28" s="38"/>
      <c r="G28" s="38">
        <f>SUM(G19:G27)</f>
        <v>240391014</v>
      </c>
      <c r="H28" s="38"/>
      <c r="I28" s="38">
        <f>SUM(I19:I27)</f>
        <v>186545702</v>
      </c>
      <c r="J28" s="38"/>
      <c r="K28" s="38">
        <f>SUM(K19:K27)</f>
        <v>189756508</v>
      </c>
      <c r="L28" s="38"/>
    </row>
    <row r="29" spans="1:12" thickBot="1">
      <c r="A29" s="17" t="s">
        <v>14</v>
      </c>
      <c r="E29" s="56">
        <f>E17+E28</f>
        <v>644239800</v>
      </c>
      <c r="F29" s="38"/>
      <c r="G29" s="56">
        <f>G17+G28</f>
        <v>634520676</v>
      </c>
      <c r="H29" s="38"/>
      <c r="I29" s="56">
        <f>I17+I28</f>
        <v>571144441</v>
      </c>
      <c r="J29" s="40"/>
      <c r="K29" s="56">
        <f>K17+K28</f>
        <v>552773775</v>
      </c>
      <c r="L29" s="40"/>
    </row>
    <row r="30" spans="1:12" thickTop="1"/>
    <row r="31" spans="1:12" ht="23.25">
      <c r="A31" s="8" t="s">
        <v>15</v>
      </c>
    </row>
    <row r="32" spans="1:12" s="7" customFormat="1" ht="23.25">
      <c r="A32" s="4" t="s">
        <v>84</v>
      </c>
      <c r="B32" s="5"/>
      <c r="C32" s="6"/>
      <c r="D32" s="1"/>
      <c r="E32" s="1"/>
      <c r="F32" s="1"/>
      <c r="G32" s="1"/>
      <c r="H32" s="1"/>
      <c r="I32" s="1"/>
      <c r="J32" s="1"/>
      <c r="K32" s="1"/>
      <c r="L32" s="1"/>
    </row>
    <row r="33" spans="1:12" s="7" customFormat="1" ht="23.25">
      <c r="A33" s="24" t="s">
        <v>16</v>
      </c>
      <c r="B33" s="5"/>
      <c r="C33" s="6"/>
      <c r="D33" s="1"/>
      <c r="E33" s="1"/>
      <c r="F33" s="1"/>
      <c r="G33" s="1"/>
      <c r="H33" s="1"/>
      <c r="I33" s="5"/>
      <c r="J33" s="1"/>
      <c r="K33" s="5"/>
      <c r="L33" s="1"/>
    </row>
    <row r="34" spans="1:12" s="50" customFormat="1" ht="22.5" customHeight="1">
      <c r="A34" s="49" t="s">
        <v>146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1:12" ht="23.25">
      <c r="A35" s="6"/>
      <c r="B35" s="1"/>
      <c r="C35" s="6"/>
      <c r="D35" s="1"/>
      <c r="E35" s="1"/>
      <c r="F35" s="1"/>
      <c r="G35" s="1"/>
      <c r="H35" s="1"/>
      <c r="I35" s="1"/>
      <c r="J35" s="1"/>
      <c r="K35" s="3" t="s">
        <v>119</v>
      </c>
      <c r="L35" s="1"/>
    </row>
    <row r="36" spans="1:12" ht="23.25">
      <c r="E36" s="137" t="s">
        <v>1</v>
      </c>
      <c r="F36" s="137"/>
      <c r="G36" s="137"/>
      <c r="H36" s="137"/>
      <c r="I36" s="137" t="s">
        <v>2</v>
      </c>
      <c r="J36" s="137"/>
      <c r="K36" s="137"/>
      <c r="L36" s="69"/>
    </row>
    <row r="37" spans="1:12" ht="23.25">
      <c r="C37" s="11" t="s">
        <v>3</v>
      </c>
      <c r="D37" s="12"/>
      <c r="E37" s="51" t="s">
        <v>147</v>
      </c>
      <c r="F37" s="14"/>
      <c r="G37" s="51" t="s">
        <v>138</v>
      </c>
      <c r="H37" s="14"/>
      <c r="I37" s="51" t="s">
        <v>147</v>
      </c>
      <c r="J37" s="14"/>
      <c r="K37" s="51" t="s">
        <v>138</v>
      </c>
      <c r="L37" s="14"/>
    </row>
    <row r="38" spans="1:12" ht="23.25">
      <c r="A38" s="17" t="s">
        <v>17</v>
      </c>
    </row>
    <row r="39" spans="1:12" ht="23.25">
      <c r="A39" s="17" t="s">
        <v>18</v>
      </c>
    </row>
    <row r="40" spans="1:12" ht="23.25">
      <c r="A40" s="18" t="s">
        <v>98</v>
      </c>
      <c r="B40" s="19"/>
      <c r="C40" s="20">
        <v>16</v>
      </c>
      <c r="E40" s="100">
        <v>45755402</v>
      </c>
      <c r="F40" s="100"/>
      <c r="G40" s="100">
        <v>32000000</v>
      </c>
      <c r="H40" s="100"/>
      <c r="I40" s="100">
        <v>45755402</v>
      </c>
      <c r="J40" s="21"/>
      <c r="K40" s="21">
        <v>32000000</v>
      </c>
      <c r="L40" s="21"/>
    </row>
    <row r="41" spans="1:12" ht="23.25">
      <c r="A41" s="53" t="s">
        <v>73</v>
      </c>
      <c r="B41" s="19"/>
      <c r="C41" s="20">
        <v>17</v>
      </c>
      <c r="E41" s="100">
        <v>72402160</v>
      </c>
      <c r="F41" s="100"/>
      <c r="G41" s="100">
        <v>64822770</v>
      </c>
      <c r="H41" s="100"/>
      <c r="I41" s="100">
        <v>82849771</v>
      </c>
      <c r="J41" s="21"/>
      <c r="K41" s="21">
        <v>74867712</v>
      </c>
      <c r="L41" s="21"/>
    </row>
    <row r="42" spans="1:12" ht="23.25">
      <c r="A42" s="53" t="s">
        <v>95</v>
      </c>
      <c r="B42" s="19"/>
      <c r="C42" s="20">
        <v>6</v>
      </c>
      <c r="E42" s="100">
        <v>4225000</v>
      </c>
      <c r="F42" s="100"/>
      <c r="G42" s="100">
        <v>4225000</v>
      </c>
      <c r="H42" s="100"/>
      <c r="I42" s="100">
        <v>3500000</v>
      </c>
      <c r="J42" s="21"/>
      <c r="K42" s="21">
        <v>3500000</v>
      </c>
      <c r="L42" s="21"/>
    </row>
    <row r="43" spans="1:12" ht="23.25">
      <c r="A43" s="53" t="s">
        <v>19</v>
      </c>
      <c r="B43" s="19"/>
      <c r="C43" s="9"/>
      <c r="E43" s="100"/>
      <c r="F43" s="100"/>
      <c r="G43" s="100"/>
      <c r="H43" s="100"/>
      <c r="I43" s="100"/>
      <c r="J43" s="21"/>
      <c r="K43" s="21"/>
      <c r="L43" s="21"/>
    </row>
    <row r="44" spans="1:12" ht="23.25">
      <c r="A44" s="18" t="s">
        <v>20</v>
      </c>
      <c r="B44" s="19"/>
      <c r="C44" s="20">
        <v>18</v>
      </c>
      <c r="E44" s="100">
        <v>21852000</v>
      </c>
      <c r="F44" s="100"/>
      <c r="G44" s="100">
        <v>12584000</v>
      </c>
      <c r="H44" s="100"/>
      <c r="I44" s="100">
        <v>0</v>
      </c>
      <c r="J44" s="21"/>
      <c r="K44" s="21">
        <v>0</v>
      </c>
      <c r="L44" s="21"/>
    </row>
    <row r="45" spans="1:12" ht="23.25">
      <c r="A45" s="53" t="s">
        <v>82</v>
      </c>
      <c r="B45" s="19"/>
      <c r="C45" s="20"/>
      <c r="J45" s="21"/>
      <c r="K45" s="21"/>
      <c r="L45" s="21"/>
    </row>
    <row r="46" spans="1:12" ht="23.25">
      <c r="A46" s="18" t="s">
        <v>20</v>
      </c>
      <c r="B46" s="19"/>
      <c r="C46" s="20">
        <v>19.100000000000001</v>
      </c>
      <c r="E46" s="100">
        <v>11857863</v>
      </c>
      <c r="F46" s="100"/>
      <c r="G46" s="100">
        <v>12014692</v>
      </c>
      <c r="H46" s="100"/>
      <c r="I46" s="100">
        <v>11646790</v>
      </c>
      <c r="J46" s="21"/>
      <c r="K46" s="21">
        <v>11663922</v>
      </c>
      <c r="L46" s="21"/>
    </row>
    <row r="47" spans="1:12" ht="23.25">
      <c r="A47" s="18" t="s">
        <v>122</v>
      </c>
      <c r="B47" s="19"/>
      <c r="C47" s="20"/>
      <c r="E47" s="100">
        <v>1789314</v>
      </c>
      <c r="F47" s="100"/>
      <c r="G47" s="100">
        <v>1640785</v>
      </c>
      <c r="H47" s="100"/>
      <c r="I47" s="100">
        <v>693975</v>
      </c>
      <c r="J47" s="21"/>
      <c r="K47" s="21">
        <v>678229</v>
      </c>
      <c r="L47" s="21"/>
    </row>
    <row r="48" spans="1:12" ht="23.25">
      <c r="A48" s="17" t="s">
        <v>21</v>
      </c>
      <c r="C48" s="20"/>
      <c r="E48" s="22">
        <f>SUM(E40:E47)</f>
        <v>157881739</v>
      </c>
      <c r="F48" s="25"/>
      <c r="G48" s="22">
        <f>SUM(G40:G47)</f>
        <v>127287247</v>
      </c>
      <c r="H48" s="25"/>
      <c r="I48" s="22">
        <f>SUM(I40:I47)</f>
        <v>144445938</v>
      </c>
      <c r="J48" s="25"/>
      <c r="K48" s="22">
        <f>SUM(K40:K47)</f>
        <v>122709863</v>
      </c>
      <c r="L48" s="25"/>
    </row>
    <row r="49" spans="1:12" ht="23.25">
      <c r="A49" s="17" t="s">
        <v>22</v>
      </c>
      <c r="C49" s="20"/>
      <c r="E49" s="25"/>
      <c r="F49" s="25"/>
      <c r="G49" s="25"/>
      <c r="H49" s="25"/>
      <c r="I49" s="25"/>
      <c r="J49" s="25"/>
      <c r="K49" s="25"/>
      <c r="L49" s="25"/>
    </row>
    <row r="50" spans="1:12" ht="23.25">
      <c r="A50" s="8" t="s">
        <v>23</v>
      </c>
      <c r="C50" s="9"/>
      <c r="E50" s="25"/>
      <c r="F50" s="25"/>
      <c r="G50" s="25"/>
      <c r="H50" s="25"/>
      <c r="I50" s="25"/>
      <c r="J50" s="25"/>
      <c r="K50" s="25"/>
      <c r="L50" s="25"/>
    </row>
    <row r="51" spans="1:12" ht="23.25">
      <c r="A51" s="8" t="s">
        <v>24</v>
      </c>
      <c r="C51" s="20">
        <v>18</v>
      </c>
      <c r="E51" s="100">
        <v>45263641</v>
      </c>
      <c r="F51" s="100"/>
      <c r="G51" s="100">
        <v>58175641</v>
      </c>
      <c r="H51" s="100"/>
      <c r="I51" s="100">
        <v>0</v>
      </c>
      <c r="J51" s="25"/>
      <c r="K51" s="25">
        <v>0</v>
      </c>
      <c r="L51" s="25"/>
    </row>
    <row r="52" spans="1:12" ht="23.25">
      <c r="A52" s="8" t="s">
        <v>83</v>
      </c>
      <c r="C52" s="20"/>
      <c r="E52" s="25"/>
      <c r="F52" s="25"/>
      <c r="G52" s="25"/>
      <c r="H52" s="25"/>
      <c r="I52" s="25"/>
      <c r="J52" s="25"/>
      <c r="K52" s="25"/>
      <c r="L52" s="25"/>
    </row>
    <row r="53" spans="1:12" ht="23.25">
      <c r="A53" s="8" t="s">
        <v>24</v>
      </c>
      <c r="C53" s="20">
        <v>19.100000000000001</v>
      </c>
      <c r="E53" s="100">
        <v>35662092</v>
      </c>
      <c r="F53" s="100"/>
      <c r="G53" s="100">
        <v>45353189</v>
      </c>
      <c r="H53" s="100"/>
      <c r="I53" s="100">
        <v>35662092</v>
      </c>
      <c r="J53" s="25"/>
      <c r="K53" s="25">
        <v>45142116</v>
      </c>
      <c r="L53" s="25"/>
    </row>
    <row r="54" spans="1:12" ht="23.25">
      <c r="A54" s="8" t="s">
        <v>25</v>
      </c>
      <c r="C54" s="20">
        <v>20</v>
      </c>
      <c r="E54" s="100">
        <v>18969268</v>
      </c>
      <c r="F54" s="100"/>
      <c r="G54" s="100">
        <v>16237420</v>
      </c>
      <c r="H54" s="100"/>
      <c r="I54" s="100">
        <v>17973224</v>
      </c>
      <c r="J54" s="25"/>
      <c r="K54" s="25">
        <v>15385925</v>
      </c>
      <c r="L54" s="25"/>
    </row>
    <row r="55" spans="1:12" ht="23.25">
      <c r="A55" s="18" t="s">
        <v>114</v>
      </c>
      <c r="B55" s="19"/>
      <c r="C55" s="20">
        <v>23</v>
      </c>
      <c r="E55" s="104">
        <v>8336646</v>
      </c>
      <c r="F55" s="100"/>
      <c r="G55" s="104">
        <v>8570263</v>
      </c>
      <c r="H55" s="100"/>
      <c r="I55" s="104">
        <v>0</v>
      </c>
      <c r="J55" s="21"/>
      <c r="K55" s="23">
        <v>0</v>
      </c>
      <c r="L55" s="21"/>
    </row>
    <row r="56" spans="1:12" ht="23.25">
      <c r="A56" s="17" t="s">
        <v>26</v>
      </c>
      <c r="C56" s="20"/>
      <c r="E56" s="25">
        <f>SUM(E50:E55)</f>
        <v>108231647</v>
      </c>
      <c r="F56" s="25"/>
      <c r="G56" s="25">
        <f>SUM(G50:G55)</f>
        <v>128336513</v>
      </c>
      <c r="H56" s="25"/>
      <c r="I56" s="25">
        <f>SUM(I50:I55)</f>
        <v>53635316</v>
      </c>
      <c r="J56" s="25"/>
      <c r="K56" s="25">
        <f>SUM(K50:K55)</f>
        <v>60528041</v>
      </c>
      <c r="L56" s="25"/>
    </row>
    <row r="57" spans="1:12" ht="23.25">
      <c r="A57" s="17" t="s">
        <v>27</v>
      </c>
      <c r="E57" s="22">
        <f>E48+E56</f>
        <v>266113386</v>
      </c>
      <c r="F57" s="25"/>
      <c r="G57" s="22">
        <f>G48+G56</f>
        <v>255623760</v>
      </c>
      <c r="H57" s="25"/>
      <c r="I57" s="22">
        <f>I48+I56</f>
        <v>198081254</v>
      </c>
      <c r="J57" s="25"/>
      <c r="K57" s="22">
        <f>K48+K56</f>
        <v>183237904</v>
      </c>
      <c r="L57" s="25"/>
    </row>
    <row r="58" spans="1:12" ht="23.25">
      <c r="E58" s="45"/>
      <c r="F58" s="45"/>
      <c r="G58" s="45"/>
      <c r="H58" s="45"/>
      <c r="I58" s="45"/>
      <c r="J58" s="45"/>
      <c r="K58" s="45"/>
      <c r="L58" s="45"/>
    </row>
    <row r="59" spans="1:12" ht="23.25">
      <c r="A59" s="8" t="s">
        <v>15</v>
      </c>
      <c r="E59" s="45"/>
      <c r="F59" s="45"/>
      <c r="G59" s="45"/>
      <c r="H59" s="45"/>
      <c r="I59" s="45"/>
      <c r="J59" s="45"/>
      <c r="K59" s="45"/>
      <c r="L59" s="45"/>
    </row>
    <row r="60" spans="1:12" s="7" customFormat="1" ht="23.25">
      <c r="A60" s="4" t="s">
        <v>84</v>
      </c>
      <c r="B60" s="5"/>
      <c r="C60" s="6"/>
      <c r="D60" s="1"/>
      <c r="E60" s="1"/>
      <c r="F60" s="1"/>
      <c r="G60" s="1"/>
      <c r="H60" s="1"/>
      <c r="I60" s="1"/>
      <c r="J60" s="1"/>
      <c r="K60" s="1"/>
      <c r="L60" s="1"/>
    </row>
    <row r="61" spans="1:12" s="7" customFormat="1" ht="23.25">
      <c r="A61" s="4" t="s">
        <v>16</v>
      </c>
      <c r="B61" s="5"/>
      <c r="C61" s="6"/>
      <c r="D61" s="1"/>
      <c r="E61" s="1"/>
      <c r="F61" s="1"/>
      <c r="G61" s="1"/>
      <c r="H61" s="1"/>
      <c r="I61" s="5"/>
      <c r="J61" s="1"/>
      <c r="K61" s="5"/>
      <c r="L61" s="1"/>
    </row>
    <row r="62" spans="1:12" s="50" customFormat="1" ht="22.5" customHeight="1">
      <c r="A62" s="49" t="s">
        <v>146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12" ht="23.25">
      <c r="A63" s="6"/>
      <c r="B63" s="1"/>
      <c r="C63" s="6"/>
      <c r="D63" s="1"/>
      <c r="E63" s="1"/>
      <c r="F63" s="1"/>
      <c r="G63" s="1"/>
      <c r="H63" s="1"/>
      <c r="I63" s="1"/>
      <c r="J63" s="1"/>
      <c r="K63" s="3" t="s">
        <v>119</v>
      </c>
      <c r="L63" s="1"/>
    </row>
    <row r="64" spans="1:12" ht="23.25">
      <c r="E64" s="137" t="s">
        <v>1</v>
      </c>
      <c r="F64" s="137"/>
      <c r="G64" s="137"/>
      <c r="H64" s="137"/>
      <c r="I64" s="137" t="s">
        <v>2</v>
      </c>
      <c r="J64" s="137"/>
      <c r="K64" s="137"/>
      <c r="L64" s="69"/>
    </row>
    <row r="65" spans="1:12" ht="23.25">
      <c r="C65" s="11" t="s">
        <v>3</v>
      </c>
      <c r="D65" s="12"/>
      <c r="E65" s="51" t="s">
        <v>147</v>
      </c>
      <c r="F65" s="14"/>
      <c r="G65" s="51" t="s">
        <v>138</v>
      </c>
      <c r="H65" s="14"/>
      <c r="I65" s="51" t="s">
        <v>147</v>
      </c>
      <c r="J65" s="14"/>
      <c r="K65" s="51" t="s">
        <v>138</v>
      </c>
      <c r="L65" s="14"/>
    </row>
    <row r="66" spans="1:12" ht="23.25">
      <c r="A66" s="17" t="s">
        <v>28</v>
      </c>
      <c r="E66" s="46"/>
      <c r="F66" s="46"/>
      <c r="G66" s="46"/>
      <c r="H66" s="46"/>
      <c r="I66" s="46"/>
      <c r="J66" s="46"/>
      <c r="K66" s="46"/>
      <c r="L66" s="46"/>
    </row>
    <row r="67" spans="1:12" ht="23.25">
      <c r="A67" s="8" t="s">
        <v>29</v>
      </c>
      <c r="E67" s="46"/>
      <c r="F67" s="46"/>
      <c r="G67" s="46"/>
      <c r="H67" s="46"/>
      <c r="I67" s="46"/>
      <c r="J67" s="46"/>
      <c r="K67" s="46"/>
      <c r="L67" s="46"/>
    </row>
    <row r="68" spans="1:12" ht="23.25">
      <c r="A68" s="18" t="s">
        <v>30</v>
      </c>
      <c r="B68" s="19"/>
      <c r="C68" s="20"/>
      <c r="E68" s="38"/>
      <c r="F68" s="38"/>
      <c r="G68" s="38"/>
      <c r="H68" s="38"/>
      <c r="I68" s="38"/>
      <c r="J68" s="38"/>
      <c r="K68" s="38"/>
      <c r="L68" s="38"/>
    </row>
    <row r="69" spans="1:12" thickBot="1">
      <c r="A69" s="18" t="s">
        <v>86</v>
      </c>
      <c r="B69" s="7"/>
      <c r="C69" s="20"/>
      <c r="E69" s="41">
        <v>170000000</v>
      </c>
      <c r="F69" s="40"/>
      <c r="G69" s="41">
        <v>170000000</v>
      </c>
      <c r="H69" s="40"/>
      <c r="I69" s="41">
        <v>170000000</v>
      </c>
      <c r="J69" s="40"/>
      <c r="K69" s="41">
        <v>170000000</v>
      </c>
      <c r="L69" s="40"/>
    </row>
    <row r="70" spans="1:12" thickTop="1">
      <c r="A70" s="18" t="s">
        <v>31</v>
      </c>
      <c r="B70" s="19"/>
      <c r="C70" s="20"/>
      <c r="E70" s="38"/>
      <c r="F70" s="38"/>
      <c r="G70" s="38"/>
      <c r="H70" s="38"/>
      <c r="I70" s="38"/>
      <c r="J70" s="38"/>
      <c r="K70" s="38"/>
      <c r="L70" s="38"/>
    </row>
    <row r="71" spans="1:12" ht="23.25">
      <c r="A71" s="18" t="s">
        <v>86</v>
      </c>
      <c r="B71" s="7"/>
      <c r="E71" s="40">
        <v>170000000</v>
      </c>
      <c r="F71" s="40"/>
      <c r="G71" s="40">
        <v>170000000</v>
      </c>
      <c r="H71" s="40"/>
      <c r="I71" s="40">
        <v>170000000</v>
      </c>
      <c r="J71" s="40"/>
      <c r="K71" s="40">
        <v>170000000</v>
      </c>
      <c r="L71" s="40"/>
    </row>
    <row r="72" spans="1:12" ht="23.25">
      <c r="A72" s="8" t="s">
        <v>32</v>
      </c>
      <c r="E72" s="39">
        <v>210680602</v>
      </c>
      <c r="F72" s="38"/>
      <c r="G72" s="38">
        <v>210680602</v>
      </c>
      <c r="H72" s="38"/>
      <c r="I72" s="38">
        <v>210680602</v>
      </c>
      <c r="J72" s="38"/>
      <c r="K72" s="38">
        <v>210680602</v>
      </c>
      <c r="L72" s="38"/>
    </row>
    <row r="73" spans="1:12" ht="23.25">
      <c r="A73" s="8" t="s">
        <v>116</v>
      </c>
      <c r="B73" s="7"/>
      <c r="E73" s="40">
        <v>4663750</v>
      </c>
      <c r="F73" s="40"/>
      <c r="G73" s="40">
        <v>4663750</v>
      </c>
      <c r="H73" s="40"/>
      <c r="I73" s="40">
        <v>0</v>
      </c>
      <c r="J73" s="40"/>
      <c r="K73" s="40">
        <v>0</v>
      </c>
      <c r="L73" s="40"/>
    </row>
    <row r="74" spans="1:12" ht="23.25">
      <c r="A74" s="18" t="s">
        <v>33</v>
      </c>
      <c r="B74" s="7"/>
      <c r="C74" s="20"/>
      <c r="E74" s="38"/>
      <c r="F74" s="38"/>
      <c r="G74" s="38"/>
      <c r="H74" s="38"/>
      <c r="I74" s="38"/>
      <c r="J74" s="38"/>
      <c r="K74" s="38"/>
      <c r="L74" s="38"/>
    </row>
    <row r="75" spans="1:12" ht="23.25">
      <c r="A75" s="18" t="s">
        <v>34</v>
      </c>
      <c r="B75" s="7"/>
      <c r="C75" s="20">
        <v>21</v>
      </c>
      <c r="E75" s="38">
        <v>4995828</v>
      </c>
      <c r="F75" s="38"/>
      <c r="G75" s="38">
        <v>4995828</v>
      </c>
      <c r="H75" s="38"/>
      <c r="I75" s="38">
        <v>4995828</v>
      </c>
      <c r="J75" s="38"/>
      <c r="K75" s="38">
        <v>4995828</v>
      </c>
      <c r="L75" s="38"/>
    </row>
    <row r="76" spans="1:12" ht="23.25">
      <c r="A76" s="59" t="s">
        <v>113</v>
      </c>
      <c r="B76" s="7"/>
      <c r="E76" s="55">
        <v>-21631281</v>
      </c>
      <c r="F76" s="40"/>
      <c r="G76" s="55">
        <v>-22132909</v>
      </c>
      <c r="H76" s="40"/>
      <c r="I76" s="55">
        <v>-12613243</v>
      </c>
      <c r="J76" s="40"/>
      <c r="K76" s="55">
        <v>-16140559</v>
      </c>
      <c r="L76" s="40"/>
    </row>
    <row r="77" spans="1:12" ht="23.25" customHeight="1">
      <c r="A77" s="18" t="s">
        <v>68</v>
      </c>
      <c r="B77" s="7"/>
      <c r="E77" s="38">
        <f>SUM(E71:E76)</f>
        <v>368708899</v>
      </c>
      <c r="F77" s="38"/>
      <c r="G77" s="38">
        <f>SUM(G71:G76)</f>
        <v>368207271</v>
      </c>
      <c r="H77" s="38"/>
      <c r="I77" s="38">
        <f>SUM(I71:I76)</f>
        <v>373063187</v>
      </c>
      <c r="J77" s="38"/>
      <c r="K77" s="38">
        <f>SUM(K71:K76)</f>
        <v>369535871</v>
      </c>
      <c r="L77" s="38"/>
    </row>
    <row r="78" spans="1:12" s="58" customFormat="1" ht="23.25" customHeight="1">
      <c r="A78" s="18" t="s">
        <v>35</v>
      </c>
      <c r="B78" s="60"/>
      <c r="C78" s="61"/>
      <c r="E78" s="55">
        <v>9417515</v>
      </c>
      <c r="F78" s="40"/>
      <c r="G78" s="55">
        <v>10689645</v>
      </c>
      <c r="H78" s="40"/>
      <c r="I78" s="55">
        <v>0</v>
      </c>
      <c r="J78" s="40"/>
      <c r="K78" s="55">
        <v>0</v>
      </c>
      <c r="L78" s="40"/>
    </row>
    <row r="79" spans="1:12" ht="23.25" customHeight="1">
      <c r="A79" s="24" t="s">
        <v>36</v>
      </c>
      <c r="B79" s="7"/>
      <c r="E79" s="55">
        <f>SUM(E77:E78)</f>
        <v>378126414</v>
      </c>
      <c r="F79" s="38"/>
      <c r="G79" s="55">
        <f>SUM(G77:G78)</f>
        <v>378896916</v>
      </c>
      <c r="H79" s="38"/>
      <c r="I79" s="55">
        <f>SUM(I77:I78)</f>
        <v>373063187</v>
      </c>
      <c r="J79" s="38"/>
      <c r="K79" s="55">
        <f>SUM(K77:K78)</f>
        <v>369535871</v>
      </c>
      <c r="L79" s="38"/>
    </row>
    <row r="80" spans="1:12" ht="23.25" customHeight="1" thickBot="1">
      <c r="A80" s="17" t="s">
        <v>37</v>
      </c>
      <c r="E80" s="41">
        <f>E79+E57</f>
        <v>644239800</v>
      </c>
      <c r="F80" s="38"/>
      <c r="G80" s="41">
        <f>G79+G57</f>
        <v>634520676</v>
      </c>
      <c r="H80" s="38"/>
      <c r="I80" s="41">
        <f>I79+I57</f>
        <v>571144441</v>
      </c>
      <c r="J80" s="38"/>
      <c r="K80" s="41">
        <f>K79+K57</f>
        <v>552773775</v>
      </c>
      <c r="L80" s="38"/>
    </row>
    <row r="81" spans="1:12" ht="23.25" customHeight="1" thickTop="1">
      <c r="C81" s="47"/>
      <c r="E81" s="95">
        <f>E80-E29</f>
        <v>0</v>
      </c>
      <c r="F81" s="96"/>
      <c r="G81" s="95">
        <f>G80-G29</f>
        <v>0</v>
      </c>
      <c r="H81" s="96"/>
      <c r="I81" s="95">
        <f>I80-I29</f>
        <v>0</v>
      </c>
      <c r="J81" s="96"/>
      <c r="K81" s="95">
        <f>K80-K29</f>
        <v>0</v>
      </c>
      <c r="L81" s="39"/>
    </row>
    <row r="82" spans="1:12" ht="23.25" customHeight="1">
      <c r="A82" s="8" t="s">
        <v>15</v>
      </c>
      <c r="C82" s="47"/>
    </row>
    <row r="83" spans="1:12" ht="23.25" customHeight="1">
      <c r="C83" s="47"/>
    </row>
    <row r="84" spans="1:12" ht="23.25" customHeight="1">
      <c r="A84" s="62"/>
      <c r="B84" s="58"/>
      <c r="C84" s="47"/>
    </row>
    <row r="85" spans="1:12" ht="23.25" customHeight="1">
      <c r="A85" s="61"/>
      <c r="B85" s="58"/>
      <c r="C85" s="47"/>
    </row>
    <row r="86" spans="1:12" ht="23.25" customHeight="1">
      <c r="B86" s="63" t="s">
        <v>38</v>
      </c>
    </row>
    <row r="87" spans="1:12" ht="23.25" customHeight="1">
      <c r="A87" s="62"/>
      <c r="B87" s="58"/>
      <c r="C87" s="47"/>
    </row>
    <row r="88" spans="1:12" ht="23.25"/>
    <row r="89" spans="1:12" ht="23.25"/>
    <row r="90" spans="1:12" ht="23.25"/>
    <row r="91" spans="1:12" ht="23.25"/>
    <row r="92" spans="1:12" ht="23.25"/>
    <row r="93" spans="1:12" ht="23.25"/>
    <row r="94" spans="1:12" ht="23.25"/>
    <row r="95" spans="1:12" ht="23.25"/>
    <row r="96" spans="1:12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</sheetData>
  <mergeCells count="6">
    <mergeCell ref="E5:H5"/>
    <mergeCell ref="E36:H36"/>
    <mergeCell ref="E64:H64"/>
    <mergeCell ref="I5:K5"/>
    <mergeCell ref="I36:K36"/>
    <mergeCell ref="I64:K64"/>
  </mergeCells>
  <printOptions horizontalCentered="1"/>
  <pageMargins left="0.62992125984252001" right="0.196850393700787" top="0.78740157480314998" bottom="0.39370078740157499" header="0.31496062992126" footer="0.31496062992126"/>
  <pageSetup paperSize="9" scale="80" fitToHeight="7" orientation="portrait" cellComments="asDisplayed" r:id="rId1"/>
  <headerFooter>
    <oddHeader>&amp;C&amp;"Arial,Bold"&amp;11DRAFT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view="pageBreakPreview" topLeftCell="A55" zoomScaleNormal="100" zoomScaleSheetLayoutView="100" workbookViewId="0">
      <selection activeCell="I57" sqref="I57"/>
    </sheetView>
  </sheetViews>
  <sheetFormatPr defaultColWidth="10.5703125" defaultRowHeight="24" customHeight="1"/>
  <cols>
    <col min="1" max="1" width="47.7109375" style="8" customWidth="1"/>
    <col min="2" max="2" width="1.7109375" style="9" customWidth="1"/>
    <col min="3" max="3" width="6.140625" style="8" customWidth="1"/>
    <col min="4" max="4" width="1.7109375" style="9" customWidth="1"/>
    <col min="5" max="5" width="13.7109375" style="9" customWidth="1"/>
    <col min="6" max="6" width="1.7109375" style="9" customWidth="1"/>
    <col min="7" max="7" width="13.7109375" style="9" customWidth="1"/>
    <col min="8" max="8" width="1.7109375" style="9" customWidth="1"/>
    <col min="9" max="9" width="13.7109375" style="9" customWidth="1"/>
    <col min="10" max="10" width="1.7109375" style="9" customWidth="1"/>
    <col min="11" max="11" width="13.7109375" style="9" customWidth="1"/>
    <col min="12" max="16384" width="10.5703125" style="9"/>
  </cols>
  <sheetData>
    <row r="1" spans="1:11" s="7" customFormat="1" ht="23.25" customHeight="1">
      <c r="A1" s="4" t="s">
        <v>84</v>
      </c>
      <c r="B1" s="5"/>
      <c r="C1" s="6"/>
      <c r="D1" s="1"/>
      <c r="E1" s="1"/>
      <c r="F1" s="1"/>
      <c r="G1" s="1"/>
      <c r="H1" s="1"/>
      <c r="I1" s="1"/>
      <c r="J1" s="1"/>
      <c r="K1" s="1"/>
    </row>
    <row r="2" spans="1:11" s="7" customFormat="1" ht="23.25" customHeight="1">
      <c r="A2" s="4" t="s">
        <v>46</v>
      </c>
      <c r="B2" s="5"/>
      <c r="C2" s="6"/>
      <c r="D2" s="1"/>
      <c r="E2" s="1"/>
      <c r="F2" s="1"/>
      <c r="G2" s="1"/>
      <c r="H2" s="1"/>
      <c r="I2" s="1"/>
      <c r="J2" s="1"/>
      <c r="K2" s="1"/>
    </row>
    <row r="3" spans="1:11" s="7" customFormat="1" ht="23.25" customHeight="1">
      <c r="A3" s="4" t="s">
        <v>148</v>
      </c>
      <c r="B3" s="5"/>
      <c r="C3" s="6"/>
      <c r="D3" s="1"/>
      <c r="E3" s="1"/>
      <c r="F3" s="1"/>
      <c r="G3" s="1"/>
      <c r="H3" s="1"/>
      <c r="I3" s="1"/>
      <c r="J3" s="1"/>
      <c r="K3" s="1"/>
    </row>
    <row r="4" spans="1:11" s="7" customFormat="1" ht="23.25" customHeight="1">
      <c r="B4" s="132"/>
      <c r="C4" s="133"/>
      <c r="D4" s="1"/>
      <c r="E4" s="1"/>
      <c r="F4" s="1"/>
      <c r="G4" s="1"/>
      <c r="H4" s="1"/>
      <c r="I4" s="5"/>
      <c r="J4" s="1"/>
      <c r="K4" s="3" t="s">
        <v>119</v>
      </c>
    </row>
    <row r="5" spans="1:11" ht="23.25">
      <c r="E5" s="129"/>
      <c r="F5" s="129" t="s">
        <v>1</v>
      </c>
      <c r="G5" s="129"/>
      <c r="H5" s="10"/>
      <c r="I5" s="129"/>
      <c r="J5" s="129" t="s">
        <v>2</v>
      </c>
      <c r="K5" s="129"/>
    </row>
    <row r="6" spans="1:11" ht="23.25">
      <c r="C6" s="11" t="s">
        <v>3</v>
      </c>
      <c r="D6" s="12"/>
      <c r="E6" s="13">
        <v>2564</v>
      </c>
      <c r="F6" s="14"/>
      <c r="G6" s="13">
        <v>2563</v>
      </c>
      <c r="H6" s="15"/>
      <c r="I6" s="13">
        <v>2564</v>
      </c>
      <c r="J6" s="14"/>
      <c r="K6" s="13">
        <v>2563</v>
      </c>
    </row>
    <row r="7" spans="1:11" ht="23.25">
      <c r="A7" s="17" t="s">
        <v>67</v>
      </c>
      <c r="C7" s="11"/>
      <c r="D7" s="12"/>
      <c r="E7" s="94"/>
      <c r="F7" s="14"/>
      <c r="G7" s="16"/>
      <c r="H7" s="15"/>
      <c r="I7" s="13"/>
      <c r="J7" s="14"/>
      <c r="K7" s="16"/>
    </row>
    <row r="8" spans="1:11" ht="23.25">
      <c r="A8" s="17" t="s">
        <v>39</v>
      </c>
    </row>
    <row r="9" spans="1:11" ht="23.25">
      <c r="A9" s="18" t="s">
        <v>96</v>
      </c>
      <c r="B9" s="19"/>
      <c r="C9" s="20"/>
      <c r="E9" s="121">
        <v>332604013</v>
      </c>
      <c r="F9" s="100"/>
      <c r="G9" s="121">
        <v>315031220</v>
      </c>
      <c r="H9" s="100"/>
      <c r="I9" s="100">
        <v>316802289</v>
      </c>
      <c r="J9" s="21"/>
      <c r="K9" s="21">
        <v>265600716</v>
      </c>
    </row>
    <row r="10" spans="1:11" ht="23.25">
      <c r="A10" s="18" t="s">
        <v>97</v>
      </c>
      <c r="B10" s="19"/>
      <c r="C10" s="20"/>
      <c r="E10" s="100">
        <v>18314037</v>
      </c>
      <c r="F10" s="100"/>
      <c r="G10" s="100">
        <v>13490319</v>
      </c>
      <c r="H10" s="100"/>
      <c r="I10" s="100">
        <v>7964908</v>
      </c>
      <c r="J10" s="21"/>
      <c r="K10" s="21">
        <v>5252805</v>
      </c>
    </row>
    <row r="11" spans="1:11" ht="23.25">
      <c r="A11" s="18" t="s">
        <v>40</v>
      </c>
      <c r="B11" s="19"/>
      <c r="C11" s="20"/>
      <c r="E11" s="100">
        <v>3229576</v>
      </c>
      <c r="F11" s="100"/>
      <c r="G11" s="100">
        <v>540250</v>
      </c>
      <c r="H11" s="100"/>
      <c r="I11" s="100">
        <v>3174283</v>
      </c>
      <c r="J11" s="21"/>
      <c r="K11" s="21">
        <v>830696</v>
      </c>
    </row>
    <row r="12" spans="1:11" ht="23.25">
      <c r="A12" s="17" t="s">
        <v>41</v>
      </c>
      <c r="E12" s="123">
        <f>SUM(E8:E11)</f>
        <v>354147626</v>
      </c>
      <c r="F12" s="100"/>
      <c r="G12" s="123">
        <f>SUM(G8:G11)</f>
        <v>329061789</v>
      </c>
      <c r="H12" s="100"/>
      <c r="I12" s="123">
        <f>SUM(I8:I11)</f>
        <v>327941480</v>
      </c>
      <c r="J12" s="21"/>
      <c r="K12" s="22">
        <f>SUM(K9:K11)</f>
        <v>271684217</v>
      </c>
    </row>
    <row r="13" spans="1:11" ht="23.25">
      <c r="A13" s="17" t="s">
        <v>42</v>
      </c>
      <c r="E13" s="100"/>
      <c r="F13" s="100"/>
      <c r="G13" s="100"/>
      <c r="H13" s="100"/>
      <c r="I13" s="100"/>
      <c r="J13" s="21"/>
      <c r="K13" s="21"/>
    </row>
    <row r="14" spans="1:11" ht="23.25">
      <c r="A14" s="18" t="s">
        <v>78</v>
      </c>
      <c r="B14" s="19"/>
      <c r="E14" s="100">
        <v>204497041</v>
      </c>
      <c r="F14" s="100"/>
      <c r="G14" s="100">
        <v>195584380</v>
      </c>
      <c r="H14" s="100"/>
      <c r="I14" s="100">
        <v>189106225</v>
      </c>
      <c r="J14" s="21"/>
      <c r="K14" s="21">
        <v>154273955</v>
      </c>
    </row>
    <row r="15" spans="1:11" ht="23.25">
      <c r="A15" s="18" t="s">
        <v>79</v>
      </c>
      <c r="B15" s="19"/>
      <c r="E15" s="100">
        <v>14696921</v>
      </c>
      <c r="F15" s="100"/>
      <c r="G15" s="100">
        <v>12332076</v>
      </c>
      <c r="H15" s="100"/>
      <c r="I15" s="100">
        <v>747032</v>
      </c>
      <c r="J15" s="21"/>
      <c r="K15" s="21">
        <v>1382992</v>
      </c>
    </row>
    <row r="16" spans="1:11" ht="23.25">
      <c r="A16" s="18" t="s">
        <v>81</v>
      </c>
      <c r="B16" s="19"/>
      <c r="C16" s="20"/>
      <c r="E16" s="100">
        <v>38363045</v>
      </c>
      <c r="F16" s="100"/>
      <c r="G16" s="100">
        <v>31970989</v>
      </c>
      <c r="H16" s="100"/>
      <c r="I16" s="100">
        <v>42503382</v>
      </c>
      <c r="J16" s="21"/>
      <c r="K16" s="21">
        <v>36057742</v>
      </c>
    </row>
    <row r="17" spans="1:11" ht="23.25">
      <c r="A17" s="18" t="s">
        <v>43</v>
      </c>
      <c r="B17" s="19"/>
      <c r="C17" s="20"/>
      <c r="E17" s="100">
        <v>92187039</v>
      </c>
      <c r="F17" s="100"/>
      <c r="G17" s="100">
        <v>94001663</v>
      </c>
      <c r="H17" s="100"/>
      <c r="I17" s="100">
        <v>89397823</v>
      </c>
      <c r="J17" s="21"/>
      <c r="K17" s="21">
        <v>91706270</v>
      </c>
    </row>
    <row r="18" spans="1:11" ht="23.25">
      <c r="A18" s="17" t="s">
        <v>44</v>
      </c>
      <c r="E18" s="22">
        <f>SUM(E14:E17)</f>
        <v>349744046</v>
      </c>
      <c r="F18" s="21"/>
      <c r="G18" s="22">
        <f>SUM(G14:G17)</f>
        <v>333889108</v>
      </c>
      <c r="H18" s="21"/>
      <c r="I18" s="22">
        <f>SUM(I14:I17)</f>
        <v>321754462</v>
      </c>
      <c r="J18" s="21"/>
      <c r="K18" s="22">
        <f>SUM(K14:K17)</f>
        <v>283420959</v>
      </c>
    </row>
    <row r="19" spans="1:11" ht="23.25">
      <c r="A19" s="24" t="s">
        <v>176</v>
      </c>
      <c r="B19" s="7"/>
      <c r="E19" s="21">
        <f>E12-E18</f>
        <v>4403580</v>
      </c>
      <c r="F19" s="21"/>
      <c r="G19" s="21">
        <f>G12-G18</f>
        <v>-4827319</v>
      </c>
      <c r="H19" s="21"/>
      <c r="I19" s="21">
        <f>I12-I18</f>
        <v>6187018</v>
      </c>
      <c r="J19" s="21"/>
      <c r="K19" s="21">
        <f>K12-K18</f>
        <v>-11736742</v>
      </c>
    </row>
    <row r="20" spans="1:11" ht="23.25">
      <c r="A20" s="18" t="s">
        <v>151</v>
      </c>
      <c r="B20" s="19"/>
      <c r="C20" s="20"/>
      <c r="E20" s="100">
        <v>693094</v>
      </c>
      <c r="F20" s="100"/>
      <c r="G20" s="100">
        <v>381959</v>
      </c>
      <c r="H20" s="100"/>
      <c r="I20" s="100">
        <v>938965</v>
      </c>
      <c r="J20" s="21"/>
      <c r="K20" s="21">
        <v>1006926</v>
      </c>
    </row>
    <row r="21" spans="1:11" ht="23.25">
      <c r="A21" s="18" t="s">
        <v>117</v>
      </c>
      <c r="B21" s="7"/>
      <c r="E21" s="104">
        <v>-6439460</v>
      </c>
      <c r="F21" s="100"/>
      <c r="G21" s="104">
        <v>-7418163</v>
      </c>
      <c r="H21" s="100"/>
      <c r="I21" s="104">
        <v>-4608988</v>
      </c>
      <c r="J21" s="21"/>
      <c r="K21" s="23">
        <v>-5987458</v>
      </c>
    </row>
    <row r="22" spans="1:11" ht="23.25">
      <c r="A22" s="24" t="s">
        <v>152</v>
      </c>
      <c r="B22" s="7"/>
      <c r="E22" s="100">
        <f>SUM(E19:E21)</f>
        <v>-1342786</v>
      </c>
      <c r="F22" s="100"/>
      <c r="G22" s="100">
        <f>SUM(G19:G21)</f>
        <v>-11863523</v>
      </c>
      <c r="H22" s="100"/>
      <c r="I22" s="100">
        <f>SUM(I19:I21)</f>
        <v>2516995</v>
      </c>
      <c r="J22" s="21"/>
      <c r="K22" s="21">
        <f>SUM(K19:K21)</f>
        <v>-16717274</v>
      </c>
    </row>
    <row r="23" spans="1:11" ht="23.25">
      <c r="A23" s="18" t="s">
        <v>125</v>
      </c>
      <c r="B23" s="7"/>
      <c r="C23" s="20">
        <v>23</v>
      </c>
      <c r="E23" s="104">
        <v>572284</v>
      </c>
      <c r="F23" s="100"/>
      <c r="G23" s="104">
        <v>873093</v>
      </c>
      <c r="H23" s="100"/>
      <c r="I23" s="104">
        <v>1010321</v>
      </c>
      <c r="J23" s="25"/>
      <c r="K23" s="23">
        <v>748005</v>
      </c>
    </row>
    <row r="24" spans="1:11" ht="23.25">
      <c r="A24" s="17" t="s">
        <v>153</v>
      </c>
      <c r="E24" s="23">
        <f>SUM(E22:E23)</f>
        <v>-770502</v>
      </c>
      <c r="F24" s="25"/>
      <c r="G24" s="23">
        <f>SUM(G22:G23)</f>
        <v>-10990430</v>
      </c>
      <c r="H24" s="25"/>
      <c r="I24" s="23">
        <f>SUM(I22:I23)</f>
        <v>3527316</v>
      </c>
      <c r="J24" s="25"/>
      <c r="K24" s="23">
        <f>SUM(K22:K23)</f>
        <v>-15969269</v>
      </c>
    </row>
    <row r="25" spans="1:11" ht="19.5" customHeight="1">
      <c r="A25" s="17"/>
      <c r="E25" s="25"/>
      <c r="F25" s="25"/>
      <c r="G25" s="25"/>
      <c r="H25" s="25"/>
      <c r="I25" s="25"/>
      <c r="J25" s="25"/>
      <c r="K25" s="25"/>
    </row>
    <row r="26" spans="1:11" s="2" customFormat="1" ht="23.25" customHeight="1">
      <c r="A26" s="26" t="s">
        <v>104</v>
      </c>
      <c r="C26" s="27"/>
      <c r="D26" s="28"/>
      <c r="E26" s="29"/>
      <c r="F26" s="30"/>
      <c r="G26" s="29"/>
      <c r="H26" s="29"/>
      <c r="I26" s="29"/>
      <c r="J26" s="31"/>
      <c r="K26" s="29"/>
    </row>
    <row r="27" spans="1:11" s="2" customFormat="1" ht="23.25" customHeight="1">
      <c r="A27" s="87" t="s">
        <v>100</v>
      </c>
      <c r="C27" s="27"/>
      <c r="D27" s="28"/>
      <c r="E27" s="31"/>
      <c r="F27" s="35"/>
      <c r="G27" s="31"/>
      <c r="H27" s="31"/>
      <c r="I27" s="31"/>
      <c r="J27" s="31"/>
      <c r="K27" s="31"/>
    </row>
    <row r="28" spans="1:11" s="2" customFormat="1" ht="23.25" customHeight="1">
      <c r="A28" s="88" t="s">
        <v>101</v>
      </c>
      <c r="C28" s="27"/>
      <c r="D28" s="28"/>
      <c r="E28" s="134">
        <v>0</v>
      </c>
      <c r="F28" s="135"/>
      <c r="G28" s="134">
        <v>739313</v>
      </c>
      <c r="H28" s="134"/>
      <c r="I28" s="134">
        <v>0</v>
      </c>
      <c r="J28" s="31"/>
      <c r="K28" s="31">
        <v>766061</v>
      </c>
    </row>
    <row r="29" spans="1:11" s="2" customFormat="1" ht="23.25" customHeight="1">
      <c r="A29" s="88" t="s">
        <v>107</v>
      </c>
      <c r="C29" s="20">
        <v>23</v>
      </c>
      <c r="D29" s="28"/>
      <c r="E29" s="136">
        <v>0</v>
      </c>
      <c r="F29" s="135"/>
      <c r="G29" s="136">
        <v>-147863</v>
      </c>
      <c r="H29" s="134"/>
      <c r="I29" s="136">
        <v>0</v>
      </c>
      <c r="J29" s="31"/>
      <c r="K29" s="34">
        <v>-153212</v>
      </c>
    </row>
    <row r="30" spans="1:11" s="2" customFormat="1" ht="23.25" customHeight="1">
      <c r="A30" s="32" t="s">
        <v>102</v>
      </c>
      <c r="C30" s="27"/>
      <c r="D30" s="28"/>
      <c r="E30" s="31"/>
      <c r="F30" s="35"/>
      <c r="G30" s="31"/>
      <c r="H30" s="31"/>
      <c r="I30" s="31"/>
      <c r="J30" s="31"/>
      <c r="K30" s="31"/>
    </row>
    <row r="31" spans="1:11" s="2" customFormat="1" ht="23.25" customHeight="1">
      <c r="A31" s="32" t="s">
        <v>103</v>
      </c>
      <c r="C31" s="27"/>
      <c r="D31" s="28"/>
      <c r="E31" s="34">
        <f>SUM(E28:E29)</f>
        <v>0</v>
      </c>
      <c r="F31" s="35"/>
      <c r="G31" s="34">
        <f>SUM(G28:G29)</f>
        <v>591450</v>
      </c>
      <c r="H31" s="31"/>
      <c r="I31" s="34">
        <f>SUM(I28:I29)</f>
        <v>0</v>
      </c>
      <c r="J31" s="31"/>
      <c r="K31" s="34">
        <f>SUM(K28:K29)</f>
        <v>612849</v>
      </c>
    </row>
    <row r="32" spans="1:11" s="2" customFormat="1" ht="23.25" customHeight="1">
      <c r="A32" s="32" t="s">
        <v>126</v>
      </c>
      <c r="C32" s="33"/>
      <c r="D32" s="28"/>
      <c r="E32" s="34">
        <f>SUM(E31)</f>
        <v>0</v>
      </c>
      <c r="F32" s="35"/>
      <c r="G32" s="34">
        <f>SUM(G31)</f>
        <v>591450</v>
      </c>
      <c r="H32" s="31"/>
      <c r="I32" s="34">
        <f>SUM(I31)</f>
        <v>0</v>
      </c>
      <c r="J32" s="31"/>
      <c r="K32" s="34">
        <f>SUM(K31)</f>
        <v>612849</v>
      </c>
    </row>
    <row r="33" spans="1:11" s="2" customFormat="1" ht="23.25" customHeight="1">
      <c r="A33" s="88"/>
      <c r="C33" s="27"/>
      <c r="D33" s="28"/>
      <c r="E33" s="31"/>
      <c r="F33" s="35"/>
      <c r="G33" s="31"/>
      <c r="H33" s="31"/>
      <c r="I33" s="31"/>
      <c r="J33" s="31"/>
      <c r="K33" s="31"/>
    </row>
    <row r="34" spans="1:11" s="2" customFormat="1" ht="23.25" customHeight="1" thickBot="1">
      <c r="A34" s="26" t="s">
        <v>127</v>
      </c>
      <c r="C34" s="33"/>
      <c r="D34" s="28"/>
      <c r="E34" s="37">
        <f>SUM(E24,E32)</f>
        <v>-770502</v>
      </c>
      <c r="F34" s="35"/>
      <c r="G34" s="37">
        <f>SUM(G24,G32)</f>
        <v>-10398980</v>
      </c>
      <c r="H34" s="31"/>
      <c r="I34" s="37">
        <f>SUM(I24,I32)</f>
        <v>3527316</v>
      </c>
      <c r="J34" s="31"/>
      <c r="K34" s="37">
        <f>SUM(K24,K32)</f>
        <v>-15356420</v>
      </c>
    </row>
    <row r="35" spans="1:11" s="2" customFormat="1" ht="23.25" customHeight="1" thickTop="1">
      <c r="A35" s="26"/>
      <c r="C35" s="33"/>
      <c r="D35" s="28"/>
      <c r="E35" s="29"/>
      <c r="F35" s="35"/>
      <c r="G35" s="30"/>
      <c r="H35" s="29"/>
      <c r="I35" s="36"/>
      <c r="J35" s="31"/>
      <c r="K35" s="31"/>
    </row>
    <row r="36" spans="1:11" ht="23.25">
      <c r="A36" s="8" t="s">
        <v>15</v>
      </c>
      <c r="C36" s="47"/>
      <c r="E36" s="45"/>
      <c r="G36" s="45"/>
      <c r="I36" s="45"/>
      <c r="J36" s="46"/>
      <c r="K36" s="45"/>
    </row>
    <row r="37" spans="1:11" s="7" customFormat="1" ht="23.25" customHeight="1">
      <c r="A37" s="4" t="s">
        <v>84</v>
      </c>
      <c r="B37" s="5"/>
      <c r="C37" s="6"/>
      <c r="D37" s="1"/>
      <c r="E37" s="1"/>
      <c r="F37" s="1"/>
      <c r="G37" s="1"/>
      <c r="H37" s="1"/>
      <c r="I37" s="1"/>
      <c r="J37" s="1"/>
      <c r="K37" s="1"/>
    </row>
    <row r="38" spans="1:11" s="7" customFormat="1" ht="23.25" customHeight="1">
      <c r="A38" s="4" t="s">
        <v>106</v>
      </c>
      <c r="B38" s="5"/>
      <c r="C38" s="6"/>
      <c r="D38" s="1"/>
      <c r="E38" s="1"/>
      <c r="F38" s="1"/>
      <c r="G38" s="1"/>
      <c r="H38" s="1"/>
      <c r="I38" s="1"/>
      <c r="J38" s="1"/>
      <c r="K38" s="1"/>
    </row>
    <row r="39" spans="1:11" s="7" customFormat="1" ht="23.25" customHeight="1">
      <c r="A39" s="4" t="s">
        <v>148</v>
      </c>
      <c r="B39" s="5"/>
      <c r="C39" s="6"/>
      <c r="D39" s="1"/>
      <c r="E39" s="1"/>
      <c r="F39" s="1"/>
      <c r="G39" s="1"/>
      <c r="H39" s="1"/>
      <c r="I39" s="1"/>
      <c r="J39" s="1"/>
      <c r="K39" s="1"/>
    </row>
    <row r="40" spans="1:11" s="7" customFormat="1" ht="23.25" customHeight="1">
      <c r="B40" s="132"/>
      <c r="C40" s="133"/>
      <c r="D40" s="1"/>
      <c r="E40" s="1"/>
      <c r="F40" s="1"/>
      <c r="G40" s="1"/>
      <c r="H40" s="1"/>
      <c r="I40" s="5"/>
      <c r="J40" s="1"/>
      <c r="K40" s="3" t="s">
        <v>119</v>
      </c>
    </row>
    <row r="41" spans="1:11" ht="23.25">
      <c r="E41" s="129"/>
      <c r="F41" s="129" t="s">
        <v>1</v>
      </c>
      <c r="G41" s="129"/>
      <c r="H41" s="10"/>
      <c r="I41" s="129"/>
      <c r="J41" s="129" t="s">
        <v>2</v>
      </c>
      <c r="K41" s="129"/>
    </row>
    <row r="42" spans="1:11" ht="23.25">
      <c r="C42" s="11" t="s">
        <v>3</v>
      </c>
      <c r="D42" s="12"/>
      <c r="E42" s="13">
        <v>2564</v>
      </c>
      <c r="F42" s="14"/>
      <c r="G42" s="13">
        <v>2563</v>
      </c>
      <c r="H42" s="15"/>
      <c r="I42" s="13">
        <v>2564</v>
      </c>
      <c r="J42" s="14"/>
      <c r="K42" s="13">
        <v>2563</v>
      </c>
    </row>
    <row r="43" spans="1:11" s="89" customFormat="1" ht="23.25" customHeight="1">
      <c r="A43" s="73" t="s">
        <v>154</v>
      </c>
      <c r="C43" s="74"/>
      <c r="D43" s="75"/>
      <c r="E43" s="74"/>
      <c r="F43" s="76"/>
      <c r="G43" s="77"/>
      <c r="H43" s="78"/>
      <c r="I43" s="77"/>
      <c r="J43" s="74"/>
      <c r="K43" s="74"/>
    </row>
    <row r="44" spans="1:11" s="89" customFormat="1" ht="23.25" customHeight="1" thickBot="1">
      <c r="A44" s="79" t="s">
        <v>69</v>
      </c>
      <c r="C44" s="74"/>
      <c r="D44" s="75"/>
      <c r="E44" s="40">
        <v>501628</v>
      </c>
      <c r="F44" s="39"/>
      <c r="G44" s="40">
        <v>-12189800</v>
      </c>
      <c r="H44" s="80"/>
      <c r="I44" s="81">
        <v>3527316</v>
      </c>
      <c r="J44" s="82"/>
      <c r="K44" s="81">
        <v>-15969269</v>
      </c>
    </row>
    <row r="45" spans="1:11" s="89" customFormat="1" ht="23.25" customHeight="1" thickTop="1">
      <c r="A45" s="79" t="s">
        <v>45</v>
      </c>
      <c r="C45" s="74"/>
      <c r="D45" s="75"/>
      <c r="E45" s="121">
        <v>-1272130</v>
      </c>
      <c r="F45" s="39"/>
      <c r="G45" s="40">
        <v>1199370</v>
      </c>
      <c r="H45" s="80"/>
      <c r="I45" s="82"/>
      <c r="J45" s="82"/>
      <c r="K45" s="82"/>
    </row>
    <row r="46" spans="1:11" s="89" customFormat="1" ht="23.25" customHeight="1" thickBot="1">
      <c r="A46" s="83"/>
      <c r="C46" s="74"/>
      <c r="D46" s="75"/>
      <c r="E46" s="84">
        <f>E24</f>
        <v>-770502</v>
      </c>
      <c r="F46" s="85"/>
      <c r="G46" s="84">
        <f>G24</f>
        <v>-10990430</v>
      </c>
      <c r="H46" s="85"/>
      <c r="I46" s="85"/>
      <c r="J46" s="85"/>
      <c r="K46" s="85"/>
    </row>
    <row r="47" spans="1:11" s="89" customFormat="1" ht="23.25" customHeight="1" thickTop="1">
      <c r="A47" s="83"/>
      <c r="C47" s="74"/>
      <c r="D47" s="75"/>
      <c r="E47" s="85"/>
      <c r="F47" s="85"/>
      <c r="G47" s="85"/>
      <c r="H47" s="85"/>
      <c r="I47" s="85"/>
      <c r="J47" s="85"/>
      <c r="K47" s="85"/>
    </row>
    <row r="48" spans="1:11" ht="23.25">
      <c r="A48" s="17" t="s">
        <v>105</v>
      </c>
      <c r="C48" s="20"/>
      <c r="E48" s="38"/>
      <c r="F48" s="39"/>
      <c r="G48" s="38"/>
      <c r="H48" s="39"/>
      <c r="I48" s="38"/>
      <c r="J48" s="38"/>
      <c r="K48" s="38"/>
    </row>
    <row r="49" spans="1:11" thickBot="1">
      <c r="A49" s="8" t="s">
        <v>69</v>
      </c>
      <c r="C49" s="20"/>
      <c r="E49" s="40">
        <v>501628</v>
      </c>
      <c r="F49" s="39"/>
      <c r="G49" s="40">
        <v>-11598350</v>
      </c>
      <c r="H49" s="39"/>
      <c r="I49" s="41">
        <v>3527316</v>
      </c>
      <c r="J49" s="38"/>
      <c r="K49" s="41">
        <v>-15356420</v>
      </c>
    </row>
    <row r="50" spans="1:11" thickTop="1">
      <c r="A50" s="8" t="s">
        <v>45</v>
      </c>
      <c r="C50" s="20"/>
      <c r="E50" s="121">
        <v>-1272130</v>
      </c>
      <c r="F50" s="39"/>
      <c r="G50" s="40">
        <v>1199370</v>
      </c>
      <c r="H50" s="39"/>
      <c r="I50" s="38"/>
      <c r="J50" s="38"/>
      <c r="K50" s="38"/>
    </row>
    <row r="51" spans="1:11" thickBot="1">
      <c r="E51" s="42">
        <f>SUM(E34)</f>
        <v>-770502</v>
      </c>
      <c r="F51" s="25"/>
      <c r="G51" s="42">
        <f>SUM(G34)</f>
        <v>-10398980</v>
      </c>
      <c r="H51" s="25"/>
      <c r="I51" s="25"/>
      <c r="J51" s="25"/>
      <c r="K51" s="25"/>
    </row>
    <row r="52" spans="1:11" thickTop="1">
      <c r="E52" s="25"/>
      <c r="F52" s="25"/>
      <c r="G52" s="25"/>
      <c r="H52" s="25"/>
      <c r="I52" s="25"/>
      <c r="J52" s="25"/>
      <c r="K52" s="25"/>
    </row>
    <row r="53" spans="1:11" ht="23.25">
      <c r="A53" s="17" t="s">
        <v>155</v>
      </c>
      <c r="C53" s="20">
        <v>24</v>
      </c>
      <c r="E53" s="38"/>
      <c r="F53" s="39"/>
      <c r="G53" s="38"/>
      <c r="H53" s="39"/>
      <c r="I53" s="38"/>
      <c r="J53" s="38"/>
      <c r="K53" s="38"/>
    </row>
    <row r="54" spans="1:11" ht="23.25">
      <c r="A54" s="8" t="s">
        <v>156</v>
      </c>
      <c r="C54" s="20"/>
      <c r="E54" s="38"/>
      <c r="F54" s="39"/>
      <c r="G54" s="38"/>
      <c r="H54" s="39"/>
      <c r="I54" s="38"/>
      <c r="J54" s="38"/>
      <c r="K54" s="38"/>
    </row>
    <row r="55" spans="1:11" thickBot="1">
      <c r="A55" s="18" t="s">
        <v>157</v>
      </c>
      <c r="B55" s="19"/>
      <c r="C55" s="20"/>
      <c r="E55" s="43">
        <v>1.4753764705882353E-3</v>
      </c>
      <c r="F55" s="39"/>
      <c r="G55" s="43">
        <v>-3.5852352941176467E-2</v>
      </c>
      <c r="H55" s="38"/>
      <c r="I55" s="43">
        <v>1.0374458823529411E-2</v>
      </c>
      <c r="J55" s="38"/>
      <c r="K55" s="43">
        <v>-4.6968438235294119E-2</v>
      </c>
    </row>
    <row r="56" spans="1:11" thickTop="1">
      <c r="A56" s="18"/>
      <c r="B56" s="19"/>
      <c r="C56" s="20"/>
      <c r="E56" s="86"/>
      <c r="F56" s="39"/>
      <c r="G56" s="86"/>
      <c r="H56" s="38"/>
      <c r="I56" s="86"/>
      <c r="J56" s="38"/>
      <c r="K56" s="86"/>
    </row>
    <row r="57" spans="1:11" thickBot="1">
      <c r="A57" s="18" t="s">
        <v>173</v>
      </c>
      <c r="B57" s="7"/>
      <c r="C57" s="20"/>
      <c r="E57" s="44">
        <v>340000000</v>
      </c>
      <c r="F57" s="57"/>
      <c r="G57" s="44">
        <v>340000000</v>
      </c>
      <c r="H57" s="57"/>
      <c r="I57" s="44">
        <v>340000000</v>
      </c>
      <c r="J57" s="40"/>
      <c r="K57" s="44">
        <v>340000000</v>
      </c>
    </row>
    <row r="58" spans="1:11" ht="23.25" customHeight="1" thickTop="1">
      <c r="A58" s="18"/>
      <c r="B58" s="7"/>
      <c r="E58" s="45"/>
      <c r="G58" s="45"/>
      <c r="I58" s="45"/>
      <c r="J58" s="46"/>
      <c r="K58" s="45"/>
    </row>
    <row r="59" spans="1:11" ht="23.25">
      <c r="A59" s="8" t="s">
        <v>15</v>
      </c>
      <c r="C59" s="47"/>
      <c r="E59" s="45"/>
      <c r="G59" s="45"/>
      <c r="I59" s="45"/>
      <c r="J59" s="46"/>
      <c r="K59" s="45"/>
    </row>
  </sheetData>
  <pageMargins left="0.66929133858267698" right="0.31496062992126" top="0.78740157480314998" bottom="0.23622047244094499" header="0.31496062992126" footer="0.196850393700787"/>
  <pageSetup paperSize="9" scale="79" fitToHeight="2" orientation="portrait" r:id="rId1"/>
  <headerFooter>
    <oddHeader>&amp;C&amp;"Arial,Bold"&amp;11DRAFT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view="pageBreakPreview" zoomScale="85" zoomScaleNormal="70" zoomScaleSheetLayoutView="85" workbookViewId="0">
      <selection activeCell="K17" sqref="K17"/>
    </sheetView>
  </sheetViews>
  <sheetFormatPr defaultColWidth="9.140625" defaultRowHeight="23.25"/>
  <cols>
    <col min="1" max="2" width="15.7109375" style="9" customWidth="1"/>
    <col min="3" max="3" width="22" style="9" customWidth="1"/>
    <col min="4" max="4" width="4.7109375" style="58" customWidth="1"/>
    <col min="5" max="5" width="15.7109375" style="9" customWidth="1"/>
    <col min="6" max="6" width="1.5703125" style="9" customWidth="1"/>
    <col min="7" max="7" width="15.7109375" style="9" customWidth="1"/>
    <col min="8" max="8" width="1.5703125" style="9" customWidth="1"/>
    <col min="9" max="9" width="15.7109375" style="9" customWidth="1"/>
    <col min="10" max="10" width="1.5703125" style="9" customWidth="1"/>
    <col min="11" max="11" width="15.7109375" style="9" customWidth="1"/>
    <col min="12" max="12" width="1.5703125" style="9" customWidth="1"/>
    <col min="13" max="13" width="15.7109375" style="9" customWidth="1"/>
    <col min="14" max="14" width="1.5703125" style="9" customWidth="1"/>
    <col min="15" max="15" width="15.7109375" style="9" customWidth="1"/>
    <col min="16" max="16" width="1.5703125" style="9" customWidth="1"/>
    <col min="17" max="17" width="15.7109375" style="9" customWidth="1"/>
    <col min="18" max="18" width="0.85546875" style="9" customWidth="1"/>
    <col min="19" max="19" width="11.85546875" style="9" hidden="1" customWidth="1"/>
    <col min="20" max="16384" width="9.140625" style="9"/>
  </cols>
  <sheetData>
    <row r="1" spans="1:19" ht="22.5" customHeight="1">
      <c r="A1" s="24" t="s">
        <v>84</v>
      </c>
      <c r="B1" s="48"/>
      <c r="C1" s="48"/>
      <c r="D1" s="64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9" ht="22.5" customHeight="1">
      <c r="A2" s="48" t="s">
        <v>58</v>
      </c>
      <c r="B2" s="48"/>
      <c r="C2" s="48"/>
      <c r="D2" s="64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9" ht="22.5" customHeight="1">
      <c r="A3" s="93" t="s">
        <v>148</v>
      </c>
      <c r="B3" s="48"/>
      <c r="C3" s="48"/>
      <c r="D3" s="64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9" ht="22.5" customHeight="1"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7" t="s">
        <v>129</v>
      </c>
    </row>
    <row r="5" spans="1:19" ht="22.5" customHeight="1">
      <c r="A5" s="68"/>
      <c r="B5" s="68"/>
      <c r="C5" s="68"/>
      <c r="D5" s="69"/>
      <c r="E5" s="137" t="s">
        <v>1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</row>
    <row r="6" spans="1:19" ht="22.5" customHeight="1">
      <c r="A6" s="68"/>
      <c r="B6" s="68"/>
      <c r="C6" s="68"/>
      <c r="D6" s="70"/>
      <c r="E6" s="138" t="s">
        <v>68</v>
      </c>
      <c r="F6" s="138"/>
      <c r="G6" s="138"/>
      <c r="H6" s="138"/>
      <c r="I6" s="138"/>
      <c r="J6" s="138"/>
      <c r="K6" s="138"/>
      <c r="L6" s="138"/>
      <c r="M6" s="138"/>
      <c r="N6" s="138"/>
      <c r="O6" s="68"/>
      <c r="P6" s="71"/>
      <c r="Q6" s="71"/>
    </row>
    <row r="7" spans="1:19" ht="22.5" customHeight="1">
      <c r="A7" s="68"/>
      <c r="B7" s="68"/>
      <c r="C7" s="68"/>
      <c r="D7" s="70"/>
      <c r="E7" s="91"/>
      <c r="F7" s="91"/>
      <c r="G7" s="91"/>
      <c r="H7" s="91"/>
      <c r="I7" s="91" t="s">
        <v>118</v>
      </c>
      <c r="J7" s="91"/>
      <c r="K7" s="91"/>
      <c r="L7" s="91"/>
      <c r="M7" s="91"/>
      <c r="N7" s="91"/>
      <c r="O7" s="68" t="s">
        <v>59</v>
      </c>
      <c r="P7" s="71"/>
      <c r="Q7" s="71"/>
    </row>
    <row r="8" spans="1:19" s="68" customFormat="1" ht="22.5" customHeight="1">
      <c r="D8" s="91"/>
      <c r="I8" s="68" t="s">
        <v>87</v>
      </c>
      <c r="K8" s="139" t="s">
        <v>33</v>
      </c>
      <c r="L8" s="139"/>
      <c r="M8" s="139"/>
      <c r="N8" s="91"/>
      <c r="O8" s="68" t="s">
        <v>61</v>
      </c>
      <c r="P8" s="91"/>
    </row>
    <row r="9" spans="1:19" s="68" customFormat="1" ht="22.5" customHeight="1">
      <c r="D9" s="58"/>
      <c r="E9" s="91" t="s">
        <v>29</v>
      </c>
      <c r="G9" s="68" t="s">
        <v>62</v>
      </c>
      <c r="I9" s="68" t="s">
        <v>88</v>
      </c>
      <c r="M9" s="68" t="s">
        <v>66</v>
      </c>
      <c r="N9" s="91"/>
      <c r="O9" s="68" t="s">
        <v>109</v>
      </c>
      <c r="P9" s="91"/>
      <c r="Q9" s="68" t="s">
        <v>60</v>
      </c>
    </row>
    <row r="10" spans="1:19" s="68" customFormat="1" ht="22.5" customHeight="1">
      <c r="D10" s="91"/>
      <c r="E10" s="130" t="s">
        <v>63</v>
      </c>
      <c r="G10" s="130" t="s">
        <v>64</v>
      </c>
      <c r="I10" s="130" t="s">
        <v>89</v>
      </c>
      <c r="K10" s="130" t="s">
        <v>65</v>
      </c>
      <c r="M10" s="130" t="s">
        <v>141</v>
      </c>
      <c r="O10" s="130" t="s">
        <v>70</v>
      </c>
      <c r="Q10" s="130" t="s">
        <v>28</v>
      </c>
    </row>
    <row r="11" spans="1:19" ht="22.5" customHeight="1">
      <c r="A11" s="17" t="s">
        <v>177</v>
      </c>
      <c r="C11" s="72"/>
      <c r="D11" s="72"/>
      <c r="E11" s="21">
        <v>170000000</v>
      </c>
      <c r="F11" s="21"/>
      <c r="G11" s="21">
        <v>210680602</v>
      </c>
      <c r="H11" s="21"/>
      <c r="I11" s="21">
        <v>4663750</v>
      </c>
      <c r="J11" s="21"/>
      <c r="K11" s="21">
        <v>4995828</v>
      </c>
      <c r="L11" s="21"/>
      <c r="M11" s="21">
        <v>-10534559</v>
      </c>
      <c r="N11" s="21"/>
      <c r="O11" s="21">
        <v>9490275</v>
      </c>
      <c r="P11" s="21"/>
      <c r="Q11" s="25">
        <f>SUM(E11:O11)</f>
        <v>389295896</v>
      </c>
      <c r="S11" s="9">
        <f>M11-M7</f>
        <v>-10534559</v>
      </c>
    </row>
    <row r="12" spans="1:19" ht="22.5" customHeight="1">
      <c r="A12" s="8" t="s">
        <v>128</v>
      </c>
      <c r="C12" s="72"/>
      <c r="D12" s="72"/>
      <c r="E12" s="25">
        <v>0</v>
      </c>
      <c r="F12" s="25"/>
      <c r="G12" s="25">
        <v>0</v>
      </c>
      <c r="H12" s="25"/>
      <c r="I12" s="25">
        <v>0</v>
      </c>
      <c r="J12" s="25"/>
      <c r="K12" s="25">
        <v>0</v>
      </c>
      <c r="L12" s="25"/>
      <c r="M12" s="25">
        <v>-12189800</v>
      </c>
      <c r="N12" s="25"/>
      <c r="O12" s="25">
        <v>1199370</v>
      </c>
      <c r="P12" s="25"/>
      <c r="Q12" s="25">
        <f t="shared" ref="Q11:Q12" si="0">SUM(E12:O12)</f>
        <v>-10990430</v>
      </c>
      <c r="R12" s="58"/>
      <c r="S12" s="58"/>
    </row>
    <row r="13" spans="1:19" ht="22.5" customHeight="1">
      <c r="A13" s="32" t="s">
        <v>126</v>
      </c>
      <c r="C13" s="72"/>
      <c r="D13" s="72"/>
      <c r="E13" s="23">
        <v>0</v>
      </c>
      <c r="F13" s="25"/>
      <c r="G13" s="23">
        <v>0</v>
      </c>
      <c r="H13" s="25"/>
      <c r="I13" s="23">
        <v>0</v>
      </c>
      <c r="J13" s="25"/>
      <c r="K13" s="23">
        <v>0</v>
      </c>
      <c r="L13" s="25"/>
      <c r="M13" s="23">
        <v>591450</v>
      </c>
      <c r="N13" s="25"/>
      <c r="O13" s="23">
        <v>0</v>
      </c>
      <c r="P13" s="25"/>
      <c r="Q13" s="23">
        <f>SUM(E13:O13)</f>
        <v>591450</v>
      </c>
    </row>
    <row r="14" spans="1:19" ht="22.5" customHeight="1">
      <c r="A14" s="8" t="s">
        <v>127</v>
      </c>
      <c r="C14" s="72"/>
      <c r="D14" s="72"/>
      <c r="E14" s="21">
        <f>SUM(E12:E13)</f>
        <v>0</v>
      </c>
      <c r="F14" s="21"/>
      <c r="G14" s="21">
        <f>SUM(G12:G13)</f>
        <v>0</v>
      </c>
      <c r="H14" s="21"/>
      <c r="I14" s="21">
        <f>SUM(I12:I13)</f>
        <v>0</v>
      </c>
      <c r="J14" s="21"/>
      <c r="K14" s="21">
        <f>SUM(K12:K13)</f>
        <v>0</v>
      </c>
      <c r="L14" s="21"/>
      <c r="M14" s="21">
        <f>SUM(M12:M13)</f>
        <v>-11598350</v>
      </c>
      <c r="N14" s="21"/>
      <c r="O14" s="21">
        <f>SUM(O12:O13)</f>
        <v>1199370</v>
      </c>
      <c r="P14" s="21"/>
      <c r="Q14" s="21">
        <f>SUM(Q12:Q13)</f>
        <v>-10398980</v>
      </c>
    </row>
    <row r="15" spans="1:19" ht="22.5" customHeight="1" thickBot="1">
      <c r="A15" s="17" t="s">
        <v>120</v>
      </c>
      <c r="D15" s="91"/>
      <c r="E15" s="42">
        <f>E11+E14</f>
        <v>170000000</v>
      </c>
      <c r="F15" s="25"/>
      <c r="G15" s="42">
        <f>G11+G14</f>
        <v>210680602</v>
      </c>
      <c r="H15" s="25"/>
      <c r="I15" s="42">
        <f>I11+I14</f>
        <v>4663750</v>
      </c>
      <c r="J15" s="25"/>
      <c r="K15" s="42">
        <f>K11+K14</f>
        <v>4995828</v>
      </c>
      <c r="L15" s="25"/>
      <c r="M15" s="42">
        <f>M11+M14</f>
        <v>-22132909</v>
      </c>
      <c r="N15" s="21"/>
      <c r="O15" s="42">
        <f>O11+O14</f>
        <v>10689645</v>
      </c>
      <c r="P15" s="21"/>
      <c r="Q15" s="42">
        <f>Q11+Q14</f>
        <v>378896916</v>
      </c>
      <c r="S15" s="9" t="e">
        <f>Q15-#REF!</f>
        <v>#REF!</v>
      </c>
    </row>
    <row r="16" spans="1:19" ht="15.75" customHeight="1" thickTop="1">
      <c r="A16" s="17"/>
      <c r="D16" s="91"/>
      <c r="E16" s="25"/>
      <c r="F16" s="25"/>
      <c r="G16" s="25"/>
      <c r="H16" s="25"/>
      <c r="I16" s="25"/>
      <c r="J16" s="25"/>
      <c r="K16" s="25"/>
      <c r="L16" s="25"/>
      <c r="M16" s="25"/>
      <c r="N16" s="21"/>
      <c r="O16" s="25"/>
      <c r="P16" s="21"/>
      <c r="Q16" s="25"/>
      <c r="S16" s="9" t="e">
        <f>O15-#REF!</f>
        <v>#REF!</v>
      </c>
    </row>
    <row r="17" spans="1:17" ht="22.5" customHeight="1">
      <c r="A17" s="17" t="s">
        <v>178</v>
      </c>
      <c r="D17" s="91"/>
      <c r="E17" s="21">
        <v>170000000</v>
      </c>
      <c r="F17" s="21"/>
      <c r="G17" s="21">
        <v>210680602</v>
      </c>
      <c r="H17" s="21"/>
      <c r="I17" s="21">
        <v>4663750</v>
      </c>
      <c r="J17" s="21"/>
      <c r="K17" s="21">
        <v>4995828</v>
      </c>
      <c r="L17" s="21"/>
      <c r="M17" s="21">
        <v>-22132909</v>
      </c>
      <c r="N17" s="21"/>
      <c r="O17" s="21">
        <v>10689645</v>
      </c>
      <c r="P17" s="21"/>
      <c r="Q17" s="21">
        <f>SUM(E17:O17)</f>
        <v>378896916</v>
      </c>
    </row>
    <row r="18" spans="1:17" ht="22.5" customHeight="1">
      <c r="A18" s="8" t="s">
        <v>128</v>
      </c>
      <c r="C18" s="72"/>
      <c r="D18" s="72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501628</v>
      </c>
      <c r="N18" s="21"/>
      <c r="O18" s="21">
        <v>-1272130</v>
      </c>
      <c r="P18" s="21"/>
      <c r="Q18" s="21">
        <f t="shared" ref="Q18:Q19" si="1">SUM(E18:O18)</f>
        <v>-770502</v>
      </c>
    </row>
    <row r="19" spans="1:17" ht="22.5" customHeight="1">
      <c r="A19" s="32" t="s">
        <v>126</v>
      </c>
      <c r="C19" s="72"/>
      <c r="D19" s="72"/>
      <c r="E19" s="90">
        <v>0</v>
      </c>
      <c r="F19" s="21"/>
      <c r="G19" s="23">
        <v>0</v>
      </c>
      <c r="H19" s="21"/>
      <c r="I19" s="23">
        <v>0</v>
      </c>
      <c r="J19" s="21"/>
      <c r="K19" s="23">
        <v>0</v>
      </c>
      <c r="L19" s="21"/>
      <c r="M19" s="23">
        <v>0</v>
      </c>
      <c r="N19" s="21"/>
      <c r="O19" s="23">
        <v>0</v>
      </c>
      <c r="P19" s="21"/>
      <c r="Q19" s="23">
        <f t="shared" si="1"/>
        <v>0</v>
      </c>
    </row>
    <row r="20" spans="1:17" ht="22.5" customHeight="1">
      <c r="A20" s="8" t="s">
        <v>127</v>
      </c>
      <c r="C20" s="72"/>
      <c r="D20" s="72"/>
      <c r="E20" s="21">
        <f>SUM(E18:E19)</f>
        <v>0</v>
      </c>
      <c r="F20" s="21"/>
      <c r="G20" s="21">
        <f>SUM(G18:G19)</f>
        <v>0</v>
      </c>
      <c r="H20" s="21"/>
      <c r="I20" s="21">
        <f>SUM(I18:I19)</f>
        <v>0</v>
      </c>
      <c r="J20" s="21"/>
      <c r="K20" s="21">
        <f>SUM(K18:K19)</f>
        <v>0</v>
      </c>
      <c r="L20" s="21"/>
      <c r="M20" s="21">
        <f>SUM(M18:M19)</f>
        <v>501628</v>
      </c>
      <c r="N20" s="21"/>
      <c r="O20" s="21">
        <f>SUM(O18:O19)</f>
        <v>-1272130</v>
      </c>
      <c r="P20" s="21"/>
      <c r="Q20" s="21">
        <f>SUM(Q18:Q19)</f>
        <v>-770502</v>
      </c>
    </row>
    <row r="21" spans="1:17" ht="22.5" customHeight="1" thickBot="1">
      <c r="A21" s="17" t="s">
        <v>149</v>
      </c>
      <c r="D21" s="91"/>
      <c r="E21" s="42">
        <f>E17+E20</f>
        <v>170000000</v>
      </c>
      <c r="F21" s="25"/>
      <c r="G21" s="42">
        <f>G17+G20</f>
        <v>210680602</v>
      </c>
      <c r="H21" s="25"/>
      <c r="I21" s="42">
        <f>I17+I20</f>
        <v>4663750</v>
      </c>
      <c r="J21" s="25"/>
      <c r="K21" s="42">
        <f>K17+K20</f>
        <v>4995828</v>
      </c>
      <c r="L21" s="25"/>
      <c r="M21" s="42">
        <f>M17+M20</f>
        <v>-21631281</v>
      </c>
      <c r="N21" s="21"/>
      <c r="O21" s="42">
        <f>O17+O20</f>
        <v>9417515</v>
      </c>
      <c r="P21" s="21"/>
      <c r="Q21" s="42">
        <f>Q17+Q20</f>
        <v>378126414</v>
      </c>
    </row>
    <row r="22" spans="1:17" ht="13.5" customHeight="1" thickTop="1">
      <c r="A22" s="17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68"/>
      <c r="O22" s="91"/>
      <c r="P22" s="68"/>
      <c r="Q22" s="91"/>
    </row>
    <row r="23" spans="1:17" ht="22.5" customHeight="1">
      <c r="A23" s="8" t="s">
        <v>15</v>
      </c>
    </row>
    <row r="24" spans="1:17">
      <c r="G24" s="72"/>
      <c r="Q24" s="9">
        <f>Q21-BS!E79</f>
        <v>0</v>
      </c>
    </row>
  </sheetData>
  <mergeCells count="3">
    <mergeCell ref="E5:Q5"/>
    <mergeCell ref="E6:N6"/>
    <mergeCell ref="K8:M8"/>
  </mergeCells>
  <pageMargins left="0.78740157480314998" right="0.43307086614173201" top="0.55118110236220497" bottom="0.15748031496063" header="0.31496062992126" footer="0.15748031496063"/>
  <pageSetup paperSize="9" scale="75" orientation="landscape" r:id="rId1"/>
  <headerFooter>
    <oddHeader>&amp;C&amp;"Arial,Bold"&amp;11DRAFT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ignoredErrors>
    <ignoredError sqref="F20:L20 N20:O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view="pageBreakPreview" zoomScale="70" zoomScaleNormal="70" zoomScaleSheetLayoutView="70" workbookViewId="0">
      <selection activeCell="E15" sqref="E15:K17"/>
    </sheetView>
  </sheetViews>
  <sheetFormatPr defaultColWidth="9.140625" defaultRowHeight="23.25"/>
  <cols>
    <col min="1" max="1" width="19" style="9" customWidth="1"/>
    <col min="2" max="2" width="9" style="9" customWidth="1"/>
    <col min="3" max="3" width="5.85546875" style="9" customWidth="1"/>
    <col min="4" max="4" width="4" style="58" customWidth="1"/>
    <col min="5" max="5" width="15.7109375" style="9" customWidth="1"/>
    <col min="6" max="6" width="1.5703125" style="9" customWidth="1"/>
    <col min="7" max="7" width="15.7109375" style="9" customWidth="1"/>
    <col min="8" max="8" width="1.5703125" style="9" customWidth="1"/>
    <col min="9" max="9" width="15.7109375" style="9" customWidth="1"/>
    <col min="10" max="10" width="1.5703125" style="9" customWidth="1"/>
    <col min="11" max="11" width="15.7109375" style="9" customWidth="1"/>
    <col min="12" max="12" width="1.5703125" style="9" customWidth="1"/>
    <col min="13" max="13" width="15.7109375" style="9" customWidth="1"/>
    <col min="14" max="19" width="9.140625" style="9"/>
    <col min="20" max="20" width="10.28515625" style="9" bestFit="1" customWidth="1"/>
    <col min="21" max="16384" width="9.140625" style="9"/>
  </cols>
  <sheetData>
    <row r="1" spans="1:13" ht="22.5" customHeight="1">
      <c r="A1" s="4" t="s">
        <v>84</v>
      </c>
      <c r="B1" s="48"/>
      <c r="C1" s="48"/>
      <c r="D1" s="64"/>
      <c r="E1" s="48"/>
      <c r="F1" s="48"/>
      <c r="G1" s="48"/>
      <c r="H1" s="48"/>
      <c r="I1" s="48"/>
      <c r="J1" s="48"/>
      <c r="K1" s="48"/>
      <c r="L1" s="48"/>
    </row>
    <row r="2" spans="1:13" ht="22.5" customHeight="1">
      <c r="A2" s="48" t="s">
        <v>71</v>
      </c>
      <c r="B2" s="48"/>
      <c r="C2" s="48"/>
      <c r="D2" s="64"/>
      <c r="E2" s="48"/>
      <c r="F2" s="48"/>
      <c r="G2" s="48"/>
      <c r="H2" s="48"/>
      <c r="I2" s="48"/>
      <c r="J2" s="48"/>
      <c r="K2" s="48"/>
      <c r="L2" s="48"/>
      <c r="M2" s="48"/>
    </row>
    <row r="3" spans="1:13" ht="22.5" customHeight="1">
      <c r="A3" s="93" t="s">
        <v>148</v>
      </c>
      <c r="B3" s="48"/>
      <c r="C3" s="48"/>
      <c r="D3" s="64"/>
      <c r="E3" s="48"/>
      <c r="F3" s="48"/>
      <c r="G3" s="48"/>
      <c r="H3" s="48"/>
      <c r="I3" s="48"/>
      <c r="J3" s="48"/>
      <c r="K3" s="48"/>
      <c r="L3" s="48"/>
      <c r="M3" s="48"/>
    </row>
    <row r="4" spans="1:13" ht="22.5" customHeight="1"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7" t="s">
        <v>129</v>
      </c>
    </row>
    <row r="5" spans="1:13" ht="22.5" customHeight="1">
      <c r="A5" s="68"/>
      <c r="B5" s="68"/>
      <c r="C5" s="68"/>
      <c r="D5" s="69"/>
      <c r="E5" s="137" t="s">
        <v>2</v>
      </c>
      <c r="F5" s="137"/>
      <c r="G5" s="137"/>
      <c r="H5" s="137"/>
      <c r="I5" s="137"/>
      <c r="J5" s="137"/>
      <c r="K5" s="137"/>
      <c r="L5" s="137"/>
      <c r="M5" s="137"/>
    </row>
    <row r="6" spans="1:13" ht="22.5" customHeight="1">
      <c r="A6" s="68"/>
      <c r="B6" s="68"/>
      <c r="C6" s="68"/>
      <c r="D6" s="69"/>
      <c r="E6" s="71"/>
      <c r="F6" s="71"/>
      <c r="G6" s="71"/>
      <c r="H6" s="71"/>
      <c r="I6" s="139" t="s">
        <v>33</v>
      </c>
      <c r="J6" s="139"/>
      <c r="K6" s="139"/>
      <c r="L6" s="71"/>
      <c r="M6" s="71"/>
    </row>
    <row r="7" spans="1:13" s="68" customFormat="1" ht="22.5" customHeight="1">
      <c r="E7" s="91" t="s">
        <v>29</v>
      </c>
      <c r="G7" s="68" t="s">
        <v>62</v>
      </c>
      <c r="K7" s="68" t="s">
        <v>66</v>
      </c>
      <c r="L7" s="91"/>
      <c r="M7" s="68" t="s">
        <v>60</v>
      </c>
    </row>
    <row r="8" spans="1:13" s="68" customFormat="1" ht="22.5" customHeight="1">
      <c r="A8" s="8"/>
      <c r="D8" s="91"/>
      <c r="E8" s="130" t="s">
        <v>63</v>
      </c>
      <c r="G8" s="130" t="s">
        <v>64</v>
      </c>
      <c r="I8" s="130" t="s">
        <v>65</v>
      </c>
      <c r="K8" s="130" t="s">
        <v>141</v>
      </c>
      <c r="M8" s="130" t="s">
        <v>28</v>
      </c>
    </row>
    <row r="9" spans="1:13" ht="22.5" customHeight="1">
      <c r="A9" s="17" t="s">
        <v>177</v>
      </c>
      <c r="D9" s="91"/>
      <c r="E9" s="25">
        <v>170000000</v>
      </c>
      <c r="F9" s="25"/>
      <c r="G9" s="25">
        <v>210680602</v>
      </c>
      <c r="H9" s="25"/>
      <c r="I9" s="25">
        <v>4995828</v>
      </c>
      <c r="J9" s="25"/>
      <c r="K9" s="25">
        <v>-784139</v>
      </c>
      <c r="L9" s="25"/>
      <c r="M9" s="25">
        <f t="shared" ref="M9:M11" si="0">SUM(E9:K9)</f>
        <v>384892291</v>
      </c>
    </row>
    <row r="10" spans="1:13" ht="22.5" customHeight="1">
      <c r="A10" s="8" t="s">
        <v>128</v>
      </c>
      <c r="C10" s="92"/>
      <c r="D10" s="92"/>
      <c r="E10" s="25">
        <v>0</v>
      </c>
      <c r="F10" s="25"/>
      <c r="G10" s="25">
        <v>0</v>
      </c>
      <c r="H10" s="25"/>
      <c r="I10" s="25">
        <v>0</v>
      </c>
      <c r="J10" s="25"/>
      <c r="K10" s="25">
        <v>-15969269</v>
      </c>
      <c r="L10" s="25"/>
      <c r="M10" s="25">
        <f t="shared" si="0"/>
        <v>-15969269</v>
      </c>
    </row>
    <row r="11" spans="1:13" ht="22.5" customHeight="1">
      <c r="A11" s="32" t="s">
        <v>126</v>
      </c>
      <c r="C11" s="92"/>
      <c r="D11" s="92"/>
      <c r="E11" s="23">
        <v>0</v>
      </c>
      <c r="F11" s="25"/>
      <c r="G11" s="23">
        <v>0</v>
      </c>
      <c r="H11" s="25"/>
      <c r="I11" s="23">
        <v>0</v>
      </c>
      <c r="J11" s="25"/>
      <c r="K11" s="23">
        <v>612849</v>
      </c>
      <c r="L11" s="25"/>
      <c r="M11" s="23">
        <f t="shared" si="0"/>
        <v>612849</v>
      </c>
    </row>
    <row r="12" spans="1:13" ht="22.5" customHeight="1">
      <c r="A12" s="8" t="s">
        <v>127</v>
      </c>
      <c r="C12" s="92"/>
      <c r="D12" s="92"/>
      <c r="E12" s="21">
        <f>SUM(E10:E11)</f>
        <v>0</v>
      </c>
      <c r="F12" s="21"/>
      <c r="G12" s="21">
        <f>SUM(G10:G11)</f>
        <v>0</v>
      </c>
      <c r="H12" s="21"/>
      <c r="I12" s="21">
        <f>SUM(I10:I11)</f>
        <v>0</v>
      </c>
      <c r="J12" s="21"/>
      <c r="K12" s="21">
        <f>SUM(K10:K11)</f>
        <v>-15356420</v>
      </c>
      <c r="L12" s="21"/>
      <c r="M12" s="21">
        <f>SUM(M10:M11)</f>
        <v>-15356420</v>
      </c>
    </row>
    <row r="13" spans="1:13" ht="22.5" customHeight="1" thickBot="1">
      <c r="A13" s="17" t="s">
        <v>150</v>
      </c>
      <c r="D13" s="91"/>
      <c r="E13" s="42">
        <f>SUM(E9)+E12</f>
        <v>170000000</v>
      </c>
      <c r="F13" s="25"/>
      <c r="G13" s="42">
        <f>SUM(G9)+G12</f>
        <v>210680602</v>
      </c>
      <c r="H13" s="25"/>
      <c r="I13" s="42">
        <f>SUM(I9)+I12</f>
        <v>4995828</v>
      </c>
      <c r="J13" s="25"/>
      <c r="K13" s="42">
        <f>SUM(K9)+K12</f>
        <v>-16140559</v>
      </c>
      <c r="L13" s="25"/>
      <c r="M13" s="42">
        <f>SUM(M9)+M12</f>
        <v>369535871</v>
      </c>
    </row>
    <row r="14" spans="1:13" ht="22.35" customHeight="1" thickTop="1">
      <c r="A14" s="17"/>
      <c r="D14" s="91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22.5" customHeight="1">
      <c r="A15" s="17" t="s">
        <v>178</v>
      </c>
      <c r="D15" s="91"/>
      <c r="E15" s="21">
        <v>170000000</v>
      </c>
      <c r="F15" s="21"/>
      <c r="G15" s="21">
        <v>210680602</v>
      </c>
      <c r="H15" s="21"/>
      <c r="I15" s="21">
        <v>4995828</v>
      </c>
      <c r="J15" s="21"/>
      <c r="K15" s="21">
        <v>-16140559</v>
      </c>
      <c r="L15" s="21"/>
      <c r="M15" s="21">
        <v>369535871</v>
      </c>
    </row>
    <row r="16" spans="1:13" ht="22.5" customHeight="1">
      <c r="A16" s="8" t="s">
        <v>158</v>
      </c>
      <c r="C16" s="72"/>
      <c r="D16" s="72"/>
      <c r="E16" s="21">
        <v>0</v>
      </c>
      <c r="F16" s="21"/>
      <c r="G16" s="21">
        <v>0</v>
      </c>
      <c r="H16" s="21"/>
      <c r="I16" s="21">
        <v>0</v>
      </c>
      <c r="J16" s="21"/>
      <c r="K16" s="21">
        <v>3527316</v>
      </c>
      <c r="L16" s="21"/>
      <c r="M16" s="21">
        <f t="shared" ref="M16:M17" si="1">SUM(E16:K16)</f>
        <v>3527316</v>
      </c>
    </row>
    <row r="17" spans="1:13" ht="22.5" customHeight="1">
      <c r="A17" s="32" t="s">
        <v>126</v>
      </c>
      <c r="C17" s="72"/>
      <c r="D17" s="72"/>
      <c r="E17" s="23">
        <v>0</v>
      </c>
      <c r="F17" s="21"/>
      <c r="G17" s="23">
        <v>0</v>
      </c>
      <c r="H17" s="21"/>
      <c r="I17" s="23">
        <v>0</v>
      </c>
      <c r="J17" s="21"/>
      <c r="K17" s="23">
        <v>0</v>
      </c>
      <c r="L17" s="21"/>
      <c r="M17" s="23">
        <f t="shared" si="1"/>
        <v>0</v>
      </c>
    </row>
    <row r="18" spans="1:13" ht="22.5" customHeight="1">
      <c r="A18" s="8" t="s">
        <v>127</v>
      </c>
      <c r="C18" s="72"/>
      <c r="D18" s="72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0</v>
      </c>
      <c r="J18" s="21"/>
      <c r="K18" s="21">
        <f>SUM(K16:K17)</f>
        <v>3527316</v>
      </c>
      <c r="L18" s="21"/>
      <c r="M18" s="21">
        <f>SUM(M16:M17)</f>
        <v>3527316</v>
      </c>
    </row>
    <row r="19" spans="1:13" ht="22.5" customHeight="1" thickBot="1">
      <c r="A19" s="17" t="s">
        <v>149</v>
      </c>
      <c r="D19" s="91"/>
      <c r="E19" s="42">
        <f>SUM(E15)+E18</f>
        <v>170000000</v>
      </c>
      <c r="F19" s="25"/>
      <c r="G19" s="42">
        <f>SUM(G15)+G18</f>
        <v>210680602</v>
      </c>
      <c r="H19" s="25"/>
      <c r="I19" s="42">
        <f>SUM(I15)+I18</f>
        <v>4995828</v>
      </c>
      <c r="J19" s="25"/>
      <c r="K19" s="42">
        <f>SUM(K15)+K18</f>
        <v>-12613243</v>
      </c>
      <c r="L19" s="25"/>
      <c r="M19" s="42">
        <f>SUM(M15)+M18</f>
        <v>373063187</v>
      </c>
    </row>
    <row r="20" spans="1:13" ht="22.5" customHeight="1" thickTop="1">
      <c r="A20" s="17"/>
      <c r="D20" s="91"/>
      <c r="E20" s="91"/>
      <c r="F20" s="91"/>
      <c r="G20" s="91"/>
      <c r="H20" s="91"/>
      <c r="I20" s="91"/>
      <c r="J20" s="91"/>
      <c r="K20" s="91"/>
      <c r="L20" s="91"/>
      <c r="M20" s="91"/>
    </row>
    <row r="21" spans="1:13" ht="22.5" customHeight="1">
      <c r="A21" s="8" t="s">
        <v>15</v>
      </c>
    </row>
  </sheetData>
  <mergeCells count="2">
    <mergeCell ref="E5:M5"/>
    <mergeCell ref="I6:K6"/>
  </mergeCells>
  <phoneticPr fontId="15" type="noConversion"/>
  <pageMargins left="0.78740157480314998" right="0.27559055118110198" top="0.78740157480314998" bottom="0.39370078740157499" header="0.31496062992126" footer="0.31496062992126"/>
  <pageSetup paperSize="9" scale="75" orientation="portrait" r:id="rId1"/>
  <headerFooter>
    <oddHeader>&amp;C&amp;"Arial,Bold"&amp;11DRAFT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tabSelected="1" view="pageBreakPreview" topLeftCell="A43" zoomScale="70" zoomScaleNormal="100" zoomScaleSheetLayoutView="70" workbookViewId="0">
      <selection activeCell="H47" sqref="H47"/>
    </sheetView>
  </sheetViews>
  <sheetFormatPr defaultColWidth="10.5703125" defaultRowHeight="24" customHeight="1"/>
  <cols>
    <col min="1" max="1" width="48.7109375" style="8" customWidth="1"/>
    <col min="2" max="2" width="1.7109375" style="9" customWidth="1"/>
    <col min="3" max="3" width="6.7109375" style="8" customWidth="1"/>
    <col min="4" max="4" width="1.7109375" style="9" customWidth="1"/>
    <col min="5" max="5" width="13.5703125" style="9" customWidth="1"/>
    <col min="6" max="6" width="1.7109375" style="9" customWidth="1"/>
    <col min="7" max="7" width="13.5703125" style="9" customWidth="1"/>
    <col min="8" max="8" width="1.7109375" style="9" customWidth="1"/>
    <col min="9" max="9" width="13.5703125" style="9" customWidth="1"/>
    <col min="10" max="10" width="1.7109375" style="9" customWidth="1"/>
    <col min="11" max="11" width="13.5703125" style="9" customWidth="1"/>
    <col min="12" max="12" width="1.7109375" style="9" customWidth="1"/>
    <col min="13" max="20" width="10.5703125" style="9"/>
    <col min="21" max="21" width="13" style="9" bestFit="1" customWidth="1"/>
    <col min="22" max="16384" width="10.5703125" style="9"/>
  </cols>
  <sheetData>
    <row r="1" spans="1:12" ht="24" customHeight="1">
      <c r="A1" s="4" t="s">
        <v>84</v>
      </c>
      <c r="B1" s="1"/>
      <c r="C1" s="6"/>
      <c r="D1" s="1"/>
      <c r="E1" s="1"/>
      <c r="F1" s="1"/>
      <c r="G1" s="1"/>
      <c r="H1" s="1"/>
      <c r="I1" s="1"/>
      <c r="J1" s="1"/>
      <c r="K1" s="1"/>
      <c r="L1" s="7"/>
    </row>
    <row r="2" spans="1:12" ht="24" customHeight="1">
      <c r="A2" s="24" t="s">
        <v>47</v>
      </c>
      <c r="B2" s="5"/>
      <c r="C2" s="6"/>
      <c r="D2" s="1"/>
      <c r="E2" s="1"/>
      <c r="F2" s="1"/>
      <c r="G2" s="1"/>
      <c r="H2" s="1"/>
      <c r="I2" s="1"/>
      <c r="J2" s="1"/>
      <c r="K2" s="1"/>
      <c r="L2" s="7"/>
    </row>
    <row r="3" spans="1:12" ht="24" customHeight="1">
      <c r="A3" s="4" t="s">
        <v>148</v>
      </c>
      <c r="B3" s="5"/>
      <c r="C3" s="6"/>
      <c r="D3" s="1"/>
      <c r="E3" s="1"/>
      <c r="F3" s="1"/>
      <c r="G3" s="1"/>
      <c r="H3" s="1"/>
      <c r="I3" s="1"/>
      <c r="J3" s="1"/>
      <c r="K3" s="1"/>
      <c r="L3" s="7"/>
    </row>
    <row r="4" spans="1:12" ht="24" customHeight="1">
      <c r="A4" s="7"/>
      <c r="B4" s="5"/>
      <c r="C4" s="6"/>
      <c r="D4" s="1"/>
      <c r="E4" s="1"/>
      <c r="F4" s="1"/>
      <c r="G4" s="1"/>
      <c r="H4" s="1"/>
      <c r="I4" s="5"/>
      <c r="J4" s="1"/>
      <c r="K4" s="3" t="s">
        <v>119</v>
      </c>
      <c r="L4" s="7"/>
    </row>
    <row r="5" spans="1:12" ht="24" customHeight="1">
      <c r="E5" s="129"/>
      <c r="F5" s="129" t="s">
        <v>1</v>
      </c>
      <c r="G5" s="129"/>
      <c r="H5" s="10"/>
      <c r="I5" s="129"/>
      <c r="J5" s="129" t="s">
        <v>2</v>
      </c>
      <c r="K5" s="129"/>
    </row>
    <row r="6" spans="1:12" ht="24" customHeight="1">
      <c r="C6" s="11" t="s">
        <v>3</v>
      </c>
      <c r="D6" s="12"/>
      <c r="E6" s="13">
        <v>2564</v>
      </c>
      <c r="F6" s="14"/>
      <c r="G6" s="13">
        <v>2563</v>
      </c>
      <c r="H6" s="15"/>
      <c r="I6" s="13">
        <v>2564</v>
      </c>
      <c r="J6" s="14"/>
      <c r="K6" s="13">
        <v>2563</v>
      </c>
    </row>
    <row r="7" spans="1:12" ht="24" customHeight="1">
      <c r="A7" s="17" t="s">
        <v>48</v>
      </c>
      <c r="B7" s="10"/>
      <c r="C7" s="63"/>
      <c r="E7" s="68"/>
      <c r="F7" s="68"/>
      <c r="G7" s="68"/>
      <c r="I7" s="68"/>
      <c r="J7" s="68"/>
      <c r="K7" s="68"/>
    </row>
    <row r="8" spans="1:12" ht="24" customHeight="1">
      <c r="A8" s="8" t="s">
        <v>170</v>
      </c>
      <c r="C8" s="63"/>
      <c r="E8" s="25">
        <v>-1342786</v>
      </c>
      <c r="F8" s="25"/>
      <c r="G8" s="25">
        <v>-11863523</v>
      </c>
      <c r="H8" s="25"/>
      <c r="I8" s="25">
        <v>2516995</v>
      </c>
      <c r="J8" s="25"/>
      <c r="K8" s="25">
        <v>-16717274</v>
      </c>
    </row>
    <row r="9" spans="1:12" ht="24" customHeight="1">
      <c r="A9" s="8" t="s">
        <v>174</v>
      </c>
      <c r="C9" s="63"/>
      <c r="E9" s="21"/>
      <c r="F9" s="21"/>
      <c r="G9" s="21"/>
      <c r="H9" s="21"/>
      <c r="I9" s="21"/>
      <c r="J9" s="21"/>
      <c r="K9" s="21"/>
    </row>
    <row r="10" spans="1:12" ht="24" customHeight="1">
      <c r="A10" s="8" t="s">
        <v>49</v>
      </c>
      <c r="C10" s="63"/>
      <c r="E10" s="21"/>
      <c r="F10" s="21"/>
      <c r="G10" s="21"/>
      <c r="H10" s="21"/>
      <c r="I10" s="21"/>
      <c r="J10" s="21"/>
      <c r="K10" s="21"/>
    </row>
    <row r="11" spans="1:12" s="98" customFormat="1" ht="24" customHeight="1">
      <c r="A11" s="97" t="s">
        <v>50</v>
      </c>
      <c r="C11" s="99" t="s">
        <v>171</v>
      </c>
      <c r="E11" s="100">
        <v>19393032</v>
      </c>
      <c r="F11" s="100"/>
      <c r="G11" s="100">
        <v>18653357</v>
      </c>
      <c r="H11" s="100"/>
      <c r="I11" s="100">
        <v>17727076</v>
      </c>
      <c r="J11" s="100"/>
      <c r="K11" s="100">
        <v>17675263</v>
      </c>
    </row>
    <row r="12" spans="1:12" s="98" customFormat="1" ht="24" customHeight="1">
      <c r="A12" s="97" t="s">
        <v>159</v>
      </c>
      <c r="C12" s="99">
        <v>8</v>
      </c>
      <c r="E12" s="100">
        <v>-350967</v>
      </c>
      <c r="F12" s="100"/>
      <c r="G12" s="100">
        <v>1161364</v>
      </c>
      <c r="H12" s="100"/>
      <c r="I12" s="100">
        <v>-348263</v>
      </c>
      <c r="J12" s="100"/>
      <c r="K12" s="100">
        <v>1158655</v>
      </c>
    </row>
    <row r="13" spans="1:12" s="98" customFormat="1" ht="24" customHeight="1">
      <c r="A13" s="97" t="s">
        <v>160</v>
      </c>
      <c r="C13" s="99">
        <v>10</v>
      </c>
      <c r="E13" s="100">
        <v>-1511131</v>
      </c>
      <c r="F13" s="100"/>
      <c r="G13" s="100">
        <v>554195</v>
      </c>
      <c r="H13" s="100"/>
      <c r="I13" s="100">
        <v>-1511131</v>
      </c>
      <c r="J13" s="100"/>
      <c r="K13" s="100">
        <v>554195</v>
      </c>
    </row>
    <row r="14" spans="1:12" s="98" customFormat="1" ht="24" customHeight="1">
      <c r="A14" s="97" t="s">
        <v>161</v>
      </c>
      <c r="C14" s="101"/>
      <c r="E14" s="100">
        <v>0</v>
      </c>
      <c r="F14" s="100"/>
      <c r="G14" s="100">
        <v>-2065925</v>
      </c>
      <c r="H14" s="100"/>
      <c r="I14" s="100">
        <v>0</v>
      </c>
      <c r="J14" s="100"/>
      <c r="K14" s="100">
        <v>-2065925</v>
      </c>
    </row>
    <row r="15" spans="1:12" s="98" customFormat="1" ht="24" customHeight="1">
      <c r="A15" s="97" t="s">
        <v>115</v>
      </c>
      <c r="C15" s="101"/>
      <c r="E15" s="100">
        <v>0</v>
      </c>
      <c r="F15" s="100"/>
      <c r="G15" s="100">
        <v>443234</v>
      </c>
      <c r="H15" s="100"/>
      <c r="I15" s="100">
        <v>0</v>
      </c>
      <c r="J15" s="100"/>
      <c r="K15" s="100">
        <v>0</v>
      </c>
    </row>
    <row r="16" spans="1:12" s="98" customFormat="1" ht="24" customHeight="1">
      <c r="A16" s="102" t="s">
        <v>130</v>
      </c>
      <c r="B16" s="103"/>
      <c r="C16" s="101"/>
      <c r="E16" s="100">
        <v>2892302</v>
      </c>
      <c r="F16" s="100"/>
      <c r="G16" s="100">
        <v>2633042</v>
      </c>
      <c r="H16" s="100"/>
      <c r="I16" s="100">
        <v>2747753</v>
      </c>
      <c r="J16" s="100"/>
      <c r="K16" s="100">
        <v>2502405</v>
      </c>
    </row>
    <row r="17" spans="1:12" s="98" customFormat="1" ht="24" customHeight="1">
      <c r="A17" s="102" t="s">
        <v>162</v>
      </c>
      <c r="B17" s="103"/>
      <c r="C17" s="101"/>
      <c r="E17" s="100">
        <v>380376</v>
      </c>
      <c r="F17" s="100"/>
      <c r="G17" s="100">
        <v>-11656</v>
      </c>
      <c r="H17" s="100"/>
      <c r="I17" s="100">
        <v>380376</v>
      </c>
      <c r="J17" s="100"/>
      <c r="K17" s="100">
        <v>-11656</v>
      </c>
    </row>
    <row r="18" spans="1:12" s="98" customFormat="1" ht="24" customHeight="1">
      <c r="A18" s="102" t="s">
        <v>163</v>
      </c>
      <c r="B18" s="103"/>
      <c r="C18" s="101"/>
      <c r="E18" s="100">
        <v>468</v>
      </c>
      <c r="F18" s="100"/>
      <c r="G18" s="100">
        <v>18254</v>
      </c>
      <c r="H18" s="100"/>
      <c r="I18" s="100">
        <v>0</v>
      </c>
      <c r="J18" s="100"/>
      <c r="K18" s="100">
        <v>18254</v>
      </c>
      <c r="L18" s="100"/>
    </row>
    <row r="19" spans="1:12" s="98" customFormat="1" ht="24" customHeight="1">
      <c r="A19" s="102" t="s">
        <v>164</v>
      </c>
      <c r="B19" s="103"/>
      <c r="C19" s="101"/>
      <c r="E19" s="100">
        <v>-693094</v>
      </c>
      <c r="F19" s="100"/>
      <c r="G19" s="100">
        <v>-926962</v>
      </c>
      <c r="H19" s="100"/>
      <c r="I19" s="100">
        <v>-938966</v>
      </c>
      <c r="J19" s="100"/>
      <c r="K19" s="100">
        <v>-926962</v>
      </c>
    </row>
    <row r="20" spans="1:12" s="98" customFormat="1" ht="24" customHeight="1">
      <c r="A20" s="102" t="s">
        <v>165</v>
      </c>
      <c r="B20" s="103"/>
      <c r="C20" s="101"/>
      <c r="E20" s="104">
        <v>6439460</v>
      </c>
      <c r="F20" s="100"/>
      <c r="G20" s="104">
        <v>7418163</v>
      </c>
      <c r="H20" s="100"/>
      <c r="I20" s="104">
        <v>4608988</v>
      </c>
      <c r="J20" s="100"/>
      <c r="K20" s="104">
        <v>5987458</v>
      </c>
    </row>
    <row r="21" spans="1:12" s="98" customFormat="1" ht="24" customHeight="1">
      <c r="A21" s="102" t="s">
        <v>131</v>
      </c>
      <c r="C21" s="101"/>
      <c r="E21" s="100"/>
      <c r="F21" s="100"/>
      <c r="G21" s="100"/>
      <c r="H21" s="100"/>
      <c r="I21" s="100"/>
      <c r="J21" s="100"/>
      <c r="K21" s="100"/>
    </row>
    <row r="22" spans="1:12" s="98" customFormat="1" ht="24" customHeight="1">
      <c r="A22" s="102" t="s">
        <v>51</v>
      </c>
      <c r="C22" s="101"/>
      <c r="E22" s="100">
        <v>25207660</v>
      </c>
      <c r="F22" s="100"/>
      <c r="G22" s="100">
        <v>16013543</v>
      </c>
      <c r="H22" s="100"/>
      <c r="I22" s="100">
        <v>25182828</v>
      </c>
      <c r="J22" s="100"/>
      <c r="K22" s="100">
        <v>8174413</v>
      </c>
    </row>
    <row r="23" spans="1:12" s="98" customFormat="1" ht="24" customHeight="1">
      <c r="A23" s="102" t="s">
        <v>52</v>
      </c>
      <c r="C23" s="101"/>
      <c r="E23" s="100"/>
      <c r="F23" s="100"/>
      <c r="G23" s="100"/>
      <c r="H23" s="100"/>
      <c r="I23" s="100"/>
      <c r="J23" s="100"/>
      <c r="K23" s="100"/>
    </row>
    <row r="24" spans="1:12" s="98" customFormat="1" ht="24" customHeight="1">
      <c r="A24" s="102" t="s">
        <v>74</v>
      </c>
      <c r="C24" s="101"/>
      <c r="E24" s="100">
        <v>-39114012</v>
      </c>
      <c r="F24" s="100"/>
      <c r="G24" s="100">
        <v>-45957656</v>
      </c>
      <c r="H24" s="100"/>
      <c r="I24" s="100">
        <v>-27642571</v>
      </c>
      <c r="J24" s="100"/>
      <c r="K24" s="100">
        <v>1739818</v>
      </c>
    </row>
    <row r="25" spans="1:12" s="98" customFormat="1" ht="24" customHeight="1">
      <c r="A25" s="102" t="s">
        <v>53</v>
      </c>
      <c r="C25" s="101"/>
      <c r="E25" s="100">
        <v>-4586451</v>
      </c>
      <c r="F25" s="100"/>
      <c r="G25" s="100">
        <v>61149579</v>
      </c>
      <c r="H25" s="100"/>
      <c r="I25" s="100">
        <v>-13986153</v>
      </c>
      <c r="J25" s="100"/>
      <c r="K25" s="100">
        <v>23912926</v>
      </c>
    </row>
    <row r="26" spans="1:12" s="98" customFormat="1" ht="24" customHeight="1">
      <c r="A26" s="102" t="s">
        <v>123</v>
      </c>
      <c r="C26" s="101"/>
      <c r="E26" s="100">
        <v>230380</v>
      </c>
      <c r="F26" s="100"/>
      <c r="G26" s="100">
        <v>2096243</v>
      </c>
      <c r="H26" s="100"/>
      <c r="I26" s="100">
        <v>98543</v>
      </c>
      <c r="J26" s="100"/>
      <c r="K26" s="100">
        <v>1428800</v>
      </c>
    </row>
    <row r="27" spans="1:12" s="98" customFormat="1" ht="24" customHeight="1">
      <c r="A27" s="102" t="s">
        <v>99</v>
      </c>
      <c r="C27" s="101"/>
      <c r="E27" s="100">
        <v>444908</v>
      </c>
      <c r="F27" s="100"/>
      <c r="G27" s="100">
        <v>447880</v>
      </c>
      <c r="H27" s="100"/>
      <c r="I27" s="100">
        <v>60542</v>
      </c>
      <c r="J27" s="100"/>
      <c r="K27" s="100">
        <v>-92726</v>
      </c>
    </row>
    <row r="28" spans="1:12" s="98" customFormat="1" ht="24" customHeight="1">
      <c r="A28" s="102" t="s">
        <v>54</v>
      </c>
      <c r="C28" s="101"/>
      <c r="E28" s="100"/>
      <c r="F28" s="100"/>
      <c r="G28" s="100"/>
      <c r="H28" s="100"/>
      <c r="I28" s="100"/>
      <c r="J28" s="100"/>
      <c r="K28" s="100"/>
    </row>
    <row r="29" spans="1:12" s="98" customFormat="1" ht="24" customHeight="1">
      <c r="A29" s="102" t="s">
        <v>75</v>
      </c>
      <c r="C29" s="101"/>
      <c r="E29" s="100">
        <v>10609745</v>
      </c>
      <c r="F29" s="100"/>
      <c r="G29" s="100">
        <v>-199030</v>
      </c>
      <c r="H29" s="100"/>
      <c r="I29" s="100">
        <v>10892864</v>
      </c>
      <c r="J29" s="100"/>
      <c r="K29" s="100">
        <v>604309</v>
      </c>
    </row>
    <row r="30" spans="1:12" s="98" customFormat="1" ht="24" customHeight="1">
      <c r="A30" s="102" t="s">
        <v>124</v>
      </c>
      <c r="C30" s="101"/>
      <c r="E30" s="104">
        <v>148529</v>
      </c>
      <c r="F30" s="100"/>
      <c r="G30" s="104">
        <v>962529</v>
      </c>
      <c r="H30" s="100"/>
      <c r="I30" s="104">
        <v>15746</v>
      </c>
      <c r="J30" s="100"/>
      <c r="K30" s="104">
        <v>0</v>
      </c>
    </row>
    <row r="31" spans="1:12" s="98" customFormat="1" ht="24" customHeight="1">
      <c r="A31" s="97" t="s">
        <v>108</v>
      </c>
      <c r="B31" s="103"/>
      <c r="C31" s="101"/>
      <c r="E31" s="100">
        <f>SUM(E22:E30)</f>
        <v>-7059241</v>
      </c>
      <c r="F31" s="100"/>
      <c r="G31" s="100">
        <f>SUM(G22:G30)</f>
        <v>34513088</v>
      </c>
      <c r="H31" s="100"/>
      <c r="I31" s="100">
        <f>SUM(I22:I30)</f>
        <v>-5378201</v>
      </c>
      <c r="J31" s="100"/>
      <c r="K31" s="100">
        <f>SUM(K22:K30)</f>
        <v>35767540</v>
      </c>
    </row>
    <row r="32" spans="1:12" s="98" customFormat="1" ht="24" customHeight="1">
      <c r="A32" s="97" t="s">
        <v>145</v>
      </c>
      <c r="B32" s="103"/>
      <c r="C32" s="101"/>
      <c r="E32" s="100">
        <v>-160454</v>
      </c>
      <c r="F32" s="100"/>
      <c r="G32" s="100">
        <v>-196987</v>
      </c>
      <c r="H32" s="100"/>
      <c r="I32" s="100">
        <v>-160454</v>
      </c>
      <c r="J32" s="100"/>
      <c r="K32" s="100">
        <v>-196987</v>
      </c>
    </row>
    <row r="33" spans="1:12" s="98" customFormat="1" ht="24" customHeight="1">
      <c r="A33" s="97" t="s">
        <v>93</v>
      </c>
      <c r="C33" s="101"/>
      <c r="E33" s="104">
        <v>-1004147</v>
      </c>
      <c r="F33" s="100"/>
      <c r="G33" s="104">
        <v>-898327</v>
      </c>
      <c r="H33" s="100"/>
      <c r="I33" s="104">
        <v>-438731</v>
      </c>
      <c r="J33" s="100"/>
      <c r="K33" s="104">
        <v>-312962</v>
      </c>
    </row>
    <row r="34" spans="1:12" s="98" customFormat="1" ht="24" customHeight="1">
      <c r="A34" s="105" t="s">
        <v>166</v>
      </c>
      <c r="B34" s="106"/>
      <c r="C34" s="101"/>
      <c r="E34" s="104">
        <f>SUM(E31:E33)</f>
        <v>-8223842</v>
      </c>
      <c r="F34" s="100"/>
      <c r="G34" s="104">
        <f>SUM(G31:G33)</f>
        <v>33417774</v>
      </c>
      <c r="H34" s="100"/>
      <c r="I34" s="104">
        <f>SUM(I31:I33)</f>
        <v>-5977386</v>
      </c>
      <c r="J34" s="100"/>
      <c r="K34" s="104">
        <f>SUM(K31:K33)</f>
        <v>35257591</v>
      </c>
    </row>
    <row r="35" spans="1:12" s="98" customFormat="1" ht="24" customHeight="1">
      <c r="A35" s="102"/>
      <c r="C35" s="101"/>
      <c r="E35" s="107"/>
      <c r="F35" s="107"/>
      <c r="G35" s="107"/>
      <c r="I35" s="107"/>
      <c r="J35" s="107"/>
      <c r="K35" s="107"/>
    </row>
    <row r="36" spans="1:12" s="98" customFormat="1" ht="24" customHeight="1">
      <c r="A36" s="108" t="s">
        <v>15</v>
      </c>
      <c r="B36" s="106"/>
      <c r="C36" s="101"/>
      <c r="E36" s="100"/>
      <c r="F36" s="100"/>
      <c r="G36" s="100"/>
      <c r="H36" s="100"/>
      <c r="I36" s="100"/>
      <c r="J36" s="100"/>
      <c r="K36" s="100"/>
    </row>
    <row r="37" spans="1:12" s="98" customFormat="1" ht="24" customHeight="1">
      <c r="A37" s="109" t="s">
        <v>84</v>
      </c>
      <c r="B37" s="110"/>
      <c r="C37" s="111"/>
      <c r="D37" s="110"/>
      <c r="E37" s="110"/>
      <c r="F37" s="110"/>
      <c r="G37" s="110"/>
      <c r="H37" s="110"/>
      <c r="I37" s="110"/>
      <c r="J37" s="110"/>
      <c r="K37" s="110"/>
      <c r="L37" s="103"/>
    </row>
    <row r="38" spans="1:12" s="98" customFormat="1" ht="24" customHeight="1">
      <c r="A38" s="105" t="s">
        <v>167</v>
      </c>
      <c r="B38" s="112"/>
      <c r="C38" s="111"/>
      <c r="D38" s="110"/>
      <c r="E38" s="110"/>
      <c r="F38" s="110"/>
      <c r="G38" s="110"/>
      <c r="H38" s="110"/>
      <c r="I38" s="110"/>
      <c r="J38" s="110"/>
      <c r="K38" s="110"/>
      <c r="L38" s="103"/>
    </row>
    <row r="39" spans="1:12" s="98" customFormat="1" ht="24" customHeight="1">
      <c r="A39" s="109" t="s">
        <v>148</v>
      </c>
      <c r="B39" s="112"/>
      <c r="C39" s="111"/>
      <c r="D39" s="110"/>
      <c r="E39" s="110"/>
      <c r="F39" s="110"/>
      <c r="G39" s="110"/>
      <c r="H39" s="110"/>
      <c r="I39" s="110"/>
      <c r="J39" s="110"/>
      <c r="K39" s="110"/>
      <c r="L39" s="103"/>
    </row>
    <row r="40" spans="1:12" s="98" customFormat="1" ht="24" customHeight="1">
      <c r="A40" s="103"/>
      <c r="B40" s="112"/>
      <c r="C40" s="111"/>
      <c r="D40" s="110"/>
      <c r="E40" s="110"/>
      <c r="F40" s="110"/>
      <c r="G40" s="110"/>
      <c r="H40" s="110"/>
      <c r="I40" s="112"/>
      <c r="J40" s="110"/>
      <c r="K40" s="113" t="s">
        <v>119</v>
      </c>
      <c r="L40" s="103"/>
    </row>
    <row r="41" spans="1:12" s="98" customFormat="1" ht="24" customHeight="1">
      <c r="A41" s="102"/>
      <c r="C41" s="102"/>
      <c r="E41" s="114"/>
      <c r="F41" s="114" t="s">
        <v>1</v>
      </c>
      <c r="G41" s="114"/>
      <c r="H41" s="115"/>
      <c r="I41" s="114"/>
      <c r="J41" s="114" t="s">
        <v>2</v>
      </c>
      <c r="K41" s="114"/>
    </row>
    <row r="42" spans="1:12" s="98" customFormat="1" ht="24" customHeight="1">
      <c r="A42" s="102"/>
      <c r="C42" s="116" t="s">
        <v>3</v>
      </c>
      <c r="D42" s="117"/>
      <c r="E42" s="116">
        <v>2564</v>
      </c>
      <c r="F42" s="118"/>
      <c r="G42" s="116">
        <v>2563</v>
      </c>
      <c r="H42" s="119"/>
      <c r="I42" s="116">
        <v>2564</v>
      </c>
      <c r="J42" s="118"/>
      <c r="K42" s="116">
        <v>2563</v>
      </c>
    </row>
    <row r="43" spans="1:12" s="98" customFormat="1" ht="24" customHeight="1">
      <c r="A43" s="120" t="s">
        <v>55</v>
      </c>
      <c r="B43" s="115"/>
      <c r="C43" s="101"/>
      <c r="E43" s="121"/>
      <c r="F43" s="121"/>
      <c r="G43" s="121"/>
      <c r="H43" s="122"/>
      <c r="I43" s="121"/>
      <c r="J43" s="121"/>
      <c r="K43" s="121"/>
    </row>
    <row r="44" spans="1:12" s="98" customFormat="1" ht="24" customHeight="1">
      <c r="A44" s="102" t="s">
        <v>132</v>
      </c>
      <c r="C44" s="101"/>
      <c r="E44" s="100">
        <v>-252778</v>
      </c>
      <c r="F44" s="100"/>
      <c r="G44" s="100">
        <v>234036</v>
      </c>
      <c r="H44" s="100"/>
      <c r="I44" s="100">
        <v>-252778</v>
      </c>
      <c r="J44" s="100"/>
      <c r="K44" s="100">
        <v>234036</v>
      </c>
    </row>
    <row r="45" spans="1:12" s="98" customFormat="1" ht="24" customHeight="1">
      <c r="A45" s="97" t="s">
        <v>168</v>
      </c>
      <c r="B45" s="106"/>
      <c r="C45" s="101"/>
      <c r="E45" s="100">
        <v>-124</v>
      </c>
      <c r="F45" s="100"/>
      <c r="G45" s="100">
        <v>0</v>
      </c>
      <c r="H45" s="100"/>
      <c r="I45" s="100">
        <v>-60</v>
      </c>
      <c r="J45" s="100"/>
      <c r="K45" s="100">
        <v>0</v>
      </c>
    </row>
    <row r="46" spans="1:12" s="98" customFormat="1" ht="24" customHeight="1">
      <c r="A46" s="102" t="s">
        <v>169</v>
      </c>
      <c r="C46" s="99"/>
      <c r="E46" s="100">
        <v>0</v>
      </c>
      <c r="F46" s="100"/>
      <c r="G46" s="100">
        <v>0</v>
      </c>
      <c r="H46" s="100"/>
      <c r="I46" s="100">
        <v>-7000000</v>
      </c>
      <c r="J46" s="100"/>
      <c r="K46" s="100">
        <v>0</v>
      </c>
    </row>
    <row r="47" spans="1:12" s="98" customFormat="1" ht="24" customHeight="1">
      <c r="A47" s="102" t="s">
        <v>110</v>
      </c>
      <c r="C47" s="99">
        <v>14</v>
      </c>
      <c r="E47" s="100">
        <v>-3730317</v>
      </c>
      <c r="F47" s="100"/>
      <c r="G47" s="100">
        <v>-2813603</v>
      </c>
      <c r="H47" s="100"/>
      <c r="I47" s="100">
        <v>-3601323</v>
      </c>
      <c r="J47" s="100"/>
      <c r="K47" s="100">
        <v>-2508820</v>
      </c>
    </row>
    <row r="48" spans="1:12" s="98" customFormat="1" ht="24" customHeight="1">
      <c r="A48" s="102" t="s">
        <v>111</v>
      </c>
      <c r="C48" s="101"/>
      <c r="E48" s="100">
        <v>771637</v>
      </c>
      <c r="F48" s="100"/>
      <c r="G48" s="100">
        <v>138596</v>
      </c>
      <c r="H48" s="100"/>
      <c r="I48" s="100">
        <v>74879</v>
      </c>
      <c r="J48" s="100"/>
      <c r="K48" s="100">
        <v>136926</v>
      </c>
    </row>
    <row r="49" spans="1:11" s="98" customFormat="1" ht="24" customHeight="1">
      <c r="A49" s="120" t="s">
        <v>112</v>
      </c>
      <c r="C49" s="101"/>
      <c r="E49" s="123">
        <f>SUM(E43:E48)</f>
        <v>-3211582</v>
      </c>
      <c r="F49" s="100"/>
      <c r="G49" s="123">
        <f>SUM(G43:G48)</f>
        <v>-2440971</v>
      </c>
      <c r="H49" s="100"/>
      <c r="I49" s="123">
        <f>SUM(I43:I48)</f>
        <v>-10779282</v>
      </c>
      <c r="J49" s="100"/>
      <c r="K49" s="123">
        <f>SUM(K43:K48)</f>
        <v>-2137858</v>
      </c>
    </row>
    <row r="50" spans="1:11" s="98" customFormat="1" ht="24" customHeight="1">
      <c r="A50" s="120" t="s">
        <v>56</v>
      </c>
      <c r="B50" s="115"/>
      <c r="C50" s="101"/>
      <c r="E50" s="100"/>
      <c r="F50" s="100"/>
      <c r="G50" s="100"/>
      <c r="H50" s="100"/>
      <c r="I50" s="100"/>
      <c r="J50" s="100"/>
      <c r="K50" s="100"/>
    </row>
    <row r="51" spans="1:11" s="98" customFormat="1" ht="24" customHeight="1">
      <c r="A51" s="102" t="s">
        <v>172</v>
      </c>
      <c r="C51" s="99"/>
      <c r="E51" s="100">
        <v>27447606</v>
      </c>
      <c r="F51" s="100"/>
      <c r="G51" s="100">
        <v>0</v>
      </c>
      <c r="H51" s="100"/>
      <c r="I51" s="100">
        <v>27447606</v>
      </c>
      <c r="J51" s="100"/>
      <c r="K51" s="100">
        <v>0</v>
      </c>
    </row>
    <row r="52" spans="1:11" s="98" customFormat="1" ht="24" customHeight="1">
      <c r="A52" s="102" t="s">
        <v>133</v>
      </c>
      <c r="C52" s="99"/>
      <c r="E52" s="100">
        <v>-13692204</v>
      </c>
      <c r="F52" s="100"/>
      <c r="G52" s="100">
        <v>0</v>
      </c>
      <c r="H52" s="100"/>
      <c r="I52" s="100">
        <v>-13692204</v>
      </c>
      <c r="J52" s="100"/>
      <c r="K52" s="100">
        <v>0</v>
      </c>
    </row>
    <row r="53" spans="1:11" s="98" customFormat="1" ht="24" customHeight="1">
      <c r="A53" s="102" t="s">
        <v>91</v>
      </c>
      <c r="C53" s="99">
        <v>18</v>
      </c>
      <c r="E53" s="100">
        <v>-3644000</v>
      </c>
      <c r="F53" s="100"/>
      <c r="G53" s="100">
        <v>-50000</v>
      </c>
      <c r="H53" s="100"/>
      <c r="I53" s="100">
        <v>0</v>
      </c>
      <c r="J53" s="100"/>
      <c r="K53" s="100">
        <v>0</v>
      </c>
    </row>
    <row r="54" spans="1:11" s="98" customFormat="1" ht="24" customHeight="1">
      <c r="A54" s="102" t="s">
        <v>134</v>
      </c>
      <c r="C54" s="99"/>
      <c r="E54" s="100">
        <v>0</v>
      </c>
      <c r="F54" s="100"/>
      <c r="G54" s="100">
        <v>0</v>
      </c>
      <c r="H54" s="100"/>
      <c r="I54" s="100">
        <v>0</v>
      </c>
      <c r="J54" s="100"/>
      <c r="K54" s="100">
        <v>-1500000</v>
      </c>
    </row>
    <row r="55" spans="1:11" s="98" customFormat="1" ht="24" customHeight="1">
      <c r="A55" s="102" t="s">
        <v>135</v>
      </c>
      <c r="C55" s="99"/>
      <c r="E55" s="100">
        <v>-15983144</v>
      </c>
      <c r="F55" s="100"/>
      <c r="G55" s="100">
        <v>-11943107</v>
      </c>
      <c r="H55" s="100"/>
      <c r="I55" s="100">
        <v>-15616531</v>
      </c>
      <c r="J55" s="100"/>
      <c r="K55" s="100">
        <v>-11639603</v>
      </c>
    </row>
    <row r="56" spans="1:11" s="98" customFormat="1" ht="24" customHeight="1">
      <c r="A56" s="102" t="s">
        <v>92</v>
      </c>
      <c r="C56" s="101"/>
      <c r="E56" s="100">
        <v>-6427363</v>
      </c>
      <c r="F56" s="100"/>
      <c r="G56" s="100">
        <v>0</v>
      </c>
      <c r="H56" s="100"/>
      <c r="I56" s="100">
        <v>-4493185</v>
      </c>
      <c r="J56" s="100"/>
      <c r="K56" s="100">
        <v>0</v>
      </c>
    </row>
    <row r="57" spans="1:11" s="98" customFormat="1" ht="24" customHeight="1">
      <c r="A57" s="120" t="s">
        <v>175</v>
      </c>
      <c r="C57" s="101"/>
      <c r="E57" s="123">
        <f>SUM(E51:E56)</f>
        <v>-12299105</v>
      </c>
      <c r="F57" s="100"/>
      <c r="G57" s="123">
        <f>SUM(G51:G56)</f>
        <v>-11993107</v>
      </c>
      <c r="H57" s="100"/>
      <c r="I57" s="123">
        <f>SUM(I51:I56)</f>
        <v>-6354314</v>
      </c>
      <c r="J57" s="100"/>
      <c r="K57" s="123">
        <f>SUM(K51:K56)</f>
        <v>-13139603</v>
      </c>
    </row>
    <row r="58" spans="1:11" s="98" customFormat="1" ht="24" customHeight="1">
      <c r="A58" s="120" t="s">
        <v>57</v>
      </c>
      <c r="C58" s="101"/>
      <c r="E58" s="100">
        <v>-23734529</v>
      </c>
      <c r="F58" s="100"/>
      <c r="G58" s="100">
        <v>18983696</v>
      </c>
      <c r="H58" s="100"/>
      <c r="I58" s="100">
        <v>-23110982</v>
      </c>
      <c r="J58" s="100"/>
      <c r="K58" s="100">
        <v>19980130</v>
      </c>
    </row>
    <row r="59" spans="1:11" s="98" customFormat="1" ht="24" customHeight="1">
      <c r="A59" s="97" t="s">
        <v>136</v>
      </c>
      <c r="B59" s="103"/>
      <c r="C59" s="101"/>
      <c r="E59" s="104">
        <v>64460976</v>
      </c>
      <c r="F59" s="100"/>
      <c r="G59" s="104">
        <v>45477280</v>
      </c>
      <c r="H59" s="100"/>
      <c r="I59" s="104">
        <v>62863338</v>
      </c>
      <c r="J59" s="100"/>
      <c r="K59" s="104">
        <v>42883208</v>
      </c>
    </row>
    <row r="60" spans="1:11" s="98" customFormat="1" ht="24" customHeight="1" thickBot="1">
      <c r="A60" s="109" t="s">
        <v>137</v>
      </c>
      <c r="B60" s="106"/>
      <c r="C60" s="101"/>
      <c r="E60" s="124">
        <f>SUM(E58:E59)</f>
        <v>40726447</v>
      </c>
      <c r="F60" s="100"/>
      <c r="G60" s="124">
        <f>SUM(G58:G59)</f>
        <v>64460976</v>
      </c>
      <c r="H60" s="100"/>
      <c r="I60" s="124">
        <f>SUM(I58:I59)</f>
        <v>39752356</v>
      </c>
      <c r="J60" s="100"/>
      <c r="K60" s="124">
        <f>SUM(K58:K59)</f>
        <v>62863338</v>
      </c>
    </row>
    <row r="61" spans="1:11" s="98" customFormat="1" ht="24" customHeight="1" thickTop="1">
      <c r="A61" s="102"/>
      <c r="C61" s="101"/>
      <c r="D61" s="125"/>
      <c r="E61" s="125">
        <f>E60-BS!E9</f>
        <v>0</v>
      </c>
      <c r="F61" s="125"/>
      <c r="G61" s="125"/>
      <c r="H61" s="125"/>
      <c r="I61" s="125">
        <f>I60-BS!I9</f>
        <v>0</v>
      </c>
      <c r="J61" s="125"/>
      <c r="K61" s="125"/>
    </row>
    <row r="62" spans="1:11" s="98" customFormat="1" ht="24" customHeight="1">
      <c r="A62" s="128" t="s">
        <v>142</v>
      </c>
      <c r="C62" s="101"/>
      <c r="D62" s="125"/>
      <c r="E62" s="125"/>
      <c r="F62" s="125"/>
      <c r="G62" s="125"/>
      <c r="H62" s="125"/>
      <c r="I62" s="125"/>
      <c r="J62" s="125"/>
      <c r="K62" s="125"/>
    </row>
    <row r="63" spans="1:11" s="98" customFormat="1" ht="24" customHeight="1">
      <c r="A63" s="127" t="s">
        <v>143</v>
      </c>
      <c r="C63" s="101"/>
      <c r="D63" s="125"/>
      <c r="E63" s="125"/>
      <c r="F63" s="125"/>
      <c r="G63" s="125"/>
      <c r="H63" s="125"/>
      <c r="I63" s="125"/>
      <c r="J63" s="125"/>
      <c r="K63" s="125"/>
    </row>
    <row r="64" spans="1:11" s="98" customFormat="1" ht="24" customHeight="1">
      <c r="A64" s="126" t="s">
        <v>144</v>
      </c>
      <c r="C64" s="101"/>
      <c r="D64" s="125"/>
      <c r="E64" s="125">
        <v>960390</v>
      </c>
      <c r="F64" s="125"/>
      <c r="G64" s="125">
        <v>9630652</v>
      </c>
      <c r="H64" s="125"/>
      <c r="I64" s="125">
        <v>960390</v>
      </c>
      <c r="J64" s="125"/>
      <c r="K64" s="125">
        <v>9630652</v>
      </c>
    </row>
    <row r="65" spans="1:11" s="98" customFormat="1" ht="24" customHeight="1">
      <c r="A65" s="102"/>
      <c r="C65" s="101"/>
      <c r="D65" s="125"/>
      <c r="E65" s="125"/>
      <c r="F65" s="125"/>
      <c r="G65" s="125"/>
      <c r="H65" s="125"/>
      <c r="I65" s="125"/>
      <c r="J65" s="125"/>
      <c r="K65" s="125"/>
    </row>
    <row r="66" spans="1:11" s="98" customFormat="1" ht="24" customHeight="1">
      <c r="A66" s="108" t="s">
        <v>15</v>
      </c>
      <c r="B66" s="106"/>
      <c r="C66" s="101"/>
      <c r="E66" s="107"/>
      <c r="F66" s="107"/>
      <c r="G66" s="107"/>
    </row>
  </sheetData>
  <pageMargins left="0.66929133858267698" right="0.27559055118110198" top="0.78740157480314998" bottom="0.196850393700787" header="0.31496062992126" footer="0.31496062992126"/>
  <pageSetup paperSize="9" scale="79" fitToHeight="2" orientation="portrait" r:id="rId1"/>
  <headerFooter>
    <oddHeader>&amp;C&amp;"Arial,Bold"&amp;11DRAFT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2022-02-23T10:23:42Z</cp:lastPrinted>
  <dcterms:created xsi:type="dcterms:W3CDTF">2011-03-08T09:02:15Z</dcterms:created>
  <dcterms:modified xsi:type="dcterms:W3CDTF">2022-02-24T05:04:33Z</dcterms:modified>
</cp:coreProperties>
</file>