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31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BS!$A$1:$K$84</definedName>
    <definedName name="_xlnm.Print_Area" localSheetId="2">'CE-Consolidated'!$A$1:$Q$22</definedName>
    <definedName name="_xlnm.Print_Area" localSheetId="3">'CE-The Company'!$A$1:$M$21</definedName>
    <definedName name="_xlnm.Print_Area" localSheetId="4">CF!$A$1:$L$67</definedName>
    <definedName name="_xlnm.Print_Area" localSheetId="1">CI!$A$1:$L$61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3" l="1"/>
  <c r="K20" i="2"/>
  <c r="I20" i="2"/>
  <c r="G20" i="2"/>
  <c r="E20" i="2"/>
  <c r="Q10" i="2"/>
  <c r="I18" i="4"/>
  <c r="G18" i="4"/>
  <c r="E18" i="4"/>
  <c r="I12" i="4"/>
  <c r="G12" i="4"/>
  <c r="E12" i="4"/>
  <c r="I52" i="1"/>
  <c r="G52" i="1"/>
  <c r="E52" i="1"/>
  <c r="I16" i="1"/>
  <c r="G16" i="1"/>
  <c r="E16" i="1"/>
  <c r="I19" i="4" l="1"/>
  <c r="I22" i="4" s="1"/>
  <c r="E19" i="4"/>
  <c r="E22" i="4" s="1"/>
  <c r="G19" i="4"/>
  <c r="G22" i="4" s="1"/>
  <c r="G24" i="4" s="1"/>
  <c r="O14" i="2"/>
  <c r="O13" i="2"/>
  <c r="I58" i="6"/>
  <c r="K58" i="6"/>
  <c r="K49" i="6"/>
  <c r="G58" i="6"/>
  <c r="G49" i="6"/>
  <c r="K33" i="4"/>
  <c r="K34" i="4" s="1"/>
  <c r="K18" i="4"/>
  <c r="K12" i="4"/>
  <c r="G33" i="4"/>
  <c r="G34" i="4" s="1"/>
  <c r="K52" i="1"/>
  <c r="K45" i="1"/>
  <c r="G45" i="1"/>
  <c r="K16" i="1"/>
  <c r="M14" i="2"/>
  <c r="K19" i="4" l="1"/>
  <c r="K22" i="4" s="1"/>
  <c r="K24" i="4" s="1"/>
  <c r="K36" i="4" s="1"/>
  <c r="K53" i="1"/>
  <c r="G36" i="4"/>
  <c r="G53" i="4" s="1"/>
  <c r="G48" i="4"/>
  <c r="E18" i="3" l="1"/>
  <c r="E19" i="3" s="1"/>
  <c r="E19" i="2"/>
  <c r="E58" i="6" l="1"/>
  <c r="I49" i="6"/>
  <c r="E49" i="6"/>
  <c r="O20" i="2" l="1"/>
  <c r="I12" i="3"/>
  <c r="I13" i="3" s="1"/>
  <c r="G12" i="3"/>
  <c r="G13" i="3" s="1"/>
  <c r="E12" i="3"/>
  <c r="E13" i="3" s="1"/>
  <c r="Q16" i="2" l="1"/>
  <c r="I45" i="1" l="1"/>
  <c r="E45" i="1"/>
  <c r="O19" i="2" l="1"/>
  <c r="K19" i="2"/>
  <c r="I19" i="2"/>
  <c r="G19" i="2"/>
  <c r="M11" i="3" l="1"/>
  <c r="I33" i="4"/>
  <c r="I34" i="4" s="1"/>
  <c r="E33" i="4"/>
  <c r="E34" i="4" s="1"/>
  <c r="E26" i="1"/>
  <c r="E31" i="6" l="1"/>
  <c r="E34" i="6" s="1"/>
  <c r="E61" i="6" s="1"/>
  <c r="E62" i="6" s="1"/>
  <c r="K31" i="6"/>
  <c r="K34" i="6" s="1"/>
  <c r="K61" i="6" s="1"/>
  <c r="K62" i="6" s="1"/>
  <c r="G31" i="6" l="1"/>
  <c r="G34" i="6" s="1"/>
  <c r="G61" i="6" s="1"/>
  <c r="G62" i="6" s="1"/>
  <c r="I31" i="6"/>
  <c r="I34" i="6" s="1"/>
  <c r="I24" i="4"/>
  <c r="I61" i="6" l="1"/>
  <c r="I62" i="6" s="1"/>
  <c r="I36" i="4"/>
  <c r="M13" i="2"/>
  <c r="K12" i="3"/>
  <c r="K13" i="3" s="1"/>
  <c r="E24" i="4"/>
  <c r="E48" i="4" l="1"/>
  <c r="M20" i="2" s="1"/>
  <c r="E36" i="4"/>
  <c r="E53" i="4" s="1"/>
  <c r="M19" i="2" l="1"/>
  <c r="E13" i="2" l="1"/>
  <c r="E14" i="2"/>
  <c r="G13" i="2"/>
  <c r="G14" i="2"/>
  <c r="I13" i="2"/>
  <c r="I14" i="2"/>
  <c r="K13" i="2"/>
  <c r="K14" i="2"/>
  <c r="I18" i="3"/>
  <c r="I19" i="3" s="1"/>
  <c r="G18" i="3"/>
  <c r="G19" i="3" s="1"/>
  <c r="M17" i="3"/>
  <c r="Q18" i="2"/>
  <c r="G53" i="1"/>
  <c r="E53" i="1"/>
  <c r="K26" i="1"/>
  <c r="I26" i="1"/>
  <c r="G26" i="1"/>
  <c r="E27" i="1" l="1"/>
  <c r="K27" i="1"/>
  <c r="G27" i="1"/>
  <c r="I53" i="1"/>
  <c r="I27" i="1"/>
  <c r="K73" i="1" l="1"/>
  <c r="K75" i="1" s="1"/>
  <c r="K76" i="1" s="1"/>
  <c r="K77" i="1" s="1"/>
  <c r="G73" i="1"/>
  <c r="G75" i="1" s="1"/>
  <c r="G76" i="1" s="1"/>
  <c r="G77" i="1" s="1"/>
  <c r="M16" i="3" l="1"/>
  <c r="Q11" i="2"/>
  <c r="M18" i="3" l="1"/>
  <c r="M19" i="3" s="1"/>
  <c r="Q17" i="2"/>
  <c r="Q20" i="2" s="1"/>
  <c r="M10" i="3"/>
  <c r="K18" i="3"/>
  <c r="K19" i="3" s="1"/>
  <c r="E73" i="1"/>
  <c r="E75" i="1" s="1"/>
  <c r="E76" i="1" s="1"/>
  <c r="E77" i="1" s="1"/>
  <c r="Q19" i="2" l="1"/>
  <c r="M12" i="3"/>
  <c r="M13" i="3" s="1"/>
  <c r="Q12" i="2"/>
  <c r="Q14" i="2" s="1"/>
  <c r="I73" i="1"/>
  <c r="I75" i="1" s="1"/>
  <c r="I76" i="1" l="1"/>
  <c r="I77" i="1" s="1"/>
  <c r="M20" i="3"/>
  <c r="Q13" i="2"/>
  <c r="Q23" i="2"/>
</calcChain>
</file>

<file path=xl/sharedStrings.xml><?xml version="1.0" encoding="utf-8"?>
<sst xmlns="http://schemas.openxmlformats.org/spreadsheetml/2006/main" count="274" uniqueCount="180">
  <si>
    <t>Thai Mui Corporation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</si>
  <si>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</si>
  <si>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</si>
  <si>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</si>
  <si>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</si>
  <si>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</si>
  <si>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</si>
  <si>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</si>
  <si>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Current portion of lease receivable</t>
  </si>
  <si>
    <t>Short-term loan to 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</si>
  <si>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</si>
  <si>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</si>
  <si>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</si>
  <si>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</si>
  <si>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</si>
  <si>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</si>
  <si>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Lease receivable - net of current portion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</si>
  <si>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</si>
  <si>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</si>
  <si>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</si>
  <si>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</si>
  <si>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</si>
  <si>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</si>
  <si>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</si>
  <si>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</si>
  <si>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</si>
  <si>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(Unit: Baht)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</si>
  <si>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</si>
  <si>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</si>
  <si>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</si>
  <si>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</si>
  <si>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related parties</t>
  </si>
  <si>
    <t>Current portion of long-term loan</t>
  </si>
  <si>
    <t xml:space="preserve">   from financial institution</t>
  </si>
  <si>
    <t>Total current liabilities</t>
  </si>
  <si>
    <t>Non-current liabilities</t>
  </si>
  <si>
    <t>Long-term loan from financial institution</t>
  </si>
  <si>
    <t xml:space="preserve">   - net of current portion</t>
  </si>
  <si>
    <t>Provision for long-term employee benefits</t>
  </si>
  <si>
    <t>Deferred tax liabilities</t>
  </si>
  <si>
    <t>Total non-current liabilities</t>
  </si>
  <si>
    <t>Total liabilities</t>
  </si>
  <si>
    <t>Other current liabilities</t>
  </si>
  <si>
    <t>Shareholders' equity</t>
  </si>
  <si>
    <t>Share capital</t>
  </si>
  <si>
    <t xml:space="preserve">   Registered</t>
  </si>
  <si>
    <t xml:space="preserve">      340,000,000 ordinary shares of Baht 0.50 each</t>
  </si>
  <si>
    <t xml:space="preserve">   Issued and fully paid up</t>
  </si>
  <si>
    <t>Share premium</t>
  </si>
  <si>
    <t xml:space="preserve">Surplus on business combination </t>
  </si>
  <si>
    <t>Retained earnings</t>
  </si>
  <si>
    <t xml:space="preserve">   Appropriated-statutory reserve</t>
  </si>
  <si>
    <t xml:space="preserve">   Unappropriated (retained deficit)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</si>
  <si>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</si>
  <si>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</si>
  <si>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</si>
  <si>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</si>
  <si>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</si>
  <si>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</si>
  <si>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</si>
  <si>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</si>
  <si>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</si>
  <si>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</si>
  <si>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</si>
  <si>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</si>
  <si>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</si>
  <si>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</si>
  <si>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</si>
  <si>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</si>
  <si>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</si>
  <si>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</si>
  <si>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>Finance cost</t>
  </si>
  <si>
    <t>Income tax income</t>
  </si>
  <si>
    <t>Other comprehensive income:</t>
  </si>
  <si>
    <t xml:space="preserve">Other comprehensive income not to be reclassified </t>
  </si>
  <si>
    <t xml:space="preserve">     to profit or loss in subsequent periods</t>
  </si>
  <si>
    <t>Actuarial gain on defined benefit plan</t>
  </si>
  <si>
    <t xml:space="preserve">Less: Income tax effect </t>
  </si>
  <si>
    <t>Other comprehensive income not to be reclassified</t>
  </si>
  <si>
    <t>Statement of comprehensive income (Continued)</t>
  </si>
  <si>
    <t>Equity holders of the Company</t>
  </si>
  <si>
    <t>Total comprehensive income attributable to:</t>
  </si>
  <si>
    <t>Statement of changes in shareholders' equity</t>
  </si>
  <si>
    <t>Equity attributable</t>
  </si>
  <si>
    <t>Issued and</t>
  </si>
  <si>
    <t>Surplus on business</t>
  </si>
  <si>
    <t xml:space="preserve"> to non-controlling</t>
  </si>
  <si>
    <t>Total</t>
  </si>
  <si>
    <t xml:space="preserve"> fully paid-up</t>
  </si>
  <si>
    <t>combination under</t>
  </si>
  <si>
    <t xml:space="preserve"> interests of</t>
  </si>
  <si>
    <t>shareholders'</t>
  </si>
  <si>
    <t>share capital</t>
  </si>
  <si>
    <t>common control</t>
  </si>
  <si>
    <t>Appropriated</t>
  </si>
  <si>
    <t>Unappropriated</t>
  </si>
  <si>
    <t>the subsidiaries</t>
  </si>
  <si>
    <t>equity</t>
  </si>
  <si>
    <t>Balance as at 31 December 2020</t>
  </si>
  <si>
    <t>Cash flows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</si>
  <si>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</si>
  <si>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</si>
  <si>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</si>
  <si>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Write-off withholding tax deducted at source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</si>
  <si>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</si>
  <si>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</si>
  <si>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</si>
  <si>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</si>
  <si>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</si>
  <si>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</si>
  <si>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</si>
  <si>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</si>
  <si>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</si>
  <si>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corporate income tax</t>
  </si>
  <si>
    <t>Cash flows statement (continued)</t>
  </si>
  <si>
    <t>Cash flows from investing activities</t>
  </si>
  <si>
    <t>(Increase) decrease in restricted bank deposits</t>
  </si>
  <si>
    <t>Acquisition of property, plant and equipment</t>
  </si>
  <si>
    <t>Cash received from interest income</t>
  </si>
  <si>
    <t>Net cash flows used in investing activities</t>
  </si>
  <si>
    <t>Cash flows from financing activities</t>
  </si>
  <si>
    <t xml:space="preserve">Cash paid to settle short-term loans from </t>
  </si>
  <si>
    <t xml:space="preserve">   financial institutions</t>
  </si>
  <si>
    <t>Cash paid for interest expenses</t>
  </si>
  <si>
    <t xml:space="preserve">     to profit or loss in subsequent periods - net of </t>
  </si>
  <si>
    <t xml:space="preserve">     income tax</t>
  </si>
  <si>
    <t xml:space="preserve">   Other current assets</t>
  </si>
  <si>
    <t xml:space="preserve">   Other current liabilities</t>
  </si>
  <si>
    <t>Other comprehensive income for the year</t>
  </si>
  <si>
    <t>Total comprehensive income for the year</t>
  </si>
  <si>
    <t>Loss for the year</t>
  </si>
  <si>
    <t>Long-term lease liabilities - net of current portion</t>
  </si>
  <si>
    <t>Current portion of long-term lease liabilities</t>
  </si>
  <si>
    <t>Cash paid for principal and interest of lease liabilities</t>
  </si>
  <si>
    <t>Cash and cash equivalents at beginning of year</t>
  </si>
  <si>
    <t>Cash and cash equivalents at end of year</t>
  </si>
  <si>
    <t>Statement of financial position</t>
  </si>
  <si>
    <t>Statement of financial position (continued)</t>
  </si>
  <si>
    <t>2020</t>
  </si>
  <si>
    <t>(retained deficit)</t>
  </si>
  <si>
    <t>Supplement disclosures of cash flows information</t>
  </si>
  <si>
    <t>Non-cash item</t>
  </si>
  <si>
    <t xml:space="preserve">   Increase in lease liabilitiy for land and building</t>
  </si>
  <si>
    <t>Balance as at 1 January 2020</t>
  </si>
  <si>
    <t xml:space="preserve">   Employee benefits paid during the year</t>
  </si>
  <si>
    <t>Net increase (decrease) in cash and cash equivalents</t>
  </si>
  <si>
    <t>As at 31 December 2021</t>
  </si>
  <si>
    <t>2021</t>
  </si>
  <si>
    <t>For the year ended 31 December 2021</t>
  </si>
  <si>
    <t>Balance as at 31 December 2021</t>
  </si>
  <si>
    <t xml:space="preserve">Balance as at 31 December 2020 </t>
  </si>
  <si>
    <t>Net cash flows from (used in) operating activities</t>
  </si>
  <si>
    <t xml:space="preserve">Finance income </t>
  </si>
  <si>
    <t>Operating profit (loss)</t>
  </si>
  <si>
    <t>Profit (loss) before income tax income</t>
  </si>
  <si>
    <t>Profit (loss) for the year</t>
  </si>
  <si>
    <t>Profit (loss) attributable to:</t>
  </si>
  <si>
    <t>Profit (loss) per share (Baht)</t>
  </si>
  <si>
    <t>Basic profit (loss) per share</t>
  </si>
  <si>
    <t xml:space="preserve">   Profit (loss) attributable to equity holders of the Company</t>
  </si>
  <si>
    <t>Profit for the year</t>
  </si>
  <si>
    <t>Statement of changes in shareholders' equity (Continued)</t>
  </si>
  <si>
    <t>Profit (loss) before tax</t>
  </si>
  <si>
    <t xml:space="preserve">   Allowance for expected cedit losses (reversal)</t>
  </si>
  <si>
    <t xml:space="preserve">   Inventory reduction cost to net realisable value (reversal)</t>
  </si>
  <si>
    <t xml:space="preserve">   Provision for returned goods (reversal)</t>
  </si>
  <si>
    <t xml:space="preserve">   Loss on disposal of equipment</t>
  </si>
  <si>
    <t xml:space="preserve">   Unrealised (gain) loss on exchange</t>
  </si>
  <si>
    <t xml:space="preserve">   Finance income</t>
  </si>
  <si>
    <t xml:space="preserve">   Finance cost</t>
  </si>
  <si>
    <t>Increase in financial assets</t>
  </si>
  <si>
    <t>Cash paid for share incremental in subsidiary</t>
  </si>
  <si>
    <t>Cash paid to settle short-term loans from related party</t>
  </si>
  <si>
    <t>Cash paid to long-term loan from financial institutions</t>
  </si>
  <si>
    <t>14, 15, 19</t>
  </si>
  <si>
    <t>Increase in short-term loans from financial institutions</t>
  </si>
  <si>
    <t>Net cash flows used in financing activities</t>
  </si>
  <si>
    <t>Weighted average number of ordinary shares (share)</t>
  </si>
  <si>
    <t xml:space="preserve">Adjustments to reconcile profit (loss) before tax to </t>
  </si>
  <si>
    <t>Balance as at 1 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</si>
</sst>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_);_(@_)"/>
    <numFmt numFmtId="192" formatCode="#,##0.0"/>
    <numFmt numFmtId="193" formatCode="0.0"/>
  </numFmts>
  <fonts count="13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7" fillId="0" borderId="0"/>
  </cellStyleXfs>
  <cellXfs count="140">
    <xf numFmtId="0" fontId="0" fillId="0" borderId="0" xfId="0"/>
    <xf numFmtId="189" fontId="5" fillId="0" borderId="0" xfId="0" applyNumberFormat="1" applyFont="1" applyFill="1" applyBorder="1" applyAlignment="1">
      <alignment horizontal="centerContinuous"/>
    </xf>
    <xf numFmtId="49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87" fontId="5" fillId="0" borderId="2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" fontId="8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/>
    <xf numFmtId="37" fontId="4" fillId="0" borderId="0" xfId="5" applyNumberFormat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3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0" fontId="6" fillId="0" borderId="0" xfId="0" applyFont="1" applyFill="1" applyAlignment="1"/>
    <xf numFmtId="187" fontId="5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187" fontId="9" fillId="0" borderId="0" xfId="0" applyNumberFormat="1" applyFont="1" applyFill="1" applyAlignment="1"/>
    <xf numFmtId="187" fontId="9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/>
    <xf numFmtId="187" fontId="10" fillId="0" borderId="0" xfId="0" applyNumberFormat="1" applyFont="1" applyFill="1" applyAlignment="1"/>
    <xf numFmtId="187" fontId="10" fillId="0" borderId="0" xfId="0" applyNumberFormat="1" applyFont="1" applyFill="1" applyAlignment="1">
      <alignment horizontal="right"/>
    </xf>
    <xf numFmtId="187" fontId="9" fillId="0" borderId="4" xfId="0" applyNumberFormat="1" applyFont="1" applyFill="1" applyBorder="1" applyAlignment="1">
      <alignment horizontal="right"/>
    </xf>
    <xf numFmtId="187" fontId="10" fillId="0" borderId="0" xfId="0" applyNumberFormat="1" applyFont="1" applyFill="1" applyBorder="1" applyAlignment="1">
      <alignment horizontal="right"/>
    </xf>
    <xf numFmtId="191" fontId="5" fillId="0" borderId="4" xfId="0" applyNumberFormat="1" applyFont="1" applyFill="1" applyBorder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187" fontId="9" fillId="0" borderId="0" xfId="0" applyNumberFormat="1" applyFont="1" applyFill="1" applyBorder="1" applyAlignment="1"/>
    <xf numFmtId="187" fontId="5" fillId="0" borderId="4" xfId="0" applyNumberFormat="1" applyFont="1" applyFill="1" applyBorder="1" applyAlignment="1">
      <alignment horizontal="right"/>
    </xf>
    <xf numFmtId="187" fontId="9" fillId="0" borderId="1" xfId="0" applyNumberFormat="1" applyFont="1" applyFill="1" applyBorder="1" applyAlignment="1"/>
    <xf numFmtId="189" fontId="4" fillId="0" borderId="0" xfId="0" applyNumberFormat="1" applyFont="1" applyFill="1" applyBorder="1" applyAlignment="1">
      <alignment horizontal="center"/>
    </xf>
    <xf numFmtId="187" fontId="6" fillId="0" borderId="1" xfId="0" applyNumberFormat="1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center"/>
    </xf>
    <xf numFmtId="187" fontId="5" fillId="0" borderId="3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/>
    <xf numFmtId="189" fontId="4" fillId="0" borderId="0" xfId="0" applyNumberFormat="1" applyFont="1" applyFill="1" applyAlignment="1"/>
    <xf numFmtId="189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/>
    <xf numFmtId="189" fontId="5" fillId="0" borderId="0" xfId="0" applyNumberFormat="1" applyFont="1" applyFill="1" applyAlignment="1"/>
    <xf numFmtId="189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/>
    <xf numFmtId="187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7" fontId="5" fillId="0" borderId="0" xfId="3" applyNumberFormat="1" applyFont="1" applyFill="1" applyAlignment="1">
      <alignment horizontal="right"/>
    </xf>
    <xf numFmtId="187" fontId="5" fillId="0" borderId="0" xfId="3" applyNumberFormat="1" applyFont="1" applyFill="1" applyAlignment="1"/>
    <xf numFmtId="187" fontId="5" fillId="0" borderId="0" xfId="3" applyNumberFormat="1" applyFont="1" applyFill="1" applyBorder="1" applyAlignment="1"/>
    <xf numFmtId="37" fontId="5" fillId="0" borderId="0" xfId="1" applyNumberFormat="1" applyFont="1" applyFill="1" applyAlignment="1"/>
    <xf numFmtId="187" fontId="5" fillId="0" borderId="0" xfId="0" applyNumberFormat="1" applyFont="1" applyAlignment="1">
      <alignment horizontal="right"/>
    </xf>
    <xf numFmtId="187" fontId="5" fillId="0" borderId="1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189" fontId="5" fillId="0" borderId="0" xfId="0" quotePrefix="1" applyNumberFormat="1" applyFont="1" applyFill="1" applyBorder="1" applyAlignment="1">
      <alignment horizontal="left"/>
    </xf>
    <xf numFmtId="43" fontId="5" fillId="0" borderId="0" xfId="3" applyFont="1" applyFill="1" applyBorder="1" applyAlignment="1"/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Continuous"/>
    </xf>
    <xf numFmtId="189" fontId="6" fillId="0" borderId="0" xfId="0" applyNumberFormat="1" applyFont="1" applyFill="1" applyAlignment="1"/>
    <xf numFmtId="189" fontId="11" fillId="0" borderId="0" xfId="0" applyNumberFormat="1" applyFont="1" applyFill="1" applyAlignment="1"/>
    <xf numFmtId="189" fontId="11" fillId="0" borderId="0" xfId="0" quotePrefix="1" applyNumberFormat="1" applyFont="1" applyFill="1" applyAlignment="1">
      <alignment horizontal="centerContinuous"/>
    </xf>
    <xf numFmtId="189" fontId="8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190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center"/>
    </xf>
    <xf numFmtId="190" fontId="10" fillId="0" borderId="0" xfId="0" applyNumberFormat="1" applyFont="1" applyFill="1" applyAlignment="1"/>
    <xf numFmtId="49" fontId="10" fillId="0" borderId="0" xfId="0" applyNumberFormat="1" applyFont="1" applyFill="1" applyAlignment="1"/>
    <xf numFmtId="43" fontId="5" fillId="0" borderId="0" xfId="3" applyFont="1" applyFill="1" applyAlignment="1"/>
    <xf numFmtId="0" fontId="9" fillId="0" borderId="0" xfId="0" applyFont="1" applyAlignment="1"/>
    <xf numFmtId="190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right"/>
    </xf>
    <xf numFmtId="190" fontId="9" fillId="0" borderId="0" xfId="0" applyNumberFormat="1" applyFont="1" applyFill="1" applyBorder="1" applyAlignment="1"/>
    <xf numFmtId="49" fontId="9" fillId="0" borderId="0" xfId="0" applyNumberFormat="1" applyFont="1" applyFill="1" applyAlignment="1"/>
    <xf numFmtId="189" fontId="4" fillId="0" borderId="1" xfId="0" applyNumberFormat="1" applyFont="1" applyFill="1" applyBorder="1" applyAlignment="1">
      <alignment horizontal="center"/>
    </xf>
    <xf numFmtId="192" fontId="6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87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0" fontId="5" fillId="0" borderId="0" xfId="0" applyFont="1"/>
    <xf numFmtId="18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89" fontId="5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87" fontId="5" fillId="0" borderId="0" xfId="0" applyNumberFormat="1" applyFont="1"/>
    <xf numFmtId="189" fontId="5" fillId="0" borderId="0" xfId="0" applyNumberFormat="1" applyFont="1" applyAlignment="1">
      <alignment horizontal="right"/>
    </xf>
    <xf numFmtId="0" fontId="4" fillId="0" borderId="0" xfId="0" applyFont="1"/>
    <xf numFmtId="189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8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right"/>
    </xf>
    <xf numFmtId="189" fontId="4" fillId="0" borderId="1" xfId="0" applyNumberFormat="1" applyFont="1" applyBorder="1" applyAlignment="1">
      <alignment horizontal="center"/>
    </xf>
    <xf numFmtId="189" fontId="4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87" fontId="5" fillId="0" borderId="2" xfId="0" applyNumberFormat="1" applyFont="1" applyBorder="1" applyAlignment="1">
      <alignment horizontal="center"/>
    </xf>
    <xf numFmtId="187" fontId="5" fillId="0" borderId="4" xfId="0" applyNumberFormat="1" applyFont="1" applyBorder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9" fillId="0" borderId="0" xfId="0" applyNumberFormat="1" applyFont="1"/>
    <xf numFmtId="187" fontId="9" fillId="0" borderId="0" xfId="0" applyNumberFormat="1" applyFont="1" applyAlignment="1">
      <alignment horizontal="right"/>
    </xf>
    <xf numFmtId="187" fontId="9" fillId="0" borderId="1" xfId="0" applyNumberFormat="1" applyFont="1" applyBorder="1"/>
    <xf numFmtId="43" fontId="5" fillId="0" borderId="0" xfId="3" applyFont="1" applyAlignment="1">
      <alignment horizontal="center"/>
    </xf>
    <xf numFmtId="193" fontId="6" fillId="0" borderId="0" xfId="0" applyNumberFormat="1" applyFont="1" applyFill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</cellXfs>
  <cellStyles count="6">
    <cellStyle name="Comma" xfId="3" builtinId="3"/>
    <cellStyle name="Comma 2" xfId="4"/>
    <cellStyle name="Normal" xfId="0" builtinId="0"/>
    <cellStyle name="Normal 2" xfId="2"/>
    <cellStyle name="Normal_BS - E" xfId="5"/>
    <cellStyle name="Normal_BS&amp;PLT Q1'2006" xfId="1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showGridLines="0" view="pageBreakPreview" topLeftCell="A64" zoomScale="85" zoomScaleNormal="100" zoomScaleSheetLayoutView="85" workbookViewId="0">
      <selection activeCell="E74" sqref="E74:K74"/>
    </sheetView>
  </sheetViews>
  <sheetFormatPr defaultColWidth="10.5703125" defaultRowHeight="24.75" customHeight="1"/>
  <cols>
    <col min="1" max="1" width="44.28515625" style="52" customWidth="1"/>
    <col min="2" max="2" width="1.5703125" style="53" customWidth="1"/>
    <col min="3" max="3" width="6.85546875" style="52" customWidth="1"/>
    <col min="4" max="4" width="1.42578125" style="53" customWidth="1"/>
    <col min="5" max="5" width="17.28515625" style="53" customWidth="1"/>
    <col min="6" max="6" width="1.42578125" style="53" customWidth="1"/>
    <col min="7" max="7" width="17.28515625" style="53" customWidth="1"/>
    <col min="8" max="8" width="1.42578125" style="49" customWidth="1"/>
    <col min="9" max="9" width="17.28515625" style="53" customWidth="1"/>
    <col min="10" max="10" width="1.42578125" style="53" customWidth="1"/>
    <col min="11" max="11" width="17.28515625" style="53" customWidth="1"/>
    <col min="12" max="12" width="1.42578125" style="49" customWidth="1"/>
    <col min="13" max="16384" width="10.5703125" style="53"/>
  </cols>
  <sheetData>
    <row r="1" spans="1:12" s="57" customFormat="1" ht="24.75" customHeight="1">
      <c r="A1" s="44" t="s">
        <v>0</v>
      </c>
      <c r="B1" s="54"/>
      <c r="C1" s="55"/>
      <c r="D1" s="56"/>
      <c r="E1" s="56"/>
      <c r="F1" s="56"/>
      <c r="G1" s="56"/>
      <c r="H1" s="1"/>
      <c r="I1" s="56"/>
      <c r="J1" s="56"/>
      <c r="K1" s="56"/>
      <c r="L1" s="1"/>
    </row>
    <row r="2" spans="1:12" s="57" customFormat="1" ht="24.75" customHeight="1">
      <c r="A2" s="44" t="s">
        <v>136</v>
      </c>
      <c r="B2" s="54"/>
      <c r="C2" s="55"/>
      <c r="D2" s="56"/>
      <c r="E2" s="56"/>
      <c r="F2" s="56"/>
      <c r="G2" s="56"/>
      <c r="H2" s="1"/>
      <c r="I2" s="54"/>
      <c r="J2" s="56"/>
      <c r="K2" s="54"/>
      <c r="L2" s="1"/>
    </row>
    <row r="3" spans="1:12" s="79" customFormat="1" ht="24.75" customHeight="1">
      <c r="A3" s="13" t="s">
        <v>146</v>
      </c>
      <c r="B3" s="44"/>
      <c r="C3" s="44"/>
      <c r="D3" s="44"/>
      <c r="E3" s="44"/>
      <c r="F3" s="44"/>
      <c r="G3" s="44"/>
      <c r="H3" s="6"/>
      <c r="I3" s="44"/>
      <c r="J3" s="44"/>
      <c r="K3" s="44"/>
      <c r="L3" s="6"/>
    </row>
    <row r="4" spans="1:12" ht="24.75" customHeight="1">
      <c r="A4" s="55"/>
      <c r="B4" s="56"/>
      <c r="C4" s="55"/>
      <c r="D4" s="56"/>
      <c r="E4" s="56"/>
      <c r="F4" s="56"/>
      <c r="G4" s="56"/>
      <c r="H4" s="1"/>
      <c r="I4" s="56"/>
      <c r="J4" s="56"/>
      <c r="K4" s="58" t="s">
        <v>26</v>
      </c>
      <c r="L4" s="1"/>
    </row>
    <row r="5" spans="1:12" ht="24.75" customHeight="1">
      <c r="C5" s="99"/>
      <c r="D5" s="99"/>
      <c r="E5" s="137" t="s">
        <v>1</v>
      </c>
      <c r="F5" s="137"/>
      <c r="G5" s="137"/>
      <c r="H5" s="12"/>
      <c r="I5" s="137" t="s">
        <v>2</v>
      </c>
      <c r="J5" s="137"/>
      <c r="K5" s="137"/>
      <c r="L5" s="12"/>
    </row>
    <row r="6" spans="1:12" ht="24.75" customHeight="1">
      <c r="C6" s="62" t="s">
        <v>3</v>
      </c>
      <c r="D6" s="99"/>
      <c r="E6" s="14" t="s">
        <v>147</v>
      </c>
      <c r="F6" s="63"/>
      <c r="G6" s="14" t="s">
        <v>138</v>
      </c>
      <c r="H6" s="2"/>
      <c r="I6" s="14" t="s">
        <v>147</v>
      </c>
      <c r="J6" s="63"/>
      <c r="K6" s="14" t="s">
        <v>138</v>
      </c>
      <c r="L6" s="2"/>
    </row>
    <row r="7" spans="1:12" ht="24.75" customHeight="1">
      <c r="A7" s="44" t="s">
        <v>4</v>
      </c>
    </row>
    <row r="8" spans="1:12" ht="24.75" customHeight="1">
      <c r="A8" s="44" t="s">
        <v>5</v>
      </c>
      <c r="C8" s="64"/>
    </row>
    <row r="9" spans="1:12" ht="24.75" customHeight="1">
      <c r="A9" s="43" t="s">
        <v>6</v>
      </c>
      <c r="C9" s="64">
        <v>7</v>
      </c>
      <c r="E9" s="80">
        <v>40726447</v>
      </c>
      <c r="F9" s="80"/>
      <c r="G9" s="80">
        <v>64460976</v>
      </c>
      <c r="H9" s="80"/>
      <c r="I9" s="80">
        <v>39752356</v>
      </c>
      <c r="J9" s="80"/>
      <c r="K9" s="80">
        <v>62863338</v>
      </c>
      <c r="L9" s="68"/>
    </row>
    <row r="10" spans="1:12" ht="24.75" customHeight="1">
      <c r="A10" s="43" t="s">
        <v>7</v>
      </c>
      <c r="C10" s="64">
        <v>8</v>
      </c>
      <c r="D10" s="4"/>
      <c r="E10" s="80">
        <v>101821266</v>
      </c>
      <c r="F10" s="80"/>
      <c r="G10" s="80">
        <v>74566453</v>
      </c>
      <c r="H10" s="80"/>
      <c r="I10" s="80">
        <v>136291594</v>
      </c>
      <c r="J10" s="80"/>
      <c r="K10" s="80">
        <v>107436673</v>
      </c>
      <c r="L10" s="68"/>
    </row>
    <row r="11" spans="1:12" ht="24.75" customHeight="1">
      <c r="A11" s="43" t="s">
        <v>8</v>
      </c>
      <c r="C11" s="64">
        <v>9</v>
      </c>
      <c r="D11" s="4"/>
      <c r="E11" s="80">
        <v>17696970</v>
      </c>
      <c r="F11" s="80"/>
      <c r="G11" s="80">
        <v>14157576</v>
      </c>
      <c r="H11" s="80"/>
      <c r="I11" s="80">
        <v>0</v>
      </c>
      <c r="J11" s="80"/>
      <c r="K11" s="80">
        <v>0</v>
      </c>
      <c r="L11" s="68"/>
    </row>
    <row r="12" spans="1:12" ht="24.75" customHeight="1">
      <c r="A12" s="43" t="s">
        <v>9</v>
      </c>
      <c r="B12" s="51"/>
      <c r="C12" s="64">
        <v>6</v>
      </c>
      <c r="E12" s="80">
        <v>0</v>
      </c>
      <c r="F12" s="80"/>
      <c r="G12" s="80">
        <v>0</v>
      </c>
      <c r="H12" s="80"/>
      <c r="I12" s="80">
        <v>12000000</v>
      </c>
      <c r="J12" s="80"/>
      <c r="K12" s="80">
        <v>12000000</v>
      </c>
      <c r="L12" s="68"/>
    </row>
    <row r="13" spans="1:12" ht="24.75" customHeight="1">
      <c r="A13" s="43" t="s">
        <v>10</v>
      </c>
      <c r="B13" s="51"/>
      <c r="C13" s="64">
        <v>10</v>
      </c>
      <c r="E13" s="80">
        <v>244903533</v>
      </c>
      <c r="F13" s="80"/>
      <c r="G13" s="80">
        <v>238805951</v>
      </c>
      <c r="H13" s="80"/>
      <c r="I13" s="80">
        <v>194775636</v>
      </c>
      <c r="J13" s="80"/>
      <c r="K13" s="80">
        <v>179278352</v>
      </c>
      <c r="L13" s="68"/>
    </row>
    <row r="14" spans="1:12" ht="24.75" customHeight="1">
      <c r="A14" s="43" t="s">
        <v>11</v>
      </c>
      <c r="B14" s="51"/>
      <c r="C14" s="64">
        <v>11</v>
      </c>
      <c r="E14" s="80">
        <v>42587</v>
      </c>
      <c r="F14" s="80"/>
      <c r="G14" s="80">
        <v>42463</v>
      </c>
      <c r="H14" s="80"/>
      <c r="I14" s="80">
        <v>10164</v>
      </c>
      <c r="J14" s="80"/>
      <c r="K14" s="80">
        <v>10104</v>
      </c>
      <c r="L14" s="68"/>
    </row>
    <row r="15" spans="1:12" ht="24.75" customHeight="1">
      <c r="A15" s="43" t="s">
        <v>12</v>
      </c>
      <c r="B15" s="51"/>
      <c r="C15" s="7"/>
      <c r="E15" s="80">
        <v>2609014</v>
      </c>
      <c r="F15" s="80"/>
      <c r="G15" s="80">
        <v>2096243</v>
      </c>
      <c r="H15" s="80"/>
      <c r="I15" s="80">
        <v>1768989</v>
      </c>
      <c r="J15" s="80"/>
      <c r="K15" s="80">
        <v>1428800</v>
      </c>
      <c r="L15" s="68"/>
    </row>
    <row r="16" spans="1:12" ht="24.75" customHeight="1">
      <c r="A16" s="44" t="s">
        <v>13</v>
      </c>
      <c r="C16" s="64"/>
      <c r="E16" s="131">
        <f>SUM(E9:E15)</f>
        <v>407799817</v>
      </c>
      <c r="F16" s="80"/>
      <c r="G16" s="131">
        <f>SUM(G9:G15)</f>
        <v>394129662</v>
      </c>
      <c r="H16" s="80"/>
      <c r="I16" s="131">
        <f>SUM(I9:I15)</f>
        <v>384598739</v>
      </c>
      <c r="J16" s="66"/>
      <c r="K16" s="8">
        <f>SUM(K9:K15)</f>
        <v>363017267</v>
      </c>
      <c r="L16" s="68"/>
    </row>
    <row r="17" spans="1:12" ht="24.75" customHeight="1">
      <c r="A17" s="44" t="s">
        <v>14</v>
      </c>
      <c r="C17" s="64"/>
      <c r="E17" s="80"/>
      <c r="F17" s="80"/>
      <c r="G17" s="80"/>
      <c r="H17" s="80"/>
      <c r="I17" s="80"/>
      <c r="J17" s="66"/>
      <c r="K17" s="66"/>
      <c r="L17" s="68"/>
    </row>
    <row r="18" spans="1:12" ht="24.75" customHeight="1">
      <c r="A18" s="43" t="s">
        <v>15</v>
      </c>
      <c r="C18" s="64">
        <v>12</v>
      </c>
      <c r="E18" s="80">
        <v>16172390</v>
      </c>
      <c r="F18" s="80"/>
      <c r="G18" s="80">
        <v>15919612</v>
      </c>
      <c r="H18" s="80"/>
      <c r="I18" s="80">
        <v>16172390</v>
      </c>
      <c r="J18" s="80"/>
      <c r="K18" s="80">
        <v>15919612</v>
      </c>
      <c r="L18" s="68"/>
    </row>
    <row r="19" spans="1:12" ht="24.75" customHeight="1">
      <c r="A19" s="43" t="s">
        <v>16</v>
      </c>
      <c r="B19" s="51"/>
      <c r="C19" s="64">
        <v>9</v>
      </c>
      <c r="E19" s="80">
        <v>56346653</v>
      </c>
      <c r="F19" s="80"/>
      <c r="G19" s="80">
        <v>47754424</v>
      </c>
      <c r="H19" s="80"/>
      <c r="I19" s="80">
        <v>0</v>
      </c>
      <c r="J19" s="80"/>
      <c r="K19" s="80">
        <v>0</v>
      </c>
      <c r="L19" s="68"/>
    </row>
    <row r="20" spans="1:12" ht="24.75" customHeight="1">
      <c r="A20" s="43" t="s">
        <v>17</v>
      </c>
      <c r="C20" s="64">
        <v>13.1</v>
      </c>
      <c r="E20" s="80">
        <v>0</v>
      </c>
      <c r="F20" s="80"/>
      <c r="G20" s="80">
        <v>0</v>
      </c>
      <c r="H20" s="80"/>
      <c r="I20" s="80">
        <v>51799800</v>
      </c>
      <c r="J20" s="80"/>
      <c r="K20" s="80">
        <v>44799800</v>
      </c>
      <c r="L20" s="68"/>
    </row>
    <row r="21" spans="1:12" ht="24.75" customHeight="1">
      <c r="A21" s="43" t="s">
        <v>18</v>
      </c>
      <c r="B21" s="51"/>
      <c r="C21" s="64">
        <v>14</v>
      </c>
      <c r="E21" s="80">
        <v>60641122</v>
      </c>
      <c r="F21" s="80"/>
      <c r="G21" s="80">
        <v>61259180</v>
      </c>
      <c r="H21" s="80"/>
      <c r="I21" s="80">
        <v>59813025</v>
      </c>
      <c r="J21" s="80"/>
      <c r="K21" s="80">
        <v>60365241</v>
      </c>
      <c r="L21" s="68"/>
    </row>
    <row r="22" spans="1:12" ht="24.75" customHeight="1">
      <c r="A22" s="43" t="s">
        <v>19</v>
      </c>
      <c r="B22" s="51"/>
      <c r="C22" s="64">
        <v>19</v>
      </c>
      <c r="E22" s="80">
        <v>48599762</v>
      </c>
      <c r="F22" s="80"/>
      <c r="G22" s="80">
        <v>59409156</v>
      </c>
      <c r="H22" s="80"/>
      <c r="I22" s="80">
        <v>47896643</v>
      </c>
      <c r="J22" s="80"/>
      <c r="K22" s="80">
        <v>58402532</v>
      </c>
      <c r="L22" s="68"/>
    </row>
    <row r="23" spans="1:12" ht="24.75" customHeight="1">
      <c r="A23" s="43" t="s">
        <v>20</v>
      </c>
      <c r="B23" s="51"/>
      <c r="C23" s="64">
        <v>15</v>
      </c>
      <c r="E23" s="80">
        <v>41957734</v>
      </c>
      <c r="F23" s="80"/>
      <c r="G23" s="80">
        <v>43481075</v>
      </c>
      <c r="H23" s="80"/>
      <c r="I23" s="80">
        <v>273105</v>
      </c>
      <c r="J23" s="80"/>
      <c r="K23" s="80">
        <v>628363</v>
      </c>
      <c r="L23" s="68"/>
    </row>
    <row r="24" spans="1:12" ht="24.75" customHeight="1">
      <c r="A24" s="43" t="s">
        <v>21</v>
      </c>
      <c r="B24" s="51"/>
      <c r="C24" s="64">
        <v>23</v>
      </c>
      <c r="E24" s="80">
        <v>8202085</v>
      </c>
      <c r="F24" s="80"/>
      <c r="G24" s="80">
        <v>7602422</v>
      </c>
      <c r="H24" s="80"/>
      <c r="I24" s="80">
        <v>6879999</v>
      </c>
      <c r="J24" s="80"/>
      <c r="K24" s="80">
        <v>5869677</v>
      </c>
      <c r="L24" s="68"/>
    </row>
    <row r="25" spans="1:12" ht="24.75" customHeight="1">
      <c r="A25" s="43" t="s">
        <v>22</v>
      </c>
      <c r="C25" s="64"/>
      <c r="E25" s="81">
        <v>4520237</v>
      </c>
      <c r="F25" s="80"/>
      <c r="G25" s="81">
        <v>4965145</v>
      </c>
      <c r="H25" s="80"/>
      <c r="I25" s="81">
        <v>3710740</v>
      </c>
      <c r="J25" s="80"/>
      <c r="K25" s="81">
        <v>3771283</v>
      </c>
      <c r="L25" s="68"/>
    </row>
    <row r="26" spans="1:12" ht="24.75" customHeight="1">
      <c r="A26" s="44" t="s">
        <v>23</v>
      </c>
      <c r="C26" s="64"/>
      <c r="E26" s="66">
        <f>SUM(E18:E25)</f>
        <v>236439983</v>
      </c>
      <c r="F26" s="66"/>
      <c r="G26" s="66">
        <f>SUM(G18:G25)</f>
        <v>240391014</v>
      </c>
      <c r="H26" s="68"/>
      <c r="I26" s="66">
        <f>SUM(I18:I25)</f>
        <v>186545702</v>
      </c>
      <c r="J26" s="66"/>
      <c r="K26" s="66">
        <f>SUM(K18:K25)</f>
        <v>189756508</v>
      </c>
      <c r="L26" s="68"/>
    </row>
    <row r="27" spans="1:12" ht="24.75" customHeight="1" thickBot="1">
      <c r="A27" s="44" t="s">
        <v>24</v>
      </c>
      <c r="E27" s="9">
        <f>E16+E26</f>
        <v>644239800</v>
      </c>
      <c r="F27" s="66"/>
      <c r="G27" s="9">
        <f>G16+G26</f>
        <v>634520676</v>
      </c>
      <c r="H27" s="68"/>
      <c r="I27" s="9">
        <f>I16+I26</f>
        <v>571144441</v>
      </c>
      <c r="J27" s="68"/>
      <c r="K27" s="9">
        <f>K16+K26</f>
        <v>552773775</v>
      </c>
      <c r="L27" s="68"/>
    </row>
    <row r="28" spans="1:12" ht="24.75" customHeight="1" thickTop="1"/>
    <row r="29" spans="1:12" ht="24.75" customHeight="1">
      <c r="A29" s="42" t="s">
        <v>25</v>
      </c>
    </row>
    <row r="30" spans="1:12" s="57" customFormat="1" ht="24.75" customHeight="1">
      <c r="A30" s="44" t="s">
        <v>0</v>
      </c>
      <c r="B30" s="54"/>
      <c r="C30" s="55"/>
      <c r="D30" s="56"/>
      <c r="E30" s="56"/>
      <c r="F30" s="56"/>
      <c r="G30" s="56"/>
      <c r="H30" s="1"/>
      <c r="I30" s="56"/>
      <c r="J30" s="56"/>
      <c r="K30" s="56"/>
      <c r="L30" s="1"/>
    </row>
    <row r="31" spans="1:12" s="57" customFormat="1" ht="24.75" customHeight="1">
      <c r="A31" s="44" t="s">
        <v>137</v>
      </c>
      <c r="B31" s="54"/>
      <c r="C31" s="55"/>
      <c r="D31" s="56"/>
      <c r="E31" s="56"/>
      <c r="F31" s="56"/>
      <c r="G31" s="56"/>
      <c r="H31" s="1"/>
      <c r="I31" s="54"/>
      <c r="J31" s="56"/>
      <c r="K31" s="54"/>
      <c r="L31" s="1"/>
    </row>
    <row r="32" spans="1:12" s="79" customFormat="1" ht="24.75" customHeight="1">
      <c r="A32" s="13" t="s">
        <v>146</v>
      </c>
      <c r="B32" s="44"/>
      <c r="C32" s="44"/>
      <c r="D32" s="44"/>
      <c r="E32" s="44"/>
      <c r="F32" s="44"/>
      <c r="G32" s="44"/>
      <c r="H32" s="6"/>
      <c r="I32" s="44"/>
      <c r="J32" s="44"/>
      <c r="K32" s="44"/>
      <c r="L32" s="6"/>
    </row>
    <row r="33" spans="1:12" ht="24.75" customHeight="1">
      <c r="A33" s="55"/>
      <c r="B33" s="56"/>
      <c r="C33" s="55"/>
      <c r="D33" s="56"/>
      <c r="E33" s="56"/>
      <c r="F33" s="56"/>
      <c r="G33" s="56"/>
      <c r="H33" s="1"/>
      <c r="I33" s="56"/>
      <c r="J33" s="56"/>
      <c r="K33" s="58" t="s">
        <v>26</v>
      </c>
      <c r="L33" s="1"/>
    </row>
    <row r="34" spans="1:12" ht="24.75" customHeight="1">
      <c r="C34" s="99"/>
      <c r="D34" s="99"/>
      <c r="E34" s="137" t="s">
        <v>1</v>
      </c>
      <c r="F34" s="137"/>
      <c r="G34" s="137"/>
      <c r="H34" s="12"/>
      <c r="I34" s="137" t="s">
        <v>2</v>
      </c>
      <c r="J34" s="137"/>
      <c r="K34" s="137"/>
      <c r="L34" s="53"/>
    </row>
    <row r="35" spans="1:12" ht="24.75" customHeight="1">
      <c r="C35" s="62" t="s">
        <v>3</v>
      </c>
      <c r="D35" s="99"/>
      <c r="E35" s="14" t="s">
        <v>147</v>
      </c>
      <c r="F35" s="63"/>
      <c r="G35" s="14" t="s">
        <v>138</v>
      </c>
      <c r="H35" s="2"/>
      <c r="I35" s="14" t="s">
        <v>147</v>
      </c>
      <c r="J35" s="63"/>
      <c r="K35" s="14" t="s">
        <v>138</v>
      </c>
      <c r="L35" s="2"/>
    </row>
    <row r="36" spans="1:12" ht="24.75" customHeight="1">
      <c r="A36" s="44" t="s">
        <v>27</v>
      </c>
    </row>
    <row r="37" spans="1:12" ht="24.75" customHeight="1">
      <c r="A37" s="44" t="s">
        <v>28</v>
      </c>
    </row>
    <row r="38" spans="1:12" ht="24.75" customHeight="1">
      <c r="A38" s="43" t="s">
        <v>29</v>
      </c>
      <c r="B38" s="51"/>
      <c r="C38" s="64">
        <v>16</v>
      </c>
      <c r="E38" s="82">
        <v>45755402</v>
      </c>
      <c r="F38" s="82"/>
      <c r="G38" s="82">
        <v>32000000</v>
      </c>
      <c r="H38" s="82"/>
      <c r="I38" s="82">
        <v>45755402</v>
      </c>
      <c r="J38" s="82"/>
      <c r="K38" s="82">
        <v>32000000</v>
      </c>
      <c r="L38" s="72"/>
    </row>
    <row r="39" spans="1:12" ht="24.75" customHeight="1">
      <c r="A39" s="43" t="s">
        <v>30</v>
      </c>
      <c r="B39" s="51"/>
      <c r="C39" s="64">
        <v>17</v>
      </c>
      <c r="E39" s="82">
        <v>72402160</v>
      </c>
      <c r="F39" s="82"/>
      <c r="G39" s="82">
        <v>64822770</v>
      </c>
      <c r="H39" s="82"/>
      <c r="I39" s="82">
        <v>82849771</v>
      </c>
      <c r="J39" s="82"/>
      <c r="K39" s="82">
        <v>74867712</v>
      </c>
      <c r="L39" s="72"/>
    </row>
    <row r="40" spans="1:12" ht="24.75" customHeight="1">
      <c r="A40" s="43" t="s">
        <v>31</v>
      </c>
      <c r="B40" s="51"/>
      <c r="C40" s="64">
        <v>6</v>
      </c>
      <c r="E40" s="82">
        <v>4225000</v>
      </c>
      <c r="F40" s="82"/>
      <c r="G40" s="82">
        <v>4225000</v>
      </c>
      <c r="H40" s="82"/>
      <c r="I40" s="82">
        <v>3500000</v>
      </c>
      <c r="J40" s="82"/>
      <c r="K40" s="82">
        <v>3500000</v>
      </c>
      <c r="L40" s="72"/>
    </row>
    <row r="41" spans="1:12" ht="24.75" customHeight="1">
      <c r="A41" s="43" t="s">
        <v>32</v>
      </c>
      <c r="B41" s="51"/>
      <c r="C41" s="53"/>
      <c r="E41" s="82"/>
      <c r="F41" s="82"/>
      <c r="G41" s="82"/>
      <c r="H41" s="82"/>
      <c r="I41" s="82"/>
      <c r="J41" s="82"/>
      <c r="K41" s="82"/>
      <c r="L41" s="72"/>
    </row>
    <row r="42" spans="1:12" ht="24.75" customHeight="1">
      <c r="A42" s="43" t="s">
        <v>33</v>
      </c>
      <c r="B42" s="51"/>
      <c r="C42" s="64">
        <v>18</v>
      </c>
      <c r="E42" s="82">
        <v>21852000</v>
      </c>
      <c r="F42" s="82"/>
      <c r="G42" s="82">
        <v>12584000</v>
      </c>
      <c r="H42" s="82"/>
      <c r="I42" s="82">
        <v>0</v>
      </c>
      <c r="J42" s="82"/>
      <c r="K42" s="82">
        <v>0</v>
      </c>
      <c r="L42" s="72"/>
    </row>
    <row r="43" spans="1:12" ht="24.75" customHeight="1">
      <c r="A43" s="43" t="s">
        <v>132</v>
      </c>
      <c r="B43" s="51"/>
      <c r="C43" s="106">
        <v>19.100000000000001</v>
      </c>
      <c r="E43" s="82">
        <v>11857863</v>
      </c>
      <c r="F43" s="82"/>
      <c r="G43" s="82">
        <v>12014692</v>
      </c>
      <c r="H43" s="82"/>
      <c r="I43" s="82">
        <v>11646790</v>
      </c>
      <c r="J43" s="82"/>
      <c r="K43" s="82">
        <v>11663922</v>
      </c>
      <c r="L43" s="72"/>
    </row>
    <row r="44" spans="1:12" ht="24.75" customHeight="1">
      <c r="A44" s="43" t="s">
        <v>42</v>
      </c>
      <c r="B44" s="51"/>
      <c r="C44" s="7"/>
      <c r="E44" s="82">
        <v>1789314</v>
      </c>
      <c r="F44" s="82"/>
      <c r="G44" s="82">
        <v>1640785</v>
      </c>
      <c r="H44" s="82"/>
      <c r="I44" s="82">
        <v>693975</v>
      </c>
      <c r="J44" s="82"/>
      <c r="K44" s="82">
        <v>678229</v>
      </c>
      <c r="L44" s="72"/>
    </row>
    <row r="45" spans="1:12" ht="24.75" customHeight="1">
      <c r="A45" s="44" t="s">
        <v>34</v>
      </c>
      <c r="C45" s="64"/>
      <c r="E45" s="70">
        <f>SUM(E38:E44)</f>
        <v>157881739</v>
      </c>
      <c r="F45" s="72"/>
      <c r="G45" s="70">
        <f>SUM(G38:G44)</f>
        <v>127287247</v>
      </c>
      <c r="H45" s="72"/>
      <c r="I45" s="70">
        <f>SUM(I38:I44)</f>
        <v>144445938</v>
      </c>
      <c r="J45" s="72"/>
      <c r="K45" s="70">
        <f>SUM(K38:K44)</f>
        <v>122709863</v>
      </c>
      <c r="L45" s="72"/>
    </row>
    <row r="46" spans="1:12" ht="24.75" customHeight="1">
      <c r="A46" s="44" t="s">
        <v>35</v>
      </c>
      <c r="C46" s="64"/>
      <c r="E46" s="72"/>
      <c r="F46" s="72"/>
      <c r="G46" s="72"/>
      <c r="H46" s="72"/>
      <c r="I46" s="72"/>
      <c r="J46" s="72"/>
      <c r="K46" s="72"/>
      <c r="L46" s="72"/>
    </row>
    <row r="47" spans="1:12" ht="24.75" customHeight="1">
      <c r="A47" s="43" t="s">
        <v>36</v>
      </c>
      <c r="C47" s="53"/>
      <c r="E47" s="72"/>
      <c r="F47" s="72"/>
      <c r="G47" s="72"/>
      <c r="H47" s="72"/>
      <c r="I47" s="72"/>
      <c r="J47" s="72"/>
      <c r="K47" s="72"/>
      <c r="L47" s="72"/>
    </row>
    <row r="48" spans="1:12" ht="24.75" customHeight="1">
      <c r="A48" s="43" t="s">
        <v>37</v>
      </c>
      <c r="C48" s="64">
        <v>18</v>
      </c>
      <c r="E48" s="82">
        <v>45263641</v>
      </c>
      <c r="F48" s="82"/>
      <c r="G48" s="82">
        <v>58175641</v>
      </c>
      <c r="H48" s="82"/>
      <c r="I48" s="82">
        <v>0</v>
      </c>
      <c r="J48" s="82"/>
      <c r="K48" s="82">
        <v>0</v>
      </c>
      <c r="L48" s="72"/>
    </row>
    <row r="49" spans="1:12" ht="24.75" customHeight="1">
      <c r="A49" s="43" t="s">
        <v>131</v>
      </c>
      <c r="C49" s="136">
        <v>19.100000000000001</v>
      </c>
      <c r="E49" s="82">
        <v>35662092</v>
      </c>
      <c r="F49" s="82"/>
      <c r="G49" s="82">
        <v>45353189</v>
      </c>
      <c r="H49" s="82"/>
      <c r="I49" s="82">
        <v>35662092</v>
      </c>
      <c r="J49" s="82"/>
      <c r="K49" s="82">
        <v>45142116</v>
      </c>
      <c r="L49" s="72"/>
    </row>
    <row r="50" spans="1:12" ht="24.75" customHeight="1">
      <c r="A50" s="43" t="s">
        <v>38</v>
      </c>
      <c r="C50" s="64">
        <v>20</v>
      </c>
      <c r="E50" s="82">
        <v>18969268</v>
      </c>
      <c r="F50" s="82"/>
      <c r="G50" s="82">
        <v>16237420</v>
      </c>
      <c r="H50" s="82"/>
      <c r="I50" s="82">
        <v>17973224</v>
      </c>
      <c r="J50" s="82"/>
      <c r="K50" s="82">
        <v>15385925</v>
      </c>
      <c r="L50" s="72"/>
    </row>
    <row r="51" spans="1:12" s="49" customFormat="1" ht="24.75" customHeight="1">
      <c r="A51" s="109" t="s">
        <v>39</v>
      </c>
      <c r="B51" s="84"/>
      <c r="C51" s="110">
        <v>23</v>
      </c>
      <c r="E51" s="83">
        <v>8336646</v>
      </c>
      <c r="F51" s="82"/>
      <c r="G51" s="83">
        <v>8570263</v>
      </c>
      <c r="H51" s="82"/>
      <c r="I51" s="83">
        <v>0</v>
      </c>
      <c r="J51" s="108"/>
      <c r="K51" s="83">
        <v>0</v>
      </c>
      <c r="L51" s="72"/>
    </row>
    <row r="52" spans="1:12" ht="24.75" customHeight="1">
      <c r="A52" s="44" t="s">
        <v>40</v>
      </c>
      <c r="C52" s="64"/>
      <c r="E52" s="82">
        <f>SUM(E47:E51)</f>
        <v>108231647</v>
      </c>
      <c r="F52" s="82"/>
      <c r="G52" s="82">
        <f>SUM(G47:G51)</f>
        <v>128336513</v>
      </c>
      <c r="H52" s="82"/>
      <c r="I52" s="82">
        <f>SUM(I47:I51)</f>
        <v>53635316</v>
      </c>
      <c r="J52" s="72"/>
      <c r="K52" s="72">
        <f>SUM(K47:K51)</f>
        <v>60528041</v>
      </c>
      <c r="L52" s="72"/>
    </row>
    <row r="53" spans="1:12" ht="24.75" customHeight="1">
      <c r="A53" s="44" t="s">
        <v>41</v>
      </c>
      <c r="E53" s="70">
        <f>E45+E52</f>
        <v>266113386</v>
      </c>
      <c r="F53" s="72"/>
      <c r="G53" s="70">
        <f>G45+G52</f>
        <v>255623760</v>
      </c>
      <c r="H53" s="72"/>
      <c r="I53" s="70">
        <f>I45+I52</f>
        <v>198081254</v>
      </c>
      <c r="J53" s="72"/>
      <c r="K53" s="70">
        <f>K45+K52</f>
        <v>183237904</v>
      </c>
      <c r="L53" s="72"/>
    </row>
    <row r="54" spans="1:12" ht="24.75" customHeight="1">
      <c r="E54" s="65"/>
      <c r="F54" s="65"/>
      <c r="G54" s="65"/>
      <c r="H54" s="65"/>
      <c r="I54" s="65"/>
      <c r="J54" s="65"/>
      <c r="K54" s="65"/>
      <c r="L54" s="65"/>
    </row>
    <row r="55" spans="1:12" ht="24.75" customHeight="1">
      <c r="A55" s="42" t="s">
        <v>25</v>
      </c>
      <c r="E55" s="65"/>
      <c r="F55" s="65"/>
      <c r="G55" s="65"/>
      <c r="H55" s="65"/>
      <c r="I55" s="65"/>
      <c r="J55" s="65"/>
      <c r="K55" s="65"/>
      <c r="L55" s="65"/>
    </row>
    <row r="56" spans="1:12" s="57" customFormat="1" ht="24.75" customHeight="1">
      <c r="A56" s="44" t="s">
        <v>0</v>
      </c>
      <c r="B56" s="54"/>
      <c r="C56" s="55"/>
      <c r="D56" s="56"/>
      <c r="E56" s="56"/>
      <c r="F56" s="56"/>
      <c r="G56" s="56"/>
      <c r="H56" s="1"/>
      <c r="I56" s="56"/>
      <c r="J56" s="56"/>
      <c r="K56" s="56"/>
      <c r="L56" s="1"/>
    </row>
    <row r="57" spans="1:12" s="57" customFormat="1" ht="24.75" customHeight="1">
      <c r="A57" s="44" t="s">
        <v>137</v>
      </c>
      <c r="B57" s="54"/>
      <c r="C57" s="55"/>
      <c r="D57" s="56"/>
      <c r="E57" s="56"/>
      <c r="F57" s="56"/>
      <c r="G57" s="56"/>
      <c r="H57" s="1"/>
      <c r="I57" s="54"/>
      <c r="J57" s="56"/>
      <c r="K57" s="54"/>
      <c r="L57" s="1"/>
    </row>
    <row r="58" spans="1:12" s="79" customFormat="1" ht="24.75" customHeight="1">
      <c r="A58" s="13" t="s">
        <v>146</v>
      </c>
      <c r="B58" s="44"/>
      <c r="C58" s="44"/>
      <c r="D58" s="44"/>
      <c r="E58" s="44"/>
      <c r="F58" s="44"/>
      <c r="G58" s="44"/>
      <c r="H58" s="6"/>
      <c r="I58" s="44"/>
      <c r="J58" s="44"/>
      <c r="K58" s="44"/>
      <c r="L58" s="6"/>
    </row>
    <row r="59" spans="1:12" ht="24.75" customHeight="1">
      <c r="A59" s="55"/>
      <c r="B59" s="56"/>
      <c r="C59" s="55"/>
      <c r="D59" s="56"/>
      <c r="E59" s="56"/>
      <c r="F59" s="56"/>
      <c r="G59" s="56"/>
      <c r="H59" s="1"/>
      <c r="I59" s="56"/>
      <c r="J59" s="56"/>
      <c r="K59" s="58" t="s">
        <v>26</v>
      </c>
      <c r="L59" s="1"/>
    </row>
    <row r="60" spans="1:12" ht="24.75" customHeight="1">
      <c r="C60" s="99"/>
      <c r="D60" s="99"/>
      <c r="E60" s="137" t="s">
        <v>1</v>
      </c>
      <c r="F60" s="137"/>
      <c r="G60" s="137"/>
      <c r="H60" s="12"/>
      <c r="I60" s="137" t="s">
        <v>2</v>
      </c>
      <c r="J60" s="137"/>
      <c r="K60" s="137"/>
      <c r="L60" s="53"/>
    </row>
    <row r="61" spans="1:12" ht="24.75" customHeight="1">
      <c r="C61" s="62" t="s">
        <v>3</v>
      </c>
      <c r="D61" s="99"/>
      <c r="E61" s="14" t="s">
        <v>147</v>
      </c>
      <c r="F61" s="63"/>
      <c r="G61" s="14" t="s">
        <v>138</v>
      </c>
      <c r="H61" s="2"/>
      <c r="I61" s="14" t="s">
        <v>147</v>
      </c>
      <c r="J61" s="63"/>
      <c r="K61" s="14" t="s">
        <v>138</v>
      </c>
      <c r="L61" s="2"/>
    </row>
    <row r="62" spans="1:12" ht="24.75" customHeight="1">
      <c r="A62" s="44" t="s">
        <v>43</v>
      </c>
      <c r="E62" s="48"/>
      <c r="F62" s="48"/>
      <c r="G62" s="48"/>
      <c r="H62" s="65"/>
      <c r="I62" s="48"/>
      <c r="J62" s="48"/>
      <c r="K62" s="48"/>
      <c r="L62" s="65"/>
    </row>
    <row r="63" spans="1:12" ht="24.75" customHeight="1">
      <c r="A63" s="43" t="s">
        <v>44</v>
      </c>
      <c r="E63" s="48"/>
      <c r="F63" s="48"/>
      <c r="G63" s="48"/>
      <c r="H63" s="65"/>
      <c r="I63" s="48"/>
      <c r="J63" s="48"/>
      <c r="K63" s="48"/>
      <c r="L63" s="65"/>
    </row>
    <row r="64" spans="1:12" ht="24.75" customHeight="1">
      <c r="A64" s="43" t="s">
        <v>45</v>
      </c>
      <c r="B64" s="51"/>
      <c r="C64" s="64"/>
      <c r="E64" s="66"/>
      <c r="F64" s="66"/>
      <c r="G64" s="66"/>
      <c r="H64" s="68"/>
      <c r="I64" s="66"/>
      <c r="J64" s="66"/>
      <c r="K64" s="66"/>
      <c r="L64" s="68"/>
    </row>
    <row r="65" spans="1:12" ht="24.75" customHeight="1" thickBot="1">
      <c r="A65" s="43" t="s">
        <v>46</v>
      </c>
      <c r="B65" s="57"/>
      <c r="C65" s="64"/>
      <c r="E65" s="34">
        <v>170000000</v>
      </c>
      <c r="F65" s="68"/>
      <c r="G65" s="34">
        <v>170000000</v>
      </c>
      <c r="H65" s="68"/>
      <c r="I65" s="34">
        <v>170000000</v>
      </c>
      <c r="J65" s="68"/>
      <c r="K65" s="34">
        <v>170000000</v>
      </c>
      <c r="L65" s="68"/>
    </row>
    <row r="66" spans="1:12" ht="24.75" customHeight="1" thickTop="1">
      <c r="A66" s="43" t="s">
        <v>47</v>
      </c>
      <c r="B66" s="51"/>
      <c r="C66" s="64"/>
      <c r="E66" s="66"/>
      <c r="F66" s="66"/>
      <c r="G66" s="66"/>
      <c r="H66" s="68"/>
      <c r="I66" s="66"/>
      <c r="J66" s="66"/>
      <c r="K66" s="66"/>
      <c r="L66" s="68"/>
    </row>
    <row r="67" spans="1:12" ht="24.75" customHeight="1">
      <c r="A67" s="43" t="s">
        <v>46</v>
      </c>
      <c r="B67" s="57"/>
      <c r="E67" s="68">
        <v>170000000</v>
      </c>
      <c r="F67" s="68"/>
      <c r="G67" s="68">
        <v>170000000</v>
      </c>
      <c r="H67" s="68"/>
      <c r="I67" s="68">
        <v>170000000</v>
      </c>
      <c r="J67" s="68"/>
      <c r="K67" s="68">
        <v>170000000</v>
      </c>
      <c r="L67" s="68"/>
    </row>
    <row r="68" spans="1:12" ht="24.75" customHeight="1">
      <c r="A68" s="43" t="s">
        <v>48</v>
      </c>
      <c r="E68" s="67">
        <v>210680602</v>
      </c>
      <c r="F68" s="66"/>
      <c r="G68" s="66">
        <v>210680602</v>
      </c>
      <c r="H68" s="68"/>
      <c r="I68" s="66">
        <v>210680602</v>
      </c>
      <c r="J68" s="66"/>
      <c r="K68" s="66">
        <v>210680602</v>
      </c>
      <c r="L68" s="68"/>
    </row>
    <row r="69" spans="1:12" ht="24.75" customHeight="1">
      <c r="A69" s="43" t="s">
        <v>49</v>
      </c>
      <c r="B69" s="57"/>
      <c r="E69" s="68">
        <v>4663750</v>
      </c>
      <c r="F69" s="68"/>
      <c r="G69" s="68">
        <v>4663750</v>
      </c>
      <c r="H69" s="68"/>
      <c r="I69" s="68">
        <v>0</v>
      </c>
      <c r="J69" s="68"/>
      <c r="K69" s="68">
        <v>0</v>
      </c>
      <c r="L69" s="68"/>
    </row>
    <row r="70" spans="1:12" ht="24.75" customHeight="1">
      <c r="A70" s="43" t="s">
        <v>50</v>
      </c>
      <c r="B70" s="57"/>
      <c r="C70" s="64"/>
      <c r="E70" s="66"/>
      <c r="F70" s="66"/>
      <c r="G70" s="66"/>
      <c r="H70" s="68"/>
      <c r="I70" s="66"/>
      <c r="J70" s="66"/>
      <c r="K70" s="66"/>
      <c r="L70" s="68"/>
    </row>
    <row r="71" spans="1:12" ht="24.75" customHeight="1">
      <c r="A71" s="43" t="s">
        <v>51</v>
      </c>
      <c r="B71" s="57"/>
      <c r="C71" s="64">
        <v>21</v>
      </c>
      <c r="E71" s="66">
        <v>4995828</v>
      </c>
      <c r="F71" s="66"/>
      <c r="G71" s="66">
        <v>4995828</v>
      </c>
      <c r="H71" s="68"/>
      <c r="I71" s="66">
        <v>4995828</v>
      </c>
      <c r="J71" s="66"/>
      <c r="K71" s="66">
        <v>4995828</v>
      </c>
      <c r="L71" s="68"/>
    </row>
    <row r="72" spans="1:12" ht="24.75" customHeight="1">
      <c r="A72" s="43" t="s">
        <v>52</v>
      </c>
      <c r="B72" s="57"/>
      <c r="E72" s="5">
        <v>-21631281</v>
      </c>
      <c r="F72" s="68"/>
      <c r="G72" s="5">
        <v>-22132909</v>
      </c>
      <c r="H72" s="68"/>
      <c r="I72" s="5">
        <v>-12613243</v>
      </c>
      <c r="J72" s="68"/>
      <c r="K72" s="5">
        <v>-16140559</v>
      </c>
      <c r="L72" s="68"/>
    </row>
    <row r="73" spans="1:12" ht="24.75" customHeight="1">
      <c r="A73" s="43" t="s">
        <v>53</v>
      </c>
      <c r="B73" s="57"/>
      <c r="E73" s="66">
        <f>SUM(E67:E72)</f>
        <v>368708899</v>
      </c>
      <c r="F73" s="66"/>
      <c r="G73" s="66">
        <f>SUM(G67:G72)</f>
        <v>368207271</v>
      </c>
      <c r="H73" s="68"/>
      <c r="I73" s="66">
        <f>SUM(I67:I72)</f>
        <v>373063187</v>
      </c>
      <c r="J73" s="66"/>
      <c r="K73" s="66">
        <f>SUM(K67:K72)</f>
        <v>369535871</v>
      </c>
      <c r="L73" s="68"/>
    </row>
    <row r="74" spans="1:12" s="49" customFormat="1" ht="24.75" customHeight="1">
      <c r="A74" s="43" t="s">
        <v>54</v>
      </c>
      <c r="B74" s="84"/>
      <c r="C74" s="3"/>
      <c r="E74" s="5">
        <v>9417515</v>
      </c>
      <c r="F74" s="68"/>
      <c r="G74" s="5">
        <v>10689645</v>
      </c>
      <c r="H74" s="68"/>
      <c r="I74" s="5">
        <v>0</v>
      </c>
      <c r="J74" s="68"/>
      <c r="K74" s="5">
        <v>0</v>
      </c>
      <c r="L74" s="68"/>
    </row>
    <row r="75" spans="1:12" ht="24.75" customHeight="1">
      <c r="A75" s="44" t="s">
        <v>55</v>
      </c>
      <c r="B75" s="57"/>
      <c r="E75" s="5">
        <f>SUM(E73:E74)</f>
        <v>378126414</v>
      </c>
      <c r="F75" s="66"/>
      <c r="G75" s="5">
        <f>SUM(G73:G74)</f>
        <v>378896916</v>
      </c>
      <c r="H75" s="68"/>
      <c r="I75" s="5">
        <f>SUM(I73:I74)</f>
        <v>373063187</v>
      </c>
      <c r="J75" s="66"/>
      <c r="K75" s="5">
        <f>SUM(K73:K74)</f>
        <v>369535871</v>
      </c>
      <c r="L75" s="68"/>
    </row>
    <row r="76" spans="1:12" ht="24.75" customHeight="1" thickBot="1">
      <c r="A76" s="44" t="s">
        <v>56</v>
      </c>
      <c r="E76" s="34">
        <f>E75+E53</f>
        <v>644239800</v>
      </c>
      <c r="F76" s="66"/>
      <c r="G76" s="34">
        <f>G75+G53</f>
        <v>634520676</v>
      </c>
      <c r="H76" s="68"/>
      <c r="I76" s="34">
        <f>I75+I53</f>
        <v>571144441</v>
      </c>
      <c r="J76" s="66"/>
      <c r="K76" s="34">
        <f>K75+K53</f>
        <v>552773775</v>
      </c>
      <c r="L76" s="68"/>
    </row>
    <row r="77" spans="1:12" ht="24.75" customHeight="1" thickTop="1">
      <c r="C77" s="15"/>
      <c r="E77" s="76">
        <f>E76-E27</f>
        <v>0</v>
      </c>
      <c r="F77" s="77"/>
      <c r="G77" s="76">
        <f>G76-G27</f>
        <v>0</v>
      </c>
      <c r="H77" s="78"/>
      <c r="I77" s="76">
        <f>I76-I27</f>
        <v>0</v>
      </c>
      <c r="J77" s="77"/>
      <c r="K77" s="76">
        <f>K76-K27</f>
        <v>0</v>
      </c>
      <c r="L77" s="85"/>
    </row>
    <row r="78" spans="1:12" ht="24.75" customHeight="1">
      <c r="A78" s="42" t="s">
        <v>25</v>
      </c>
      <c r="C78" s="15"/>
    </row>
    <row r="79" spans="1:12" ht="24.75" customHeight="1">
      <c r="C79" s="15"/>
    </row>
    <row r="80" spans="1:12" ht="24.75" customHeight="1">
      <c r="A80" s="16"/>
      <c r="B80" s="49"/>
      <c r="C80" s="15"/>
    </row>
    <row r="81" spans="1:3" ht="24.75" customHeight="1">
      <c r="A81" s="42"/>
      <c r="B81" s="51"/>
      <c r="C81" s="15"/>
    </row>
    <row r="82" spans="1:3" ht="24.75" customHeight="1">
      <c r="A82" s="42"/>
      <c r="B82" s="69" t="s">
        <v>57</v>
      </c>
      <c r="C82" s="53"/>
    </row>
    <row r="83" spans="1:3" ht="24.75" customHeight="1">
      <c r="A83" s="16"/>
      <c r="B83" s="49"/>
      <c r="C83" s="46"/>
    </row>
  </sheetData>
  <mergeCells count="6">
    <mergeCell ref="I34:K34"/>
    <mergeCell ref="I60:K60"/>
    <mergeCell ref="E5:G5"/>
    <mergeCell ref="I5:K5"/>
    <mergeCell ref="E34:G34"/>
    <mergeCell ref="E60:G60"/>
  </mergeCells>
  <printOptions horizontalCentered="1"/>
  <pageMargins left="0.62992125984252001" right="0.196850393700787" top="0.78740157480314998" bottom="0.39370078740157499" header="0.31496062992126" footer="0.31496062992126"/>
  <pageSetup paperSize="9" scale="74" fitToHeight="7" orientation="portrait" cellComments="asDisplayed" r:id="rId1"/>
  <headerFooter>
    <oddHeader>&amp;C&amp;"Arial,Bold"&amp;12DRAFT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view="pageBreakPreview" topLeftCell="A37" zoomScale="73" zoomScaleNormal="100" zoomScaleSheetLayoutView="73" workbookViewId="0">
      <selection activeCell="I55" sqref="I55"/>
    </sheetView>
  </sheetViews>
  <sheetFormatPr defaultColWidth="10.5703125" defaultRowHeight="21.75" customHeight="1"/>
  <cols>
    <col min="1" max="1" width="41.85546875" style="52" customWidth="1"/>
    <col min="2" max="2" width="1.7109375" style="53" customWidth="1"/>
    <col min="3" max="3" width="6.7109375" style="52" customWidth="1"/>
    <col min="4" max="4" width="1.7109375" style="53" customWidth="1"/>
    <col min="5" max="5" width="14.85546875" style="53" customWidth="1"/>
    <col min="6" max="6" width="1.7109375" style="53" customWidth="1"/>
    <col min="7" max="7" width="14.85546875" style="53" customWidth="1"/>
    <col min="8" max="8" width="1.7109375" style="53" customWidth="1"/>
    <col min="9" max="9" width="14.85546875" style="53" customWidth="1"/>
    <col min="10" max="10" width="1.7109375" style="53" customWidth="1"/>
    <col min="11" max="11" width="14.85546875" style="53" customWidth="1"/>
    <col min="12" max="12" width="1" style="49" customWidth="1"/>
    <col min="13" max="13" width="10.5703125" style="53"/>
    <col min="14" max="14" width="11.5703125" style="53" bestFit="1" customWidth="1"/>
    <col min="15" max="15" width="12.28515625" style="53" bestFit="1" customWidth="1"/>
    <col min="16" max="16384" width="10.5703125" style="53"/>
  </cols>
  <sheetData>
    <row r="1" spans="1:12" s="57" customFormat="1" ht="21.75" customHeight="1">
      <c r="A1" s="44" t="s">
        <v>0</v>
      </c>
      <c r="B1" s="54"/>
      <c r="C1" s="55"/>
      <c r="D1" s="56"/>
      <c r="E1" s="56"/>
      <c r="F1" s="56"/>
      <c r="G1" s="56"/>
      <c r="H1" s="56"/>
      <c r="I1" s="56"/>
      <c r="J1" s="56"/>
      <c r="K1" s="56"/>
      <c r="L1" s="1"/>
    </row>
    <row r="2" spans="1:12" s="57" customFormat="1" ht="21.75" customHeight="1">
      <c r="A2" s="44" t="s">
        <v>58</v>
      </c>
      <c r="B2" s="54"/>
      <c r="C2" s="55"/>
      <c r="D2" s="56"/>
      <c r="E2" s="56"/>
      <c r="F2" s="56"/>
      <c r="G2" s="56"/>
      <c r="H2" s="56"/>
      <c r="I2" s="56"/>
      <c r="J2" s="56"/>
      <c r="K2" s="56"/>
      <c r="L2" s="1"/>
    </row>
    <row r="3" spans="1:12" s="57" customFormat="1" ht="21.75" customHeight="1">
      <c r="A3" s="44" t="s">
        <v>148</v>
      </c>
      <c r="B3" s="54"/>
      <c r="C3" s="55"/>
      <c r="D3" s="56"/>
      <c r="E3" s="56"/>
      <c r="F3" s="56"/>
      <c r="G3" s="56"/>
      <c r="H3" s="56"/>
      <c r="I3" s="56"/>
      <c r="J3" s="56"/>
      <c r="K3" s="56"/>
      <c r="L3" s="1"/>
    </row>
    <row r="4" spans="1:12" s="57" customFormat="1" ht="21.75" customHeight="1">
      <c r="B4" s="91"/>
      <c r="C4" s="55"/>
      <c r="D4" s="56"/>
      <c r="E4" s="56"/>
      <c r="F4" s="56"/>
      <c r="G4" s="56"/>
      <c r="H4" s="56"/>
      <c r="I4" s="56"/>
      <c r="J4" s="56"/>
      <c r="K4" s="58" t="s">
        <v>26</v>
      </c>
      <c r="L4" s="1"/>
    </row>
    <row r="5" spans="1:12" ht="21.75" customHeight="1">
      <c r="C5" s="107"/>
      <c r="D5" s="107"/>
      <c r="E5" s="105"/>
      <c r="F5" s="105" t="s">
        <v>1</v>
      </c>
      <c r="G5" s="105"/>
      <c r="H5" s="50"/>
      <c r="I5" s="105"/>
      <c r="J5" s="105" t="s">
        <v>2</v>
      </c>
      <c r="K5" s="105"/>
      <c r="L5" s="36"/>
    </row>
    <row r="6" spans="1:12" ht="21.75" customHeight="1">
      <c r="C6" s="59" t="s">
        <v>3</v>
      </c>
      <c r="D6" s="107"/>
      <c r="E6" s="60">
        <v>2021</v>
      </c>
      <c r="F6" s="61"/>
      <c r="G6" s="60">
        <v>2020</v>
      </c>
      <c r="H6" s="61"/>
      <c r="I6" s="60">
        <v>2021</v>
      </c>
      <c r="J6" s="61"/>
      <c r="K6" s="60">
        <v>2020</v>
      </c>
      <c r="L6" s="32"/>
    </row>
    <row r="7" spans="1:12" ht="21.75" customHeight="1">
      <c r="A7" s="17" t="s">
        <v>59</v>
      </c>
      <c r="C7" s="59"/>
      <c r="D7" s="92"/>
      <c r="E7" s="60"/>
      <c r="F7" s="10"/>
      <c r="G7" s="11"/>
      <c r="H7" s="25"/>
      <c r="I7" s="60"/>
      <c r="J7" s="10"/>
      <c r="K7" s="11"/>
      <c r="L7" s="10"/>
    </row>
    <row r="8" spans="1:12" ht="21.75" customHeight="1">
      <c r="A8" s="44" t="s">
        <v>60</v>
      </c>
    </row>
    <row r="9" spans="1:12" ht="21.75" customHeight="1">
      <c r="A9" s="43" t="s">
        <v>61</v>
      </c>
      <c r="B9" s="51"/>
      <c r="C9" s="64"/>
      <c r="E9" s="80">
        <v>332604013</v>
      </c>
      <c r="F9" s="82"/>
      <c r="G9" s="80">
        <v>315031220</v>
      </c>
      <c r="H9" s="82"/>
      <c r="I9" s="82">
        <v>316802289</v>
      </c>
      <c r="J9" s="71"/>
      <c r="K9" s="71">
        <v>265600716</v>
      </c>
      <c r="L9" s="72"/>
    </row>
    <row r="10" spans="1:12" ht="21.75" customHeight="1">
      <c r="A10" s="43" t="s">
        <v>62</v>
      </c>
      <c r="B10" s="51"/>
      <c r="C10" s="64"/>
      <c r="E10" s="82">
        <v>18314037</v>
      </c>
      <c r="F10" s="82"/>
      <c r="G10" s="82">
        <v>13490319</v>
      </c>
      <c r="H10" s="82"/>
      <c r="I10" s="82">
        <v>7964908</v>
      </c>
      <c r="J10" s="71"/>
      <c r="K10" s="71">
        <v>5252805</v>
      </c>
      <c r="L10" s="72"/>
    </row>
    <row r="11" spans="1:12" ht="21.75" customHeight="1">
      <c r="A11" s="43" t="s">
        <v>63</v>
      </c>
      <c r="B11" s="51"/>
      <c r="C11" s="64"/>
      <c r="E11" s="82">
        <v>3229576</v>
      </c>
      <c r="F11" s="82"/>
      <c r="G11" s="82">
        <v>540250</v>
      </c>
      <c r="H11" s="82"/>
      <c r="I11" s="82">
        <v>3174283</v>
      </c>
      <c r="J11" s="71"/>
      <c r="K11" s="71">
        <v>830696</v>
      </c>
      <c r="L11" s="72"/>
    </row>
    <row r="12" spans="1:12" ht="21.75" customHeight="1">
      <c r="A12" s="44" t="s">
        <v>64</v>
      </c>
      <c r="E12" s="129">
        <f>SUM(E8:E11)</f>
        <v>354147626</v>
      </c>
      <c r="F12" s="82"/>
      <c r="G12" s="129">
        <f>SUM(G8:G11)</f>
        <v>329061789</v>
      </c>
      <c r="H12" s="82"/>
      <c r="I12" s="129">
        <f>SUM(I8:I11)</f>
        <v>327941480</v>
      </c>
      <c r="J12" s="71"/>
      <c r="K12" s="70">
        <f>SUM(K8:K11)</f>
        <v>271684217</v>
      </c>
      <c r="L12" s="72"/>
    </row>
    <row r="13" spans="1:12" ht="21.75" customHeight="1">
      <c r="A13" s="44" t="s">
        <v>65</v>
      </c>
      <c r="E13" s="82"/>
      <c r="F13" s="82"/>
      <c r="G13" s="82"/>
      <c r="H13" s="82"/>
      <c r="I13" s="82"/>
      <c r="J13" s="71"/>
      <c r="K13" s="71"/>
      <c r="L13" s="72"/>
    </row>
    <row r="14" spans="1:12" ht="21.75" customHeight="1">
      <c r="A14" s="43" t="s">
        <v>66</v>
      </c>
      <c r="B14" s="51"/>
      <c r="E14" s="82">
        <v>204497041</v>
      </c>
      <c r="F14" s="82"/>
      <c r="G14" s="82">
        <v>195584380</v>
      </c>
      <c r="H14" s="82"/>
      <c r="I14" s="82">
        <v>189106225</v>
      </c>
      <c r="J14" s="71"/>
      <c r="K14" s="71">
        <v>154273955</v>
      </c>
      <c r="L14" s="72"/>
    </row>
    <row r="15" spans="1:12" ht="21.75" customHeight="1">
      <c r="A15" s="43" t="s">
        <v>67</v>
      </c>
      <c r="B15" s="51"/>
      <c r="E15" s="82">
        <v>14696921</v>
      </c>
      <c r="F15" s="82"/>
      <c r="G15" s="82">
        <v>12332076</v>
      </c>
      <c r="H15" s="82"/>
      <c r="I15" s="82">
        <v>747032</v>
      </c>
      <c r="J15" s="71"/>
      <c r="K15" s="71">
        <v>1382992</v>
      </c>
      <c r="L15" s="72"/>
    </row>
    <row r="16" spans="1:12" ht="21.75" customHeight="1">
      <c r="A16" s="43" t="s">
        <v>68</v>
      </c>
      <c r="B16" s="51"/>
      <c r="C16" s="64"/>
      <c r="E16" s="82">
        <v>38363045</v>
      </c>
      <c r="F16" s="82"/>
      <c r="G16" s="82">
        <v>31970989</v>
      </c>
      <c r="H16" s="82"/>
      <c r="I16" s="82">
        <v>42503382</v>
      </c>
      <c r="J16" s="71"/>
      <c r="K16" s="71">
        <v>36057742</v>
      </c>
      <c r="L16" s="72"/>
    </row>
    <row r="17" spans="1:12" ht="21.75" customHeight="1">
      <c r="A17" s="43" t="s">
        <v>69</v>
      </c>
      <c r="B17" s="51"/>
      <c r="C17" s="64"/>
      <c r="E17" s="82">
        <v>92187039</v>
      </c>
      <c r="F17" s="82"/>
      <c r="G17" s="82">
        <v>94001663</v>
      </c>
      <c r="H17" s="82"/>
      <c r="I17" s="82">
        <v>89397823</v>
      </c>
      <c r="J17" s="71"/>
      <c r="K17" s="71">
        <v>91706270</v>
      </c>
      <c r="L17" s="72"/>
    </row>
    <row r="18" spans="1:12" ht="21.75" customHeight="1">
      <c r="A18" s="44" t="s">
        <v>70</v>
      </c>
      <c r="E18" s="129">
        <f>SUM(E14:E17)</f>
        <v>349744046</v>
      </c>
      <c r="F18" s="82"/>
      <c r="G18" s="129">
        <f>SUM(G14:G17)</f>
        <v>333889108</v>
      </c>
      <c r="H18" s="82"/>
      <c r="I18" s="129">
        <f>SUM(I14:I17)</f>
        <v>321754462</v>
      </c>
      <c r="J18" s="71"/>
      <c r="K18" s="70">
        <f>SUM(K14:K17)</f>
        <v>283420959</v>
      </c>
      <c r="L18" s="72"/>
    </row>
    <row r="19" spans="1:12" ht="21.75" customHeight="1">
      <c r="A19" s="44" t="s">
        <v>153</v>
      </c>
      <c r="B19" s="57"/>
      <c r="E19" s="82">
        <f>E12-E18</f>
        <v>4403580</v>
      </c>
      <c r="F19" s="82"/>
      <c r="G19" s="82">
        <f>G12-G18</f>
        <v>-4827319</v>
      </c>
      <c r="H19" s="82"/>
      <c r="I19" s="82">
        <f>I12-I18</f>
        <v>6187018</v>
      </c>
      <c r="J19" s="71"/>
      <c r="K19" s="71">
        <f>K12-K18</f>
        <v>-11736742</v>
      </c>
      <c r="L19" s="72"/>
    </row>
    <row r="20" spans="1:12" ht="21.75" customHeight="1">
      <c r="A20" s="43" t="s">
        <v>152</v>
      </c>
      <c r="B20" s="51"/>
      <c r="C20" s="64"/>
      <c r="E20" s="82">
        <v>693094</v>
      </c>
      <c r="F20" s="82"/>
      <c r="G20" s="82">
        <v>381959</v>
      </c>
      <c r="H20" s="82"/>
      <c r="I20" s="82">
        <v>938965</v>
      </c>
      <c r="J20" s="71"/>
      <c r="K20" s="71">
        <v>1006926</v>
      </c>
      <c r="L20" s="72"/>
    </row>
    <row r="21" spans="1:12" ht="21.75" customHeight="1">
      <c r="A21" s="43" t="s">
        <v>71</v>
      </c>
      <c r="B21" s="57"/>
      <c r="E21" s="83">
        <v>-6439460</v>
      </c>
      <c r="F21" s="82"/>
      <c r="G21" s="83">
        <v>-7418163</v>
      </c>
      <c r="H21" s="82"/>
      <c r="I21" s="83">
        <v>-4608988</v>
      </c>
      <c r="J21" s="71"/>
      <c r="K21" s="73">
        <v>-5987458</v>
      </c>
      <c r="L21" s="72"/>
    </row>
    <row r="22" spans="1:12" ht="21.75" customHeight="1">
      <c r="A22" s="44" t="s">
        <v>154</v>
      </c>
      <c r="B22" s="57"/>
      <c r="E22" s="82">
        <f>SUM(E19:E21)</f>
        <v>-1342786</v>
      </c>
      <c r="F22" s="82"/>
      <c r="G22" s="82">
        <f>SUM(G19:G21)</f>
        <v>-11863523</v>
      </c>
      <c r="H22" s="82"/>
      <c r="I22" s="82">
        <f>SUM(I19:I21)</f>
        <v>2516995</v>
      </c>
      <c r="J22" s="71"/>
      <c r="K22" s="71">
        <f>SUM(K19:K21)</f>
        <v>-16717274</v>
      </c>
      <c r="L22" s="72"/>
    </row>
    <row r="23" spans="1:12" ht="21.75" customHeight="1">
      <c r="A23" s="43" t="s">
        <v>72</v>
      </c>
      <c r="B23" s="57"/>
      <c r="C23" s="64">
        <v>23</v>
      </c>
      <c r="E23" s="83">
        <v>572284</v>
      </c>
      <c r="F23" s="82"/>
      <c r="G23" s="83">
        <v>873093</v>
      </c>
      <c r="H23" s="82"/>
      <c r="I23" s="83">
        <v>1010321</v>
      </c>
      <c r="J23" s="71"/>
      <c r="K23" s="73">
        <v>748005</v>
      </c>
      <c r="L23" s="72"/>
    </row>
    <row r="24" spans="1:12" ht="21.75" customHeight="1">
      <c r="A24" s="44" t="s">
        <v>155</v>
      </c>
      <c r="E24" s="73">
        <f>SUM(E22:E23)</f>
        <v>-770502</v>
      </c>
      <c r="F24" s="72"/>
      <c r="G24" s="73">
        <f>SUM(G22:G23)</f>
        <v>-10990430</v>
      </c>
      <c r="H24" s="72"/>
      <c r="I24" s="73">
        <f>SUM(I22:I23)</f>
        <v>3527316</v>
      </c>
      <c r="J24" s="72"/>
      <c r="K24" s="73">
        <f>SUM(K22:K23)</f>
        <v>-15969269</v>
      </c>
      <c r="L24" s="72"/>
    </row>
    <row r="25" spans="1:12" ht="21.75" customHeight="1">
      <c r="A25" s="45"/>
      <c r="E25" s="72"/>
      <c r="F25" s="72"/>
      <c r="G25" s="72"/>
      <c r="H25" s="72"/>
      <c r="I25" s="72"/>
      <c r="J25" s="72"/>
      <c r="K25" s="72"/>
      <c r="L25" s="72"/>
    </row>
    <row r="26" spans="1:12" s="93" customFormat="1" ht="21.75" customHeight="1">
      <c r="A26" s="18" t="s">
        <v>73</v>
      </c>
      <c r="C26" s="94"/>
      <c r="D26" s="95"/>
      <c r="E26" s="26"/>
      <c r="F26" s="27"/>
      <c r="G26" s="26"/>
      <c r="H26" s="26"/>
      <c r="I26" s="26"/>
      <c r="J26" s="23"/>
      <c r="K26" s="26"/>
      <c r="L26" s="33"/>
    </row>
    <row r="27" spans="1:12" s="93" customFormat="1" ht="21.75" customHeight="1">
      <c r="A27" s="20" t="s">
        <v>74</v>
      </c>
      <c r="C27" s="94"/>
      <c r="D27" s="95"/>
      <c r="E27" s="23"/>
      <c r="F27" s="24"/>
      <c r="G27" s="23"/>
      <c r="H27" s="23"/>
      <c r="I27" s="23"/>
      <c r="J27" s="23"/>
      <c r="K27" s="23"/>
      <c r="L27" s="33"/>
    </row>
    <row r="28" spans="1:12" s="93" customFormat="1" ht="21.75" customHeight="1">
      <c r="A28" s="20" t="s">
        <v>75</v>
      </c>
      <c r="C28" s="94"/>
      <c r="D28" s="95"/>
      <c r="E28" s="23"/>
      <c r="F28" s="24"/>
      <c r="G28" s="23"/>
      <c r="H28" s="23"/>
      <c r="I28" s="23"/>
      <c r="J28" s="23"/>
      <c r="K28" s="23"/>
      <c r="L28" s="33"/>
    </row>
    <row r="29" spans="1:12" s="93" customFormat="1" ht="21.75" customHeight="1">
      <c r="A29" s="43" t="s">
        <v>76</v>
      </c>
      <c r="C29" s="94"/>
      <c r="D29" s="95"/>
      <c r="E29" s="132">
        <v>0</v>
      </c>
      <c r="F29" s="133"/>
      <c r="G29" s="132">
        <v>739313</v>
      </c>
      <c r="H29" s="132"/>
      <c r="I29" s="132">
        <v>0</v>
      </c>
      <c r="J29" s="23"/>
      <c r="K29" s="23">
        <v>766061</v>
      </c>
      <c r="L29" s="33"/>
    </row>
    <row r="30" spans="1:12" s="93" customFormat="1" ht="21.75" customHeight="1">
      <c r="A30" s="43" t="s">
        <v>77</v>
      </c>
      <c r="C30" s="64">
        <v>23</v>
      </c>
      <c r="D30" s="95"/>
      <c r="E30" s="134">
        <v>0</v>
      </c>
      <c r="F30" s="133"/>
      <c r="G30" s="134">
        <v>-147863</v>
      </c>
      <c r="H30" s="132"/>
      <c r="I30" s="134">
        <v>0</v>
      </c>
      <c r="J30" s="23"/>
      <c r="K30" s="35">
        <v>-153212</v>
      </c>
      <c r="L30" s="33"/>
    </row>
    <row r="31" spans="1:12" s="93" customFormat="1" ht="21.75" customHeight="1">
      <c r="A31" s="43" t="s">
        <v>78</v>
      </c>
      <c r="C31" s="94"/>
      <c r="D31" s="95"/>
      <c r="E31" s="23"/>
      <c r="F31" s="24"/>
      <c r="G31" s="23"/>
      <c r="H31" s="23"/>
      <c r="I31" s="23"/>
      <c r="J31" s="23"/>
      <c r="K31" s="23"/>
      <c r="L31" s="33"/>
    </row>
    <row r="32" spans="1:12" s="93" customFormat="1" ht="21.75" customHeight="1">
      <c r="A32" s="43" t="s">
        <v>124</v>
      </c>
      <c r="C32" s="94"/>
      <c r="D32" s="95"/>
      <c r="E32" s="23"/>
      <c r="F32" s="24"/>
      <c r="G32" s="23"/>
      <c r="H32" s="23"/>
      <c r="I32" s="23"/>
      <c r="J32" s="23"/>
      <c r="K32" s="23"/>
      <c r="L32" s="33"/>
    </row>
    <row r="33" spans="1:12" s="93" customFormat="1" ht="21.75" customHeight="1">
      <c r="A33" s="43" t="s">
        <v>125</v>
      </c>
      <c r="C33" s="94"/>
      <c r="D33" s="95"/>
      <c r="E33" s="35">
        <f>SUM(E29:E30)</f>
        <v>0</v>
      </c>
      <c r="F33" s="24"/>
      <c r="G33" s="35">
        <f>SUM(G29:G30)</f>
        <v>591450</v>
      </c>
      <c r="H33" s="23"/>
      <c r="I33" s="35">
        <f>SUM(I29:I30)</f>
        <v>0</v>
      </c>
      <c r="J33" s="23"/>
      <c r="K33" s="35">
        <f>SUM(K29:K30)</f>
        <v>612849</v>
      </c>
      <c r="L33" s="33"/>
    </row>
    <row r="34" spans="1:12" s="93" customFormat="1" ht="21.75" customHeight="1">
      <c r="A34" s="18" t="s">
        <v>128</v>
      </c>
      <c r="C34" s="96"/>
      <c r="D34" s="95"/>
      <c r="E34" s="35">
        <f>SUM(E33)</f>
        <v>0</v>
      </c>
      <c r="F34" s="24"/>
      <c r="G34" s="35">
        <f>SUM(G33)</f>
        <v>591450</v>
      </c>
      <c r="H34" s="23"/>
      <c r="I34" s="35">
        <f>SUM(I33)</f>
        <v>0</v>
      </c>
      <c r="J34" s="23"/>
      <c r="K34" s="35">
        <f>SUM(K33)</f>
        <v>612849</v>
      </c>
      <c r="L34" s="33"/>
    </row>
    <row r="35" spans="1:12" s="93" customFormat="1" ht="21.75" customHeight="1">
      <c r="A35" s="19"/>
      <c r="C35" s="94"/>
      <c r="D35" s="95"/>
      <c r="E35" s="23"/>
      <c r="F35" s="24"/>
      <c r="G35" s="23"/>
      <c r="H35" s="23"/>
      <c r="I35" s="23"/>
      <c r="J35" s="23"/>
      <c r="K35" s="23"/>
      <c r="L35" s="33"/>
    </row>
    <row r="36" spans="1:12" s="93" customFormat="1" ht="21.75" customHeight="1" thickBot="1">
      <c r="A36" s="18" t="s">
        <v>129</v>
      </c>
      <c r="C36" s="96"/>
      <c r="D36" s="95"/>
      <c r="E36" s="28">
        <f>SUM(E24,E34)</f>
        <v>-770502</v>
      </c>
      <c r="F36" s="24"/>
      <c r="G36" s="28">
        <f>SUM(G24,G34)</f>
        <v>-10398980</v>
      </c>
      <c r="H36" s="23"/>
      <c r="I36" s="28">
        <f>SUM(I24,I34)</f>
        <v>3527316</v>
      </c>
      <c r="J36" s="23"/>
      <c r="K36" s="28">
        <f>SUM(K24,K34)</f>
        <v>-15356420</v>
      </c>
      <c r="L36" s="33"/>
    </row>
    <row r="37" spans="1:12" s="93" customFormat="1" ht="21.75" customHeight="1" thickTop="1">
      <c r="A37" s="97"/>
      <c r="C37" s="96"/>
      <c r="D37" s="95"/>
      <c r="E37" s="26"/>
      <c r="F37" s="24"/>
      <c r="G37" s="29"/>
      <c r="H37" s="26"/>
      <c r="I37" s="29"/>
      <c r="J37" s="23"/>
      <c r="K37" s="23"/>
      <c r="L37" s="33"/>
    </row>
    <row r="38" spans="1:12" ht="21.75" customHeight="1">
      <c r="A38" s="52" t="s">
        <v>25</v>
      </c>
      <c r="C38" s="15"/>
      <c r="E38" s="65"/>
      <c r="G38" s="65"/>
      <c r="I38" s="65"/>
      <c r="J38" s="48"/>
      <c r="K38" s="65"/>
      <c r="L38" s="65"/>
    </row>
    <row r="39" spans="1:12" s="57" customFormat="1" ht="21.75" customHeight="1">
      <c r="A39" s="44" t="s">
        <v>0</v>
      </c>
      <c r="B39" s="54"/>
      <c r="C39" s="55"/>
      <c r="D39" s="56"/>
      <c r="E39" s="56"/>
      <c r="F39" s="56"/>
      <c r="G39" s="56"/>
      <c r="H39" s="56"/>
      <c r="I39" s="56"/>
      <c r="J39" s="56"/>
      <c r="K39" s="56"/>
      <c r="L39" s="1"/>
    </row>
    <row r="40" spans="1:12" s="57" customFormat="1" ht="21.75" customHeight="1">
      <c r="A40" s="44" t="s">
        <v>79</v>
      </c>
      <c r="B40" s="54"/>
      <c r="C40" s="55"/>
      <c r="D40" s="56"/>
      <c r="E40" s="56"/>
      <c r="F40" s="56"/>
      <c r="G40" s="56"/>
      <c r="H40" s="56"/>
      <c r="I40" s="56"/>
      <c r="J40" s="56"/>
      <c r="K40" s="56"/>
      <c r="L40" s="1"/>
    </row>
    <row r="41" spans="1:12" s="57" customFormat="1" ht="21.75" customHeight="1">
      <c r="A41" s="44" t="s">
        <v>148</v>
      </c>
      <c r="B41" s="54"/>
      <c r="C41" s="55"/>
      <c r="D41" s="56"/>
      <c r="E41" s="56"/>
      <c r="F41" s="56"/>
      <c r="G41" s="56"/>
      <c r="H41" s="56"/>
      <c r="I41" s="56"/>
      <c r="J41" s="56"/>
      <c r="K41" s="56"/>
      <c r="L41" s="1"/>
    </row>
    <row r="42" spans="1:12" s="57" customFormat="1" ht="21.75" customHeight="1">
      <c r="B42" s="91"/>
      <c r="C42" s="55"/>
      <c r="D42" s="56"/>
      <c r="E42" s="56"/>
      <c r="F42" s="56"/>
      <c r="G42" s="56"/>
      <c r="H42" s="56"/>
      <c r="I42" s="56"/>
      <c r="J42" s="56"/>
      <c r="K42" s="58" t="s">
        <v>26</v>
      </c>
      <c r="L42" s="1"/>
    </row>
    <row r="43" spans="1:12" ht="21.75" customHeight="1">
      <c r="C43" s="107"/>
      <c r="D43" s="107"/>
      <c r="E43" s="105"/>
      <c r="F43" s="105" t="s">
        <v>1</v>
      </c>
      <c r="G43" s="105"/>
      <c r="H43" s="50"/>
      <c r="I43" s="105"/>
      <c r="J43" s="105" t="s">
        <v>2</v>
      </c>
      <c r="K43" s="105"/>
      <c r="L43" s="36"/>
    </row>
    <row r="44" spans="1:12" ht="21.75" customHeight="1">
      <c r="C44" s="59" t="s">
        <v>3</v>
      </c>
      <c r="D44" s="107"/>
      <c r="E44" s="60">
        <v>2021</v>
      </c>
      <c r="F44" s="61"/>
      <c r="G44" s="60">
        <v>2020</v>
      </c>
      <c r="H44" s="61"/>
      <c r="I44" s="60">
        <v>2021</v>
      </c>
      <c r="J44" s="61"/>
      <c r="K44" s="60">
        <v>2020</v>
      </c>
      <c r="L44" s="32"/>
    </row>
    <row r="45" spans="1:12" s="93" customFormat="1" ht="21.75" customHeight="1">
      <c r="A45" s="44" t="s">
        <v>156</v>
      </c>
      <c r="C45" s="100"/>
      <c r="D45" s="101"/>
      <c r="E45" s="100"/>
      <c r="F45" s="102"/>
      <c r="G45" s="24"/>
      <c r="H45" s="23"/>
      <c r="I45" s="24"/>
      <c r="J45" s="100"/>
      <c r="K45" s="100"/>
      <c r="L45" s="103"/>
    </row>
    <row r="46" spans="1:12" s="93" customFormat="1" ht="21.75" customHeight="1" thickBot="1">
      <c r="A46" s="43" t="s">
        <v>80</v>
      </c>
      <c r="C46" s="100"/>
      <c r="D46" s="101"/>
      <c r="E46" s="68">
        <v>501628</v>
      </c>
      <c r="F46" s="67"/>
      <c r="G46" s="68">
        <v>-12189800</v>
      </c>
      <c r="H46" s="53"/>
      <c r="I46" s="34">
        <v>3527316</v>
      </c>
      <c r="J46" s="66"/>
      <c r="K46" s="34">
        <v>-15969269</v>
      </c>
      <c r="L46" s="65"/>
    </row>
    <row r="47" spans="1:12" s="93" customFormat="1" ht="21.75" customHeight="1" thickTop="1">
      <c r="A47" s="43" t="s">
        <v>54</v>
      </c>
      <c r="C47" s="100"/>
      <c r="D47" s="101"/>
      <c r="E47" s="80">
        <v>-1272130</v>
      </c>
      <c r="F47" s="67"/>
      <c r="G47" s="66">
        <v>1199370</v>
      </c>
      <c r="H47" s="53"/>
      <c r="I47" s="48"/>
      <c r="J47" s="48"/>
      <c r="K47" s="48"/>
      <c r="L47" s="65"/>
    </row>
    <row r="48" spans="1:12" s="93" customFormat="1" ht="21.75" customHeight="1" thickBot="1">
      <c r="A48" s="104"/>
      <c r="C48" s="100"/>
      <c r="D48" s="101"/>
      <c r="E48" s="41">
        <f>E24</f>
        <v>-770502</v>
      </c>
      <c r="F48" s="40"/>
      <c r="G48" s="41">
        <f>G24</f>
        <v>-10990430</v>
      </c>
      <c r="H48" s="40"/>
      <c r="I48" s="40"/>
      <c r="J48" s="40"/>
      <c r="K48" s="40"/>
      <c r="L48" s="40"/>
    </row>
    <row r="49" spans="1:15" s="93" customFormat="1" ht="21.75" customHeight="1" thickTop="1">
      <c r="A49" s="104"/>
      <c r="C49" s="100"/>
      <c r="D49" s="101"/>
      <c r="E49" s="47"/>
      <c r="F49" s="40"/>
      <c r="G49" s="47"/>
      <c r="H49" s="40"/>
      <c r="I49" s="40"/>
      <c r="J49" s="40"/>
      <c r="K49" s="40"/>
      <c r="L49" s="40"/>
    </row>
    <row r="50" spans="1:15" ht="21.75" customHeight="1">
      <c r="A50" s="44" t="s">
        <v>81</v>
      </c>
      <c r="C50" s="64"/>
      <c r="E50" s="66"/>
      <c r="F50" s="67"/>
      <c r="G50" s="66"/>
      <c r="H50" s="67"/>
      <c r="I50" s="66"/>
      <c r="J50" s="66"/>
      <c r="K50" s="66"/>
      <c r="L50" s="68"/>
    </row>
    <row r="51" spans="1:15" ht="21.75" customHeight="1" thickBot="1">
      <c r="A51" s="43" t="s">
        <v>80</v>
      </c>
      <c r="C51" s="64"/>
      <c r="E51" s="66">
        <v>501628</v>
      </c>
      <c r="F51" s="67"/>
      <c r="G51" s="66">
        <v>-11598350</v>
      </c>
      <c r="H51" s="67"/>
      <c r="I51" s="34">
        <v>3527316</v>
      </c>
      <c r="J51" s="66"/>
      <c r="K51" s="34">
        <v>-15356420</v>
      </c>
      <c r="L51" s="68"/>
    </row>
    <row r="52" spans="1:15" ht="21.75" customHeight="1" thickTop="1">
      <c r="A52" s="43" t="s">
        <v>54</v>
      </c>
      <c r="C52" s="64"/>
      <c r="E52" s="80">
        <v>-1272130</v>
      </c>
      <c r="F52" s="67"/>
      <c r="G52" s="66">
        <v>1199370</v>
      </c>
      <c r="H52" s="67"/>
      <c r="I52" s="66"/>
      <c r="J52" s="66"/>
      <c r="K52" s="66"/>
      <c r="L52" s="68"/>
    </row>
    <row r="53" spans="1:15" ht="21.75" customHeight="1" thickBot="1">
      <c r="E53" s="41">
        <f>SUM(E36)</f>
        <v>-770502</v>
      </c>
      <c r="F53" s="72"/>
      <c r="G53" s="41">
        <f>SUM(G36)</f>
        <v>-10398980</v>
      </c>
      <c r="H53" s="72"/>
      <c r="I53" s="72"/>
      <c r="J53" s="72"/>
      <c r="K53" s="72"/>
      <c r="L53" s="72"/>
      <c r="O53" s="98"/>
    </row>
    <row r="54" spans="1:15" ht="21.75" customHeight="1" thickTop="1">
      <c r="E54" s="72"/>
      <c r="F54" s="72"/>
      <c r="G54" s="72"/>
      <c r="H54" s="72"/>
      <c r="I54" s="72"/>
      <c r="J54" s="72"/>
      <c r="K54" s="72"/>
      <c r="L54" s="72"/>
    </row>
    <row r="55" spans="1:15" ht="21.75" customHeight="1">
      <c r="A55" s="44" t="s">
        <v>157</v>
      </c>
      <c r="C55" s="64">
        <v>24</v>
      </c>
      <c r="E55" s="66"/>
      <c r="F55" s="67"/>
      <c r="G55" s="66"/>
      <c r="H55" s="67"/>
      <c r="I55" s="66"/>
      <c r="J55" s="66"/>
      <c r="K55" s="66"/>
      <c r="L55" s="68"/>
    </row>
    <row r="56" spans="1:15" ht="21.75" customHeight="1">
      <c r="A56" s="43" t="s">
        <v>158</v>
      </c>
      <c r="C56" s="64"/>
      <c r="E56" s="66"/>
      <c r="F56" s="67"/>
      <c r="G56" s="66"/>
      <c r="H56" s="67"/>
      <c r="I56" s="66"/>
      <c r="J56" s="66"/>
      <c r="K56" s="66"/>
      <c r="L56" s="68"/>
    </row>
    <row r="57" spans="1:15" ht="21.75" customHeight="1" thickBot="1">
      <c r="A57" s="43" t="s">
        <v>159</v>
      </c>
      <c r="B57" s="51"/>
      <c r="C57" s="64"/>
      <c r="E57" s="30">
        <v>1.4753764705882353E-3</v>
      </c>
      <c r="F57" s="67"/>
      <c r="G57" s="30">
        <v>-3.5852352941176467E-2</v>
      </c>
      <c r="H57" s="66"/>
      <c r="I57" s="30">
        <v>1.0374458823529411E-2</v>
      </c>
      <c r="J57" s="66"/>
      <c r="K57" s="30">
        <v>-4.6968438235294119E-2</v>
      </c>
      <c r="L57" s="68"/>
    </row>
    <row r="58" spans="1:15" ht="21.75" customHeight="1" thickTop="1">
      <c r="A58" s="43"/>
      <c r="B58" s="51"/>
      <c r="C58" s="64"/>
      <c r="E58" s="31"/>
      <c r="F58" s="67"/>
      <c r="G58" s="31"/>
      <c r="H58" s="66"/>
      <c r="I58" s="31"/>
      <c r="J58" s="66"/>
      <c r="K58" s="31"/>
      <c r="L58" s="68"/>
    </row>
    <row r="59" spans="1:15" ht="21.75" customHeight="1" thickBot="1">
      <c r="A59" s="43" t="s">
        <v>177</v>
      </c>
      <c r="B59" s="57"/>
      <c r="C59" s="64"/>
      <c r="E59" s="22">
        <v>340000000</v>
      </c>
      <c r="F59" s="21"/>
      <c r="G59" s="22">
        <v>340000000</v>
      </c>
      <c r="H59" s="21"/>
      <c r="I59" s="22">
        <v>340000000</v>
      </c>
      <c r="J59" s="68"/>
      <c r="K59" s="22">
        <v>340000000</v>
      </c>
      <c r="L59" s="68"/>
    </row>
    <row r="60" spans="1:15" ht="21.75" customHeight="1" thickTop="1">
      <c r="A60" s="43"/>
      <c r="B60" s="57"/>
      <c r="E60" s="65"/>
      <c r="G60" s="65"/>
      <c r="I60" s="65"/>
      <c r="J60" s="48"/>
      <c r="K60" s="65"/>
      <c r="L60" s="65"/>
    </row>
    <row r="61" spans="1:15" ht="21.75" customHeight="1">
      <c r="A61" s="52" t="s">
        <v>25</v>
      </c>
      <c r="C61" s="15"/>
      <c r="E61" s="65"/>
      <c r="G61" s="65"/>
      <c r="I61" s="65"/>
      <c r="J61" s="48"/>
      <c r="K61" s="65"/>
      <c r="L61" s="65"/>
    </row>
  </sheetData>
  <pageMargins left="0.66929133858267698" right="0.31496062992126" top="0.78740157480314998" bottom="0.39370078740157499" header="0.31496062992126" footer="0.31496062992126"/>
  <pageSetup paperSize="9" scale="80" fitToHeight="2" orientation="portrait" r:id="rId1"/>
  <headerFooter>
    <oddHeader>&amp;C&amp;"Arial,Bold"&amp;12DRAFT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Directors&amp;10
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view="pageBreakPreview" zoomScale="80" zoomScaleNormal="70" zoomScaleSheetLayoutView="80" workbookViewId="0">
      <selection activeCell="I19" sqref="I19"/>
    </sheetView>
  </sheetViews>
  <sheetFormatPr defaultColWidth="9.140625" defaultRowHeight="21.75" customHeight="1"/>
  <cols>
    <col min="1" max="3" width="16.7109375" style="53" customWidth="1"/>
    <col min="4" max="4" width="4.7109375" style="49" customWidth="1"/>
    <col min="5" max="5" width="15.7109375" style="53" customWidth="1"/>
    <col min="6" max="6" width="1.5703125" style="53" customWidth="1"/>
    <col min="7" max="7" width="15.7109375" style="53" customWidth="1"/>
    <col min="8" max="8" width="1.5703125" style="53" customWidth="1"/>
    <col min="9" max="9" width="15.7109375" style="53" customWidth="1"/>
    <col min="10" max="10" width="1.5703125" style="53" customWidth="1"/>
    <col min="11" max="11" width="15.7109375" style="53" customWidth="1"/>
    <col min="12" max="12" width="1.5703125" style="53" customWidth="1"/>
    <col min="13" max="13" width="15.7109375" style="53" customWidth="1"/>
    <col min="14" max="14" width="1.5703125" style="53" customWidth="1"/>
    <col min="15" max="15" width="15.7109375" style="53" customWidth="1"/>
    <col min="16" max="16" width="1.5703125" style="53" customWidth="1"/>
    <col min="17" max="17" width="15.7109375" style="53" customWidth="1"/>
    <col min="18" max="18" width="0.85546875" style="53" customWidth="1"/>
    <col min="19" max="16384" width="9.140625" style="53"/>
  </cols>
  <sheetData>
    <row r="1" spans="1:17" ht="21.75" customHeight="1">
      <c r="A1" s="45" t="s">
        <v>0</v>
      </c>
      <c r="B1" s="86"/>
      <c r="C1" s="86"/>
      <c r="D1" s="87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7" ht="21.75" customHeight="1">
      <c r="A2" s="45" t="s">
        <v>82</v>
      </c>
      <c r="B2" s="86"/>
      <c r="C2" s="86"/>
      <c r="D2" s="87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1.75" customHeight="1">
      <c r="A3" s="44" t="s">
        <v>148</v>
      </c>
      <c r="B3" s="86"/>
      <c r="C3" s="86"/>
      <c r="D3" s="87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1.75" customHeight="1">
      <c r="B4" s="38"/>
      <c r="C4" s="38"/>
      <c r="D4" s="8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9" t="s">
        <v>26</v>
      </c>
    </row>
    <row r="5" spans="1:17" ht="21.75" customHeight="1">
      <c r="A5" s="47"/>
      <c r="B5" s="47"/>
      <c r="C5" s="47"/>
      <c r="D5" s="12"/>
      <c r="E5" s="137" t="s">
        <v>1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7" ht="21.75" customHeight="1">
      <c r="A6" s="47"/>
      <c r="B6" s="47"/>
      <c r="C6" s="47"/>
      <c r="D6" s="1"/>
      <c r="E6" s="139" t="s">
        <v>53</v>
      </c>
      <c r="F6" s="139"/>
      <c r="G6" s="139"/>
      <c r="H6" s="139"/>
      <c r="I6" s="139"/>
      <c r="J6" s="139"/>
      <c r="K6" s="139"/>
      <c r="L6" s="139"/>
      <c r="M6" s="139"/>
      <c r="N6" s="139"/>
      <c r="O6" s="47" t="s">
        <v>83</v>
      </c>
      <c r="P6" s="47"/>
      <c r="Q6" s="47"/>
    </row>
    <row r="7" spans="1:17" s="47" customFormat="1" ht="21.75" customHeight="1">
      <c r="D7" s="40"/>
      <c r="E7" s="40" t="s">
        <v>84</v>
      </c>
      <c r="I7" s="47" t="s">
        <v>85</v>
      </c>
      <c r="K7" s="138" t="s">
        <v>50</v>
      </c>
      <c r="L7" s="138"/>
      <c r="M7" s="138"/>
      <c r="N7" s="40"/>
      <c r="O7" s="47" t="s">
        <v>86</v>
      </c>
      <c r="Q7" s="47" t="s">
        <v>87</v>
      </c>
    </row>
    <row r="8" spans="1:17" s="47" customFormat="1" ht="21.75" customHeight="1">
      <c r="D8" s="49"/>
      <c r="E8" s="40" t="s">
        <v>88</v>
      </c>
      <c r="I8" s="47" t="s">
        <v>89</v>
      </c>
      <c r="M8" s="47" t="s">
        <v>95</v>
      </c>
      <c r="N8" s="40"/>
      <c r="O8" s="47" t="s">
        <v>90</v>
      </c>
      <c r="P8" s="40"/>
      <c r="Q8" s="47" t="s">
        <v>91</v>
      </c>
    </row>
    <row r="9" spans="1:17" s="47" customFormat="1" ht="21.75" customHeight="1">
      <c r="D9" s="40"/>
      <c r="E9" s="75" t="s">
        <v>92</v>
      </c>
      <c r="G9" s="75" t="s">
        <v>48</v>
      </c>
      <c r="H9" s="40"/>
      <c r="I9" s="75" t="s">
        <v>93</v>
      </c>
      <c r="K9" s="75" t="s">
        <v>94</v>
      </c>
      <c r="M9" s="75" t="s">
        <v>139</v>
      </c>
      <c r="N9" s="40"/>
      <c r="O9" s="75" t="s">
        <v>96</v>
      </c>
      <c r="P9" s="40"/>
      <c r="Q9" s="75" t="s">
        <v>97</v>
      </c>
    </row>
    <row r="10" spans="1:17" ht="21.75" customHeight="1">
      <c r="A10" s="45" t="s">
        <v>143</v>
      </c>
      <c r="C10" s="90"/>
      <c r="D10" s="90"/>
      <c r="E10" s="71">
        <v>170000000</v>
      </c>
      <c r="F10" s="71"/>
      <c r="G10" s="71">
        <v>210680602</v>
      </c>
      <c r="H10" s="71"/>
      <c r="I10" s="71">
        <v>4663750</v>
      </c>
      <c r="J10" s="71"/>
      <c r="K10" s="71">
        <v>4995828</v>
      </c>
      <c r="L10" s="71"/>
      <c r="M10" s="71">
        <v>-10534559</v>
      </c>
      <c r="N10" s="71"/>
      <c r="O10" s="71">
        <v>9490275</v>
      </c>
      <c r="P10" s="71"/>
      <c r="Q10" s="72">
        <f t="shared" ref="Q10:Q11" si="0">SUM(E10:O10)</f>
        <v>389295896</v>
      </c>
    </row>
    <row r="11" spans="1:17" ht="21.75" customHeight="1">
      <c r="A11" s="52" t="s">
        <v>130</v>
      </c>
      <c r="C11" s="90"/>
      <c r="D11" s="90"/>
      <c r="E11" s="72">
        <v>0</v>
      </c>
      <c r="F11" s="72"/>
      <c r="G11" s="72">
        <v>0</v>
      </c>
      <c r="H11" s="72"/>
      <c r="I11" s="72">
        <v>0</v>
      </c>
      <c r="J11" s="72"/>
      <c r="K11" s="72">
        <v>0</v>
      </c>
      <c r="L11" s="72"/>
      <c r="M11" s="72">
        <v>-12189800</v>
      </c>
      <c r="N11" s="72"/>
      <c r="O11" s="72">
        <v>1199370</v>
      </c>
      <c r="P11" s="72"/>
      <c r="Q11" s="72">
        <f t="shared" si="0"/>
        <v>-10990430</v>
      </c>
    </row>
    <row r="12" spans="1:17" ht="21.75" customHeight="1">
      <c r="A12" s="52" t="s">
        <v>128</v>
      </c>
      <c r="C12" s="90"/>
      <c r="D12" s="90"/>
      <c r="E12" s="73">
        <v>0</v>
      </c>
      <c r="F12" s="71"/>
      <c r="G12" s="73">
        <v>0</v>
      </c>
      <c r="H12" s="71"/>
      <c r="I12" s="73">
        <v>0</v>
      </c>
      <c r="J12" s="71"/>
      <c r="K12" s="73">
        <v>0</v>
      </c>
      <c r="L12" s="71"/>
      <c r="M12" s="73">
        <v>591450</v>
      </c>
      <c r="N12" s="71"/>
      <c r="O12" s="73">
        <v>0</v>
      </c>
      <c r="P12" s="71"/>
      <c r="Q12" s="73">
        <f>SUM(E12:O12)</f>
        <v>591450</v>
      </c>
    </row>
    <row r="13" spans="1:17" ht="21.75" customHeight="1">
      <c r="A13" s="52" t="s">
        <v>129</v>
      </c>
      <c r="C13" s="90"/>
      <c r="D13" s="90"/>
      <c r="E13" s="72">
        <f>SUM(E11:E12)</f>
        <v>0</v>
      </c>
      <c r="F13" s="71"/>
      <c r="G13" s="72">
        <f>SUM(G11:G12)</f>
        <v>0</v>
      </c>
      <c r="H13" s="71"/>
      <c r="I13" s="72">
        <f>SUM(I11:I12)</f>
        <v>0</v>
      </c>
      <c r="J13" s="71"/>
      <c r="K13" s="72">
        <f>SUM(K11:K12)</f>
        <v>0</v>
      </c>
      <c r="L13" s="71"/>
      <c r="M13" s="72">
        <f>SUM(M11:M12)</f>
        <v>-11598350</v>
      </c>
      <c r="N13" s="71"/>
      <c r="O13" s="72">
        <f>SUM(O11:O12)</f>
        <v>1199370</v>
      </c>
      <c r="P13" s="71"/>
      <c r="Q13" s="72">
        <f>SUM(Q11:Q12)</f>
        <v>-10398980</v>
      </c>
    </row>
    <row r="14" spans="1:17" ht="21.75" customHeight="1" thickBot="1">
      <c r="A14" s="45" t="s">
        <v>98</v>
      </c>
      <c r="D14" s="40"/>
      <c r="E14" s="41">
        <f>SUM(E10:E12)</f>
        <v>170000000</v>
      </c>
      <c r="F14" s="72"/>
      <c r="G14" s="41">
        <f>SUM(G10:G12)</f>
        <v>210680602</v>
      </c>
      <c r="H14" s="72"/>
      <c r="I14" s="41">
        <f>SUM(I10:I12)</f>
        <v>4663750</v>
      </c>
      <c r="J14" s="72"/>
      <c r="K14" s="41">
        <f>SUM(K10:K12)</f>
        <v>4995828</v>
      </c>
      <c r="L14" s="72"/>
      <c r="M14" s="41">
        <f>SUM(M10:M12)</f>
        <v>-22132909</v>
      </c>
      <c r="N14" s="71"/>
      <c r="O14" s="41">
        <f>SUM(O10:O12)</f>
        <v>10689645</v>
      </c>
      <c r="P14" s="71"/>
      <c r="Q14" s="41">
        <f>SUM(Q10:Q12)</f>
        <v>378896916</v>
      </c>
    </row>
    <row r="15" spans="1:17" ht="21.75" customHeight="1" thickTop="1">
      <c r="A15" s="45"/>
      <c r="D15" s="40"/>
      <c r="E15" s="72"/>
      <c r="F15" s="72"/>
      <c r="G15" s="72"/>
      <c r="H15" s="72"/>
      <c r="I15" s="72"/>
      <c r="J15" s="72"/>
      <c r="K15" s="72"/>
      <c r="L15" s="72"/>
      <c r="M15" s="72"/>
      <c r="N15" s="71"/>
      <c r="O15" s="72"/>
      <c r="P15" s="71"/>
      <c r="Q15" s="72"/>
    </row>
    <row r="16" spans="1:17" ht="21.75" customHeight="1">
      <c r="A16" s="45" t="s">
        <v>179</v>
      </c>
      <c r="D16" s="40"/>
      <c r="E16" s="82">
        <v>170000000</v>
      </c>
      <c r="F16" s="82"/>
      <c r="G16" s="82">
        <v>210680602</v>
      </c>
      <c r="H16" s="82"/>
      <c r="I16" s="82">
        <v>4663750</v>
      </c>
      <c r="J16" s="82"/>
      <c r="K16" s="82">
        <v>4995828</v>
      </c>
      <c r="L16" s="82"/>
      <c r="M16" s="82">
        <v>-22132909</v>
      </c>
      <c r="N16" s="82"/>
      <c r="O16" s="82">
        <v>10689645</v>
      </c>
      <c r="P16" s="82"/>
      <c r="Q16" s="82">
        <f>SUM(E16:O16)</f>
        <v>378896916</v>
      </c>
    </row>
    <row r="17" spans="1:17" ht="21.75" customHeight="1">
      <c r="A17" s="52" t="s">
        <v>130</v>
      </c>
      <c r="C17" s="90"/>
      <c r="D17" s="90"/>
      <c r="E17" s="71">
        <v>0</v>
      </c>
      <c r="F17" s="71"/>
      <c r="G17" s="71">
        <v>0</v>
      </c>
      <c r="H17" s="71"/>
      <c r="I17" s="71">
        <v>0</v>
      </c>
      <c r="J17" s="71"/>
      <c r="K17" s="71">
        <v>0</v>
      </c>
      <c r="L17" s="71"/>
      <c r="M17" s="71">
        <v>501628</v>
      </c>
      <c r="N17" s="71"/>
      <c r="O17" s="82">
        <v>-1272130</v>
      </c>
      <c r="P17" s="71"/>
      <c r="Q17" s="71">
        <f t="shared" ref="Q17:Q18" si="1">SUM(E17:O17)</f>
        <v>-770502</v>
      </c>
    </row>
    <row r="18" spans="1:17" ht="21.75" customHeight="1">
      <c r="A18" s="52" t="s">
        <v>128</v>
      </c>
      <c r="C18" s="90"/>
      <c r="D18" s="90"/>
      <c r="E18" s="37">
        <v>0</v>
      </c>
      <c r="F18" s="71"/>
      <c r="G18" s="73">
        <v>0</v>
      </c>
      <c r="H18" s="71"/>
      <c r="I18" s="73">
        <v>0</v>
      </c>
      <c r="J18" s="71"/>
      <c r="K18" s="73">
        <v>0</v>
      </c>
      <c r="L18" s="71"/>
      <c r="M18" s="73">
        <v>0</v>
      </c>
      <c r="N18" s="71"/>
      <c r="O18" s="73">
        <v>0</v>
      </c>
      <c r="P18" s="71"/>
      <c r="Q18" s="73">
        <f t="shared" si="1"/>
        <v>0</v>
      </c>
    </row>
    <row r="19" spans="1:17" ht="21.75" customHeight="1">
      <c r="A19" s="52" t="s">
        <v>129</v>
      </c>
      <c r="C19" s="90"/>
      <c r="D19" s="90"/>
      <c r="E19" s="71">
        <f>SUM(E17:E18)</f>
        <v>0</v>
      </c>
      <c r="F19" s="71"/>
      <c r="G19" s="71">
        <f>SUM(G17:G18)</f>
        <v>0</v>
      </c>
      <c r="H19" s="71"/>
      <c r="I19" s="71">
        <f>SUM(I17:I18)</f>
        <v>0</v>
      </c>
      <c r="J19" s="71"/>
      <c r="K19" s="71">
        <f>SUM(K17:K18)</f>
        <v>0</v>
      </c>
      <c r="L19" s="71"/>
      <c r="M19" s="71">
        <f>SUM(M17:M18)</f>
        <v>501628</v>
      </c>
      <c r="N19" s="71"/>
      <c r="O19" s="71">
        <f>SUM(O17:O18)</f>
        <v>-1272130</v>
      </c>
      <c r="P19" s="71"/>
      <c r="Q19" s="71">
        <f>SUM(Q17:Q18)</f>
        <v>-770502</v>
      </c>
    </row>
    <row r="20" spans="1:17" ht="21.75" customHeight="1" thickBot="1">
      <c r="A20" s="45" t="s">
        <v>149</v>
      </c>
      <c r="D20" s="40"/>
      <c r="E20" s="41">
        <f>SUM(E16:E18)</f>
        <v>170000000</v>
      </c>
      <c r="F20" s="72"/>
      <c r="G20" s="41">
        <f>SUM(G16:G18)</f>
        <v>210680602</v>
      </c>
      <c r="H20" s="72"/>
      <c r="I20" s="41">
        <f>SUM(I16:I18)</f>
        <v>4663750</v>
      </c>
      <c r="J20" s="72"/>
      <c r="K20" s="41">
        <f>SUM(K16:K18)</f>
        <v>4995828</v>
      </c>
      <c r="L20" s="72"/>
      <c r="M20" s="41">
        <f>SUM(M16:M18)</f>
        <v>-21631281</v>
      </c>
      <c r="N20" s="71"/>
      <c r="O20" s="41">
        <f>SUM(O16:O18)</f>
        <v>9417515</v>
      </c>
      <c r="P20" s="71"/>
      <c r="Q20" s="41">
        <f>SUM(Q16:Q18)</f>
        <v>378126414</v>
      </c>
    </row>
    <row r="21" spans="1:17" ht="12" customHeight="1" thickTop="1">
      <c r="A21" s="45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7"/>
      <c r="O21" s="40"/>
      <c r="P21" s="47"/>
      <c r="Q21" s="40"/>
    </row>
    <row r="22" spans="1:17" ht="21.75" customHeight="1">
      <c r="A22" s="42" t="s">
        <v>25</v>
      </c>
    </row>
    <row r="23" spans="1:17" ht="21.75" customHeight="1">
      <c r="G23" s="90"/>
      <c r="Q23" s="53">
        <f>Q20-BS!E75</f>
        <v>0</v>
      </c>
    </row>
  </sheetData>
  <mergeCells count="3">
    <mergeCell ref="K7:M7"/>
    <mergeCell ref="E5:Q5"/>
    <mergeCell ref="E6:N6"/>
  </mergeCells>
  <phoneticPr fontId="12" type="noConversion"/>
  <pageMargins left="0.78740157480314998" right="0.59055118110236204" top="0.66929133858267698" bottom="0.196850393700787" header="0.31496062992126" footer="0.196850393700787"/>
  <pageSetup paperSize="9" scale="75" orientation="landscape" r:id="rId1"/>
  <headerFooter>
    <oddHeader>&amp;C&amp;"Arial,Bold"&amp;12DRAFT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ignoredErrors>
    <ignoredError sqref="F19:L19 N19:O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view="pageBreakPreview" zoomScale="70" zoomScaleNormal="70" zoomScaleSheetLayoutView="70" workbookViewId="0">
      <selection activeCell="I21" sqref="I21"/>
    </sheetView>
  </sheetViews>
  <sheetFormatPr defaultColWidth="9.140625" defaultRowHeight="24" customHeight="1"/>
  <cols>
    <col min="1" max="1" width="23" style="53" customWidth="1"/>
    <col min="2" max="2" width="10" style="53" customWidth="1"/>
    <col min="3" max="3" width="6.85546875" style="53" customWidth="1"/>
    <col min="4" max="4" width="4" style="49" customWidth="1"/>
    <col min="5" max="5" width="15.7109375" style="53" customWidth="1"/>
    <col min="6" max="6" width="1.5703125" style="53" customWidth="1"/>
    <col min="7" max="7" width="15.7109375" style="53" customWidth="1"/>
    <col min="8" max="8" width="1.5703125" style="53" customWidth="1"/>
    <col min="9" max="9" width="15.7109375" style="53" customWidth="1"/>
    <col min="10" max="10" width="1.5703125" style="53" customWidth="1"/>
    <col min="11" max="11" width="15.7109375" style="53" customWidth="1"/>
    <col min="12" max="12" width="1.5703125" style="53" customWidth="1"/>
    <col min="13" max="13" width="15.7109375" style="53" customWidth="1"/>
    <col min="14" max="19" width="9.140625" style="53"/>
    <col min="20" max="20" width="10.28515625" style="53" bestFit="1" customWidth="1"/>
    <col min="21" max="16384" width="9.140625" style="53"/>
  </cols>
  <sheetData>
    <row r="1" spans="1:13" ht="24" customHeight="1">
      <c r="A1" s="45" t="s">
        <v>0</v>
      </c>
      <c r="B1" s="86"/>
      <c r="C1" s="86"/>
      <c r="D1" s="87"/>
      <c r="E1" s="86"/>
      <c r="F1" s="86"/>
      <c r="G1" s="86"/>
      <c r="H1" s="86"/>
      <c r="I1" s="86"/>
      <c r="J1" s="86"/>
      <c r="K1" s="86"/>
      <c r="L1" s="86"/>
    </row>
    <row r="2" spans="1:13" ht="24" customHeight="1">
      <c r="A2" s="45" t="s">
        <v>161</v>
      </c>
      <c r="B2" s="86"/>
      <c r="C2" s="86"/>
      <c r="D2" s="87"/>
      <c r="E2" s="86"/>
      <c r="F2" s="86"/>
      <c r="G2" s="86"/>
      <c r="H2" s="86"/>
      <c r="I2" s="86"/>
      <c r="J2" s="86"/>
      <c r="K2" s="86"/>
      <c r="L2" s="86"/>
      <c r="M2" s="86"/>
    </row>
    <row r="3" spans="1:13" ht="24" customHeight="1">
      <c r="A3" s="44" t="s">
        <v>148</v>
      </c>
      <c r="B3" s="86"/>
      <c r="C3" s="86"/>
      <c r="D3" s="87"/>
      <c r="E3" s="86"/>
      <c r="F3" s="86"/>
      <c r="G3" s="86"/>
      <c r="H3" s="86"/>
      <c r="I3" s="86"/>
      <c r="J3" s="86"/>
      <c r="K3" s="86"/>
      <c r="L3" s="86"/>
      <c r="M3" s="86"/>
    </row>
    <row r="4" spans="1:13" ht="24" customHeight="1">
      <c r="A4" s="44"/>
      <c r="B4" s="86"/>
      <c r="C4" s="86"/>
      <c r="D4" s="87"/>
      <c r="E4" s="38"/>
      <c r="F4" s="38"/>
      <c r="G4" s="38"/>
      <c r="H4" s="38"/>
      <c r="I4" s="38"/>
      <c r="J4" s="38"/>
      <c r="K4" s="38"/>
      <c r="L4" s="39"/>
      <c r="M4" s="39" t="s">
        <v>26</v>
      </c>
    </row>
    <row r="5" spans="1:13" ht="24" customHeight="1">
      <c r="B5" s="38"/>
      <c r="C5" s="38"/>
      <c r="D5" s="88"/>
      <c r="E5" s="137" t="s">
        <v>2</v>
      </c>
      <c r="F5" s="137"/>
      <c r="G5" s="137"/>
      <c r="H5" s="137"/>
      <c r="I5" s="137"/>
      <c r="J5" s="137"/>
      <c r="K5" s="137"/>
      <c r="L5" s="137"/>
      <c r="M5" s="137"/>
    </row>
    <row r="6" spans="1:13" ht="24" customHeight="1">
      <c r="A6" s="47"/>
      <c r="B6" s="47"/>
      <c r="C6" s="47"/>
      <c r="D6" s="12"/>
      <c r="E6" s="40" t="s">
        <v>84</v>
      </c>
      <c r="F6" s="47"/>
      <c r="G6" s="47"/>
      <c r="H6" s="47"/>
      <c r="I6" s="138" t="s">
        <v>50</v>
      </c>
      <c r="J6" s="138"/>
      <c r="K6" s="138"/>
      <c r="L6" s="47"/>
      <c r="M6" s="47" t="s">
        <v>87</v>
      </c>
    </row>
    <row r="7" spans="1:13" s="47" customFormat="1" ht="24" customHeight="1">
      <c r="E7" s="40" t="s">
        <v>88</v>
      </c>
      <c r="K7" s="47" t="s">
        <v>95</v>
      </c>
      <c r="M7" s="47" t="s">
        <v>91</v>
      </c>
    </row>
    <row r="8" spans="1:13" s="47" customFormat="1" ht="24" customHeight="1">
      <c r="D8" s="40"/>
      <c r="E8" s="75" t="s">
        <v>92</v>
      </c>
      <c r="G8" s="75" t="s">
        <v>48</v>
      </c>
      <c r="H8" s="40"/>
      <c r="I8" s="75" t="s">
        <v>94</v>
      </c>
      <c r="K8" s="75" t="s">
        <v>139</v>
      </c>
      <c r="L8" s="40"/>
      <c r="M8" s="75" t="s">
        <v>97</v>
      </c>
    </row>
    <row r="9" spans="1:13" ht="24" customHeight="1">
      <c r="A9" s="45" t="s">
        <v>143</v>
      </c>
      <c r="D9" s="40"/>
      <c r="E9" s="72">
        <v>170000000</v>
      </c>
      <c r="F9" s="72"/>
      <c r="G9" s="72">
        <v>210680602</v>
      </c>
      <c r="H9" s="72"/>
      <c r="I9" s="72">
        <v>4995828</v>
      </c>
      <c r="J9" s="72"/>
      <c r="K9" s="72">
        <v>-784139</v>
      </c>
      <c r="L9" s="72"/>
      <c r="M9" s="72">
        <f t="shared" ref="M9:M11" si="0">SUM(E9:K9)</f>
        <v>384892291</v>
      </c>
    </row>
    <row r="10" spans="1:13" ht="24" customHeight="1">
      <c r="A10" s="52" t="s">
        <v>130</v>
      </c>
      <c r="C10" s="89"/>
      <c r="D10" s="89"/>
      <c r="E10" s="72">
        <v>0</v>
      </c>
      <c r="F10" s="72"/>
      <c r="G10" s="72">
        <v>0</v>
      </c>
      <c r="H10" s="72"/>
      <c r="I10" s="72">
        <v>0</v>
      </c>
      <c r="J10" s="72"/>
      <c r="K10" s="72">
        <v>-15969269</v>
      </c>
      <c r="L10" s="72"/>
      <c r="M10" s="72">
        <f t="shared" si="0"/>
        <v>-15969269</v>
      </c>
    </row>
    <row r="11" spans="1:13" ht="24" customHeight="1">
      <c r="A11" s="52" t="s">
        <v>128</v>
      </c>
      <c r="C11" s="89"/>
      <c r="D11" s="89"/>
      <c r="E11" s="73">
        <v>0</v>
      </c>
      <c r="F11" s="72"/>
      <c r="G11" s="73">
        <v>0</v>
      </c>
      <c r="H11" s="72"/>
      <c r="I11" s="73">
        <v>0</v>
      </c>
      <c r="J11" s="72"/>
      <c r="K11" s="73">
        <v>612849</v>
      </c>
      <c r="L11" s="72"/>
      <c r="M11" s="73">
        <f t="shared" si="0"/>
        <v>612849</v>
      </c>
    </row>
    <row r="12" spans="1:13" ht="24" customHeight="1">
      <c r="A12" s="52" t="s">
        <v>129</v>
      </c>
      <c r="C12" s="89"/>
      <c r="D12" s="89"/>
      <c r="E12" s="71">
        <f>SUM(E10:E11)</f>
        <v>0</v>
      </c>
      <c r="F12" s="71"/>
      <c r="G12" s="71">
        <f>SUM(G10:G11)</f>
        <v>0</v>
      </c>
      <c r="H12" s="71"/>
      <c r="I12" s="71">
        <f>SUM(I10:I11)</f>
        <v>0</v>
      </c>
      <c r="J12" s="71"/>
      <c r="K12" s="71">
        <f>SUM(K10:K11)</f>
        <v>-15356420</v>
      </c>
      <c r="L12" s="71"/>
      <c r="M12" s="71">
        <f>SUM(M10:M11)</f>
        <v>-15356420</v>
      </c>
    </row>
    <row r="13" spans="1:13" ht="24" customHeight="1" thickBot="1">
      <c r="A13" s="45" t="s">
        <v>150</v>
      </c>
      <c r="D13" s="40"/>
      <c r="E13" s="41">
        <f>SUM(E9)+E12</f>
        <v>170000000</v>
      </c>
      <c r="F13" s="72"/>
      <c r="G13" s="41">
        <f>SUM(G9)+G12</f>
        <v>210680602</v>
      </c>
      <c r="H13" s="72"/>
      <c r="I13" s="41">
        <f>SUM(I9)+I12</f>
        <v>4995828</v>
      </c>
      <c r="J13" s="72"/>
      <c r="K13" s="41">
        <f>SUM(K9)+K12</f>
        <v>-16140559</v>
      </c>
      <c r="L13" s="72"/>
      <c r="M13" s="41">
        <f>SUM(M9)+M12</f>
        <v>369535871</v>
      </c>
    </row>
    <row r="14" spans="1:13" ht="24" customHeight="1" thickTop="1">
      <c r="A14" s="45"/>
      <c r="D14" s="40"/>
      <c r="E14" s="72"/>
      <c r="F14" s="72"/>
      <c r="G14" s="72"/>
      <c r="H14" s="72"/>
      <c r="I14" s="72"/>
      <c r="J14" s="72"/>
      <c r="K14" s="72"/>
      <c r="L14" s="72"/>
      <c r="M14" s="72"/>
    </row>
    <row r="15" spans="1:13" ht="24" customHeight="1">
      <c r="A15" s="45" t="s">
        <v>179</v>
      </c>
      <c r="D15" s="40"/>
      <c r="E15" s="82">
        <v>170000000</v>
      </c>
      <c r="F15" s="82"/>
      <c r="G15" s="82">
        <v>210680602</v>
      </c>
      <c r="H15" s="82"/>
      <c r="I15" s="82">
        <v>4995828</v>
      </c>
      <c r="J15" s="82"/>
      <c r="K15" s="82">
        <v>-16140559</v>
      </c>
      <c r="L15" s="82"/>
      <c r="M15" s="82">
        <v>369535871</v>
      </c>
    </row>
    <row r="16" spans="1:13" ht="24" customHeight="1">
      <c r="A16" s="52" t="s">
        <v>160</v>
      </c>
      <c r="C16" s="90"/>
      <c r="D16" s="90"/>
      <c r="E16" s="71">
        <v>0</v>
      </c>
      <c r="F16" s="71"/>
      <c r="G16" s="71">
        <v>0</v>
      </c>
      <c r="H16" s="71"/>
      <c r="I16" s="71">
        <v>0</v>
      </c>
      <c r="J16" s="71"/>
      <c r="K16" s="71">
        <v>3527316</v>
      </c>
      <c r="L16" s="71"/>
      <c r="M16" s="71">
        <f t="shared" ref="M16:M17" si="1">SUM(E16:K16)</f>
        <v>3527316</v>
      </c>
    </row>
    <row r="17" spans="1:13" ht="24" customHeight="1">
      <c r="A17" s="52" t="s">
        <v>128</v>
      </c>
      <c r="C17" s="90"/>
      <c r="D17" s="90"/>
      <c r="E17" s="73">
        <v>0</v>
      </c>
      <c r="F17" s="71"/>
      <c r="G17" s="73">
        <v>0</v>
      </c>
      <c r="H17" s="71"/>
      <c r="I17" s="73">
        <v>0</v>
      </c>
      <c r="J17" s="71"/>
      <c r="K17" s="83">
        <v>0</v>
      </c>
      <c r="L17" s="71"/>
      <c r="M17" s="73">
        <f t="shared" si="1"/>
        <v>0</v>
      </c>
    </row>
    <row r="18" spans="1:13" ht="24" customHeight="1">
      <c r="A18" s="52" t="s">
        <v>129</v>
      </c>
      <c r="C18" s="90"/>
      <c r="D18" s="90"/>
      <c r="E18" s="71">
        <f>SUM(E16:E17)</f>
        <v>0</v>
      </c>
      <c r="F18" s="71"/>
      <c r="G18" s="71">
        <f>SUM(G16:G17)</f>
        <v>0</v>
      </c>
      <c r="H18" s="71"/>
      <c r="I18" s="71">
        <f>SUM(I16:I17)</f>
        <v>0</v>
      </c>
      <c r="J18" s="71"/>
      <c r="K18" s="71">
        <f>SUM(K16:K17)</f>
        <v>3527316</v>
      </c>
      <c r="L18" s="71"/>
      <c r="M18" s="71">
        <f>SUM(M16:M17)</f>
        <v>3527316</v>
      </c>
    </row>
    <row r="19" spans="1:13" ht="24" customHeight="1" thickBot="1">
      <c r="A19" s="45" t="s">
        <v>149</v>
      </c>
      <c r="D19" s="40"/>
      <c r="E19" s="41">
        <f>SUM(E15)+E18</f>
        <v>170000000</v>
      </c>
      <c r="F19" s="72"/>
      <c r="G19" s="41">
        <f>SUM(G15)+G18</f>
        <v>210680602</v>
      </c>
      <c r="H19" s="72"/>
      <c r="I19" s="41">
        <f>SUM(I15)+I18</f>
        <v>4995828</v>
      </c>
      <c r="J19" s="72"/>
      <c r="K19" s="41">
        <f>SUM(K15)+K18</f>
        <v>-12613243</v>
      </c>
      <c r="L19" s="72"/>
      <c r="M19" s="41">
        <f>SUM(M15)+M18</f>
        <v>373063187</v>
      </c>
    </row>
    <row r="20" spans="1:13" ht="24" customHeight="1" thickTop="1">
      <c r="A20" s="45"/>
      <c r="D20" s="40"/>
      <c r="E20" s="40"/>
      <c r="F20" s="40"/>
      <c r="G20" s="40"/>
      <c r="H20" s="40"/>
      <c r="I20" s="40"/>
      <c r="J20" s="40"/>
      <c r="K20" s="40"/>
      <c r="L20" s="40"/>
      <c r="M20" s="40">
        <f>M19-BS!I75</f>
        <v>0</v>
      </c>
    </row>
    <row r="21" spans="1:13" ht="24" customHeight="1">
      <c r="A21" s="42" t="s">
        <v>25</v>
      </c>
    </row>
  </sheetData>
  <mergeCells count="2">
    <mergeCell ref="E5:M5"/>
    <mergeCell ref="I6:K6"/>
  </mergeCells>
  <phoneticPr fontId="12" type="noConversion"/>
  <pageMargins left="0.78740157480314998" right="0.27559055118110198" top="0.78740157480314998" bottom="0.39370078740157499" header="0.31496062992126" footer="0.31496062992126"/>
  <pageSetup paperSize="9" scale="72" orientation="portrait" r:id="rId1"/>
  <headerFooter>
    <oddHeader>&amp;C&amp;"Arial,Bold"&amp;12DRAFT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tabSelected="1" view="pageBreakPreview" topLeftCell="A40" zoomScale="68" zoomScaleNormal="80" zoomScaleSheetLayoutView="68" workbookViewId="0">
      <selection activeCell="E59" sqref="E59"/>
    </sheetView>
  </sheetViews>
  <sheetFormatPr defaultColWidth="10.5703125" defaultRowHeight="24" customHeight="1"/>
  <cols>
    <col min="1" max="1" width="53.7109375" style="52" customWidth="1"/>
    <col min="2" max="2" width="1.7109375" style="53" customWidth="1"/>
    <col min="3" max="3" width="6.7109375" style="52" customWidth="1"/>
    <col min="4" max="4" width="1.7109375" style="53" customWidth="1"/>
    <col min="5" max="5" width="15" style="53" customWidth="1"/>
    <col min="6" max="6" width="1.7109375" style="53" customWidth="1"/>
    <col min="7" max="7" width="15" style="53" customWidth="1"/>
    <col min="8" max="8" width="1.7109375" style="53" customWidth="1"/>
    <col min="9" max="9" width="15" style="53" customWidth="1"/>
    <col min="10" max="10" width="1.7109375" style="53" customWidth="1"/>
    <col min="11" max="11" width="15" style="53" customWidth="1"/>
    <col min="12" max="12" width="1.7109375" style="53" customWidth="1"/>
    <col min="13" max="20" width="10.5703125" style="53"/>
    <col min="21" max="21" width="13" style="53" bestFit="1" customWidth="1"/>
    <col min="22" max="16384" width="10.5703125" style="53"/>
  </cols>
  <sheetData>
    <row r="1" spans="1:12" ht="24" customHeight="1">
      <c r="A1" s="44" t="s">
        <v>0</v>
      </c>
      <c r="B1" s="56"/>
      <c r="C1" s="55"/>
      <c r="D1" s="56"/>
      <c r="E1" s="56"/>
      <c r="F1" s="56"/>
      <c r="G1" s="56"/>
      <c r="H1" s="56"/>
      <c r="I1" s="56"/>
      <c r="J1" s="56"/>
      <c r="K1" s="56"/>
      <c r="L1" s="57"/>
    </row>
    <row r="2" spans="1:12" ht="24" customHeight="1">
      <c r="A2" s="44" t="s">
        <v>99</v>
      </c>
      <c r="B2" s="54"/>
      <c r="C2" s="55"/>
      <c r="D2" s="56"/>
      <c r="E2" s="56"/>
      <c r="F2" s="56"/>
      <c r="G2" s="56"/>
      <c r="H2" s="56"/>
      <c r="I2" s="56"/>
      <c r="J2" s="56"/>
      <c r="K2" s="56"/>
      <c r="L2" s="57"/>
    </row>
    <row r="3" spans="1:12" ht="24" customHeight="1">
      <c r="A3" s="44" t="s">
        <v>148</v>
      </c>
      <c r="B3" s="54"/>
      <c r="C3" s="55"/>
      <c r="D3" s="56"/>
      <c r="E3" s="56"/>
      <c r="F3" s="56"/>
      <c r="G3" s="56"/>
      <c r="H3" s="56"/>
      <c r="I3" s="56"/>
      <c r="J3" s="56"/>
      <c r="K3" s="56"/>
      <c r="L3" s="57"/>
    </row>
    <row r="4" spans="1:12" ht="24" customHeight="1">
      <c r="A4" s="57"/>
      <c r="B4" s="54"/>
      <c r="C4" s="55"/>
      <c r="D4" s="56"/>
      <c r="E4" s="56"/>
      <c r="F4" s="56"/>
      <c r="G4" s="56"/>
      <c r="H4" s="56"/>
      <c r="I4" s="56"/>
      <c r="J4" s="56"/>
      <c r="K4" s="58" t="s">
        <v>26</v>
      </c>
      <c r="L4" s="57"/>
    </row>
    <row r="5" spans="1:12" ht="24" customHeight="1">
      <c r="C5" s="99"/>
      <c r="D5" s="99"/>
      <c r="E5" s="74"/>
      <c r="F5" s="74" t="s">
        <v>1</v>
      </c>
      <c r="G5" s="74"/>
      <c r="H5" s="50"/>
      <c r="I5" s="74"/>
      <c r="J5" s="74" t="s">
        <v>2</v>
      </c>
      <c r="K5" s="74"/>
    </row>
    <row r="6" spans="1:12" ht="24" customHeight="1">
      <c r="C6" s="59" t="s">
        <v>3</v>
      </c>
      <c r="D6" s="99"/>
      <c r="E6" s="60">
        <v>2021</v>
      </c>
      <c r="F6" s="61"/>
      <c r="G6" s="60">
        <v>2020</v>
      </c>
      <c r="H6" s="61"/>
      <c r="I6" s="60">
        <v>2021</v>
      </c>
      <c r="J6" s="61"/>
      <c r="K6" s="60">
        <v>2020</v>
      </c>
    </row>
    <row r="7" spans="1:12" ht="24" customHeight="1">
      <c r="A7" s="45" t="s">
        <v>100</v>
      </c>
      <c r="B7" s="50"/>
      <c r="C7" s="46"/>
      <c r="E7" s="47"/>
      <c r="F7" s="47"/>
      <c r="G7" s="47"/>
      <c r="I7" s="47"/>
      <c r="J7" s="47"/>
      <c r="K7" s="47"/>
    </row>
    <row r="8" spans="1:12" s="112" customFormat="1" ht="24" customHeight="1">
      <c r="A8" s="111" t="s">
        <v>162</v>
      </c>
      <c r="C8" s="113"/>
      <c r="E8" s="82">
        <v>-1342786</v>
      </c>
      <c r="F8" s="82"/>
      <c r="G8" s="82">
        <v>-11863523</v>
      </c>
      <c r="H8" s="82"/>
      <c r="I8" s="82">
        <v>2516995</v>
      </c>
      <c r="J8" s="82"/>
      <c r="K8" s="82">
        <v>-16717274</v>
      </c>
    </row>
    <row r="9" spans="1:12" s="112" customFormat="1" ht="24" customHeight="1">
      <c r="A9" s="111" t="s">
        <v>178</v>
      </c>
      <c r="C9" s="113"/>
      <c r="E9" s="82"/>
      <c r="F9" s="82"/>
      <c r="G9" s="82"/>
      <c r="H9" s="82"/>
      <c r="I9" s="82"/>
      <c r="J9" s="82"/>
      <c r="K9" s="82"/>
    </row>
    <row r="10" spans="1:12" s="112" customFormat="1" ht="24" customHeight="1">
      <c r="A10" s="111" t="s">
        <v>101</v>
      </c>
      <c r="C10" s="113"/>
      <c r="E10" s="82"/>
      <c r="F10" s="82"/>
      <c r="G10" s="82"/>
      <c r="H10" s="82"/>
      <c r="I10" s="82"/>
      <c r="J10" s="82"/>
      <c r="K10" s="82"/>
    </row>
    <row r="11" spans="1:12" s="112" customFormat="1" ht="24" customHeight="1">
      <c r="A11" s="114" t="s">
        <v>102</v>
      </c>
      <c r="C11" s="115" t="s">
        <v>174</v>
      </c>
      <c r="E11" s="82">
        <v>19393032</v>
      </c>
      <c r="F11" s="82"/>
      <c r="G11" s="82">
        <v>18653357</v>
      </c>
      <c r="H11" s="82"/>
      <c r="I11" s="82">
        <v>17727076</v>
      </c>
      <c r="J11" s="82"/>
      <c r="K11" s="82">
        <v>17675263</v>
      </c>
    </row>
    <row r="12" spans="1:12" s="112" customFormat="1" ht="24" customHeight="1">
      <c r="A12" s="114" t="s">
        <v>163</v>
      </c>
      <c r="C12" s="115">
        <v>8</v>
      </c>
      <c r="E12" s="82">
        <v>-350967</v>
      </c>
      <c r="F12" s="82"/>
      <c r="G12" s="82">
        <v>1161364</v>
      </c>
      <c r="H12" s="82"/>
      <c r="I12" s="82">
        <v>-348263</v>
      </c>
      <c r="J12" s="82"/>
      <c r="K12" s="82">
        <v>1158655</v>
      </c>
    </row>
    <row r="13" spans="1:12" s="112" customFormat="1" ht="24" customHeight="1">
      <c r="A13" s="114" t="s">
        <v>164</v>
      </c>
      <c r="C13" s="115">
        <v>10</v>
      </c>
      <c r="E13" s="82">
        <v>-1511131</v>
      </c>
      <c r="F13" s="82"/>
      <c r="G13" s="82">
        <v>554195</v>
      </c>
      <c r="H13" s="82"/>
      <c r="I13" s="82">
        <v>-1511131</v>
      </c>
      <c r="J13" s="82"/>
      <c r="K13" s="82">
        <v>554195</v>
      </c>
    </row>
    <row r="14" spans="1:12" s="112" customFormat="1" ht="24" customHeight="1">
      <c r="A14" s="111" t="s">
        <v>165</v>
      </c>
      <c r="C14" s="113"/>
      <c r="E14" s="82">
        <v>0</v>
      </c>
      <c r="F14" s="82"/>
      <c r="G14" s="82">
        <v>-2065925</v>
      </c>
      <c r="H14" s="82"/>
      <c r="I14" s="82">
        <v>0</v>
      </c>
      <c r="J14" s="82"/>
      <c r="K14" s="82">
        <v>-2065925</v>
      </c>
    </row>
    <row r="15" spans="1:12" s="112" customFormat="1" ht="24" customHeight="1">
      <c r="A15" s="114" t="s">
        <v>103</v>
      </c>
      <c r="C15" s="113"/>
      <c r="E15" s="82">
        <v>0</v>
      </c>
      <c r="F15" s="82"/>
      <c r="G15" s="82">
        <v>443234</v>
      </c>
      <c r="H15" s="82"/>
      <c r="I15" s="82">
        <v>0</v>
      </c>
      <c r="J15" s="82"/>
      <c r="K15" s="82">
        <v>0</v>
      </c>
    </row>
    <row r="16" spans="1:12" s="112" customFormat="1" ht="24" customHeight="1">
      <c r="A16" s="111" t="s">
        <v>104</v>
      </c>
      <c r="C16" s="113"/>
      <c r="E16" s="82">
        <v>2892302</v>
      </c>
      <c r="F16" s="82"/>
      <c r="G16" s="82">
        <v>2633042</v>
      </c>
      <c r="H16" s="82"/>
      <c r="I16" s="82">
        <v>2747753</v>
      </c>
      <c r="J16" s="82"/>
      <c r="K16" s="82">
        <v>2502405</v>
      </c>
    </row>
    <row r="17" spans="1:11" s="112" customFormat="1" ht="24" customHeight="1">
      <c r="A17" s="111" t="s">
        <v>167</v>
      </c>
      <c r="C17" s="113"/>
      <c r="E17" s="82">
        <v>380376</v>
      </c>
      <c r="F17" s="82"/>
      <c r="G17" s="82">
        <v>-11656</v>
      </c>
      <c r="H17" s="82"/>
      <c r="I17" s="82">
        <v>380376</v>
      </c>
      <c r="J17" s="82"/>
      <c r="K17" s="82">
        <v>-11656</v>
      </c>
    </row>
    <row r="18" spans="1:11" s="112" customFormat="1" ht="24" customHeight="1">
      <c r="A18" s="111" t="s">
        <v>166</v>
      </c>
      <c r="C18" s="113"/>
      <c r="E18" s="82">
        <v>468</v>
      </c>
      <c r="F18" s="82"/>
      <c r="G18" s="82">
        <v>18254</v>
      </c>
      <c r="H18" s="82"/>
      <c r="I18" s="82">
        <v>0</v>
      </c>
      <c r="J18" s="82"/>
      <c r="K18" s="82">
        <v>18254</v>
      </c>
    </row>
    <row r="19" spans="1:11" s="112" customFormat="1" ht="24" customHeight="1">
      <c r="A19" s="111" t="s">
        <v>168</v>
      </c>
      <c r="C19" s="113"/>
      <c r="E19" s="82">
        <v>-693094</v>
      </c>
      <c r="F19" s="82"/>
      <c r="G19" s="82">
        <v>-926962</v>
      </c>
      <c r="H19" s="82"/>
      <c r="I19" s="82">
        <v>-938966</v>
      </c>
      <c r="J19" s="82"/>
      <c r="K19" s="82">
        <v>-926962</v>
      </c>
    </row>
    <row r="20" spans="1:11" s="112" customFormat="1" ht="24" customHeight="1">
      <c r="A20" s="111" t="s">
        <v>169</v>
      </c>
      <c r="C20" s="113"/>
      <c r="E20" s="83">
        <v>6439460</v>
      </c>
      <c r="F20" s="82"/>
      <c r="G20" s="83">
        <v>7418163</v>
      </c>
      <c r="H20" s="82"/>
      <c r="I20" s="83">
        <v>4608988</v>
      </c>
      <c r="J20" s="82"/>
      <c r="K20" s="83">
        <v>5987458</v>
      </c>
    </row>
    <row r="21" spans="1:11" s="112" customFormat="1" ht="24" customHeight="1">
      <c r="A21" s="114" t="s">
        <v>105</v>
      </c>
      <c r="C21" s="113"/>
      <c r="E21" s="82"/>
      <c r="F21" s="82"/>
      <c r="G21" s="82"/>
      <c r="H21" s="82"/>
      <c r="I21" s="82"/>
      <c r="J21" s="82"/>
      <c r="K21" s="82"/>
    </row>
    <row r="22" spans="1:11" s="112" customFormat="1" ht="24" customHeight="1">
      <c r="A22" s="111" t="s">
        <v>106</v>
      </c>
      <c r="C22" s="113"/>
      <c r="E22" s="82">
        <v>25207660</v>
      </c>
      <c r="F22" s="82"/>
      <c r="G22" s="82">
        <v>16013543</v>
      </c>
      <c r="H22" s="82"/>
      <c r="I22" s="82">
        <v>25182828</v>
      </c>
      <c r="J22" s="82"/>
      <c r="K22" s="82">
        <v>8174413</v>
      </c>
    </row>
    <row r="23" spans="1:11" s="112" customFormat="1" ht="24" customHeight="1">
      <c r="A23" s="111" t="s">
        <v>107</v>
      </c>
      <c r="C23" s="113"/>
      <c r="E23" s="82"/>
      <c r="F23" s="82"/>
      <c r="G23" s="82"/>
      <c r="H23" s="82"/>
      <c r="I23" s="82"/>
      <c r="J23" s="82"/>
      <c r="K23" s="82"/>
    </row>
    <row r="24" spans="1:11" s="112" customFormat="1" ht="24" customHeight="1">
      <c r="A24" s="111" t="s">
        <v>108</v>
      </c>
      <c r="C24" s="113"/>
      <c r="E24" s="82">
        <v>-39114012</v>
      </c>
      <c r="F24" s="82"/>
      <c r="G24" s="82">
        <v>-45957656</v>
      </c>
      <c r="H24" s="82"/>
      <c r="I24" s="82">
        <v>-27642571</v>
      </c>
      <c r="J24" s="82"/>
      <c r="K24" s="82">
        <v>1739818</v>
      </c>
    </row>
    <row r="25" spans="1:11" s="112" customFormat="1" ht="24" customHeight="1">
      <c r="A25" s="111" t="s">
        <v>109</v>
      </c>
      <c r="C25" s="113"/>
      <c r="E25" s="82">
        <v>-4586451</v>
      </c>
      <c r="F25" s="82"/>
      <c r="G25" s="82">
        <v>61149579</v>
      </c>
      <c r="H25" s="82"/>
      <c r="I25" s="82">
        <v>-13986153</v>
      </c>
      <c r="J25" s="82"/>
      <c r="K25" s="82">
        <v>23912926</v>
      </c>
    </row>
    <row r="26" spans="1:11" s="112" customFormat="1" ht="24" customHeight="1">
      <c r="A26" s="114" t="s">
        <v>126</v>
      </c>
      <c r="C26" s="113"/>
      <c r="E26" s="82">
        <v>230380</v>
      </c>
      <c r="F26" s="82"/>
      <c r="G26" s="82">
        <v>2096243</v>
      </c>
      <c r="H26" s="82"/>
      <c r="I26" s="82">
        <v>98543</v>
      </c>
      <c r="J26" s="82"/>
      <c r="K26" s="82">
        <v>1428800</v>
      </c>
    </row>
    <row r="27" spans="1:11" s="112" customFormat="1" ht="24" customHeight="1">
      <c r="A27" s="114" t="s">
        <v>110</v>
      </c>
      <c r="B27" s="116"/>
      <c r="C27" s="113"/>
      <c r="E27" s="82">
        <v>444908</v>
      </c>
      <c r="F27" s="82"/>
      <c r="G27" s="82">
        <v>447880</v>
      </c>
      <c r="H27" s="82"/>
      <c r="I27" s="82">
        <v>60542</v>
      </c>
      <c r="J27" s="82"/>
      <c r="K27" s="82">
        <v>-92726</v>
      </c>
    </row>
    <row r="28" spans="1:11" s="112" customFormat="1" ht="24" customHeight="1">
      <c r="A28" s="111" t="s">
        <v>111</v>
      </c>
      <c r="C28" s="113"/>
      <c r="E28" s="82"/>
      <c r="F28" s="82"/>
      <c r="G28" s="82"/>
      <c r="H28" s="82"/>
      <c r="I28" s="82"/>
      <c r="J28" s="82"/>
      <c r="K28" s="82"/>
    </row>
    <row r="29" spans="1:11" s="112" customFormat="1" ht="24" customHeight="1">
      <c r="A29" s="114" t="s">
        <v>112</v>
      </c>
      <c r="C29" s="113"/>
      <c r="E29" s="71">
        <v>10609745</v>
      </c>
      <c r="F29" s="82"/>
      <c r="G29" s="82">
        <v>-199030</v>
      </c>
      <c r="H29" s="82"/>
      <c r="I29" s="71">
        <v>10892864</v>
      </c>
      <c r="J29" s="82"/>
      <c r="K29" s="82">
        <v>604309</v>
      </c>
    </row>
    <row r="30" spans="1:11" s="112" customFormat="1" ht="24" customHeight="1">
      <c r="A30" s="111" t="s">
        <v>127</v>
      </c>
      <c r="C30" s="113"/>
      <c r="E30" s="83">
        <v>148529</v>
      </c>
      <c r="F30" s="82"/>
      <c r="G30" s="83">
        <v>962529</v>
      </c>
      <c r="H30" s="82"/>
      <c r="I30" s="83">
        <v>15746</v>
      </c>
      <c r="J30" s="82"/>
      <c r="K30" s="83">
        <v>0</v>
      </c>
    </row>
    <row r="31" spans="1:11" s="112" customFormat="1" ht="24" customHeight="1">
      <c r="A31" s="111" t="s">
        <v>100</v>
      </c>
      <c r="C31" s="113"/>
      <c r="E31" s="82">
        <f>SUM(E22:E30)</f>
        <v>-7059241</v>
      </c>
      <c r="F31" s="82"/>
      <c r="G31" s="82">
        <f>SUM(G22:G30)</f>
        <v>34513088</v>
      </c>
      <c r="H31" s="82"/>
      <c r="I31" s="82">
        <f>SUM(I22:I30)</f>
        <v>-5378201</v>
      </c>
      <c r="J31" s="82"/>
      <c r="K31" s="82">
        <f>SUM(K22:K30)</f>
        <v>35767540</v>
      </c>
    </row>
    <row r="32" spans="1:11" s="112" customFormat="1" ht="24" customHeight="1">
      <c r="A32" s="111" t="s">
        <v>144</v>
      </c>
      <c r="C32" s="113"/>
      <c r="E32" s="82">
        <v>-160454</v>
      </c>
      <c r="F32" s="82"/>
      <c r="G32" s="82">
        <v>-196987</v>
      </c>
      <c r="H32" s="82"/>
      <c r="I32" s="82">
        <v>-160454</v>
      </c>
      <c r="J32" s="82"/>
      <c r="K32" s="82">
        <v>-196987</v>
      </c>
    </row>
    <row r="33" spans="1:11" s="112" customFormat="1" ht="24" customHeight="1">
      <c r="A33" s="111" t="s">
        <v>113</v>
      </c>
      <c r="C33" s="113"/>
      <c r="E33" s="73">
        <v>-1004147</v>
      </c>
      <c r="F33" s="82"/>
      <c r="G33" s="83">
        <v>-898327</v>
      </c>
      <c r="H33" s="82"/>
      <c r="I33" s="83">
        <v>-438731</v>
      </c>
      <c r="J33" s="82"/>
      <c r="K33" s="83">
        <v>-312962</v>
      </c>
    </row>
    <row r="34" spans="1:11" s="112" customFormat="1" ht="24" customHeight="1">
      <c r="A34" s="117" t="s">
        <v>151</v>
      </c>
      <c r="B34" s="116"/>
      <c r="C34" s="113"/>
      <c r="E34" s="83">
        <f>SUM(E31:E33)</f>
        <v>-8223842</v>
      </c>
      <c r="F34" s="82"/>
      <c r="G34" s="83">
        <f>SUM(G31:G33)</f>
        <v>33417774</v>
      </c>
      <c r="H34" s="82"/>
      <c r="I34" s="83">
        <f>SUM(I31:I33)</f>
        <v>-5977386</v>
      </c>
      <c r="J34" s="82"/>
      <c r="K34" s="83">
        <f>SUM(K31:K33)</f>
        <v>35257591</v>
      </c>
    </row>
    <row r="35" spans="1:11" s="112" customFormat="1" ht="24" customHeight="1">
      <c r="A35" s="114"/>
      <c r="B35" s="116"/>
      <c r="C35" s="113"/>
      <c r="E35" s="118"/>
      <c r="F35" s="118"/>
      <c r="G35" s="118"/>
      <c r="H35" s="118"/>
      <c r="I35" s="118"/>
      <c r="J35" s="118"/>
      <c r="K35" s="118"/>
    </row>
    <row r="36" spans="1:11" s="112" customFormat="1" ht="24" customHeight="1">
      <c r="A36" s="114" t="s">
        <v>25</v>
      </c>
      <c r="B36" s="116"/>
      <c r="C36" s="113"/>
      <c r="F36" s="119"/>
    </row>
    <row r="37" spans="1:11" s="116" customFormat="1" ht="24" customHeight="1">
      <c r="A37" s="120" t="s">
        <v>0</v>
      </c>
      <c r="B37" s="121"/>
      <c r="C37" s="122"/>
      <c r="D37" s="123"/>
      <c r="E37" s="123"/>
      <c r="F37" s="123"/>
      <c r="G37" s="123"/>
      <c r="H37" s="123"/>
      <c r="I37" s="123"/>
      <c r="J37" s="123"/>
      <c r="K37" s="123"/>
    </row>
    <row r="38" spans="1:11" s="116" customFormat="1" ht="24" customHeight="1">
      <c r="A38" s="120" t="s">
        <v>114</v>
      </c>
      <c r="B38" s="121"/>
      <c r="C38" s="122"/>
      <c r="D38" s="123"/>
      <c r="E38" s="123"/>
      <c r="F38" s="123"/>
      <c r="G38" s="123"/>
      <c r="H38" s="123"/>
      <c r="I38" s="123"/>
      <c r="J38" s="123"/>
      <c r="K38" s="123"/>
    </row>
    <row r="39" spans="1:11" s="116" customFormat="1" ht="24" customHeight="1">
      <c r="A39" s="44" t="s">
        <v>148</v>
      </c>
      <c r="B39" s="123"/>
      <c r="C39" s="122"/>
      <c r="D39" s="123"/>
      <c r="E39" s="123"/>
      <c r="F39" s="123"/>
      <c r="G39" s="123"/>
      <c r="H39" s="123"/>
      <c r="I39" s="123"/>
      <c r="J39" s="123"/>
      <c r="K39" s="123"/>
    </row>
    <row r="40" spans="1:11" s="116" customFormat="1" ht="24" customHeight="1">
      <c r="B40" s="123"/>
      <c r="C40" s="122"/>
      <c r="D40" s="123"/>
      <c r="E40" s="123"/>
      <c r="F40" s="123"/>
      <c r="G40" s="123"/>
      <c r="H40" s="123"/>
      <c r="I40" s="123"/>
      <c r="J40" s="123"/>
      <c r="K40" s="124" t="s">
        <v>26</v>
      </c>
    </row>
    <row r="41" spans="1:11" s="112" customFormat="1" ht="24" customHeight="1">
      <c r="A41" s="111"/>
      <c r="C41" s="111"/>
      <c r="E41" s="125"/>
      <c r="F41" s="125" t="s">
        <v>1</v>
      </c>
      <c r="G41" s="125"/>
      <c r="H41" s="126"/>
      <c r="I41" s="125"/>
      <c r="J41" s="125" t="s">
        <v>2</v>
      </c>
      <c r="K41" s="125"/>
    </row>
    <row r="42" spans="1:11" s="112" customFormat="1" ht="24" customHeight="1">
      <c r="A42" s="111"/>
      <c r="C42" s="127" t="s">
        <v>3</v>
      </c>
      <c r="E42" s="127">
        <v>2021</v>
      </c>
      <c r="F42" s="128"/>
      <c r="G42" s="127">
        <v>2020</v>
      </c>
      <c r="H42" s="128"/>
      <c r="I42" s="127">
        <v>2021</v>
      </c>
      <c r="J42" s="128"/>
      <c r="K42" s="127">
        <v>2020</v>
      </c>
    </row>
    <row r="43" spans="1:11" s="112" customFormat="1" ht="24" customHeight="1">
      <c r="A43" s="120" t="s">
        <v>115</v>
      </c>
      <c r="B43" s="126"/>
      <c r="C43" s="113"/>
      <c r="E43" s="119"/>
      <c r="F43" s="119"/>
      <c r="G43" s="119"/>
      <c r="I43" s="119"/>
      <c r="J43" s="119"/>
      <c r="K43" s="119"/>
    </row>
    <row r="44" spans="1:11" s="112" customFormat="1" ht="24" customHeight="1">
      <c r="A44" s="111" t="s">
        <v>116</v>
      </c>
      <c r="C44" s="113"/>
      <c r="E44" s="82">
        <v>-252778</v>
      </c>
      <c r="F44" s="82"/>
      <c r="G44" s="82">
        <v>234036</v>
      </c>
      <c r="H44" s="82"/>
      <c r="I44" s="82">
        <v>-252778</v>
      </c>
      <c r="J44" s="82"/>
      <c r="K44" s="82">
        <v>234036</v>
      </c>
    </row>
    <row r="45" spans="1:11" s="112" customFormat="1" ht="24" customHeight="1">
      <c r="A45" s="114" t="s">
        <v>170</v>
      </c>
      <c r="B45" s="116"/>
      <c r="C45" s="113"/>
      <c r="E45" s="82">
        <v>-124</v>
      </c>
      <c r="F45" s="82"/>
      <c r="G45" s="82">
        <v>0</v>
      </c>
      <c r="H45" s="82"/>
      <c r="I45" s="82">
        <v>-60</v>
      </c>
      <c r="J45" s="82"/>
      <c r="K45" s="82">
        <v>0</v>
      </c>
    </row>
    <row r="46" spans="1:11" s="112" customFormat="1" ht="24" customHeight="1">
      <c r="A46" s="111" t="s">
        <v>171</v>
      </c>
      <c r="C46" s="113"/>
      <c r="E46" s="82">
        <v>0</v>
      </c>
      <c r="F46" s="82"/>
      <c r="G46" s="82">
        <v>0</v>
      </c>
      <c r="H46" s="82"/>
      <c r="I46" s="82">
        <v>-7000000</v>
      </c>
      <c r="J46" s="82"/>
      <c r="K46" s="82">
        <v>0</v>
      </c>
    </row>
    <row r="47" spans="1:11" s="112" customFormat="1" ht="24" customHeight="1">
      <c r="A47" s="111" t="s">
        <v>117</v>
      </c>
      <c r="C47" s="115">
        <v>14</v>
      </c>
      <c r="E47" s="82">
        <v>-3730317</v>
      </c>
      <c r="F47" s="82"/>
      <c r="G47" s="82">
        <v>-2813603</v>
      </c>
      <c r="H47" s="82"/>
      <c r="I47" s="82">
        <v>-3601323</v>
      </c>
      <c r="J47" s="82"/>
      <c r="K47" s="82">
        <v>-2508820</v>
      </c>
    </row>
    <row r="48" spans="1:11" s="112" customFormat="1" ht="24" customHeight="1">
      <c r="A48" s="111" t="s">
        <v>118</v>
      </c>
      <c r="C48" s="113"/>
      <c r="E48" s="82">
        <v>771637</v>
      </c>
      <c r="F48" s="82"/>
      <c r="G48" s="82">
        <v>138596</v>
      </c>
      <c r="H48" s="82"/>
      <c r="I48" s="82">
        <v>74879</v>
      </c>
      <c r="J48" s="82"/>
      <c r="K48" s="82">
        <v>136926</v>
      </c>
    </row>
    <row r="49" spans="1:11" s="112" customFormat="1" ht="24" customHeight="1">
      <c r="A49" s="120" t="s">
        <v>119</v>
      </c>
      <c r="C49" s="113"/>
      <c r="E49" s="129">
        <f>SUM(E44:E48)</f>
        <v>-3211582</v>
      </c>
      <c r="F49" s="82"/>
      <c r="G49" s="129">
        <f>SUM(G44:G48)</f>
        <v>-2440971</v>
      </c>
      <c r="H49" s="82"/>
      <c r="I49" s="129">
        <f>SUM(I44:I48)</f>
        <v>-10779282</v>
      </c>
      <c r="J49" s="82"/>
      <c r="K49" s="129">
        <f>SUM(K44:K48)</f>
        <v>-2137858</v>
      </c>
    </row>
    <row r="50" spans="1:11" s="112" customFormat="1" ht="24" customHeight="1">
      <c r="A50" s="120" t="s">
        <v>120</v>
      </c>
      <c r="B50" s="126"/>
      <c r="C50" s="113"/>
      <c r="E50" s="82"/>
      <c r="F50" s="82"/>
      <c r="G50" s="82"/>
      <c r="H50" s="82"/>
      <c r="I50" s="82"/>
      <c r="J50" s="82"/>
      <c r="K50" s="82"/>
    </row>
    <row r="51" spans="1:11" s="112" customFormat="1" ht="24" customHeight="1">
      <c r="A51" s="111" t="s">
        <v>175</v>
      </c>
      <c r="B51" s="116"/>
      <c r="C51" s="115"/>
      <c r="E51" s="82">
        <v>27447606</v>
      </c>
      <c r="F51" s="82"/>
      <c r="G51" s="82">
        <v>0</v>
      </c>
      <c r="H51" s="82"/>
      <c r="I51" s="82">
        <v>27447606</v>
      </c>
      <c r="J51" s="82"/>
      <c r="K51" s="82">
        <v>0</v>
      </c>
    </row>
    <row r="52" spans="1:11" s="112" customFormat="1" ht="24" customHeight="1">
      <c r="A52" s="114" t="s">
        <v>121</v>
      </c>
      <c r="B52" s="116"/>
      <c r="C52" s="113"/>
      <c r="E52" s="82"/>
      <c r="F52" s="82"/>
      <c r="G52" s="82"/>
      <c r="H52" s="82"/>
      <c r="I52" s="82"/>
      <c r="J52" s="82"/>
      <c r="K52" s="82"/>
    </row>
    <row r="53" spans="1:11" s="112" customFormat="1" ht="24" customHeight="1">
      <c r="A53" s="114" t="s">
        <v>122</v>
      </c>
      <c r="B53" s="116"/>
      <c r="C53" s="115"/>
      <c r="E53" s="82">
        <v>-13692204</v>
      </c>
      <c r="F53" s="82"/>
      <c r="G53" s="82">
        <v>0</v>
      </c>
      <c r="H53" s="82"/>
      <c r="I53" s="82">
        <v>-13692204</v>
      </c>
      <c r="J53" s="82"/>
      <c r="K53" s="82">
        <v>0</v>
      </c>
    </row>
    <row r="54" spans="1:11" s="112" customFormat="1" ht="24" customHeight="1">
      <c r="A54" s="111" t="s">
        <v>173</v>
      </c>
      <c r="B54" s="116"/>
      <c r="C54" s="115">
        <v>18</v>
      </c>
      <c r="E54" s="82">
        <v>-3644000</v>
      </c>
      <c r="F54" s="82"/>
      <c r="G54" s="82">
        <v>-50000</v>
      </c>
      <c r="H54" s="82"/>
      <c r="I54" s="82">
        <v>0</v>
      </c>
      <c r="J54" s="82"/>
      <c r="K54" s="82">
        <v>0</v>
      </c>
    </row>
    <row r="55" spans="1:11" s="112" customFormat="1" ht="24" customHeight="1">
      <c r="A55" s="114" t="s">
        <v>172</v>
      </c>
      <c r="B55" s="116"/>
      <c r="C55" s="115"/>
      <c r="E55" s="82">
        <v>0</v>
      </c>
      <c r="F55" s="82"/>
      <c r="G55" s="82">
        <v>0</v>
      </c>
      <c r="H55" s="82"/>
      <c r="I55" s="82">
        <v>0</v>
      </c>
      <c r="J55" s="82"/>
      <c r="K55" s="82">
        <v>-1500000</v>
      </c>
    </row>
    <row r="56" spans="1:11" s="112" customFormat="1" ht="24" customHeight="1">
      <c r="A56" s="114" t="s">
        <v>133</v>
      </c>
      <c r="B56" s="116"/>
      <c r="C56" s="115"/>
      <c r="E56" s="82">
        <v>-15983144</v>
      </c>
      <c r="F56" s="82"/>
      <c r="G56" s="82">
        <v>-11943107</v>
      </c>
      <c r="H56" s="82"/>
      <c r="I56" s="82">
        <v>-15616531</v>
      </c>
      <c r="J56" s="82"/>
      <c r="K56" s="82">
        <v>-11639603</v>
      </c>
    </row>
    <row r="57" spans="1:11" s="112" customFormat="1" ht="24" customHeight="1">
      <c r="A57" s="114" t="s">
        <v>123</v>
      </c>
      <c r="E57" s="82">
        <v>-6427363</v>
      </c>
      <c r="F57" s="82"/>
      <c r="G57" s="82">
        <v>0</v>
      </c>
      <c r="H57" s="82"/>
      <c r="I57" s="82">
        <v>-4493185</v>
      </c>
      <c r="J57" s="82"/>
      <c r="K57" s="82">
        <v>0</v>
      </c>
    </row>
    <row r="58" spans="1:11" s="112" customFormat="1" ht="24" customHeight="1">
      <c r="A58" s="120" t="s">
        <v>176</v>
      </c>
      <c r="C58" s="113"/>
      <c r="E58" s="129">
        <f>SUM(E50:E57)</f>
        <v>-12299105</v>
      </c>
      <c r="F58" s="82"/>
      <c r="G58" s="129">
        <f>SUM(G50:G57)</f>
        <v>-11993107</v>
      </c>
      <c r="H58" s="82"/>
      <c r="I58" s="129">
        <f>SUM(I50:I57)</f>
        <v>-6354314</v>
      </c>
      <c r="J58" s="82"/>
      <c r="K58" s="129">
        <f>SUM(K50:K57)</f>
        <v>-13139603</v>
      </c>
    </row>
    <row r="59" spans="1:11" s="112" customFormat="1" ht="24" customHeight="1">
      <c r="A59" s="120" t="s">
        <v>145</v>
      </c>
      <c r="C59" s="113"/>
      <c r="E59" s="82">
        <v>-23734529</v>
      </c>
      <c r="F59" s="82"/>
      <c r="G59" s="82">
        <v>18983696</v>
      </c>
      <c r="H59" s="82"/>
      <c r="I59" s="82">
        <v>-23110982</v>
      </c>
      <c r="J59" s="82"/>
      <c r="K59" s="82">
        <v>19980130</v>
      </c>
    </row>
    <row r="60" spans="1:11" s="112" customFormat="1" ht="24" customHeight="1">
      <c r="A60" s="114" t="s">
        <v>134</v>
      </c>
      <c r="B60" s="116"/>
      <c r="C60" s="113"/>
      <c r="E60" s="83">
        <v>64460976</v>
      </c>
      <c r="F60" s="82"/>
      <c r="G60" s="83">
        <v>45477280</v>
      </c>
      <c r="H60" s="82"/>
      <c r="I60" s="83">
        <v>62863338</v>
      </c>
      <c r="J60" s="82"/>
      <c r="K60" s="83">
        <v>42883208</v>
      </c>
    </row>
    <row r="61" spans="1:11" s="112" customFormat="1" ht="24" customHeight="1" thickBot="1">
      <c r="A61" s="117" t="s">
        <v>135</v>
      </c>
      <c r="B61" s="116"/>
      <c r="C61" s="113"/>
      <c r="E61" s="130">
        <f>SUM(E59:E60)</f>
        <v>40726447</v>
      </c>
      <c r="F61" s="82"/>
      <c r="G61" s="130">
        <f>SUM(G59:G60)</f>
        <v>64460976</v>
      </c>
      <c r="H61" s="82"/>
      <c r="I61" s="130">
        <f>SUM(I59:I60)</f>
        <v>39752356</v>
      </c>
      <c r="J61" s="82"/>
      <c r="K61" s="130">
        <f>SUM(K59:K60)</f>
        <v>62863338</v>
      </c>
    </row>
    <row r="62" spans="1:11" s="112" customFormat="1" ht="24" customHeight="1" thickTop="1">
      <c r="A62" s="111"/>
      <c r="C62" s="113"/>
      <c r="E62" s="135">
        <f>E61-BS!E9</f>
        <v>0</v>
      </c>
      <c r="F62" s="135"/>
      <c r="G62" s="135">
        <f>G61-BS!G9</f>
        <v>0</v>
      </c>
      <c r="H62" s="135"/>
      <c r="I62" s="135">
        <f>I61-BS!I9</f>
        <v>0</v>
      </c>
      <c r="J62" s="135"/>
      <c r="K62" s="135">
        <f>K61-BS!K9</f>
        <v>0</v>
      </c>
    </row>
    <row r="63" spans="1:11" s="112" customFormat="1" ht="24" customHeight="1">
      <c r="A63" s="117" t="s">
        <v>140</v>
      </c>
      <c r="C63" s="113"/>
      <c r="E63" s="82"/>
      <c r="F63" s="82"/>
      <c r="G63" s="82"/>
      <c r="H63" s="82"/>
      <c r="I63" s="82"/>
      <c r="J63" s="82"/>
      <c r="K63" s="82"/>
    </row>
    <row r="64" spans="1:11" s="112" customFormat="1" ht="24" customHeight="1">
      <c r="A64" s="114" t="s">
        <v>141</v>
      </c>
      <c r="C64" s="113"/>
      <c r="E64" s="82"/>
      <c r="F64" s="82"/>
      <c r="G64" s="82"/>
      <c r="H64" s="82"/>
      <c r="I64" s="82"/>
      <c r="J64" s="82"/>
      <c r="K64" s="82"/>
    </row>
    <row r="65" spans="1:14" s="112" customFormat="1" ht="24" customHeight="1">
      <c r="A65" s="114" t="s">
        <v>142</v>
      </c>
      <c r="C65" s="113"/>
      <c r="E65" s="82">
        <v>960390</v>
      </c>
      <c r="F65" s="82"/>
      <c r="G65" s="82">
        <v>9630652</v>
      </c>
      <c r="H65" s="82"/>
      <c r="I65" s="82">
        <v>960390</v>
      </c>
      <c r="J65" s="82"/>
      <c r="K65" s="82">
        <v>9630652</v>
      </c>
      <c r="L65" s="82"/>
      <c r="M65" s="82"/>
      <c r="N65" s="82"/>
    </row>
    <row r="66" spans="1:14" s="112" customFormat="1" ht="24" customHeight="1">
      <c r="A66" s="114"/>
      <c r="C66" s="113"/>
      <c r="E66" s="82"/>
      <c r="F66" s="82"/>
      <c r="G66" s="82"/>
      <c r="H66" s="82"/>
      <c r="I66" s="82"/>
      <c r="J66" s="82"/>
      <c r="K66" s="82"/>
    </row>
    <row r="67" spans="1:14" s="112" customFormat="1" ht="24" customHeight="1">
      <c r="A67" s="114" t="s">
        <v>25</v>
      </c>
      <c r="C67" s="111"/>
    </row>
  </sheetData>
  <pageMargins left="0.66929133858267698" right="0.31496062992126" top="0.78740157480314998" bottom="0.196850393700787" header="0.31496062992126" footer="0.31496062992126"/>
  <pageSetup paperSize="9" scale="72" fitToHeight="2" orientation="portrait" r:id="rId1"/>
  <headerFooter>
    <oddHeader>&amp;C&amp;"Arial,Bold"&amp;12DRAFT SUBJECT TO OUTSTANDING DOCUMENTS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2022-02-19T03:26:52Z</cp:lastPrinted>
  <dcterms:created xsi:type="dcterms:W3CDTF">2011-03-08T09:02:15Z</dcterms:created>
  <dcterms:modified xsi:type="dcterms:W3CDTF">2022-02-24T05:07:54Z</dcterms:modified>
</cp:coreProperties>
</file>