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SAM\2564\Sam-Q4-64\ร่างงบการเงินสามชัย 31-12-64\"/>
    </mc:Choice>
  </mc:AlternateContent>
  <xr:revisionPtr revIDLastSave="0" documentId="13_ncr:1_{90C9F4C5-D863-4FA3-A6C9-2F946B33F1BA}" xr6:coauthVersionLast="47" xr6:coauthVersionMax="47" xr10:uidLastSave="{00000000-0000-0000-0000-000000000000}"/>
  <bookViews>
    <workbookView xWindow="-110" yWindow="-110" windowWidth="19420" windowHeight="10300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'CE-SEPARATE'!$A$1:$O$31</definedName>
    <definedName name="_xlnm.Print_Area" localSheetId="0">'financial position'!$A$1:$N$103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3" i="15" l="1"/>
  <c r="G55" i="12"/>
  <c r="I55" i="12"/>
  <c r="K55" i="12"/>
  <c r="M55" i="12"/>
  <c r="H65" i="13" l="1"/>
  <c r="J65" i="13"/>
  <c r="L65" i="13"/>
  <c r="N65" i="13"/>
  <c r="A19" i="15"/>
  <c r="A17" i="15"/>
  <c r="A15" i="15"/>
  <c r="G15" i="15" l="1"/>
  <c r="G19" i="15" s="1"/>
  <c r="G16" i="16" l="1"/>
  <c r="G21" i="16" s="1"/>
  <c r="O15" i="16" l="1"/>
  <c r="J84" i="13" l="1"/>
  <c r="A4" i="16" l="1"/>
  <c r="O11" i="15" l="1"/>
  <c r="O20" i="16"/>
  <c r="H41" i="13" l="1"/>
  <c r="H78" i="13" s="1"/>
  <c r="N41" i="13"/>
  <c r="N78" i="13" s="1"/>
  <c r="L41" i="13"/>
  <c r="L78" i="13" s="1"/>
  <c r="J41" i="13"/>
  <c r="J78" i="13" s="1"/>
  <c r="K44" i="14" l="1"/>
  <c r="M44" i="14"/>
  <c r="I44" i="14"/>
  <c r="G44" i="14"/>
  <c r="K16" i="16" l="1"/>
  <c r="K21" i="16" s="1"/>
  <c r="I16" i="16"/>
  <c r="I21" i="16" s="1"/>
  <c r="N84" i="13" l="1"/>
  <c r="L84" i="13"/>
  <c r="H84" i="13"/>
  <c r="K15" i="15"/>
  <c r="K19" i="15" s="1"/>
  <c r="I15" i="15"/>
  <c r="I19" i="15" s="1"/>
  <c r="Q11" i="16"/>
  <c r="A4" i="15"/>
  <c r="A40" i="14"/>
  <c r="M29" i="14"/>
  <c r="K29" i="14"/>
  <c r="I29" i="14"/>
  <c r="O16" i="16" s="1"/>
  <c r="G29" i="14"/>
  <c r="M12" i="14"/>
  <c r="K12" i="14"/>
  <c r="I12" i="14"/>
  <c r="G12" i="14"/>
  <c r="M85" i="12"/>
  <c r="K85" i="12"/>
  <c r="I85" i="12"/>
  <c r="G85" i="12"/>
  <c r="M60" i="12"/>
  <c r="K60" i="12"/>
  <c r="I60" i="12"/>
  <c r="G60" i="12"/>
  <c r="M46" i="12"/>
  <c r="M78" i="12" s="1"/>
  <c r="K46" i="12"/>
  <c r="K78" i="12" s="1"/>
  <c r="I46" i="12"/>
  <c r="I78" i="12" s="1"/>
  <c r="G46" i="12"/>
  <c r="G78" i="12" s="1"/>
  <c r="A42" i="12"/>
  <c r="A74" i="12" s="1"/>
  <c r="M25" i="12"/>
  <c r="K25" i="12"/>
  <c r="I25" i="12"/>
  <c r="G25" i="12"/>
  <c r="M15" i="12"/>
  <c r="K15" i="12"/>
  <c r="I15" i="12"/>
  <c r="G15" i="12"/>
  <c r="O21" i="16" l="1"/>
  <c r="G91" i="12" s="1"/>
  <c r="I91" i="12"/>
  <c r="A4" i="13"/>
  <c r="A37" i="13" s="1"/>
  <c r="A74" i="13" s="1"/>
  <c r="G89" i="12"/>
  <c r="G86" i="12"/>
  <c r="K86" i="12"/>
  <c r="K89" i="12"/>
  <c r="I21" i="14"/>
  <c r="I23" i="14" s="1"/>
  <c r="K21" i="14"/>
  <c r="K23" i="14" s="1"/>
  <c r="L10" i="13" s="1"/>
  <c r="M21" i="14"/>
  <c r="G21" i="14"/>
  <c r="M61" i="12"/>
  <c r="I61" i="12"/>
  <c r="K61" i="12"/>
  <c r="G26" i="12"/>
  <c r="I26" i="12"/>
  <c r="K26" i="12"/>
  <c r="M26" i="12"/>
  <c r="G61" i="12"/>
  <c r="Q20" i="16"/>
  <c r="Q15" i="16"/>
  <c r="M14" i="16" l="1"/>
  <c r="J10" i="13"/>
  <c r="J27" i="13" s="1"/>
  <c r="J51" i="13" s="1"/>
  <c r="J54" i="13" s="1"/>
  <c r="L27" i="13"/>
  <c r="L51" i="13" s="1"/>
  <c r="L54" i="13" s="1"/>
  <c r="L87" i="13" s="1"/>
  <c r="L89" i="13" s="1"/>
  <c r="G23" i="14"/>
  <c r="M23" i="14"/>
  <c r="M30" i="14" s="1"/>
  <c r="M50" i="14" s="1"/>
  <c r="M52" i="14" s="1"/>
  <c r="M18" i="15"/>
  <c r="O18" i="15" s="1"/>
  <c r="K46" i="14"/>
  <c r="K48" i="14" s="1"/>
  <c r="K30" i="14"/>
  <c r="K50" i="14" s="1"/>
  <c r="K52" i="14" s="1"/>
  <c r="K55" i="14"/>
  <c r="I55" i="14"/>
  <c r="I46" i="14"/>
  <c r="I48" i="14" s="1"/>
  <c r="I30" i="14"/>
  <c r="I50" i="14" s="1"/>
  <c r="I52" i="14" s="1"/>
  <c r="M16" i="16" l="1"/>
  <c r="I90" i="12" s="1"/>
  <c r="J87" i="13"/>
  <c r="J89" i="13" s="1"/>
  <c r="G30" i="14"/>
  <c r="G50" i="14" s="1"/>
  <c r="G52" i="14" s="1"/>
  <c r="H10" i="13"/>
  <c r="H27" i="13" s="1"/>
  <c r="H51" i="13" s="1"/>
  <c r="H54" i="13" s="1"/>
  <c r="H87" i="13" s="1"/>
  <c r="H89" i="13" s="1"/>
  <c r="M55" i="14"/>
  <c r="N10" i="13"/>
  <c r="N27" i="13" s="1"/>
  <c r="N51" i="13" s="1"/>
  <c r="N54" i="13" s="1"/>
  <c r="N87" i="13" s="1"/>
  <c r="N89" i="13" s="1"/>
  <c r="M14" i="15"/>
  <c r="O14" i="15" s="1"/>
  <c r="O15" i="15" s="1"/>
  <c r="O19" i="15" s="1"/>
  <c r="M19" i="16"/>
  <c r="M46" i="14"/>
  <c r="M48" i="14" s="1"/>
  <c r="G55" i="14"/>
  <c r="G46" i="14"/>
  <c r="G48" i="14" s="1"/>
  <c r="Q14" i="16"/>
  <c r="I92" i="12" l="1"/>
  <c r="I93" i="12" s="1"/>
  <c r="M21" i="16"/>
  <c r="G90" i="12" s="1"/>
  <c r="G92" i="12" s="1"/>
  <c r="G93" i="12" s="1"/>
  <c r="Q16" i="16"/>
  <c r="M15" i="15"/>
  <c r="Q19" i="16"/>
  <c r="M19" i="15" l="1"/>
  <c r="K90" i="12" s="1"/>
  <c r="K92" i="12" s="1"/>
  <c r="K93" i="12" s="1"/>
  <c r="M90" i="12"/>
  <c r="Q21" i="16"/>
  <c r="M92" i="12"/>
  <c r="M93" i="12" s="1"/>
</calcChain>
</file>

<file path=xl/sharedStrings.xml><?xml version="1.0" encoding="utf-8"?>
<sst xmlns="http://schemas.openxmlformats.org/spreadsheetml/2006/main" count="306" uniqueCount="205">
  <si>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</si>
  <si>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</si>
  <si>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</si>
  <si>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</si>
  <si>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</si>
  <si>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</si>
  <si>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</si>
  <si>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</si>
  <si>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</si>
  <si>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</si>
  <si>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</si>
  <si>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</si>
  <si>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</si>
  <si>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</si>
  <si>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</si>
  <si>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</si>
  <si>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</si>
  <si>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</si>
  <si>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</si>
  <si>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</si>
  <si>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</si>
  <si>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</si>
  <si>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</si>
  <si>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</si>
  <si>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</si>
  <si>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</si>
  <si>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</si>
  <si>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</si>
  <si>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</si>
  <si>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</si>
  <si>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</si>
  <si>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</si>
  <si>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</si>
  <si>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</si>
  <si>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</si>
  <si>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</si>
  <si>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</si>
  <si>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</si>
  <si>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</si>
  <si>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</si>
  <si>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</si>
  <si>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</si>
  <si>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</si>
  <si>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</si>
  <si>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</si>
  <si>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</si>
  <si>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</si>
  <si>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</si>
  <si>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</si>
  <si>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</si>
  <si>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</si>
  <si>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</si>
  <si>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</si>
  <si>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</si>
  <si>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</si>
  <si>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</si>
  <si>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</si>
  <si>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</si>
  <si>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</si>
  <si>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</si>
  <si>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</si>
  <si>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</si>
  <si>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</si>
  <si>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</si>
  <si>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</si>
  <si>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</si>
  <si>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</si>
  <si>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</si>
  <si>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</si>
  <si>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computer software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</si>
  <si>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</si>
  <si>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</si>
  <si>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</si>
  <si>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</si>
  <si>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</si>
  <si>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</si>
  <si>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</si>
  <si>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</si>
  <si>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</si>
  <si>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</si>
  <si>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</si>
  <si>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</si>
  <si>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</si>
  <si>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</si>
  <si>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</si>
  <si>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</si>
  <si>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</si>
  <si>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</si>
  <si>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</si>
  <si>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</si>
  <si>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</si>
  <si>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</si>
  <si>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</si>
  <si>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</si>
  <si>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</si>
  <si>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</si>
  <si>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</si>
  <si>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</si>
  <si>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</si>
  <si>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- 10 -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</si>
  <si>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</si>
  <si>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</si>
  <si>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</si>
  <si>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</si>
  <si>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</si>
  <si>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</si>
  <si>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</si>
  <si>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</si>
  <si>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</si>
  <si>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</si>
  <si>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</si>
  <si>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</si>
  <si>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</si>
  <si>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</si>
  <si>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</si>
  <si>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</si>
  <si>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</si>
  <si>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>Amortized liabilities</t>
  </si>
  <si>
    <t>- 6 -</t>
  </si>
  <si>
    <t>- 7 -</t>
  </si>
  <si>
    <t xml:space="preserve">     translation of financial statements</t>
  </si>
  <si>
    <t xml:space="preserve">         Basic earnings (loss) per share </t>
  </si>
  <si>
    <t xml:space="preserve">         Number of weighted average common shares (share)</t>
  </si>
  <si>
    <t xml:space="preserve">         net of tax </t>
  </si>
  <si>
    <t xml:space="preserve">          Bank deposit with obligations</t>
  </si>
  <si>
    <t xml:space="preserve">         Short-term borrowings</t>
  </si>
  <si>
    <t>(Reversal) loss on devaluation of inventories</t>
  </si>
  <si>
    <t>Trade accounts receivable from related party</t>
  </si>
  <si>
    <t xml:space="preserve">Decrease (increase) in investment in subsidiary </t>
  </si>
  <si>
    <t>Decrease (increase) in advance payment for assets</t>
  </si>
  <si>
    <t>Increase (decrease) in assets payable</t>
  </si>
  <si>
    <t xml:space="preserve">Increase (decrease) in exchange difference on </t>
  </si>
  <si>
    <t xml:space="preserve">         Share premium</t>
  </si>
  <si>
    <t>Tax income (expense)</t>
  </si>
  <si>
    <t>Share premium</t>
  </si>
  <si>
    <t>Loss on impairment of investment</t>
  </si>
  <si>
    <t>24</t>
  </si>
  <si>
    <t>20</t>
  </si>
  <si>
    <t>21</t>
  </si>
  <si>
    <t>12</t>
  </si>
  <si>
    <t>13</t>
  </si>
  <si>
    <t>Retained earnings (deficit)</t>
  </si>
  <si>
    <t>4</t>
  </si>
  <si>
    <t>6, 22</t>
  </si>
  <si>
    <t>7</t>
  </si>
  <si>
    <t>8</t>
  </si>
  <si>
    <t>14</t>
  </si>
  <si>
    <t xml:space="preserve">         Current portion of lease liabilities</t>
  </si>
  <si>
    <t xml:space="preserve">         Lease liabilities</t>
  </si>
  <si>
    <t>2020</t>
  </si>
  <si>
    <t>Depreciation and amortization</t>
  </si>
  <si>
    <t>Payments for computer software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</si>
  <si>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</si>
  <si>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</si>
  <si>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</si>
  <si>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</si>
  <si>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</si>
  <si>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</si>
  <si>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</si>
  <si>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>Expected credit losses</t>
  </si>
  <si>
    <t xml:space="preserve">         Deferred tax liabilities</t>
  </si>
  <si>
    <t xml:space="preserve">                  to related party</t>
  </si>
  <si>
    <t>Gain (loss) on exchange rate</t>
  </si>
  <si>
    <t>Gain (loss) before income tax</t>
  </si>
  <si>
    <t>2021</t>
  </si>
  <si>
    <t>Balance as at January 1, 2020</t>
  </si>
  <si>
    <t xml:space="preserve">      Gain (loss) for the period</t>
  </si>
  <si>
    <t>Trade accounts payable from related party</t>
  </si>
  <si>
    <t xml:space="preserve">      financial institutions </t>
  </si>
  <si>
    <t xml:space="preserve">Increase (decrease) in short-term borrowings from </t>
  </si>
  <si>
    <t xml:space="preserve">                  financial institutions</t>
  </si>
  <si>
    <t xml:space="preserve">         Short-term borrowings from </t>
  </si>
  <si>
    <t>Interest income</t>
  </si>
  <si>
    <t>Proceeds from interest</t>
  </si>
  <si>
    <t xml:space="preserve">     Exchange differences on translating financial statements</t>
  </si>
  <si>
    <t>Employee benefit paid - retirement</t>
  </si>
  <si>
    <t>Reversal expected credit losses</t>
  </si>
  <si>
    <t>6</t>
  </si>
  <si>
    <t xml:space="preserve">Decrease (increase) in bank deposit with </t>
  </si>
  <si>
    <t xml:space="preserve">      obligations</t>
  </si>
  <si>
    <t>Dividend paid</t>
  </si>
  <si>
    <t xml:space="preserve">Reversal (loss) on inventories devaluation </t>
  </si>
  <si>
    <t>3.12</t>
  </si>
  <si>
    <t>AS AT DECEMBER 31, 2021</t>
  </si>
  <si>
    <t>FOR THE YEAR ENDED DECEMBER 31, 2021</t>
  </si>
  <si>
    <t>Gain (loss) for the year</t>
  </si>
  <si>
    <t>Other comprehensive income for the year -</t>
  </si>
  <si>
    <t>Total comprehensive income (expense) for the year</t>
  </si>
  <si>
    <t xml:space="preserve">    for the year :</t>
  </si>
  <si>
    <t xml:space="preserve">       Loss for the year</t>
  </si>
  <si>
    <t xml:space="preserve">       Other comprehensive income for the year</t>
  </si>
  <si>
    <t xml:space="preserve">       Profit for the year</t>
  </si>
  <si>
    <t>Balance as at December 31, 2020</t>
  </si>
  <si>
    <t>Balance as at December 31, 2021</t>
  </si>
  <si>
    <t xml:space="preserve">      Profit from operation before changes</t>
  </si>
  <si>
    <t>Cash and cash equivalents at the beginning of the year</t>
  </si>
  <si>
    <t>Cash and cash equivalents at the end of the year</t>
  </si>
  <si>
    <t xml:space="preserve">These financial statements have been approved by the shareholders' general </t>
  </si>
  <si>
    <t xml:space="preserve">         meeting No.  ……………..held on………………</t>
  </si>
  <si>
    <t>I do hereby certify that the above financial statements are correct in all aspects.</t>
  </si>
  <si>
    <t xml:space="preserve">     (Sign)   …….……………………………………………………. Authorized Director</t>
  </si>
  <si>
    <t>(                                                                                     )</t>
  </si>
  <si>
    <t xml:space="preserve">                 (Sign)…….…………………..………………………………………….Authorized Director</t>
  </si>
  <si>
    <t xml:space="preserve">                         (                                                                                                )</t>
  </si>
  <si>
    <t>Adjustment for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</si>
</sst>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\ ;\(#,##0.00\)"/>
  </numFmts>
  <fonts count="14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16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5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6" fillId="0" borderId="0" xfId="4" applyFont="1" applyFill="1"/>
    <xf numFmtId="39" fontId="5" fillId="0" borderId="0" xfId="5" applyFont="1" applyFill="1" applyAlignment="1">
      <alignment horizontal="right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188" fontId="6" fillId="0" borderId="0" xfId="4" applyNumberFormat="1" applyFont="1" applyFill="1"/>
    <xf numFmtId="188" fontId="6" fillId="0" borderId="0" xfId="5" applyNumberFormat="1" applyFont="1" applyFill="1"/>
    <xf numFmtId="188" fontId="6" fillId="0" borderId="2" xfId="5" applyNumberFormat="1" applyFont="1" applyFill="1" applyBorder="1"/>
    <xf numFmtId="0" fontId="6" fillId="0" borderId="0" xfId="0" applyFont="1" applyFill="1"/>
    <xf numFmtId="39" fontId="6" fillId="0" borderId="0" xfId="4" applyFont="1" applyFill="1" applyAlignment="1">
      <alignment horizontal="center"/>
    </xf>
    <xf numFmtId="188" fontId="6" fillId="0" borderId="1" xfId="4" applyNumberFormat="1" applyFont="1" applyFill="1" applyBorder="1"/>
    <xf numFmtId="188" fontId="6" fillId="0" borderId="2" xfId="4" applyNumberFormat="1" applyFont="1" applyFill="1" applyBorder="1"/>
    <xf numFmtId="188" fontId="6" fillId="0" borderId="4" xfId="4" applyNumberFormat="1" applyFont="1" applyFill="1" applyBorder="1"/>
    <xf numFmtId="39" fontId="6" fillId="0" borderId="0" xfId="3" applyNumberFormat="1" applyFont="1" applyFill="1"/>
    <xf numFmtId="39" fontId="6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190" fontId="6" fillId="0" borderId="0" xfId="5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4" quotePrefix="1" applyFont="1" applyAlignment="1">
      <alignment horizontal="center"/>
    </xf>
    <xf numFmtId="39" fontId="6" fillId="0" borderId="0" xfId="4" applyFont="1" applyFill="1" applyAlignment="1">
      <alignment horizontal="left"/>
    </xf>
    <xf numFmtId="188" fontId="6" fillId="0" borderId="0" xfId="5" applyNumberFormat="1" applyFont="1" applyFill="1" applyBorder="1"/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4" applyFont="1" applyAlignment="1">
      <alignment horizontal="center"/>
    </xf>
    <xf numFmtId="39" fontId="5" fillId="0" borderId="0" xfId="5" applyFont="1"/>
    <xf numFmtId="39" fontId="6" fillId="0" borderId="0" xfId="4" quotePrefix="1" applyFont="1" applyAlignment="1">
      <alignment horizontal="center"/>
    </xf>
    <xf numFmtId="188" fontId="6" fillId="0" borderId="3" xfId="2" applyNumberFormat="1" applyFont="1" applyBorder="1"/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Fill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2"/>
  <sheetViews>
    <sheetView tabSelected="1" view="pageBreakPreview" topLeftCell="B1" zoomScale="80" zoomScaleNormal="80" zoomScaleSheetLayoutView="80" workbookViewId="0">
      <selection activeCell="K4" sqref="K4"/>
    </sheetView>
  </sheetViews>
  <sheetFormatPr defaultColWidth="9.09765625" defaultRowHeight="27" customHeight="1"/>
  <cols>
    <col min="1" max="1" width="9.09765625" style="3"/>
    <col min="2" max="2" width="9.09765625" style="3" customWidth="1"/>
    <col min="3" max="3" width="9.09765625" style="3"/>
    <col min="4" max="4" width="7.69921875" style="3" customWidth="1"/>
    <col min="5" max="5" width="6.8984375" style="3" customWidth="1"/>
    <col min="6" max="6" width="6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4" customHeight="1">
      <c r="A1" s="101" t="s">
        <v>113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24" customHeight="1">
      <c r="A2" s="101" t="s">
        <v>55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4" customHeight="1">
      <c r="A3" s="101" t="s">
        <v>183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24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51</v>
      </c>
    </row>
    <row r="6" spans="1:13" ht="24" customHeight="1">
      <c r="E6" s="4"/>
      <c r="G6" s="103" t="s">
        <v>85</v>
      </c>
      <c r="H6" s="103"/>
      <c r="I6" s="103"/>
      <c r="J6" s="6"/>
      <c r="K6" s="104" t="s">
        <v>77</v>
      </c>
      <c r="L6" s="104"/>
      <c r="M6" s="104"/>
    </row>
    <row r="7" spans="1:13" ht="24" customHeight="1">
      <c r="F7" s="65" t="s">
        <v>3</v>
      </c>
      <c r="G7" s="59" t="s">
        <v>164</v>
      </c>
      <c r="H7" s="60"/>
      <c r="I7" s="59" t="s">
        <v>149</v>
      </c>
      <c r="J7" s="60"/>
      <c r="K7" s="59" t="s">
        <v>164</v>
      </c>
      <c r="L7" s="60"/>
      <c r="M7" s="59" t="s">
        <v>149</v>
      </c>
    </row>
    <row r="8" spans="1:13" ht="24" customHeight="1">
      <c r="A8" s="101" t="s">
        <v>2</v>
      </c>
      <c r="B8" s="101"/>
      <c r="C8" s="101"/>
      <c r="D8" s="101"/>
      <c r="G8" s="67"/>
      <c r="H8" s="60"/>
      <c r="I8" s="67"/>
      <c r="J8" s="60"/>
      <c r="K8" s="67"/>
      <c r="L8" s="60"/>
      <c r="M8" s="67"/>
    </row>
    <row r="9" spans="1:13" ht="24" customHeight="1">
      <c r="A9" s="7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>
      <c r="A10" s="8" t="s">
        <v>7</v>
      </c>
      <c r="B10" s="4"/>
      <c r="C10" s="4"/>
      <c r="D10" s="4"/>
      <c r="F10" s="66" t="s">
        <v>142</v>
      </c>
      <c r="G10" s="10">
        <v>63069348.990000002</v>
      </c>
      <c r="H10" s="10"/>
      <c r="I10" s="10">
        <v>77752103.519999996</v>
      </c>
      <c r="J10" s="10"/>
      <c r="K10" s="10">
        <v>62613721.619999997</v>
      </c>
      <c r="L10" s="10"/>
      <c r="M10" s="10">
        <v>72686359.719999999</v>
      </c>
    </row>
    <row r="11" spans="1:13" ht="24" customHeight="1">
      <c r="A11" s="8" t="s">
        <v>104</v>
      </c>
      <c r="B11" s="4"/>
      <c r="C11" s="4"/>
      <c r="D11" s="4"/>
      <c r="F11" s="66" t="s">
        <v>75</v>
      </c>
      <c r="G11" s="10">
        <v>530446875.19</v>
      </c>
      <c r="H11" s="10"/>
      <c r="I11" s="10">
        <v>698913784.88</v>
      </c>
      <c r="J11" s="10"/>
      <c r="K11" s="10">
        <v>485516786.06</v>
      </c>
      <c r="L11" s="10"/>
      <c r="M11" s="10">
        <v>697477576.33000004</v>
      </c>
    </row>
    <row r="12" spans="1:13" ht="24" customHeight="1">
      <c r="A12" s="8" t="s">
        <v>104</v>
      </c>
      <c r="B12" s="4"/>
      <c r="C12" s="4"/>
      <c r="D12" s="4"/>
      <c r="F12" s="96"/>
      <c r="G12" s="10"/>
      <c r="H12" s="10"/>
      <c r="I12" s="10"/>
      <c r="J12" s="10"/>
      <c r="K12" s="10"/>
      <c r="L12" s="10"/>
      <c r="M12" s="10"/>
    </row>
    <row r="13" spans="1:13" ht="24" customHeight="1">
      <c r="A13" s="8" t="s">
        <v>161</v>
      </c>
      <c r="B13" s="4"/>
      <c r="C13" s="4"/>
      <c r="D13" s="4"/>
      <c r="F13" s="66" t="s">
        <v>143</v>
      </c>
      <c r="G13" s="10">
        <v>0</v>
      </c>
      <c r="H13" s="10"/>
      <c r="I13" s="10">
        <v>0</v>
      </c>
      <c r="J13" s="10"/>
      <c r="K13" s="10">
        <v>148961441.94</v>
      </c>
      <c r="L13" s="10"/>
      <c r="M13" s="10">
        <v>98282505.310000002</v>
      </c>
    </row>
    <row r="14" spans="1:13" ht="24" customHeight="1">
      <c r="A14" s="8" t="s">
        <v>60</v>
      </c>
      <c r="B14" s="4"/>
      <c r="C14" s="4"/>
      <c r="D14" s="4"/>
      <c r="F14" s="66" t="s">
        <v>144</v>
      </c>
      <c r="G14" s="10">
        <v>1008171523.49</v>
      </c>
      <c r="H14" s="10"/>
      <c r="I14" s="10">
        <v>682185570.72000003</v>
      </c>
      <c r="J14" s="10"/>
      <c r="K14" s="10">
        <v>916418828.67999995</v>
      </c>
      <c r="L14" s="10"/>
      <c r="M14" s="10">
        <v>589805310.92999995</v>
      </c>
    </row>
    <row r="15" spans="1:13" ht="24" customHeight="1">
      <c r="A15" s="4"/>
      <c r="C15" s="7" t="s">
        <v>13</v>
      </c>
      <c r="D15" s="4"/>
      <c r="F15" s="4"/>
      <c r="G15" s="54">
        <f>SUM(G10:G14)</f>
        <v>1601687747.6700001</v>
      </c>
      <c r="H15" s="12"/>
      <c r="I15" s="54">
        <f>SUM(I10:I14)</f>
        <v>1458851459.1199999</v>
      </c>
      <c r="J15" s="12"/>
      <c r="K15" s="54">
        <f>SUM(K10:K14)</f>
        <v>1613510778.2999997</v>
      </c>
      <c r="L15" s="12"/>
      <c r="M15" s="54">
        <f>SUM(M10:M14)</f>
        <v>1458251752.29</v>
      </c>
    </row>
    <row r="16" spans="1:13" ht="24" customHeight="1">
      <c r="A16" s="7" t="s">
        <v>62</v>
      </c>
      <c r="B16" s="8"/>
      <c r="C16" s="4"/>
      <c r="D16" s="4"/>
      <c r="F16" s="4"/>
      <c r="G16" s="12"/>
      <c r="H16" s="12"/>
      <c r="I16" s="12"/>
      <c r="J16" s="12"/>
      <c r="K16" s="12"/>
      <c r="L16" s="12"/>
      <c r="M16" s="12"/>
    </row>
    <row r="17" spans="1:17" ht="24" customHeight="1">
      <c r="A17" s="8" t="s">
        <v>114</v>
      </c>
      <c r="B17" s="8"/>
      <c r="C17" s="4"/>
      <c r="D17" s="4"/>
      <c r="F17" s="66" t="s">
        <v>145</v>
      </c>
      <c r="G17" s="88">
        <v>0</v>
      </c>
      <c r="H17" s="88"/>
      <c r="I17" s="88">
        <v>0</v>
      </c>
      <c r="J17" s="88"/>
      <c r="K17" s="88">
        <v>0</v>
      </c>
      <c r="L17" s="88"/>
      <c r="M17" s="88">
        <v>0</v>
      </c>
    </row>
    <row r="18" spans="1:17" ht="24" customHeight="1">
      <c r="A18" s="8" t="s">
        <v>63</v>
      </c>
      <c r="B18" s="8"/>
      <c r="C18" s="4"/>
      <c r="D18" s="4"/>
      <c r="F18" s="66" t="s">
        <v>53</v>
      </c>
      <c r="G18" s="88">
        <v>6819111</v>
      </c>
      <c r="H18" s="88"/>
      <c r="I18" s="88">
        <v>6819111</v>
      </c>
      <c r="J18" s="88"/>
      <c r="K18" s="88">
        <v>6819111</v>
      </c>
      <c r="L18" s="88"/>
      <c r="M18" s="88">
        <v>6819111</v>
      </c>
    </row>
    <row r="19" spans="1:17" ht="24" customHeight="1">
      <c r="A19" s="8" t="s">
        <v>153</v>
      </c>
      <c r="B19" s="8"/>
      <c r="C19" s="4"/>
      <c r="F19" s="66" t="s">
        <v>8</v>
      </c>
      <c r="G19" s="88">
        <v>3393133.56</v>
      </c>
      <c r="H19" s="88"/>
      <c r="I19" s="88">
        <v>3618133.56</v>
      </c>
      <c r="J19" s="88"/>
      <c r="K19" s="88">
        <v>3393133.56</v>
      </c>
      <c r="L19" s="88"/>
      <c r="M19" s="88">
        <v>3618133.56</v>
      </c>
    </row>
    <row r="20" spans="1:17" ht="24" customHeight="1">
      <c r="A20" s="4" t="s">
        <v>61</v>
      </c>
      <c r="B20" s="8"/>
      <c r="C20" s="4"/>
      <c r="F20" s="66" t="s">
        <v>9</v>
      </c>
      <c r="G20" s="88">
        <v>2019763086.9400001</v>
      </c>
      <c r="H20" s="88"/>
      <c r="I20" s="88">
        <v>2088869227.04</v>
      </c>
      <c r="J20" s="88"/>
      <c r="K20" s="88">
        <v>1936829468.0199993</v>
      </c>
      <c r="L20" s="88"/>
      <c r="M20" s="88">
        <v>2000009141.9300001</v>
      </c>
      <c r="Q20" s="3" t="s">
        <v>155</v>
      </c>
    </row>
    <row r="21" spans="1:17" ht="24" customHeight="1">
      <c r="A21" s="72" t="s">
        <v>154</v>
      </c>
      <c r="B21" s="93"/>
      <c r="C21" s="72"/>
      <c r="F21" s="66" t="s">
        <v>139</v>
      </c>
      <c r="G21" s="88">
        <v>17229094.379999999</v>
      </c>
      <c r="H21" s="88"/>
      <c r="I21" s="88">
        <v>18382110.27</v>
      </c>
      <c r="J21" s="88"/>
      <c r="K21" s="88">
        <v>2196973.59</v>
      </c>
      <c r="L21" s="88"/>
      <c r="M21" s="88">
        <v>3001755.03</v>
      </c>
    </row>
    <row r="22" spans="1:17" ht="24" customHeight="1">
      <c r="A22" s="4" t="s">
        <v>105</v>
      </c>
      <c r="B22" s="8"/>
      <c r="C22" s="4"/>
      <c r="F22" s="66" t="s">
        <v>140</v>
      </c>
      <c r="G22" s="88">
        <v>2802930.6</v>
      </c>
      <c r="H22" s="88"/>
      <c r="I22" s="88">
        <v>3172149.54</v>
      </c>
      <c r="J22" s="88"/>
      <c r="K22" s="88">
        <v>2802930.5999999996</v>
      </c>
      <c r="L22" s="88"/>
      <c r="M22" s="88">
        <v>3172149.54</v>
      </c>
    </row>
    <row r="23" spans="1:17" ht="24" customHeight="1">
      <c r="A23" s="4" t="s">
        <v>124</v>
      </c>
      <c r="B23" s="8"/>
      <c r="C23" s="4"/>
      <c r="F23" s="86" t="s">
        <v>146</v>
      </c>
      <c r="G23" s="88">
        <v>8514611.5500000007</v>
      </c>
      <c r="H23" s="88"/>
      <c r="I23" s="88">
        <v>8484011.0999999996</v>
      </c>
      <c r="J23" s="88"/>
      <c r="K23" s="88">
        <v>8514611.5500000007</v>
      </c>
      <c r="L23" s="88"/>
      <c r="M23" s="88">
        <v>8484011.0999999996</v>
      </c>
    </row>
    <row r="24" spans="1:17" ht="24" customHeight="1">
      <c r="A24" s="4" t="s">
        <v>64</v>
      </c>
      <c r="B24" s="4"/>
      <c r="C24" s="4"/>
      <c r="F24" s="92" t="s">
        <v>42</v>
      </c>
      <c r="G24" s="88">
        <v>13669868.039999999</v>
      </c>
      <c r="H24" s="88"/>
      <c r="I24" s="88">
        <v>13386315.699999999</v>
      </c>
      <c r="J24" s="88"/>
      <c r="K24" s="88">
        <v>13245373.189999999</v>
      </c>
      <c r="L24" s="88"/>
      <c r="M24" s="88">
        <v>13194386.689999999</v>
      </c>
    </row>
    <row r="25" spans="1:17" ht="24" customHeight="1">
      <c r="A25" s="8"/>
      <c r="C25" s="7" t="s">
        <v>65</v>
      </c>
      <c r="D25" s="4"/>
      <c r="F25" s="4"/>
      <c r="G25" s="54">
        <f>SUM(G17:G24)</f>
        <v>2072191836.0699999</v>
      </c>
      <c r="H25" s="12"/>
      <c r="I25" s="54">
        <f>SUM(I17:I24)</f>
        <v>2142731058.2099998</v>
      </c>
      <c r="J25" s="12"/>
      <c r="K25" s="54">
        <f>SUM(K17:K24)</f>
        <v>1973801601.509999</v>
      </c>
      <c r="L25" s="12"/>
      <c r="M25" s="54">
        <f>SUM(M17:M24)</f>
        <v>2038298688.8499999</v>
      </c>
    </row>
    <row r="26" spans="1:17" ht="24" customHeight="1" thickBot="1">
      <c r="A26" s="7" t="s">
        <v>5</v>
      </c>
      <c r="B26" s="4"/>
      <c r="C26" s="4"/>
      <c r="D26" s="4"/>
      <c r="E26" s="4"/>
      <c r="F26" s="4"/>
      <c r="G26" s="56">
        <f>+G15+G25</f>
        <v>3673879583.7399998</v>
      </c>
      <c r="H26" s="12"/>
      <c r="I26" s="56">
        <f>+I15+I25</f>
        <v>3601582517.3299999</v>
      </c>
      <c r="J26" s="12"/>
      <c r="K26" s="56">
        <f>+K15+K25</f>
        <v>3587312379.8099985</v>
      </c>
      <c r="L26" s="12"/>
      <c r="M26" s="56">
        <f>+M15+M25</f>
        <v>3496550441.1399999</v>
      </c>
    </row>
    <row r="27" spans="1:17" ht="24" customHeight="1" thickTop="1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7" ht="24" customHeight="1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7" s="13" customFormat="1" ht="24" customHeight="1">
      <c r="A29" s="8" t="s">
        <v>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s="13" customFormat="1" ht="24" customHeight="1">
      <c r="A30" s="8"/>
      <c r="C30" s="4"/>
      <c r="D30" s="4"/>
      <c r="E30" s="4"/>
      <c r="F30" s="4"/>
      <c r="G30" s="4"/>
      <c r="H30" s="4"/>
      <c r="I30" s="4"/>
    </row>
    <row r="31" spans="1:17" s="69" customFormat="1" ht="24" customHeight="1">
      <c r="A31" s="68"/>
      <c r="C31" s="70" t="s">
        <v>197</v>
      </c>
      <c r="D31" s="70"/>
      <c r="E31" s="70"/>
      <c r="F31" s="70"/>
      <c r="G31" s="70"/>
      <c r="H31" s="70"/>
      <c r="I31" s="70"/>
      <c r="J31" s="70"/>
    </row>
    <row r="32" spans="1:17" s="69" customFormat="1" ht="24" customHeight="1">
      <c r="A32" s="68"/>
      <c r="C32" s="70" t="s">
        <v>198</v>
      </c>
      <c r="D32" s="70"/>
      <c r="E32" s="70"/>
      <c r="F32" s="70"/>
      <c r="G32" s="70"/>
      <c r="H32" s="70"/>
      <c r="I32" s="70"/>
      <c r="J32" s="70"/>
    </row>
    <row r="33" spans="1:13" s="69" customFormat="1" ht="24" customHeight="1">
      <c r="A33" s="68"/>
      <c r="C33" s="70"/>
      <c r="D33" s="70"/>
      <c r="E33" s="70"/>
      <c r="F33" s="70"/>
      <c r="G33" s="70"/>
      <c r="H33" s="70"/>
      <c r="I33" s="70"/>
      <c r="J33" s="70"/>
    </row>
    <row r="34" spans="1:13" s="69" customFormat="1" ht="24" customHeight="1">
      <c r="A34" s="68"/>
      <c r="C34" s="70"/>
      <c r="D34" s="70" t="s">
        <v>199</v>
      </c>
      <c r="E34" s="70"/>
      <c r="F34" s="70"/>
      <c r="G34" s="70"/>
      <c r="H34" s="70"/>
      <c r="I34" s="70"/>
      <c r="J34" s="70"/>
    </row>
    <row r="35" spans="1:13" s="69" customFormat="1" ht="24" customHeight="1">
      <c r="A35" s="68"/>
      <c r="C35" s="70"/>
      <c r="D35" s="70"/>
      <c r="E35" s="70"/>
      <c r="F35" s="70"/>
      <c r="G35" s="70"/>
      <c r="H35" s="70"/>
      <c r="I35" s="70"/>
      <c r="J35" s="70"/>
    </row>
    <row r="36" spans="1:13" s="69" customFormat="1" ht="24" customHeight="1">
      <c r="A36" s="68"/>
      <c r="C36" s="70"/>
      <c r="D36" s="70"/>
      <c r="E36" s="70"/>
      <c r="F36" s="70"/>
      <c r="G36" s="70"/>
      <c r="H36" s="70"/>
      <c r="I36" s="70"/>
      <c r="J36" s="70"/>
    </row>
    <row r="37" spans="1:13" s="69" customFormat="1" ht="24" customHeight="1">
      <c r="A37" s="68"/>
      <c r="C37" s="70" t="s">
        <v>200</v>
      </c>
      <c r="E37" s="70"/>
      <c r="F37" s="70"/>
      <c r="G37" s="70"/>
      <c r="H37" s="70"/>
      <c r="I37" s="70"/>
      <c r="J37" s="70"/>
    </row>
    <row r="38" spans="1:13" s="69" customFormat="1" ht="24" customHeight="1">
      <c r="A38" s="68"/>
      <c r="C38" s="70"/>
      <c r="D38" s="70" t="s">
        <v>201</v>
      </c>
      <c r="E38" s="70"/>
      <c r="F38" s="70"/>
      <c r="G38" s="70"/>
      <c r="H38" s="70"/>
      <c r="I38" s="70"/>
      <c r="J38" s="70"/>
    </row>
    <row r="39" spans="1:13" ht="27" customHeight="1">
      <c r="A39" s="102" t="s">
        <v>0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3" ht="27" customHeight="1">
      <c r="A40" s="101" t="s">
        <v>113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</row>
    <row r="41" spans="1:13" ht="27" customHeight="1">
      <c r="A41" s="101" t="s">
        <v>73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</row>
    <row r="42" spans="1:13" ht="27" customHeight="1">
      <c r="A42" s="101" t="str">
        <f>+A3</f>
        <v>AS AT DECEMBER 31, 2021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</row>
    <row r="43" spans="1:13" ht="27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27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 t="s">
        <v>51</v>
      </c>
    </row>
    <row r="45" spans="1:13" ht="27" customHeight="1">
      <c r="G45" s="103" t="s">
        <v>85</v>
      </c>
      <c r="H45" s="103"/>
      <c r="I45" s="103"/>
      <c r="J45" s="6"/>
      <c r="K45" s="104" t="s">
        <v>77</v>
      </c>
      <c r="L45" s="104"/>
      <c r="M45" s="104"/>
    </row>
    <row r="46" spans="1:13" ht="27" customHeight="1">
      <c r="F46" s="65" t="s">
        <v>3</v>
      </c>
      <c r="G46" s="15" t="str">
        <f>+G7</f>
        <v>2021</v>
      </c>
      <c r="H46" s="16"/>
      <c r="I46" s="15" t="str">
        <f>+I7</f>
        <v>2020</v>
      </c>
      <c r="J46" s="16"/>
      <c r="K46" s="15" t="str">
        <f>+K7</f>
        <v>2021</v>
      </c>
      <c r="L46" s="16"/>
      <c r="M46" s="15" t="str">
        <f>+M7</f>
        <v>2020</v>
      </c>
    </row>
    <row r="47" spans="1:13" ht="27" customHeight="1">
      <c r="A47" s="101" t="s">
        <v>10</v>
      </c>
      <c r="B47" s="101"/>
      <c r="C47" s="101"/>
      <c r="D47" s="101"/>
      <c r="G47" s="67"/>
      <c r="H47" s="60"/>
      <c r="I47" s="67"/>
      <c r="J47" s="60"/>
      <c r="K47" s="67"/>
      <c r="L47" s="60"/>
      <c r="M47" s="67"/>
    </row>
    <row r="48" spans="1:13" ht="27" customHeight="1">
      <c r="A48" s="7" t="s">
        <v>11</v>
      </c>
      <c r="B48" s="4"/>
      <c r="C48" s="4"/>
      <c r="D48" s="4"/>
      <c r="F48" s="4"/>
      <c r="G48" s="4"/>
      <c r="H48" s="4"/>
      <c r="I48" s="4"/>
      <c r="J48" s="4"/>
      <c r="K48" s="4"/>
      <c r="L48" s="4"/>
      <c r="M48" s="4"/>
    </row>
    <row r="49" spans="1:13" ht="27" customHeight="1">
      <c r="A49" s="8" t="s">
        <v>171</v>
      </c>
      <c r="G49" s="4"/>
      <c r="H49" s="4"/>
      <c r="I49" s="4"/>
      <c r="J49" s="4"/>
      <c r="K49" s="4"/>
      <c r="L49" s="4"/>
      <c r="M49" s="4"/>
    </row>
    <row r="50" spans="1:13" ht="27" customHeight="1">
      <c r="A50" s="8" t="s">
        <v>170</v>
      </c>
      <c r="B50" s="4"/>
      <c r="C50" s="4"/>
      <c r="D50" s="4"/>
      <c r="F50" s="66" t="s">
        <v>43</v>
      </c>
      <c r="G50" s="10">
        <v>1509289330.99</v>
      </c>
      <c r="H50" s="10"/>
      <c r="I50" s="10">
        <v>1484019323.8499999</v>
      </c>
      <c r="J50" s="10"/>
      <c r="K50" s="10">
        <v>1509289330.99</v>
      </c>
      <c r="L50" s="10"/>
      <c r="M50" s="10">
        <v>1484019323.8499999</v>
      </c>
    </row>
    <row r="51" spans="1:13" ht="27" customHeight="1">
      <c r="A51" s="8" t="s">
        <v>106</v>
      </c>
      <c r="B51" s="4"/>
      <c r="C51" s="4"/>
      <c r="D51" s="4"/>
      <c r="F51" s="66" t="s">
        <v>86</v>
      </c>
      <c r="G51" s="10">
        <v>310730287.76999998</v>
      </c>
      <c r="H51" s="10"/>
      <c r="I51" s="10">
        <v>452871576.79000002</v>
      </c>
      <c r="J51" s="10"/>
      <c r="K51" s="10">
        <v>304977940.35000002</v>
      </c>
      <c r="L51" s="10"/>
      <c r="M51" s="10">
        <v>432374480.79000002</v>
      </c>
    </row>
    <row r="52" spans="1:13" ht="27" customHeight="1">
      <c r="A52" s="8" t="s">
        <v>115</v>
      </c>
      <c r="B52" s="4"/>
      <c r="C52" s="4"/>
      <c r="D52" s="4"/>
      <c r="F52" s="66" t="s">
        <v>103</v>
      </c>
      <c r="G52" s="10">
        <v>62860.36</v>
      </c>
      <c r="H52" s="10"/>
      <c r="I52" s="10">
        <v>135520.85</v>
      </c>
      <c r="J52" s="10"/>
      <c r="K52" s="10">
        <v>62860.36</v>
      </c>
      <c r="L52" s="10"/>
      <c r="M52" s="10">
        <v>135520.85</v>
      </c>
    </row>
    <row r="53" spans="1:13" ht="27" customHeight="1">
      <c r="A53" s="8" t="s">
        <v>147</v>
      </c>
      <c r="B53" s="4"/>
      <c r="C53" s="4"/>
      <c r="D53" s="4"/>
      <c r="F53" s="87" t="s">
        <v>44</v>
      </c>
      <c r="G53" s="41">
        <v>670310.38</v>
      </c>
      <c r="H53" s="41"/>
      <c r="I53" s="41">
        <v>817474.66</v>
      </c>
      <c r="J53" s="41"/>
      <c r="K53" s="41">
        <v>670310.38</v>
      </c>
      <c r="L53" s="41"/>
      <c r="M53" s="41">
        <v>817474.66</v>
      </c>
    </row>
    <row r="54" spans="1:13" ht="27" customHeight="1">
      <c r="A54" s="8" t="s">
        <v>125</v>
      </c>
      <c r="B54" s="4"/>
      <c r="C54" s="4"/>
      <c r="D54" s="4"/>
      <c r="F54" s="66"/>
      <c r="G54" s="10">
        <v>4000000</v>
      </c>
      <c r="H54" s="10"/>
      <c r="I54" s="10">
        <v>4000000</v>
      </c>
      <c r="J54" s="10"/>
      <c r="K54" s="10">
        <v>4000000</v>
      </c>
      <c r="L54" s="10"/>
      <c r="M54" s="10">
        <v>4000000</v>
      </c>
    </row>
    <row r="55" spans="1:13" ht="27" customHeight="1">
      <c r="A55" s="4"/>
      <c r="C55" s="7" t="s">
        <v>14</v>
      </c>
      <c r="D55" s="4"/>
      <c r="F55" s="4"/>
      <c r="G55" s="54">
        <f>SUM(G50:G54)</f>
        <v>1824752789.5</v>
      </c>
      <c r="H55" s="12"/>
      <c r="I55" s="54">
        <f>SUM(I50:I54)</f>
        <v>1941843896.1499999</v>
      </c>
      <c r="J55" s="12"/>
      <c r="K55" s="54">
        <f>SUM(K50:K54)</f>
        <v>1819000442.0800002</v>
      </c>
      <c r="L55" s="12"/>
      <c r="M55" s="54">
        <f>SUM(M50:M54)</f>
        <v>1921346800.1499999</v>
      </c>
    </row>
    <row r="56" spans="1:13" ht="27" customHeight="1">
      <c r="A56" s="7" t="s">
        <v>12</v>
      </c>
      <c r="B56" s="8"/>
      <c r="C56" s="4"/>
      <c r="D56" s="4"/>
      <c r="F56" s="4"/>
      <c r="G56" s="61"/>
      <c r="H56" s="61"/>
      <c r="I56" s="61"/>
      <c r="J56" s="61"/>
      <c r="K56" s="61"/>
      <c r="L56" s="61"/>
      <c r="M56" s="61"/>
    </row>
    <row r="57" spans="1:13" ht="27" customHeight="1">
      <c r="A57" s="8" t="s">
        <v>148</v>
      </c>
      <c r="B57" s="8"/>
      <c r="C57" s="4"/>
      <c r="D57" s="4"/>
      <c r="F57" s="87" t="s">
        <v>44</v>
      </c>
      <c r="G57" s="10">
        <v>566519.14</v>
      </c>
      <c r="H57" s="10"/>
      <c r="I57" s="10">
        <v>1236829.52</v>
      </c>
      <c r="J57" s="10"/>
      <c r="K57" s="10">
        <v>566519.14</v>
      </c>
      <c r="L57" s="10"/>
      <c r="M57" s="10">
        <v>1236829.52</v>
      </c>
    </row>
    <row r="58" spans="1:13" ht="27" customHeight="1">
      <c r="A58" s="4" t="s">
        <v>160</v>
      </c>
      <c r="B58" s="8"/>
      <c r="C58" s="4"/>
      <c r="D58" s="4"/>
      <c r="F58" s="95" t="s">
        <v>137</v>
      </c>
      <c r="G58" s="10">
        <v>31063365.100000001</v>
      </c>
      <c r="H58" s="10"/>
      <c r="I58" s="10">
        <v>8639058.5299999993</v>
      </c>
      <c r="J58" s="10"/>
      <c r="K58" s="10">
        <v>31063365.100000009</v>
      </c>
      <c r="L58" s="10"/>
      <c r="M58" s="10">
        <v>8639058.5299999993</v>
      </c>
    </row>
    <row r="59" spans="1:13" ht="27" customHeight="1">
      <c r="A59" s="17" t="s">
        <v>107</v>
      </c>
      <c r="B59" s="8"/>
      <c r="C59" s="4"/>
      <c r="D59" s="4"/>
      <c r="F59" s="87" t="s">
        <v>102</v>
      </c>
      <c r="G59" s="10">
        <v>2551109.65</v>
      </c>
      <c r="H59" s="10"/>
      <c r="I59" s="10">
        <v>4836546.6500000004</v>
      </c>
      <c r="J59" s="10"/>
      <c r="K59" s="10">
        <v>2551109.65</v>
      </c>
      <c r="L59" s="10"/>
      <c r="M59" s="10">
        <v>4836546.6500000004</v>
      </c>
    </row>
    <row r="60" spans="1:13" ht="27" customHeight="1">
      <c r="A60" s="4"/>
      <c r="C60" s="7" t="s">
        <v>15</v>
      </c>
      <c r="D60" s="4"/>
      <c r="E60" s="4"/>
      <c r="F60" s="4"/>
      <c r="G60" s="54">
        <f>SUM(G57:G59)</f>
        <v>34180993.890000001</v>
      </c>
      <c r="H60" s="12"/>
      <c r="I60" s="54">
        <f>SUM(I57:I59)</f>
        <v>14712434.699999999</v>
      </c>
      <c r="J60" s="12"/>
      <c r="K60" s="54">
        <f>SUM(K57:K59)</f>
        <v>34180993.890000008</v>
      </c>
      <c r="L60" s="12"/>
      <c r="M60" s="54">
        <f>SUM(M57:M59)</f>
        <v>14712434.699999999</v>
      </c>
    </row>
    <row r="61" spans="1:13" ht="27" customHeight="1">
      <c r="A61" s="4"/>
      <c r="C61" s="7" t="s">
        <v>16</v>
      </c>
      <c r="D61" s="4"/>
      <c r="E61" s="4"/>
      <c r="F61" s="4"/>
      <c r="G61" s="54">
        <f>+G55+G60</f>
        <v>1858933783.3900001</v>
      </c>
      <c r="H61" s="12"/>
      <c r="I61" s="54">
        <f>+I55+I60</f>
        <v>1956556330.8499999</v>
      </c>
      <c r="J61" s="12"/>
      <c r="K61" s="54">
        <f>+K55+K60</f>
        <v>1853181435.9700003</v>
      </c>
      <c r="L61" s="12"/>
      <c r="M61" s="54">
        <f>+M55+M60</f>
        <v>1936059234.8499999</v>
      </c>
    </row>
    <row r="62" spans="1:13" ht="27" customHeight="1">
      <c r="A62" s="4"/>
      <c r="C62" s="7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7" customHeight="1">
      <c r="C63" s="7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7" customHeight="1">
      <c r="C64" s="7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7" customHeight="1">
      <c r="A65" s="8" t="s">
        <v>6</v>
      </c>
      <c r="C65" s="7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3" customFormat="1" ht="27" customHeight="1">
      <c r="A66" s="8"/>
      <c r="B66" s="4"/>
      <c r="D66" s="4"/>
      <c r="E66" s="4"/>
      <c r="F66" s="4"/>
      <c r="G66" s="4"/>
      <c r="H66" s="4"/>
      <c r="I66" s="4"/>
      <c r="J66" s="4"/>
      <c r="K66" s="4"/>
    </row>
    <row r="67" spans="1:13" s="69" customFormat="1" ht="27" customHeight="1">
      <c r="A67" s="68"/>
      <c r="C67" s="70"/>
      <c r="E67" s="70"/>
      <c r="F67" s="70"/>
      <c r="G67" s="70"/>
      <c r="H67" s="70"/>
      <c r="I67" s="70"/>
      <c r="J67" s="70"/>
    </row>
    <row r="68" spans="1:13" s="69" customFormat="1" ht="27" customHeight="1">
      <c r="A68" s="68"/>
      <c r="C68" s="70" t="s">
        <v>200</v>
      </c>
      <c r="E68" s="70"/>
      <c r="F68" s="70"/>
      <c r="G68" s="70"/>
      <c r="H68" s="70"/>
      <c r="I68" s="70"/>
      <c r="J68" s="70"/>
    </row>
    <row r="69" spans="1:13" s="69" customFormat="1" ht="27" customHeight="1">
      <c r="A69" s="68"/>
      <c r="C69" s="70"/>
      <c r="D69" s="70" t="s">
        <v>201</v>
      </c>
      <c r="E69" s="70"/>
      <c r="F69" s="70"/>
      <c r="G69" s="70"/>
      <c r="H69" s="70"/>
      <c r="I69" s="70"/>
      <c r="J69" s="70"/>
    </row>
    <row r="70" spans="1:13" s="13" customFormat="1" ht="27" customHeight="1">
      <c r="A70" s="8"/>
      <c r="C70" s="4"/>
      <c r="D70" s="4"/>
      <c r="E70" s="4"/>
      <c r="F70" s="4"/>
      <c r="G70" s="4"/>
      <c r="H70" s="4"/>
      <c r="I70" s="4"/>
      <c r="J70" s="4"/>
    </row>
    <row r="71" spans="1:13" ht="27" customHeight="1">
      <c r="A71" s="105" t="s">
        <v>1</v>
      </c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</row>
    <row r="72" spans="1:13" ht="27" customHeight="1">
      <c r="A72" s="101" t="s">
        <v>113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</row>
    <row r="73" spans="1:13" ht="27" customHeight="1">
      <c r="A73" s="101" t="s">
        <v>73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</row>
    <row r="74" spans="1:13" ht="27" customHeight="1">
      <c r="A74" s="101" t="str">
        <f>+A42</f>
        <v>AS AT DECEMBER 31, 2021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</row>
    <row r="75" spans="1:13" ht="27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27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5" t="s">
        <v>51</v>
      </c>
    </row>
    <row r="77" spans="1:13" ht="27" customHeight="1">
      <c r="A77" s="101"/>
      <c r="B77" s="101"/>
      <c r="C77" s="101"/>
      <c r="D77" s="101"/>
      <c r="G77" s="103" t="s">
        <v>85</v>
      </c>
      <c r="H77" s="103"/>
      <c r="I77" s="103"/>
      <c r="J77" s="6"/>
      <c r="K77" s="104" t="s">
        <v>77</v>
      </c>
      <c r="L77" s="104"/>
      <c r="M77" s="104"/>
    </row>
    <row r="78" spans="1:13" ht="27" customHeight="1">
      <c r="F78" s="65" t="s">
        <v>3</v>
      </c>
      <c r="G78" s="15" t="str">
        <f>+G46</f>
        <v>2021</v>
      </c>
      <c r="H78" s="16"/>
      <c r="I78" s="15" t="str">
        <f>+I46</f>
        <v>2020</v>
      </c>
      <c r="J78" s="16"/>
      <c r="K78" s="15" t="str">
        <f>+K46</f>
        <v>2021</v>
      </c>
      <c r="L78" s="16"/>
      <c r="M78" s="15" t="str">
        <f>+M46</f>
        <v>2020</v>
      </c>
    </row>
    <row r="79" spans="1:13" ht="27" customHeight="1">
      <c r="A79" s="101" t="s">
        <v>10</v>
      </c>
      <c r="B79" s="101"/>
      <c r="C79" s="101"/>
      <c r="D79" s="101"/>
      <c r="G79" s="67"/>
      <c r="H79" s="60"/>
      <c r="I79" s="67"/>
      <c r="J79" s="60"/>
      <c r="K79" s="67"/>
      <c r="L79" s="60"/>
      <c r="M79" s="67"/>
    </row>
    <row r="80" spans="1:13" ht="27" customHeight="1">
      <c r="A80" s="7" t="s">
        <v>17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7" customHeight="1">
      <c r="A81" s="8" t="s">
        <v>18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7" customHeight="1">
      <c r="A82" s="8" t="s">
        <v>19</v>
      </c>
      <c r="B82" s="4"/>
      <c r="C82" s="4"/>
      <c r="D82" s="4"/>
      <c r="E82" s="4"/>
      <c r="F82" s="66"/>
      <c r="G82" s="4"/>
      <c r="H82" s="4"/>
      <c r="I82" s="4"/>
      <c r="J82" s="4"/>
      <c r="K82" s="4"/>
      <c r="L82" s="4"/>
      <c r="M82" s="4"/>
    </row>
    <row r="83" spans="1:13" ht="27" customHeight="1" thickBot="1">
      <c r="A83" s="8"/>
      <c r="B83" s="8" t="s">
        <v>45</v>
      </c>
      <c r="C83" s="4"/>
      <c r="D83" s="4"/>
      <c r="E83" s="4"/>
      <c r="F83" s="66"/>
      <c r="G83" s="62">
        <v>1085670000</v>
      </c>
      <c r="H83" s="12"/>
      <c r="I83" s="62">
        <v>1085670000</v>
      </c>
      <c r="J83" s="12"/>
      <c r="K83" s="62">
        <v>1085670000</v>
      </c>
      <c r="L83" s="12"/>
      <c r="M83" s="62">
        <v>1085670000</v>
      </c>
    </row>
    <row r="84" spans="1:13" ht="27" customHeight="1" thickTop="1">
      <c r="A84" s="8" t="s">
        <v>20</v>
      </c>
      <c r="B84" s="4"/>
      <c r="C84" s="4"/>
      <c r="D84" s="4"/>
      <c r="E84" s="4"/>
      <c r="F84" s="4"/>
      <c r="G84" s="12"/>
      <c r="H84" s="12"/>
      <c r="I84" s="12"/>
      <c r="J84" s="12"/>
      <c r="K84" s="12"/>
      <c r="L84" s="12"/>
      <c r="M84" s="12"/>
    </row>
    <row r="85" spans="1:13" ht="27" customHeight="1">
      <c r="A85" s="8"/>
      <c r="B85" s="8" t="s">
        <v>72</v>
      </c>
      <c r="C85" s="4"/>
      <c r="D85" s="4"/>
      <c r="E85" s="4"/>
      <c r="F85" s="66"/>
      <c r="G85" s="41">
        <f>1045125093*1</f>
        <v>1045125093</v>
      </c>
      <c r="H85" s="12"/>
      <c r="I85" s="41">
        <f>1045125093*1</f>
        <v>1045125093</v>
      </c>
      <c r="J85" s="12"/>
      <c r="K85" s="41">
        <f>1045125093*1</f>
        <v>1045125093</v>
      </c>
      <c r="L85" s="12"/>
      <c r="M85" s="41">
        <f>1045125093*1</f>
        <v>1045125093</v>
      </c>
    </row>
    <row r="86" spans="1:13" ht="27" customHeight="1">
      <c r="A86" s="8" t="s">
        <v>132</v>
      </c>
      <c r="B86" s="8"/>
      <c r="C86" s="4"/>
      <c r="D86" s="4"/>
      <c r="E86" s="4"/>
      <c r="F86" s="4"/>
      <c r="G86" s="63">
        <f>+'CE-CONSO'!I21</f>
        <v>918494598.53999996</v>
      </c>
      <c r="H86" s="12"/>
      <c r="I86" s="63">
        <v>918494598.53999996</v>
      </c>
      <c r="J86" s="12"/>
      <c r="K86" s="63">
        <f>+'CE-SEPARATE'!I19</f>
        <v>918494598.53999996</v>
      </c>
      <c r="L86" s="12"/>
      <c r="M86" s="63">
        <v>918494598.53999996</v>
      </c>
    </row>
    <row r="87" spans="1:13" ht="27" customHeight="1">
      <c r="A87" s="8" t="s">
        <v>116</v>
      </c>
      <c r="B87" s="4"/>
      <c r="C87" s="4"/>
      <c r="D87" s="4"/>
      <c r="E87" s="4"/>
      <c r="F87" s="4"/>
      <c r="G87" s="12"/>
      <c r="H87" s="12"/>
      <c r="I87" s="12"/>
      <c r="J87" s="12"/>
      <c r="K87" s="12"/>
      <c r="L87" s="12"/>
      <c r="M87" s="12"/>
    </row>
    <row r="88" spans="1:13" ht="27" customHeight="1">
      <c r="A88" s="8" t="s">
        <v>24</v>
      </c>
      <c r="B88" s="4"/>
      <c r="C88" s="4"/>
      <c r="D88" s="4"/>
      <c r="E88" s="4"/>
      <c r="F88" s="4"/>
      <c r="G88" s="12"/>
      <c r="H88" s="12"/>
      <c r="I88" s="12"/>
      <c r="J88" s="12"/>
      <c r="K88" s="12"/>
      <c r="L88" s="12"/>
      <c r="M88" s="12"/>
    </row>
    <row r="89" spans="1:13" ht="27" customHeight="1">
      <c r="A89" s="8"/>
      <c r="B89" s="4" t="s">
        <v>39</v>
      </c>
      <c r="C89" s="4"/>
      <c r="D89" s="4"/>
      <c r="E89" s="4"/>
      <c r="F89" s="87" t="s">
        <v>138</v>
      </c>
      <c r="G89" s="12">
        <f>+'CE-CONSO'!K21</f>
        <v>35179082.300000004</v>
      </c>
      <c r="H89" s="12"/>
      <c r="I89" s="12">
        <v>35179082.299999997</v>
      </c>
      <c r="J89" s="12"/>
      <c r="K89" s="12">
        <f>+'CE-SEPARATE'!K19</f>
        <v>35179082.300000004</v>
      </c>
      <c r="L89" s="12"/>
      <c r="M89" s="12">
        <v>35179082.300000004</v>
      </c>
    </row>
    <row r="90" spans="1:13" ht="27" customHeight="1">
      <c r="A90" s="8" t="s">
        <v>23</v>
      </c>
      <c r="B90" s="4"/>
      <c r="C90" s="4"/>
      <c r="D90" s="4"/>
      <c r="E90" s="4"/>
      <c r="F90" s="4"/>
      <c r="G90" s="12">
        <f>+'CE-CONSO'!M21</f>
        <v>-189865643.65000004</v>
      </c>
      <c r="H90" s="12"/>
      <c r="I90" s="12">
        <f>+'CE-CONSO'!M16</f>
        <v>-351001268.30000001</v>
      </c>
      <c r="J90" s="12"/>
      <c r="K90" s="12">
        <f>+'CE-SEPARATE'!M19</f>
        <v>-264667829.99999958</v>
      </c>
      <c r="L90" s="12"/>
      <c r="M90" s="12">
        <f>+'CE-SEPARATE'!M15</f>
        <v>-438307567.54999954</v>
      </c>
    </row>
    <row r="91" spans="1:13" ht="27" customHeight="1">
      <c r="A91" s="8" t="s">
        <v>91</v>
      </c>
      <c r="B91" s="4"/>
      <c r="C91" s="4"/>
      <c r="D91" s="4"/>
      <c r="E91" s="4"/>
      <c r="F91" s="4"/>
      <c r="G91" s="12">
        <f>+'CE-CONSO'!O21</f>
        <v>6012670.1600000001</v>
      </c>
      <c r="H91" s="12"/>
      <c r="I91" s="12">
        <f>+'CE-CONSO'!O16</f>
        <v>-2771319.06</v>
      </c>
      <c r="J91" s="12"/>
      <c r="K91" s="12">
        <v>0</v>
      </c>
      <c r="L91" s="12"/>
      <c r="M91" s="12">
        <v>0</v>
      </c>
    </row>
    <row r="92" spans="1:13" ht="27" customHeight="1">
      <c r="A92" s="4"/>
      <c r="B92" s="7" t="s">
        <v>22</v>
      </c>
      <c r="C92" s="4"/>
      <c r="D92" s="4"/>
      <c r="E92" s="4"/>
      <c r="F92" s="4"/>
      <c r="G92" s="54">
        <f>SUM(G85:G91)</f>
        <v>1814945800.3499999</v>
      </c>
      <c r="H92" s="12"/>
      <c r="I92" s="54">
        <f>SUM(I85:I91)</f>
        <v>1645026186.48</v>
      </c>
      <c r="J92" s="12"/>
      <c r="K92" s="54">
        <f>SUM(K85:K91)</f>
        <v>1734130943.8400004</v>
      </c>
      <c r="L92" s="12"/>
      <c r="M92" s="54">
        <f>SUM(M85:M91)</f>
        <v>1560491206.2900004</v>
      </c>
    </row>
    <row r="93" spans="1:13" ht="27" customHeight="1" thickBot="1">
      <c r="A93" s="7" t="s">
        <v>21</v>
      </c>
      <c r="B93" s="4"/>
      <c r="C93" s="4"/>
      <c r="D93" s="4"/>
      <c r="E93" s="4"/>
      <c r="F93" s="4"/>
      <c r="G93" s="56">
        <f>+G61+G92</f>
        <v>3673879583.7399998</v>
      </c>
      <c r="H93" s="12"/>
      <c r="I93" s="56">
        <f>+I61+I92</f>
        <v>3601582517.3299999</v>
      </c>
      <c r="J93" s="12"/>
      <c r="K93" s="56">
        <f>+K61+K92</f>
        <v>3587312379.8100004</v>
      </c>
      <c r="L93" s="12"/>
      <c r="M93" s="56">
        <f>+M61+M92</f>
        <v>3496550441.1400003</v>
      </c>
    </row>
    <row r="94" spans="1:13" ht="27" customHeight="1" thickTop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27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27" customHeight="1">
      <c r="C96" s="7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27" customHeight="1">
      <c r="C97" s="7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13" customFormat="1" ht="27" customHeight="1">
      <c r="A98" s="8" t="s">
        <v>6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13" customFormat="1" ht="27" customHeight="1">
      <c r="A99" s="8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1" spans="1:13" s="69" customFormat="1" ht="27" customHeight="1">
      <c r="A101" s="68"/>
      <c r="C101" s="70" t="s">
        <v>200</v>
      </c>
      <c r="E101" s="70"/>
      <c r="F101" s="70"/>
      <c r="G101" s="70"/>
      <c r="H101" s="70"/>
      <c r="I101" s="70"/>
      <c r="J101" s="70"/>
    </row>
    <row r="102" spans="1:13" s="69" customFormat="1" ht="27" customHeight="1">
      <c r="A102" s="68"/>
      <c r="C102" s="70"/>
      <c r="D102" s="70" t="s">
        <v>201</v>
      </c>
      <c r="E102" s="70"/>
      <c r="F102" s="70"/>
      <c r="G102" s="70"/>
      <c r="H102" s="70"/>
      <c r="I102" s="70"/>
      <c r="J102" s="70"/>
    </row>
  </sheetData>
  <mergeCells count="21">
    <mergeCell ref="A74:M74"/>
    <mergeCell ref="G6:I6"/>
    <mergeCell ref="A79:D79"/>
    <mergeCell ref="G45:I45"/>
    <mergeCell ref="G77:I77"/>
    <mergeCell ref="K45:M45"/>
    <mergeCell ref="A72:M72"/>
    <mergeCell ref="K6:M6"/>
    <mergeCell ref="A47:D47"/>
    <mergeCell ref="A77:D77"/>
    <mergeCell ref="K77:M77"/>
    <mergeCell ref="A71:M71"/>
    <mergeCell ref="A73:M73"/>
    <mergeCell ref="A42:M42"/>
    <mergeCell ref="A1:M1"/>
    <mergeCell ref="A2:M2"/>
    <mergeCell ref="A41:M41"/>
    <mergeCell ref="A40:M40"/>
    <mergeCell ref="A39:M39"/>
    <mergeCell ref="A3:M3"/>
    <mergeCell ref="A8:D8"/>
  </mergeCells>
  <phoneticPr fontId="3" type="noConversion"/>
  <pageMargins left="0.59055118110236227" right="0.39370078740157483" top="0.78740157480314965" bottom="0.39370078740157483" header="0.31496062992125984" footer="0.31496062992125984"/>
  <pageSetup paperSize="9" scale="85" orientation="portrait" r:id="rId1"/>
  <headerFooter alignWithMargins="0"/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3"/>
  <sheetViews>
    <sheetView view="pageBreakPreview" topLeftCell="A13" zoomScale="80" zoomScaleNormal="80" zoomScaleSheetLayoutView="80" workbookViewId="0">
      <selection activeCell="G20" sqref="G20"/>
    </sheetView>
  </sheetViews>
  <sheetFormatPr defaultColWidth="9.09765625" defaultRowHeight="26.15" customHeight="1"/>
  <cols>
    <col min="1" max="4" width="9.09765625" style="3"/>
    <col min="5" max="5" width="6.59765625" style="3" customWidth="1"/>
    <col min="6" max="6" width="5.69921875" style="3" customWidth="1"/>
    <col min="7" max="7" width="17.09765625" style="3" customWidth="1"/>
    <col min="8" max="8" width="1" style="3" customWidth="1"/>
    <col min="9" max="9" width="16.8984375" style="3" customWidth="1"/>
    <col min="10" max="10" width="1" style="3" customWidth="1"/>
    <col min="11" max="11" width="17.09765625" style="3" customWidth="1"/>
    <col min="12" max="12" width="1" style="3" customWidth="1"/>
    <col min="13" max="13" width="16.59765625" style="3" customWidth="1"/>
    <col min="14" max="14" width="2.3984375" style="3" customWidth="1"/>
    <col min="15" max="15" width="7.3984375" style="3" customWidth="1"/>
    <col min="16" max="16384" width="9.09765625" style="3"/>
  </cols>
  <sheetData>
    <row r="1" spans="1:13" ht="26.15" customHeight="1">
      <c r="A1" s="105" t="s">
        <v>95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ht="26.15" customHeight="1">
      <c r="A2" s="101" t="s">
        <v>113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6.15" customHeight="1">
      <c r="A3" s="101" t="s">
        <v>56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1" customFormat="1" ht="26.15" customHeight="1">
      <c r="A4" s="107" t="s">
        <v>184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6" spans="1:13" ht="26.1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 t="s">
        <v>51</v>
      </c>
    </row>
    <row r="7" spans="1:13" ht="26.15" customHeight="1">
      <c r="A7" s="4"/>
      <c r="B7" s="4"/>
      <c r="C7" s="4"/>
      <c r="D7" s="4"/>
      <c r="E7" s="4"/>
      <c r="G7" s="106" t="s">
        <v>85</v>
      </c>
      <c r="H7" s="106"/>
      <c r="I7" s="106"/>
      <c r="J7" s="6"/>
      <c r="K7" s="104" t="s">
        <v>77</v>
      </c>
      <c r="L7" s="104"/>
      <c r="M7" s="104"/>
    </row>
    <row r="8" spans="1:13" ht="26.15" customHeight="1">
      <c r="F8" s="2" t="s">
        <v>3</v>
      </c>
      <c r="G8" s="15" t="s">
        <v>164</v>
      </c>
      <c r="H8" s="16"/>
      <c r="I8" s="15" t="s">
        <v>149</v>
      </c>
      <c r="J8" s="16"/>
      <c r="K8" s="15" t="s">
        <v>164</v>
      </c>
      <c r="L8" s="16"/>
      <c r="M8" s="15" t="s">
        <v>149</v>
      </c>
    </row>
    <row r="9" spans="1:13" ht="26.15" customHeight="1">
      <c r="A9" s="4" t="s">
        <v>48</v>
      </c>
      <c r="C9" s="4"/>
      <c r="G9" s="10">
        <v>4128446380.5799999</v>
      </c>
      <c r="H9" s="10"/>
      <c r="I9" s="10">
        <v>3409774523.6399999</v>
      </c>
      <c r="J9" s="10"/>
      <c r="K9" s="10">
        <v>3981865791.1599998</v>
      </c>
      <c r="L9" s="10"/>
      <c r="M9" s="10">
        <v>3447348926.04</v>
      </c>
    </row>
    <row r="10" spans="1:13" ht="26.15" customHeight="1">
      <c r="A10" s="8" t="s">
        <v>50</v>
      </c>
      <c r="C10" s="4"/>
      <c r="G10" s="10">
        <v>-3804390354.5999999</v>
      </c>
      <c r="H10" s="10"/>
      <c r="I10" s="10">
        <v>-3278314352.54</v>
      </c>
      <c r="J10" s="10"/>
      <c r="K10" s="10">
        <v>-3745841845.0799999</v>
      </c>
      <c r="L10" s="10"/>
      <c r="M10" s="10">
        <v>-3262311369.9699998</v>
      </c>
    </row>
    <row r="11" spans="1:13" ht="26.15" customHeight="1">
      <c r="A11" s="8" t="s">
        <v>181</v>
      </c>
      <c r="C11" s="4"/>
      <c r="G11" s="18">
        <v>32634084.609999999</v>
      </c>
      <c r="H11" s="10"/>
      <c r="I11" s="18">
        <v>-4929210.5</v>
      </c>
      <c r="J11" s="10"/>
      <c r="K11" s="18">
        <v>17514479.710000001</v>
      </c>
      <c r="L11" s="10"/>
      <c r="M11" s="18">
        <v>1794702.79</v>
      </c>
    </row>
    <row r="12" spans="1:13" ht="26.15" customHeight="1">
      <c r="A12" s="19" t="s">
        <v>49</v>
      </c>
      <c r="B12" s="4"/>
      <c r="C12" s="8"/>
      <c r="G12" s="10">
        <f>SUM(G9:G11)</f>
        <v>356690110.59000003</v>
      </c>
      <c r="H12" s="10"/>
      <c r="I12" s="10">
        <f>SUM(I9:I11)</f>
        <v>126530960.5999999</v>
      </c>
      <c r="J12" s="10"/>
      <c r="K12" s="10">
        <f>SUM(K9:K11)</f>
        <v>253538425.78999993</v>
      </c>
      <c r="L12" s="10"/>
      <c r="M12" s="10">
        <f>SUM(M9:M11)</f>
        <v>186832258.86000016</v>
      </c>
    </row>
    <row r="13" spans="1:13" ht="26.15" customHeight="1">
      <c r="A13" s="3" t="s">
        <v>25</v>
      </c>
      <c r="B13" s="4"/>
      <c r="C13" s="4"/>
      <c r="G13" s="10">
        <v>4011784.33</v>
      </c>
      <c r="H13" s="10"/>
      <c r="I13" s="10">
        <v>7165959.2699999996</v>
      </c>
      <c r="J13" s="10"/>
      <c r="K13" s="10">
        <v>4011784.3299999982</v>
      </c>
      <c r="L13" s="10"/>
      <c r="M13" s="10">
        <v>7165959.2699999996</v>
      </c>
    </row>
    <row r="14" spans="1:13" ht="26.15" customHeight="1">
      <c r="A14" s="3" t="s">
        <v>176</v>
      </c>
      <c r="B14" s="4"/>
      <c r="C14" s="4"/>
      <c r="F14" s="23" t="s">
        <v>177</v>
      </c>
      <c r="G14" s="10">
        <v>0</v>
      </c>
      <c r="H14" s="10"/>
      <c r="I14" s="10">
        <v>0</v>
      </c>
      <c r="J14" s="10"/>
      <c r="K14" s="10">
        <v>80760500.36999999</v>
      </c>
      <c r="L14" s="10"/>
      <c r="M14" s="10">
        <v>0</v>
      </c>
    </row>
    <row r="15" spans="1:13" ht="26.15" customHeight="1">
      <c r="A15" s="3" t="s">
        <v>162</v>
      </c>
      <c r="B15" s="4"/>
      <c r="C15" s="4"/>
      <c r="G15" s="10">
        <v>6816386.2800000003</v>
      </c>
      <c r="H15" s="10"/>
      <c r="I15" s="10">
        <v>-813495.52</v>
      </c>
      <c r="J15" s="10"/>
      <c r="K15" s="10">
        <v>15425313.940000001</v>
      </c>
      <c r="L15" s="10"/>
      <c r="M15" s="10">
        <v>-793149.05</v>
      </c>
    </row>
    <row r="16" spans="1:13" ht="26.15" customHeight="1">
      <c r="A16" s="3" t="s">
        <v>135</v>
      </c>
      <c r="B16" s="4"/>
      <c r="C16" s="4"/>
      <c r="G16" s="10">
        <v>0</v>
      </c>
      <c r="H16" s="10"/>
      <c r="I16" s="10">
        <v>0</v>
      </c>
      <c r="J16" s="10"/>
      <c r="K16" s="10">
        <v>0</v>
      </c>
      <c r="L16" s="10"/>
      <c r="M16" s="10">
        <v>-43620708.799999997</v>
      </c>
    </row>
    <row r="17" spans="1:13" ht="26.15" customHeight="1">
      <c r="A17" s="8" t="s">
        <v>108</v>
      </c>
      <c r="B17" s="8"/>
      <c r="C17" s="4"/>
      <c r="G17" s="10">
        <v>-26506091.010000002</v>
      </c>
      <c r="H17" s="10"/>
      <c r="I17" s="10">
        <v>-23412202.059999999</v>
      </c>
      <c r="J17" s="10"/>
      <c r="K17" s="10">
        <v>-26506091.010000002</v>
      </c>
      <c r="L17" s="10"/>
      <c r="M17" s="10">
        <v>-23412202.059999999</v>
      </c>
    </row>
    <row r="18" spans="1:13" ht="26.15" customHeight="1">
      <c r="A18" s="4" t="s">
        <v>46</v>
      </c>
      <c r="C18" s="4"/>
      <c r="G18" s="10">
        <v>-118482895.92</v>
      </c>
      <c r="H18" s="10"/>
      <c r="I18" s="10">
        <v>-109374445.48999999</v>
      </c>
      <c r="J18" s="10"/>
      <c r="K18" s="10">
        <v>-92196526.25</v>
      </c>
      <c r="L18" s="10"/>
      <c r="M18" s="10">
        <v>-170595224.72</v>
      </c>
    </row>
    <row r="19" spans="1:13" ht="26.15" customHeight="1">
      <c r="A19" s="8" t="s">
        <v>41</v>
      </c>
      <c r="C19" s="4"/>
      <c r="F19" s="87" t="s">
        <v>136</v>
      </c>
      <c r="G19" s="10">
        <v>-1592000</v>
      </c>
      <c r="H19" s="10"/>
      <c r="I19" s="10">
        <v>-1577000</v>
      </c>
      <c r="J19" s="10"/>
      <c r="K19" s="10">
        <v>-1592000</v>
      </c>
      <c r="L19" s="10"/>
      <c r="M19" s="10">
        <v>-1577000</v>
      </c>
    </row>
    <row r="20" spans="1:13" ht="26.15" customHeight="1">
      <c r="A20" s="3" t="s">
        <v>66</v>
      </c>
      <c r="C20" s="8"/>
      <c r="G20" s="18">
        <v>-37377363.049999997</v>
      </c>
      <c r="H20" s="10"/>
      <c r="I20" s="18">
        <v>-39180287.850000001</v>
      </c>
      <c r="J20" s="10"/>
      <c r="K20" s="18">
        <v>-37377363.050000004</v>
      </c>
      <c r="L20" s="10"/>
      <c r="M20" s="18">
        <v>-39180287.850000001</v>
      </c>
    </row>
    <row r="21" spans="1:13" s="13" customFormat="1" ht="26.15" customHeight="1">
      <c r="A21" s="7" t="s">
        <v>163</v>
      </c>
      <c r="C21" s="20"/>
      <c r="D21" s="21"/>
      <c r="E21" s="22"/>
      <c r="F21" s="23"/>
      <c r="G21" s="24">
        <f>SUM(G12:G20)</f>
        <v>183559931.21999997</v>
      </c>
      <c r="H21" s="10"/>
      <c r="I21" s="24">
        <f>SUM(I12:I20)</f>
        <v>-40660511.050000094</v>
      </c>
      <c r="J21" s="10"/>
      <c r="K21" s="24">
        <f>SUM(K12:K20)</f>
        <v>196064044.11999995</v>
      </c>
      <c r="L21" s="10"/>
      <c r="M21" s="24">
        <f>SUM(M12:M20)</f>
        <v>-85180354.349999845</v>
      </c>
    </row>
    <row r="22" spans="1:13" ht="26.15" customHeight="1">
      <c r="A22" s="3" t="s">
        <v>133</v>
      </c>
      <c r="C22" s="8"/>
      <c r="F22" s="87" t="s">
        <v>137</v>
      </c>
      <c r="G22" s="10">
        <v>-22424306.57</v>
      </c>
      <c r="H22" s="10"/>
      <c r="I22" s="10">
        <v>-23526734.48</v>
      </c>
      <c r="J22" s="10"/>
      <c r="K22" s="10">
        <v>-22424306.57</v>
      </c>
      <c r="L22" s="10"/>
      <c r="M22" s="10">
        <v>-29772409.370000001</v>
      </c>
    </row>
    <row r="23" spans="1:13" s="13" customFormat="1" ht="26.15" customHeight="1">
      <c r="A23" s="7" t="s">
        <v>185</v>
      </c>
      <c r="B23" s="57"/>
      <c r="C23" s="98"/>
      <c r="D23" s="21"/>
      <c r="E23" s="22"/>
      <c r="F23" s="23"/>
      <c r="G23" s="25">
        <f>SUM(G21:G22)</f>
        <v>161135624.64999998</v>
      </c>
      <c r="H23" s="10"/>
      <c r="I23" s="25">
        <f>SUM(I21:I22)</f>
        <v>-64187245.530000091</v>
      </c>
      <c r="J23" s="10"/>
      <c r="K23" s="25">
        <f>SUM(K21:K22)</f>
        <v>173639737.54999995</v>
      </c>
      <c r="L23" s="10"/>
      <c r="M23" s="25">
        <f>SUM(M21:M22)</f>
        <v>-114952763.71999985</v>
      </c>
    </row>
    <row r="24" spans="1:13" s="13" customFormat="1" ht="26.15" customHeight="1">
      <c r="A24" s="26" t="s">
        <v>76</v>
      </c>
      <c r="C24" s="20"/>
      <c r="D24" s="21"/>
      <c r="E24" s="22"/>
      <c r="F24" s="23"/>
      <c r="G24" s="10"/>
      <c r="H24" s="10"/>
      <c r="I24" s="10"/>
      <c r="J24" s="10"/>
      <c r="K24" s="10"/>
      <c r="L24" s="10"/>
      <c r="M24" s="10"/>
    </row>
    <row r="25" spans="1:13" s="13" customFormat="1" ht="26.15" customHeight="1">
      <c r="A25" s="26" t="s">
        <v>109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6.15" customHeight="1">
      <c r="A26" s="26" t="s">
        <v>110</v>
      </c>
      <c r="C26" s="20"/>
      <c r="D26" s="21"/>
      <c r="E26" s="22"/>
      <c r="F26" s="23"/>
      <c r="G26" s="10"/>
      <c r="H26" s="10"/>
      <c r="I26" s="10"/>
      <c r="J26" s="10"/>
      <c r="K26" s="10"/>
      <c r="L26" s="10"/>
      <c r="M26" s="10"/>
    </row>
    <row r="27" spans="1:13" s="13" customFormat="1" ht="26.15" customHeight="1">
      <c r="A27" s="8" t="s">
        <v>174</v>
      </c>
      <c r="C27" s="20"/>
      <c r="D27" s="21"/>
      <c r="E27" s="22"/>
      <c r="F27" s="23"/>
      <c r="G27" s="18">
        <v>8783989.2200000007</v>
      </c>
      <c r="H27" s="10"/>
      <c r="I27" s="18">
        <v>1610373.77</v>
      </c>
      <c r="J27" s="10"/>
      <c r="K27" s="18">
        <v>0</v>
      </c>
      <c r="L27" s="10"/>
      <c r="M27" s="18">
        <v>0</v>
      </c>
    </row>
    <row r="28" spans="1:13" s="13" customFormat="1" ht="26.15" customHeight="1">
      <c r="A28" s="26" t="s">
        <v>186</v>
      </c>
      <c r="D28" s="27"/>
      <c r="E28" s="28"/>
      <c r="F28" s="9"/>
      <c r="G28" s="64"/>
      <c r="H28" s="64"/>
      <c r="I28" s="64"/>
      <c r="J28" s="64"/>
      <c r="K28" s="64"/>
      <c r="L28" s="64"/>
      <c r="M28" s="64"/>
    </row>
    <row r="29" spans="1:13" s="13" customFormat="1" ht="26.15" customHeight="1">
      <c r="A29" s="57" t="s">
        <v>123</v>
      </c>
      <c r="B29" s="57"/>
      <c r="C29" s="20"/>
      <c r="D29" s="21"/>
      <c r="E29" s="22"/>
      <c r="G29" s="18">
        <f>SUM(G27:G27)</f>
        <v>8783989.2200000007</v>
      </c>
      <c r="H29" s="10"/>
      <c r="I29" s="18">
        <f>SUM(I27:I27)</f>
        <v>1610373.77</v>
      </c>
      <c r="J29" s="10"/>
      <c r="K29" s="18">
        <f>SUM(K27:K27)</f>
        <v>0</v>
      </c>
      <c r="L29" s="10"/>
      <c r="M29" s="18">
        <f>SUM(M27:M27)</f>
        <v>0</v>
      </c>
    </row>
    <row r="30" spans="1:13" ht="26.15" customHeight="1" thickBot="1">
      <c r="A30" s="7" t="s">
        <v>187</v>
      </c>
      <c r="B30" s="4"/>
      <c r="C30" s="4"/>
      <c r="G30" s="29">
        <f>+G29+G23</f>
        <v>169919613.86999997</v>
      </c>
      <c r="H30" s="10"/>
      <c r="I30" s="29">
        <f>+I29+I23</f>
        <v>-62576871.760000087</v>
      </c>
      <c r="J30" s="10"/>
      <c r="K30" s="29">
        <f>+K29+K23</f>
        <v>173639737.54999995</v>
      </c>
      <c r="L30" s="10"/>
      <c r="M30" s="29">
        <f>+M29+M23</f>
        <v>-114952763.71999985</v>
      </c>
    </row>
    <row r="31" spans="1:13" ht="26.15" customHeight="1" thickTop="1">
      <c r="B31" s="4"/>
      <c r="C31" s="4"/>
      <c r="G31" s="4"/>
      <c r="H31" s="4"/>
      <c r="I31" s="4"/>
      <c r="J31" s="4"/>
      <c r="K31" s="4"/>
      <c r="L31" s="4"/>
      <c r="M31" s="4"/>
    </row>
    <row r="33" spans="1:13" ht="26" customHeight="1">
      <c r="A33" s="8" t="s">
        <v>6</v>
      </c>
    </row>
    <row r="34" spans="1:13" s="69" customFormat="1" ht="26.15" customHeight="1">
      <c r="A34" s="68"/>
      <c r="C34" s="70"/>
      <c r="E34" s="70"/>
      <c r="F34" s="70"/>
      <c r="G34" s="70"/>
      <c r="H34" s="70"/>
      <c r="I34" s="70"/>
      <c r="J34" s="70"/>
    </row>
    <row r="35" spans="1:13" s="69" customFormat="1" ht="26" customHeight="1">
      <c r="A35" s="68"/>
      <c r="C35" s="70" t="s">
        <v>200</v>
      </c>
      <c r="E35" s="70"/>
      <c r="F35" s="70"/>
      <c r="G35" s="70"/>
      <c r="H35" s="70"/>
      <c r="I35" s="70"/>
      <c r="J35" s="70"/>
    </row>
    <row r="36" spans="1:13" s="69" customFormat="1" ht="26" customHeight="1">
      <c r="A36" s="68"/>
      <c r="C36" s="70"/>
      <c r="D36" s="70" t="s">
        <v>201</v>
      </c>
      <c r="E36" s="70"/>
      <c r="F36" s="70"/>
      <c r="G36" s="70"/>
      <c r="H36" s="70"/>
      <c r="I36" s="70"/>
      <c r="J36" s="70"/>
    </row>
    <row r="37" spans="1:13" s="13" customFormat="1" ht="26.15" customHeight="1">
      <c r="A37" s="105" t="s">
        <v>96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</row>
    <row r="38" spans="1:13" ht="26.15" customHeight="1">
      <c r="A38" s="101" t="s">
        <v>113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</row>
    <row r="39" spans="1:13" ht="26.15" customHeight="1">
      <c r="A39" s="101" t="s">
        <v>78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3" s="1" customFormat="1" ht="26.15" customHeight="1">
      <c r="A40" s="107" t="str">
        <f>+A4</f>
        <v>FOR THE YEAR ENDED DECEMBER 31, 2021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</row>
    <row r="42" spans="1:13" ht="26.1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5" t="s">
        <v>51</v>
      </c>
    </row>
    <row r="43" spans="1:13" ht="26.15" customHeight="1">
      <c r="A43" s="4"/>
      <c r="B43" s="4"/>
      <c r="C43" s="4"/>
      <c r="D43" s="4"/>
      <c r="E43" s="4"/>
      <c r="G43" s="106" t="s">
        <v>85</v>
      </c>
      <c r="H43" s="106"/>
      <c r="I43" s="106"/>
      <c r="J43" s="6"/>
      <c r="K43" s="104" t="s">
        <v>77</v>
      </c>
      <c r="L43" s="104"/>
      <c r="M43" s="104"/>
    </row>
    <row r="44" spans="1:13" ht="26.15" customHeight="1">
      <c r="F44" s="2" t="s">
        <v>3</v>
      </c>
      <c r="G44" s="15" t="str">
        <f>G8</f>
        <v>2021</v>
      </c>
      <c r="H44" s="16"/>
      <c r="I44" s="15" t="str">
        <f>I8</f>
        <v>2020</v>
      </c>
      <c r="J44" s="16"/>
      <c r="K44" s="15" t="str">
        <f>K8</f>
        <v>2021</v>
      </c>
      <c r="L44" s="16"/>
      <c r="M44" s="15" t="str">
        <f>M8</f>
        <v>2020</v>
      </c>
    </row>
    <row r="45" spans="1:13" ht="26.15" customHeight="1">
      <c r="A45" s="30" t="s">
        <v>79</v>
      </c>
      <c r="G45" s="31"/>
      <c r="H45" s="16"/>
      <c r="I45" s="31"/>
      <c r="J45" s="16"/>
      <c r="K45" s="31"/>
      <c r="L45" s="16"/>
      <c r="M45" s="31"/>
    </row>
    <row r="46" spans="1:13" ht="26.15" customHeight="1">
      <c r="A46" s="32" t="s">
        <v>80</v>
      </c>
      <c r="G46" s="89">
        <f>+G23</f>
        <v>161135624.64999998</v>
      </c>
      <c r="H46" s="89"/>
      <c r="I46" s="89">
        <f>+I23</f>
        <v>-64187245.530000091</v>
      </c>
      <c r="J46" s="89"/>
      <c r="K46" s="89">
        <f>+K23</f>
        <v>173639737.54999995</v>
      </c>
      <c r="L46" s="89"/>
      <c r="M46" s="89">
        <f>+M23</f>
        <v>-114952763.71999985</v>
      </c>
    </row>
    <row r="47" spans="1:13" ht="26.15" customHeight="1">
      <c r="A47" s="33" t="s">
        <v>81</v>
      </c>
      <c r="G47" s="89">
        <v>0</v>
      </c>
      <c r="H47" s="89"/>
      <c r="I47" s="89">
        <v>0</v>
      </c>
      <c r="J47" s="89"/>
      <c r="K47" s="89">
        <v>0</v>
      </c>
      <c r="L47" s="89"/>
      <c r="M47" s="89">
        <v>0</v>
      </c>
    </row>
    <row r="48" spans="1:13" ht="26.15" customHeight="1" thickBot="1">
      <c r="A48" s="32"/>
      <c r="G48" s="90">
        <f>SUM(G46:G47)</f>
        <v>161135624.64999998</v>
      </c>
      <c r="H48" s="89"/>
      <c r="I48" s="90">
        <f>SUM(I46:I47)</f>
        <v>-64187245.530000091</v>
      </c>
      <c r="J48" s="89"/>
      <c r="K48" s="90">
        <f>SUM(K46:K47)</f>
        <v>173639737.54999995</v>
      </c>
      <c r="L48" s="89"/>
      <c r="M48" s="90">
        <f>SUM(M46:M47)</f>
        <v>-114952763.71999985</v>
      </c>
    </row>
    <row r="49" spans="1:13" ht="26.15" customHeight="1" thickTop="1">
      <c r="A49" s="30" t="s">
        <v>82</v>
      </c>
      <c r="G49" s="91"/>
      <c r="H49" s="91"/>
      <c r="I49" s="91"/>
      <c r="J49" s="91"/>
      <c r="K49" s="91"/>
      <c r="L49" s="91"/>
      <c r="M49" s="91"/>
    </row>
    <row r="50" spans="1:13" ht="26.15" customHeight="1">
      <c r="A50" s="32" t="s">
        <v>80</v>
      </c>
      <c r="G50" s="89">
        <f>+G30</f>
        <v>169919613.86999997</v>
      </c>
      <c r="H50" s="89"/>
      <c r="I50" s="89">
        <f>+I30</f>
        <v>-62576871.760000087</v>
      </c>
      <c r="J50" s="89"/>
      <c r="K50" s="89">
        <f>+'comprehensive income'!K30</f>
        <v>173639737.54999995</v>
      </c>
      <c r="L50" s="89"/>
      <c r="M50" s="89">
        <f>+M30</f>
        <v>-114952763.71999985</v>
      </c>
    </row>
    <row r="51" spans="1:13" ht="26.15" customHeight="1">
      <c r="A51" s="32" t="s">
        <v>81</v>
      </c>
      <c r="G51" s="89">
        <v>0</v>
      </c>
      <c r="H51" s="89"/>
      <c r="I51" s="89">
        <v>0</v>
      </c>
      <c r="J51" s="89"/>
      <c r="K51" s="89">
        <v>0</v>
      </c>
      <c r="L51" s="89"/>
      <c r="M51" s="89">
        <v>0</v>
      </c>
    </row>
    <row r="52" spans="1:13" ht="26.15" customHeight="1" thickBot="1">
      <c r="G52" s="90">
        <f>SUM(G50:G51)</f>
        <v>169919613.86999997</v>
      </c>
      <c r="H52" s="89"/>
      <c r="I52" s="90">
        <f>SUM(I50:I51)</f>
        <v>-62576871.760000087</v>
      </c>
      <c r="J52" s="89"/>
      <c r="K52" s="90">
        <f>SUM(K50:K51)</f>
        <v>173639737.54999995</v>
      </c>
      <c r="L52" s="89"/>
      <c r="M52" s="90">
        <f>SUM(M50:M51)</f>
        <v>-114952763.71999985</v>
      </c>
    </row>
    <row r="53" spans="1:13" ht="26.15" customHeight="1" thickTop="1">
      <c r="G53" s="31"/>
      <c r="H53" s="16"/>
      <c r="I53" s="31"/>
      <c r="J53" s="16"/>
      <c r="K53" s="31"/>
      <c r="L53" s="16"/>
      <c r="M53" s="31"/>
    </row>
    <row r="54" spans="1:13" ht="26.15" customHeight="1">
      <c r="A54" s="7" t="s">
        <v>59</v>
      </c>
      <c r="B54" s="4"/>
      <c r="C54" s="4"/>
      <c r="F54" s="99" t="s">
        <v>182</v>
      </c>
    </row>
    <row r="55" spans="1:13" ht="26.15" customHeight="1">
      <c r="A55" s="8" t="s">
        <v>121</v>
      </c>
      <c r="B55" s="8"/>
      <c r="C55" s="4"/>
      <c r="G55" s="10">
        <f>G23/G56</f>
        <v>0.15417831389682266</v>
      </c>
      <c r="H55" s="10"/>
      <c r="I55" s="10">
        <f>I23/I56</f>
        <v>-6.1415849604904753E-2</v>
      </c>
      <c r="J55" s="10"/>
      <c r="K55" s="10">
        <f>K23/K56</f>
        <v>0.16614253998205356</v>
      </c>
      <c r="L55" s="10"/>
      <c r="M55" s="10">
        <f>M23/M56</f>
        <v>-0.10998947828343822</v>
      </c>
    </row>
    <row r="56" spans="1:13" ht="26.15" customHeight="1">
      <c r="A56" s="8" t="s">
        <v>122</v>
      </c>
      <c r="B56" s="8"/>
      <c r="C56" s="4"/>
      <c r="E56" s="2"/>
      <c r="F56" s="34"/>
      <c r="G56" s="35">
        <v>1045125093</v>
      </c>
      <c r="H56" s="36"/>
      <c r="I56" s="35">
        <v>1045125093</v>
      </c>
      <c r="J56" s="36"/>
      <c r="K56" s="35">
        <v>1045125093</v>
      </c>
      <c r="L56" s="36"/>
      <c r="M56" s="35">
        <v>1045125093</v>
      </c>
    </row>
    <row r="57" spans="1:13" ht="26.15" customHeight="1">
      <c r="C57" s="4"/>
      <c r="G57" s="37"/>
      <c r="H57" s="37"/>
      <c r="I57" s="37"/>
      <c r="J57" s="37"/>
      <c r="K57" s="37"/>
      <c r="L57" s="37"/>
      <c r="M57" s="37"/>
    </row>
    <row r="58" spans="1:13" ht="26.15" customHeight="1">
      <c r="C58" s="4"/>
      <c r="G58" s="37"/>
      <c r="H58" s="37"/>
      <c r="I58" s="37"/>
      <c r="J58" s="37"/>
      <c r="K58" s="37"/>
      <c r="L58" s="37"/>
      <c r="M58" s="37"/>
    </row>
    <row r="59" spans="1:13" s="13" customFormat="1" ht="26.15" customHeight="1">
      <c r="A59" s="8" t="s">
        <v>6</v>
      </c>
      <c r="B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s="13" customFormat="1" ht="26.15" customHeight="1">
      <c r="A60" s="8"/>
      <c r="B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s="13" customFormat="1" ht="26" customHeight="1">
      <c r="A61" s="8"/>
      <c r="B61" s="4"/>
      <c r="D61" s="4"/>
      <c r="E61" s="4"/>
      <c r="F61" s="4"/>
      <c r="G61" s="4"/>
      <c r="H61" s="4"/>
      <c r="I61" s="4"/>
      <c r="J61" s="4"/>
      <c r="K61" s="4"/>
      <c r="L61" s="4"/>
    </row>
    <row r="62" spans="1:13" s="69" customFormat="1" ht="26" customHeight="1">
      <c r="A62" s="68"/>
      <c r="C62" s="70" t="s">
        <v>200</v>
      </c>
      <c r="E62" s="70"/>
      <c r="F62" s="70"/>
      <c r="G62" s="70"/>
      <c r="H62" s="70"/>
      <c r="I62" s="70"/>
      <c r="J62" s="70"/>
    </row>
    <row r="63" spans="1:13" s="69" customFormat="1" ht="26" customHeight="1">
      <c r="A63" s="68"/>
      <c r="C63" s="70"/>
      <c r="D63" s="70" t="s">
        <v>201</v>
      </c>
      <c r="E63" s="70"/>
      <c r="F63" s="70"/>
      <c r="G63" s="70"/>
      <c r="H63" s="70"/>
      <c r="I63" s="70"/>
      <c r="J63" s="70"/>
    </row>
  </sheetData>
  <mergeCells count="12">
    <mergeCell ref="A1:M1"/>
    <mergeCell ref="G43:I43"/>
    <mergeCell ref="K43:M43"/>
    <mergeCell ref="K7:M7"/>
    <mergeCell ref="A37:M37"/>
    <mergeCell ref="A38:M38"/>
    <mergeCell ref="A39:M39"/>
    <mergeCell ref="A40:M40"/>
    <mergeCell ref="A2:M2"/>
    <mergeCell ref="A3:M3"/>
    <mergeCell ref="A4:M4"/>
    <mergeCell ref="G7:I7"/>
  </mergeCells>
  <pageMargins left="0.59055118110236227" right="0.39370078740157483" top="0.78740157480314965" bottom="0.39370078740157483" header="0.31496062992125984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view="pageBreakPreview" topLeftCell="A10" zoomScale="80" zoomScaleNormal="80" zoomScaleSheetLayoutView="80" workbookViewId="0">
      <selection activeCell="A31" sqref="A31:XFD32"/>
    </sheetView>
  </sheetViews>
  <sheetFormatPr defaultColWidth="9.09765625" defaultRowHeight="27" customHeight="1"/>
  <cols>
    <col min="1" max="3" width="9.09765625" style="38"/>
    <col min="4" max="4" width="9" style="38" customWidth="1"/>
    <col min="5" max="5" width="5.3984375" style="38" customWidth="1"/>
    <col min="6" max="6" width="2" style="38" customWidth="1"/>
    <col min="7" max="7" width="15.69921875" style="38" bestFit="1" customWidth="1"/>
    <col min="8" max="8" width="1.8984375" style="38" customWidth="1"/>
    <col min="9" max="9" width="15.3984375" style="38" bestFit="1" customWidth="1"/>
    <col min="10" max="10" width="1.8984375" style="38" customWidth="1"/>
    <col min="11" max="11" width="13.59765625" style="38" bestFit="1" customWidth="1"/>
    <col min="12" max="12" width="1.8984375" style="38" customWidth="1"/>
    <col min="13" max="13" width="15.296875" style="38" bestFit="1" customWidth="1"/>
    <col min="14" max="14" width="1.8984375" style="38" customWidth="1"/>
    <col min="15" max="15" width="14.59765625" style="38" customWidth="1"/>
    <col min="16" max="16" width="1.8984375" style="38" customWidth="1"/>
    <col min="17" max="17" width="16" style="38" bestFit="1" customWidth="1"/>
    <col min="18" max="18" width="1.296875" style="38" customWidth="1"/>
    <col min="19" max="16384" width="9.09765625" style="38"/>
  </cols>
  <sheetData>
    <row r="1" spans="1:17" ht="27" customHeight="1">
      <c r="A1" s="109" t="s">
        <v>118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17" ht="27" customHeight="1">
      <c r="A2" s="111" t="s">
        <v>113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7" ht="27" customHeight="1">
      <c r="A3" s="111" t="s">
        <v>26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</row>
    <row r="4" spans="1:17" ht="27" customHeight="1">
      <c r="A4" s="113" t="str">
        <f>+'comprehensive income'!A4:M4</f>
        <v>FOR THE YEAR ENDED DECEMBER 31, 2021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6" spans="1:17" ht="27" customHeight="1">
      <c r="A6" s="39"/>
      <c r="B6" s="39"/>
      <c r="C6" s="39"/>
      <c r="D6" s="39"/>
      <c r="E6" s="39"/>
      <c r="F6" s="39"/>
      <c r="G6" s="14"/>
      <c r="H6" s="14"/>
      <c r="I6" s="14"/>
      <c r="J6" s="14"/>
      <c r="K6" s="14"/>
      <c r="L6" s="14"/>
      <c r="M6" s="14"/>
      <c r="N6" s="14"/>
      <c r="O6" s="14"/>
      <c r="P6" s="14"/>
      <c r="Q6" s="40" t="s">
        <v>51</v>
      </c>
    </row>
    <row r="7" spans="1:17" ht="27" customHeight="1">
      <c r="A7" s="39"/>
      <c r="B7" s="39"/>
      <c r="C7" s="39"/>
      <c r="D7" s="39"/>
      <c r="E7" s="39"/>
      <c r="F7" s="39"/>
      <c r="G7" s="106" t="s">
        <v>83</v>
      </c>
      <c r="H7" s="106"/>
      <c r="I7" s="106"/>
      <c r="J7" s="106"/>
      <c r="K7" s="106"/>
      <c r="L7" s="106"/>
      <c r="M7" s="106"/>
      <c r="N7" s="106"/>
      <c r="O7" s="106"/>
      <c r="P7" s="106"/>
      <c r="Q7" s="106"/>
    </row>
    <row r="8" spans="1:17" ht="27" customHeight="1">
      <c r="A8" s="41"/>
      <c r="B8" s="41"/>
      <c r="C8" s="41"/>
      <c r="D8" s="41"/>
      <c r="E8" s="39"/>
      <c r="G8" s="14"/>
      <c r="H8" s="14"/>
      <c r="I8" s="14"/>
      <c r="J8" s="14"/>
      <c r="K8" s="108" t="s">
        <v>141</v>
      </c>
      <c r="L8" s="108"/>
      <c r="M8" s="108"/>
      <c r="N8" s="14"/>
      <c r="O8" s="14"/>
      <c r="P8" s="14"/>
      <c r="Q8" s="43" t="s">
        <v>30</v>
      </c>
    </row>
    <row r="9" spans="1:17" ht="27" customHeight="1">
      <c r="A9" s="41"/>
      <c r="B9" s="41"/>
      <c r="C9" s="41"/>
      <c r="D9" s="41"/>
      <c r="E9" s="39"/>
      <c r="F9" s="44"/>
      <c r="G9" s="34" t="s">
        <v>67</v>
      </c>
      <c r="H9" s="14"/>
      <c r="I9" s="14" t="s">
        <v>134</v>
      </c>
      <c r="J9" s="14"/>
      <c r="K9" s="14" t="s">
        <v>28</v>
      </c>
      <c r="L9" s="14"/>
      <c r="M9" s="14" t="s">
        <v>29</v>
      </c>
      <c r="N9" s="14"/>
      <c r="O9" s="14" t="s">
        <v>92</v>
      </c>
      <c r="P9" s="14"/>
      <c r="Q9" s="34" t="s">
        <v>68</v>
      </c>
    </row>
    <row r="10" spans="1:17" ht="27" customHeight="1">
      <c r="A10" s="41"/>
      <c r="B10" s="41"/>
      <c r="C10" s="41"/>
      <c r="D10" s="41"/>
      <c r="E10" s="97"/>
      <c r="F10" s="42"/>
      <c r="G10" s="45" t="s">
        <v>27</v>
      </c>
      <c r="H10" s="14"/>
      <c r="I10" s="45"/>
      <c r="J10" s="14"/>
      <c r="K10" s="45" t="s">
        <v>39</v>
      </c>
      <c r="L10" s="14"/>
      <c r="M10" s="45"/>
      <c r="N10" s="14"/>
      <c r="O10" s="45" t="s">
        <v>93</v>
      </c>
      <c r="P10" s="14"/>
      <c r="Q10" s="46" t="s">
        <v>57</v>
      </c>
    </row>
    <row r="11" spans="1:17" ht="27" customHeight="1">
      <c r="A11" s="38" t="s">
        <v>165</v>
      </c>
      <c r="E11" s="3"/>
      <c r="G11" s="47">
        <v>1045125093</v>
      </c>
      <c r="H11" s="47"/>
      <c r="I11" s="47">
        <v>918494598.53999996</v>
      </c>
      <c r="J11" s="47"/>
      <c r="K11" s="47">
        <v>35179082.300000004</v>
      </c>
      <c r="L11" s="47"/>
      <c r="M11" s="47">
        <v>-286814022.76999992</v>
      </c>
      <c r="N11" s="47"/>
      <c r="O11" s="47">
        <v>-4381692.83</v>
      </c>
      <c r="P11" s="47"/>
      <c r="Q11" s="10">
        <f>+G11+I11+K11+M11+O11</f>
        <v>1707603058.24</v>
      </c>
    </row>
    <row r="12" spans="1:17" ht="27" customHeight="1">
      <c r="A12" s="48" t="s">
        <v>54</v>
      </c>
      <c r="B12" s="41"/>
      <c r="C12" s="41"/>
      <c r="D12" s="41"/>
      <c r="E12" s="3"/>
      <c r="F12" s="4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 ht="27" customHeight="1">
      <c r="A13" s="48" t="s">
        <v>188</v>
      </c>
      <c r="B13" s="41"/>
      <c r="C13" s="41"/>
      <c r="D13" s="41"/>
      <c r="E13" s="3"/>
      <c r="F13" s="4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7" customHeight="1">
      <c r="A14" s="41" t="s">
        <v>189</v>
      </c>
      <c r="B14" s="41"/>
      <c r="C14" s="49"/>
      <c r="D14" s="49"/>
      <c r="E14" s="3"/>
      <c r="F14" s="11"/>
      <c r="G14" s="10">
        <v>0</v>
      </c>
      <c r="H14" s="10"/>
      <c r="I14" s="10">
        <v>0</v>
      </c>
      <c r="J14" s="10"/>
      <c r="K14" s="10">
        <v>0</v>
      </c>
      <c r="L14" s="10"/>
      <c r="M14" s="10">
        <f>'comprehensive income'!I23</f>
        <v>-64187245.530000091</v>
      </c>
      <c r="N14" s="10"/>
      <c r="O14" s="10">
        <v>0</v>
      </c>
      <c r="P14" s="10"/>
      <c r="Q14" s="10">
        <f>+G14+I14+K14+M14+O14</f>
        <v>-64187245.530000091</v>
      </c>
    </row>
    <row r="15" spans="1:17" ht="27" customHeight="1">
      <c r="A15" s="41" t="s">
        <v>190</v>
      </c>
      <c r="B15" s="41"/>
      <c r="C15" s="49"/>
      <c r="D15" s="49"/>
      <c r="E15" s="3"/>
      <c r="F15" s="41"/>
      <c r="G15" s="10">
        <v>0</v>
      </c>
      <c r="H15" s="10"/>
      <c r="I15" s="10">
        <v>0</v>
      </c>
      <c r="J15" s="10"/>
      <c r="K15" s="10">
        <v>0</v>
      </c>
      <c r="L15" s="10"/>
      <c r="M15" s="10">
        <v>0</v>
      </c>
      <c r="N15" s="10"/>
      <c r="O15" s="10">
        <f>+'comprehensive income'!I27</f>
        <v>1610373.77</v>
      </c>
      <c r="P15" s="10"/>
      <c r="Q15" s="10">
        <f>+G15+I15+K15+M15+O15</f>
        <v>1610373.77</v>
      </c>
    </row>
    <row r="16" spans="1:17" ht="27" customHeight="1">
      <c r="A16" s="49" t="s">
        <v>192</v>
      </c>
      <c r="B16" s="41"/>
      <c r="C16" s="49"/>
      <c r="D16" s="49"/>
      <c r="E16" s="3"/>
      <c r="F16" s="11"/>
      <c r="G16" s="100">
        <f>SUM(G11:G15)</f>
        <v>1045125093</v>
      </c>
      <c r="H16" s="51"/>
      <c r="I16" s="100">
        <f>SUM(I11:I15)</f>
        <v>918494598.53999996</v>
      </c>
      <c r="J16" s="51"/>
      <c r="K16" s="100">
        <f>SUM(K11:K15)</f>
        <v>35179082.300000004</v>
      </c>
      <c r="L16" s="51"/>
      <c r="M16" s="100">
        <f>SUM(M11:M15)</f>
        <v>-351001268.30000001</v>
      </c>
      <c r="N16" s="51"/>
      <c r="O16" s="100">
        <f>SUM(O11:O15)</f>
        <v>-2771319.06</v>
      </c>
      <c r="P16" s="51"/>
      <c r="Q16" s="100">
        <f>SUM(Q11:Q15)</f>
        <v>1645026186.48</v>
      </c>
    </row>
    <row r="17" spans="1:19" ht="27" customHeight="1">
      <c r="A17" s="48" t="s">
        <v>54</v>
      </c>
      <c r="B17" s="41"/>
      <c r="C17" s="41"/>
      <c r="D17" s="41"/>
      <c r="E17" s="3"/>
      <c r="F17" s="41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ht="27" customHeight="1">
      <c r="A18" s="48" t="s">
        <v>188</v>
      </c>
      <c r="B18" s="41"/>
      <c r="C18" s="41"/>
      <c r="D18" s="41"/>
      <c r="F18" s="4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9" ht="27" customHeight="1">
      <c r="A19" s="41" t="s">
        <v>191</v>
      </c>
      <c r="B19" s="41"/>
      <c r="C19" s="49"/>
      <c r="D19" s="49"/>
      <c r="E19" s="41"/>
      <c r="F19" s="41"/>
      <c r="G19" s="10">
        <v>0</v>
      </c>
      <c r="H19" s="10"/>
      <c r="I19" s="10">
        <v>0</v>
      </c>
      <c r="J19" s="10"/>
      <c r="K19" s="10">
        <v>0</v>
      </c>
      <c r="L19" s="10"/>
      <c r="M19" s="10">
        <f>+'comprehensive income'!G23</f>
        <v>161135624.64999998</v>
      </c>
      <c r="N19" s="10"/>
      <c r="O19" s="10">
        <v>0</v>
      </c>
      <c r="P19" s="10"/>
      <c r="Q19" s="10">
        <f>+G19+I19+K19+M19+O19</f>
        <v>161135624.64999998</v>
      </c>
    </row>
    <row r="20" spans="1:19" ht="27" customHeight="1">
      <c r="A20" s="41" t="s">
        <v>190</v>
      </c>
      <c r="B20" s="41"/>
      <c r="C20" s="49"/>
      <c r="D20" s="49"/>
      <c r="E20" s="41"/>
      <c r="F20" s="41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f>'comprehensive income'!G27</f>
        <v>8783989.2200000007</v>
      </c>
      <c r="P20" s="10"/>
      <c r="Q20" s="10">
        <f>+G20+I20+K20+M20+O20</f>
        <v>8783989.2200000007</v>
      </c>
    </row>
    <row r="21" spans="1:19" ht="27" customHeight="1" thickBot="1">
      <c r="A21" s="49" t="s">
        <v>193</v>
      </c>
      <c r="B21" s="41"/>
      <c r="C21" s="49"/>
      <c r="D21" s="49"/>
      <c r="E21" s="41"/>
      <c r="F21" s="11"/>
      <c r="G21" s="50">
        <f>SUM(G16:G20)</f>
        <v>1045125093</v>
      </c>
      <c r="H21" s="51"/>
      <c r="I21" s="50">
        <f>SUM(I16:I20)</f>
        <v>918494598.53999996</v>
      </c>
      <c r="J21" s="51"/>
      <c r="K21" s="50">
        <f>SUM(K16:K20)</f>
        <v>35179082.300000004</v>
      </c>
      <c r="L21" s="51"/>
      <c r="M21" s="50">
        <f>SUM(M16:M20)</f>
        <v>-189865643.65000004</v>
      </c>
      <c r="N21" s="51"/>
      <c r="O21" s="50">
        <f>SUM(O16:O20)</f>
        <v>6012670.1600000001</v>
      </c>
      <c r="P21" s="51"/>
      <c r="Q21" s="50">
        <f>SUM(Q16:Q20)</f>
        <v>1814945800.3500001</v>
      </c>
    </row>
    <row r="22" spans="1:19" ht="27" customHeight="1" thickTop="1">
      <c r="A22" s="49"/>
      <c r="B22" s="41"/>
      <c r="C22" s="49"/>
      <c r="D22" s="49"/>
      <c r="E22" s="41"/>
      <c r="F22" s="1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5" spans="1:19" s="13" customFormat="1" ht="27" customHeight="1"/>
    <row r="26" spans="1:19" s="13" customFormat="1" ht="27" customHeight="1">
      <c r="A26" s="8" t="s">
        <v>6</v>
      </c>
    </row>
    <row r="31" spans="1:19" s="13" customFormat="1" ht="26.5" customHeight="1">
      <c r="C31" s="4" t="s">
        <v>202</v>
      </c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s="13" customFormat="1" ht="26.5" customHeight="1">
      <c r="B32" s="4"/>
      <c r="C32" s="4" t="s">
        <v>203</v>
      </c>
      <c r="H32" s="4"/>
      <c r="J32" s="4"/>
      <c r="K32" s="4"/>
      <c r="L32" s="4"/>
      <c r="M32" s="4"/>
      <c r="N32" s="4"/>
      <c r="O32" s="4"/>
      <c r="P32" s="4"/>
      <c r="Q32" s="4"/>
      <c r="R32" s="4"/>
      <c r="S32" s="4"/>
    </row>
  </sheetData>
  <mergeCells count="6">
    <mergeCell ref="K8:M8"/>
    <mergeCell ref="A1:Q1"/>
    <mergeCell ref="A2:Q2"/>
    <mergeCell ref="A3:Q3"/>
    <mergeCell ref="A4:Q4"/>
    <mergeCell ref="G7:Q7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view="pageBreakPreview" zoomScale="80" zoomScaleNormal="80" zoomScaleSheetLayoutView="80" workbookViewId="0">
      <selection activeCell="N37" sqref="N37:N38"/>
    </sheetView>
  </sheetViews>
  <sheetFormatPr defaultColWidth="9.09765625" defaultRowHeight="27" customHeight="1"/>
  <cols>
    <col min="1" max="3" width="9.09765625" style="38"/>
    <col min="4" max="4" width="3.69921875" style="38" customWidth="1"/>
    <col min="5" max="5" width="7.3984375" style="38" customWidth="1"/>
    <col min="6" max="6" width="2.296875" style="38" customWidth="1"/>
    <col min="7" max="7" width="16.09765625" style="38" bestFit="1" customWidth="1"/>
    <col min="8" max="8" width="1.8984375" style="38" customWidth="1"/>
    <col min="9" max="9" width="15" style="38" customWidth="1"/>
    <col min="10" max="10" width="1.8984375" style="38" customWidth="1"/>
    <col min="11" max="11" width="15" style="38" customWidth="1"/>
    <col min="12" max="12" width="1.8984375" style="38" customWidth="1"/>
    <col min="13" max="13" width="15" style="38" customWidth="1"/>
    <col min="14" max="14" width="1.8984375" style="38" customWidth="1"/>
    <col min="15" max="15" width="15.3984375" style="38" bestFit="1" customWidth="1"/>
    <col min="16" max="16" width="1.69921875" style="38" customWidth="1"/>
    <col min="17" max="16384" width="9.09765625" style="38"/>
  </cols>
  <sheetData>
    <row r="1" spans="1:15" ht="27" customHeight="1">
      <c r="A1" s="109" t="s">
        <v>119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 ht="27" customHeight="1">
      <c r="A2" s="111" t="s">
        <v>113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27" customHeight="1">
      <c r="A3" s="111" t="s">
        <v>26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 ht="27" customHeight="1">
      <c r="A4" s="113" t="str">
        <f>+'CE-CONSO'!A4:Q4</f>
        <v>FOR THE YEAR ENDED DECEMBER 31, 2021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6" spans="1:15" ht="27" customHeight="1">
      <c r="A6" s="39"/>
      <c r="B6" s="39"/>
      <c r="C6" s="39"/>
      <c r="D6" s="39"/>
      <c r="E6" s="39"/>
      <c r="F6" s="39"/>
      <c r="G6" s="14"/>
      <c r="H6" s="14"/>
      <c r="I6" s="14"/>
      <c r="J6" s="14"/>
      <c r="K6" s="14"/>
      <c r="L6" s="14"/>
      <c r="M6" s="14"/>
      <c r="N6" s="14"/>
      <c r="O6" s="40" t="s">
        <v>51</v>
      </c>
    </row>
    <row r="7" spans="1:15" ht="27" customHeight="1">
      <c r="A7" s="39"/>
      <c r="B7" s="39"/>
      <c r="C7" s="39"/>
      <c r="D7" s="39"/>
      <c r="E7" s="39"/>
      <c r="F7" s="39"/>
      <c r="G7" s="106" t="s">
        <v>77</v>
      </c>
      <c r="H7" s="106"/>
      <c r="I7" s="106"/>
      <c r="J7" s="106"/>
      <c r="K7" s="106"/>
      <c r="L7" s="106"/>
      <c r="M7" s="106"/>
      <c r="N7" s="106"/>
      <c r="O7" s="106"/>
    </row>
    <row r="8" spans="1:15" ht="27" customHeight="1">
      <c r="A8" s="41"/>
      <c r="B8" s="41"/>
      <c r="C8" s="41"/>
      <c r="D8" s="41"/>
      <c r="E8" s="39"/>
      <c r="G8" s="14"/>
      <c r="H8" s="14"/>
      <c r="I8" s="14"/>
      <c r="J8" s="14"/>
      <c r="K8" s="108" t="s">
        <v>141</v>
      </c>
      <c r="L8" s="108"/>
      <c r="M8" s="108"/>
      <c r="N8" s="14"/>
      <c r="O8" s="43" t="s">
        <v>30</v>
      </c>
    </row>
    <row r="9" spans="1:15" ht="27" customHeight="1">
      <c r="A9" s="41"/>
      <c r="B9" s="41"/>
      <c r="C9" s="41"/>
      <c r="D9" s="41"/>
      <c r="E9" s="39"/>
      <c r="F9" s="44"/>
      <c r="G9" s="34" t="s">
        <v>67</v>
      </c>
      <c r="H9" s="14"/>
      <c r="I9" s="85" t="s">
        <v>134</v>
      </c>
      <c r="J9" s="14"/>
      <c r="K9" s="14" t="s">
        <v>28</v>
      </c>
      <c r="L9" s="14"/>
      <c r="M9" s="14" t="s">
        <v>29</v>
      </c>
      <c r="N9" s="14"/>
      <c r="O9" s="34" t="s">
        <v>68</v>
      </c>
    </row>
    <row r="10" spans="1:15" ht="27" customHeight="1">
      <c r="A10" s="41"/>
      <c r="B10" s="41"/>
      <c r="C10" s="41"/>
      <c r="D10" s="41"/>
      <c r="E10" s="97"/>
      <c r="F10" s="42"/>
      <c r="G10" s="45" t="s">
        <v>27</v>
      </c>
      <c r="H10" s="14"/>
      <c r="I10" s="45"/>
      <c r="J10" s="14"/>
      <c r="K10" s="45" t="s">
        <v>39</v>
      </c>
      <c r="L10" s="14"/>
      <c r="M10" s="45"/>
      <c r="N10" s="14"/>
      <c r="O10" s="46" t="s">
        <v>57</v>
      </c>
    </row>
    <row r="11" spans="1:15" ht="27" customHeight="1">
      <c r="A11" s="38" t="s">
        <v>165</v>
      </c>
      <c r="E11" s="3"/>
      <c r="G11" s="47">
        <v>1045125093</v>
      </c>
      <c r="H11" s="47"/>
      <c r="I11" s="47">
        <v>918494598.53999996</v>
      </c>
      <c r="J11" s="47"/>
      <c r="K11" s="47">
        <v>35179082.300000004</v>
      </c>
      <c r="L11" s="47"/>
      <c r="M11" s="47">
        <v>-323354803.82999969</v>
      </c>
      <c r="N11" s="47"/>
      <c r="O11" s="10">
        <f>+G11+I11+K11+M11</f>
        <v>1675443970.0100002</v>
      </c>
    </row>
    <row r="12" spans="1:15" ht="27" customHeight="1">
      <c r="A12" s="48" t="s">
        <v>54</v>
      </c>
      <c r="B12" s="41"/>
      <c r="C12" s="41"/>
      <c r="D12" s="41"/>
      <c r="E12" s="3"/>
      <c r="F12" s="41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27" customHeight="1">
      <c r="A13" s="48" t="str">
        <f>+'CE-CONSO'!A13</f>
        <v xml:space="preserve">    for the year :</v>
      </c>
      <c r="B13" s="41"/>
      <c r="C13" s="41"/>
      <c r="D13" s="41"/>
      <c r="E13" s="3"/>
      <c r="F13" s="41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7" customHeight="1">
      <c r="A14" s="41" t="s">
        <v>189</v>
      </c>
      <c r="B14" s="41"/>
      <c r="C14" s="49"/>
      <c r="D14" s="49"/>
      <c r="E14" s="3"/>
      <c r="F14" s="11"/>
      <c r="G14" s="10">
        <v>0</v>
      </c>
      <c r="H14" s="10"/>
      <c r="I14" s="10">
        <v>0</v>
      </c>
      <c r="J14" s="10"/>
      <c r="K14" s="10">
        <v>0</v>
      </c>
      <c r="L14" s="10"/>
      <c r="M14" s="10">
        <f>+'comprehensive income'!M23</f>
        <v>-114952763.71999985</v>
      </c>
      <c r="N14" s="10"/>
      <c r="O14" s="10">
        <f>+G14+I14+K14+M14</f>
        <v>-114952763.71999985</v>
      </c>
    </row>
    <row r="15" spans="1:15" ht="27" customHeight="1">
      <c r="A15" s="49" t="str">
        <f>+'CE-CONSO'!A16</f>
        <v>Balance as at December 31, 2020</v>
      </c>
      <c r="B15" s="41"/>
      <c r="C15" s="49"/>
      <c r="D15" s="49"/>
      <c r="E15" s="3"/>
      <c r="F15" s="11"/>
      <c r="G15" s="100">
        <f>SUM(G11:G14)</f>
        <v>1045125093</v>
      </c>
      <c r="H15" s="51"/>
      <c r="I15" s="100">
        <f>SUM(I11:I14)</f>
        <v>918494598.53999996</v>
      </c>
      <c r="J15" s="51"/>
      <c r="K15" s="100">
        <f>SUM(K11:K14)</f>
        <v>35179082.300000004</v>
      </c>
      <c r="L15" s="51"/>
      <c r="M15" s="100">
        <f>SUM(M11:M14)</f>
        <v>-438307567.54999954</v>
      </c>
      <c r="N15" s="51"/>
      <c r="O15" s="100">
        <f>SUM(O11:O14)</f>
        <v>1560491206.2900004</v>
      </c>
    </row>
    <row r="16" spans="1:15" ht="27" customHeight="1">
      <c r="A16" s="48" t="s">
        <v>54</v>
      </c>
      <c r="B16" s="41"/>
      <c r="C16" s="41"/>
      <c r="D16" s="41"/>
      <c r="E16" s="3"/>
      <c r="F16" s="41"/>
      <c r="G16" s="64"/>
      <c r="H16" s="64"/>
      <c r="I16" s="64"/>
      <c r="J16" s="64"/>
      <c r="K16" s="64"/>
      <c r="L16" s="64"/>
      <c r="M16" s="64"/>
      <c r="N16" s="64"/>
      <c r="O16" s="64"/>
    </row>
    <row r="17" spans="1:19" ht="27" customHeight="1">
      <c r="A17" s="48" t="str">
        <f>+'CE-CONSO'!A18</f>
        <v xml:space="preserve">    for the year :</v>
      </c>
      <c r="B17" s="41"/>
      <c r="C17" s="41"/>
      <c r="D17" s="41"/>
      <c r="F17" s="41"/>
      <c r="G17" s="10"/>
      <c r="H17" s="10"/>
      <c r="I17" s="10"/>
      <c r="J17" s="10"/>
      <c r="K17" s="10"/>
      <c r="L17" s="10"/>
      <c r="M17" s="10"/>
      <c r="N17" s="10"/>
      <c r="O17" s="10"/>
    </row>
    <row r="18" spans="1:19" ht="27" customHeight="1">
      <c r="A18" s="41" t="s">
        <v>191</v>
      </c>
      <c r="B18" s="41"/>
      <c r="C18" s="49"/>
      <c r="D18" s="49"/>
      <c r="E18" s="41"/>
      <c r="F18" s="41"/>
      <c r="G18" s="10">
        <v>0</v>
      </c>
      <c r="H18" s="10"/>
      <c r="I18" s="10">
        <v>0</v>
      </c>
      <c r="J18" s="10"/>
      <c r="K18" s="10">
        <v>0</v>
      </c>
      <c r="L18" s="10"/>
      <c r="M18" s="10">
        <f>'comprehensive income'!K23</f>
        <v>173639737.54999995</v>
      </c>
      <c r="N18" s="10"/>
      <c r="O18" s="10">
        <f>+G18+I18+K18+M18</f>
        <v>173639737.54999995</v>
      </c>
    </row>
    <row r="19" spans="1:19" ht="27" customHeight="1" thickBot="1">
      <c r="A19" s="49" t="str">
        <f>+'CE-CONSO'!A21</f>
        <v>Balance as at December 31, 2021</v>
      </c>
      <c r="B19" s="41"/>
      <c r="C19" s="49"/>
      <c r="D19" s="49"/>
      <c r="E19" s="41"/>
      <c r="F19" s="11"/>
      <c r="G19" s="50">
        <f>SUM(G15:G18)</f>
        <v>1045125093</v>
      </c>
      <c r="H19" s="51"/>
      <c r="I19" s="50">
        <f>SUM(I15:I18)</f>
        <v>918494598.53999996</v>
      </c>
      <c r="J19" s="51"/>
      <c r="K19" s="50">
        <f>SUM(K15:K18)</f>
        <v>35179082.300000004</v>
      </c>
      <c r="L19" s="51"/>
      <c r="M19" s="50">
        <f>SUM(M15:M18)</f>
        <v>-264667829.99999958</v>
      </c>
      <c r="N19" s="51"/>
      <c r="O19" s="50">
        <f>SUM(O15:O18)</f>
        <v>1734130943.8400004</v>
      </c>
    </row>
    <row r="20" spans="1:19" ht="27" customHeight="1" thickTop="1">
      <c r="A20" s="49"/>
      <c r="B20" s="41"/>
      <c r="C20" s="49"/>
      <c r="D20" s="49"/>
      <c r="E20" s="41"/>
      <c r="F20" s="11"/>
      <c r="G20" s="51"/>
      <c r="H20" s="51"/>
      <c r="I20" s="51"/>
      <c r="J20" s="51"/>
      <c r="K20" s="51"/>
      <c r="L20" s="51"/>
      <c r="M20" s="51"/>
      <c r="N20" s="51"/>
      <c r="O20" s="51"/>
    </row>
    <row r="23" spans="1:19" s="13" customFormat="1" ht="27" customHeight="1"/>
    <row r="24" spans="1:19" s="13" customFormat="1" ht="27" customHeight="1">
      <c r="A24" s="8" t="s">
        <v>6</v>
      </c>
    </row>
    <row r="29" spans="1:19" s="13" customFormat="1" ht="26.5" customHeight="1">
      <c r="C29" s="4" t="s">
        <v>202</v>
      </c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s="13" customFormat="1" ht="26.5" customHeight="1">
      <c r="B30" s="4"/>
      <c r="C30" s="4" t="s">
        <v>203</v>
      </c>
      <c r="H30" s="4"/>
      <c r="J30" s="4"/>
      <c r="K30" s="4"/>
      <c r="L30" s="4"/>
      <c r="M30" s="4"/>
      <c r="N30" s="4"/>
      <c r="O30" s="4"/>
      <c r="P30" s="4"/>
      <c r="Q30" s="4"/>
      <c r="R30" s="4"/>
      <c r="S30" s="4"/>
    </row>
  </sheetData>
  <mergeCells count="6">
    <mergeCell ref="A1:O1"/>
    <mergeCell ref="A2:O2"/>
    <mergeCell ref="A3:O3"/>
    <mergeCell ref="A4:O4"/>
    <mergeCell ref="K8:M8"/>
    <mergeCell ref="G7:O7"/>
  </mergeCells>
  <pageMargins left="0.65" right="0.39370078740157483" top="0.78740157480314965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8"/>
  <sheetViews>
    <sheetView view="pageBreakPreview" zoomScale="75" zoomScaleNormal="70" zoomScaleSheetLayoutView="75" workbookViewId="0">
      <selection activeCell="B14" sqref="B14"/>
    </sheetView>
  </sheetViews>
  <sheetFormatPr defaultColWidth="9.09765625" defaultRowHeight="27" customHeight="1"/>
  <cols>
    <col min="1" max="1" width="6.69921875" style="52" customWidth="1"/>
    <col min="2" max="3" width="9.09765625" style="52"/>
    <col min="4" max="4" width="9.8984375" style="52" customWidth="1"/>
    <col min="5" max="5" width="5.09765625" style="52" customWidth="1"/>
    <col min="6" max="6" width="7.59765625" style="52" customWidth="1"/>
    <col min="7" max="7" width="1.8984375" style="52" customWidth="1"/>
    <col min="8" max="8" width="15.8984375" style="84" customWidth="1"/>
    <col min="9" max="9" width="1" style="84" customWidth="1"/>
    <col min="10" max="10" width="15.8984375" style="84" customWidth="1"/>
    <col min="11" max="11" width="1" style="84" customWidth="1"/>
    <col min="12" max="12" width="15.8984375" style="84" customWidth="1"/>
    <col min="13" max="13" width="1" style="52" customWidth="1"/>
    <col min="14" max="14" width="15.8984375" style="52" customWidth="1"/>
    <col min="15" max="15" width="1" style="52" customWidth="1"/>
    <col min="16" max="16384" width="9.09765625" style="52"/>
  </cols>
  <sheetData>
    <row r="1" spans="1:14" ht="27" customHeight="1">
      <c r="A1" s="105" t="s">
        <v>97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ht="27" customHeight="1">
      <c r="A2" s="101" t="s">
        <v>113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27" customHeight="1">
      <c r="A3" s="101" t="s">
        <v>31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4" s="53" customFormat="1" ht="27" customHeight="1">
      <c r="A4" s="115" t="str">
        <f>+'CE-SEPARATE'!A4:O4</f>
        <v>FOR THE YEAR ENDED DECEMBER 31, 2021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s="53" customFormat="1" ht="27" customHeight="1">
      <c r="A5" s="31"/>
      <c r="B5" s="31"/>
      <c r="C5" s="31"/>
      <c r="D5" s="31"/>
      <c r="E5" s="31"/>
      <c r="F5" s="31"/>
      <c r="G5" s="31"/>
      <c r="H5" s="71"/>
      <c r="I5" s="71"/>
      <c r="J5" s="71"/>
      <c r="K5" s="71"/>
      <c r="L5" s="71"/>
      <c r="M5" s="31"/>
      <c r="N5" s="31"/>
    </row>
    <row r="6" spans="1:14" ht="27" customHeight="1">
      <c r="A6" s="14"/>
      <c r="B6" s="14"/>
      <c r="C6" s="14"/>
      <c r="D6" s="14"/>
      <c r="E6" s="14"/>
      <c r="F6" s="14"/>
      <c r="G6" s="14"/>
      <c r="H6" s="72"/>
      <c r="I6" s="72"/>
      <c r="J6" s="72"/>
      <c r="K6" s="72"/>
      <c r="L6" s="72"/>
      <c r="M6" s="4"/>
      <c r="N6" s="5" t="s">
        <v>51</v>
      </c>
    </row>
    <row r="7" spans="1:14" ht="27" customHeight="1">
      <c r="A7" s="14"/>
      <c r="B7" s="14"/>
      <c r="C7" s="14"/>
      <c r="D7" s="14"/>
      <c r="E7" s="14"/>
      <c r="F7" s="14"/>
      <c r="G7" s="14"/>
      <c r="H7" s="114" t="s">
        <v>85</v>
      </c>
      <c r="I7" s="114"/>
      <c r="J7" s="114"/>
      <c r="K7" s="73"/>
      <c r="L7" s="104" t="s">
        <v>77</v>
      </c>
      <c r="M7" s="104"/>
      <c r="N7" s="104"/>
    </row>
    <row r="8" spans="1:14" ht="27" customHeight="1">
      <c r="A8" s="4"/>
      <c r="B8" s="4"/>
      <c r="C8" s="4"/>
      <c r="D8" s="4"/>
      <c r="E8" s="4"/>
      <c r="F8" s="4"/>
      <c r="G8" s="4"/>
      <c r="H8" s="74" t="s">
        <v>164</v>
      </c>
      <c r="I8" s="75"/>
      <c r="J8" s="74" t="s">
        <v>149</v>
      </c>
      <c r="K8" s="75"/>
      <c r="L8" s="74" t="s">
        <v>164</v>
      </c>
      <c r="M8" s="75"/>
      <c r="N8" s="74" t="s">
        <v>149</v>
      </c>
    </row>
    <row r="9" spans="1:14" ht="27" customHeight="1">
      <c r="A9" s="7" t="s">
        <v>32</v>
      </c>
      <c r="B9" s="4"/>
      <c r="C9" s="4"/>
      <c r="D9" s="4"/>
      <c r="E9" s="4"/>
      <c r="F9" s="4"/>
      <c r="G9" s="4"/>
      <c r="H9" s="72"/>
      <c r="I9" s="72"/>
      <c r="J9" s="72"/>
      <c r="K9" s="72"/>
      <c r="L9" s="72"/>
      <c r="M9" s="4"/>
      <c r="N9" s="4"/>
    </row>
    <row r="10" spans="1:14" ht="27" customHeight="1">
      <c r="A10" s="8" t="s">
        <v>166</v>
      </c>
      <c r="B10" s="4"/>
      <c r="C10" s="4"/>
      <c r="D10" s="4"/>
      <c r="E10" s="4"/>
      <c r="F10" s="4"/>
      <c r="G10" s="4"/>
      <c r="H10" s="76">
        <f>+'comprehensive income'!G23</f>
        <v>161135624.64999998</v>
      </c>
      <c r="I10" s="76"/>
      <c r="J10" s="76">
        <f>+'comprehensive income'!I23</f>
        <v>-64187245.530000091</v>
      </c>
      <c r="K10" s="76"/>
      <c r="L10" s="76">
        <f>+'comprehensive income'!K23</f>
        <v>173639737.54999995</v>
      </c>
      <c r="M10" s="12"/>
      <c r="N10" s="12">
        <f>+'comprehensive income'!M23</f>
        <v>-114952763.71999985</v>
      </c>
    </row>
    <row r="11" spans="1:14" ht="27" customHeight="1">
      <c r="A11" s="7" t="s">
        <v>157</v>
      </c>
      <c r="B11" s="4"/>
      <c r="C11" s="4"/>
      <c r="D11" s="4"/>
      <c r="E11" s="4"/>
      <c r="F11" s="4"/>
      <c r="G11" s="4"/>
      <c r="H11" s="76"/>
      <c r="I11" s="76"/>
      <c r="J11" s="76"/>
      <c r="K11" s="76"/>
      <c r="L11" s="76"/>
      <c r="M11" s="12"/>
      <c r="N11" s="12"/>
    </row>
    <row r="12" spans="1:14" ht="27" customHeight="1">
      <c r="A12" s="7" t="s">
        <v>158</v>
      </c>
      <c r="B12" s="4"/>
      <c r="C12" s="4"/>
      <c r="D12" s="4"/>
      <c r="E12" s="4"/>
      <c r="F12" s="4"/>
      <c r="G12" s="4"/>
      <c r="H12" s="76"/>
      <c r="I12" s="76"/>
      <c r="J12" s="76"/>
      <c r="K12" s="76"/>
      <c r="L12" s="76"/>
      <c r="M12" s="12"/>
      <c r="N12" s="12"/>
    </row>
    <row r="13" spans="1:14" ht="27" customHeight="1">
      <c r="A13" s="7"/>
      <c r="B13" s="4" t="s">
        <v>204</v>
      </c>
      <c r="C13" s="4"/>
      <c r="D13" s="4"/>
      <c r="E13" s="4"/>
      <c r="F13" s="4"/>
      <c r="G13" s="4"/>
      <c r="H13" s="76">
        <v>22424306.57</v>
      </c>
      <c r="I13" s="76"/>
      <c r="J13" s="76">
        <v>23526734.48</v>
      </c>
      <c r="K13" s="76"/>
      <c r="L13" s="76">
        <v>22424306.57</v>
      </c>
      <c r="M13" s="12"/>
      <c r="N13" s="12">
        <v>29772409.370000001</v>
      </c>
    </row>
    <row r="14" spans="1:14" ht="27" customHeight="1">
      <c r="A14" s="8"/>
      <c r="B14" s="4" t="s">
        <v>156</v>
      </c>
      <c r="C14" s="4"/>
      <c r="D14" s="4"/>
      <c r="E14" s="4"/>
      <c r="F14" s="4"/>
      <c r="G14" s="4"/>
      <c r="H14" s="94">
        <v>35576247.270000003</v>
      </c>
      <c r="I14" s="94"/>
      <c r="J14" s="94">
        <v>37344118.130000003</v>
      </c>
      <c r="K14" s="94"/>
      <c r="L14" s="94">
        <v>35576247.270000003</v>
      </c>
      <c r="M14" s="64"/>
      <c r="N14" s="64">
        <v>37344118.130000003</v>
      </c>
    </row>
    <row r="15" spans="1:14" ht="27" customHeight="1">
      <c r="A15" s="8"/>
      <c r="B15" s="4" t="s">
        <v>150</v>
      </c>
      <c r="C15" s="4"/>
      <c r="D15" s="4"/>
      <c r="E15" s="4"/>
      <c r="F15" s="4"/>
      <c r="G15" s="4"/>
      <c r="H15" s="77">
        <v>70870906.510000005</v>
      </c>
      <c r="I15" s="77"/>
      <c r="J15" s="77">
        <v>74745117.260000005</v>
      </c>
      <c r="K15" s="77"/>
      <c r="L15" s="77">
        <v>63988399.410000004</v>
      </c>
      <c r="M15" s="10"/>
      <c r="N15" s="10">
        <v>68121803.930000007</v>
      </c>
    </row>
    <row r="16" spans="1:14" ht="27" customHeight="1">
      <c r="A16" s="8"/>
      <c r="B16" s="4" t="s">
        <v>69</v>
      </c>
      <c r="C16" s="4"/>
      <c r="D16" s="4"/>
      <c r="E16" s="4"/>
      <c r="F16" s="4"/>
      <c r="G16" s="4"/>
      <c r="H16" s="77">
        <v>369218.94</v>
      </c>
      <c r="I16" s="77"/>
      <c r="J16" s="77">
        <v>369487.68</v>
      </c>
      <c r="K16" s="77"/>
      <c r="L16" s="77">
        <v>369218.94</v>
      </c>
      <c r="M16" s="10"/>
      <c r="N16" s="10">
        <v>369487.68</v>
      </c>
    </row>
    <row r="17" spans="1:14" ht="27" customHeight="1">
      <c r="A17" s="8"/>
      <c r="B17" s="4" t="s">
        <v>126</v>
      </c>
      <c r="C17" s="4"/>
      <c r="D17" s="4"/>
      <c r="E17" s="4"/>
      <c r="F17" s="4"/>
      <c r="G17" s="4"/>
      <c r="H17" s="77">
        <v>-32634084.609999999</v>
      </c>
      <c r="I17" s="77"/>
      <c r="J17" s="77">
        <v>4929210.51</v>
      </c>
      <c r="K17" s="77"/>
      <c r="L17" s="77">
        <v>-17514479.710000001</v>
      </c>
      <c r="M17" s="10"/>
      <c r="N17" s="10">
        <v>-1794702.79</v>
      </c>
    </row>
    <row r="18" spans="1:14" ht="27" customHeight="1">
      <c r="A18" s="8"/>
      <c r="B18" s="4" t="s">
        <v>71</v>
      </c>
      <c r="C18" s="4"/>
      <c r="D18" s="4"/>
      <c r="E18" s="4"/>
      <c r="F18" s="4"/>
      <c r="G18" s="4"/>
      <c r="H18" s="77">
        <v>5798848.3999999901</v>
      </c>
      <c r="I18" s="77"/>
      <c r="J18" s="77">
        <v>-216800.67</v>
      </c>
      <c r="K18" s="77"/>
      <c r="L18" s="77">
        <v>-1966606.9900000095</v>
      </c>
      <c r="M18" s="10"/>
      <c r="N18" s="10">
        <v>4292766.66</v>
      </c>
    </row>
    <row r="19" spans="1:14" ht="27" customHeight="1">
      <c r="A19" s="8"/>
      <c r="B19" s="4" t="s">
        <v>100</v>
      </c>
      <c r="C19" s="4"/>
      <c r="D19" s="4"/>
      <c r="E19" s="4"/>
      <c r="F19" s="4"/>
      <c r="G19" s="4"/>
      <c r="H19" s="77">
        <v>-818734.36</v>
      </c>
      <c r="I19" s="77"/>
      <c r="J19" s="77">
        <v>-1728963.97</v>
      </c>
      <c r="K19" s="77"/>
      <c r="L19" s="77">
        <v>-818734.36</v>
      </c>
      <c r="M19" s="10"/>
      <c r="N19" s="10">
        <v>-1728963.97</v>
      </c>
    </row>
    <row r="20" spans="1:14" ht="27" customHeight="1">
      <c r="A20" s="8"/>
      <c r="B20" s="4" t="s">
        <v>159</v>
      </c>
      <c r="C20" s="4"/>
      <c r="D20" s="4"/>
      <c r="E20" s="4"/>
      <c r="F20" s="4"/>
      <c r="G20" s="4"/>
      <c r="H20" s="77">
        <v>12809920.859999999</v>
      </c>
      <c r="I20" s="77"/>
      <c r="J20" s="77">
        <v>5432577.3300000001</v>
      </c>
      <c r="K20" s="77"/>
      <c r="L20" s="77">
        <v>-80760500.36999999</v>
      </c>
      <c r="M20" s="10"/>
      <c r="N20" s="10">
        <v>76713668.870000005</v>
      </c>
    </row>
    <row r="21" spans="1:14" ht="27" customHeight="1">
      <c r="A21" s="8"/>
      <c r="B21" s="4" t="s">
        <v>135</v>
      </c>
      <c r="C21" s="4"/>
      <c r="D21" s="4"/>
      <c r="E21" s="4"/>
      <c r="F21" s="4"/>
      <c r="G21" s="4"/>
      <c r="H21" s="77">
        <v>0</v>
      </c>
      <c r="I21" s="77"/>
      <c r="J21" s="77">
        <v>0</v>
      </c>
      <c r="K21" s="77"/>
      <c r="L21" s="77">
        <v>0</v>
      </c>
      <c r="M21" s="10"/>
      <c r="N21" s="10">
        <v>43620708.799999997</v>
      </c>
    </row>
    <row r="22" spans="1:14" ht="27" customHeight="1">
      <c r="A22" s="8"/>
      <c r="B22" s="4" t="s">
        <v>172</v>
      </c>
      <c r="C22" s="4"/>
      <c r="D22" s="4"/>
      <c r="E22" s="4"/>
      <c r="F22" s="4"/>
      <c r="G22" s="4"/>
      <c r="H22" s="77">
        <v>-93610.77</v>
      </c>
      <c r="I22" s="77"/>
      <c r="J22" s="77">
        <v>-170239.8</v>
      </c>
      <c r="K22" s="77"/>
      <c r="L22" s="77">
        <v>-93610.77</v>
      </c>
      <c r="M22" s="10"/>
      <c r="N22" s="10">
        <v>-170239.8</v>
      </c>
    </row>
    <row r="23" spans="1:14" ht="27" customHeight="1">
      <c r="A23" s="8"/>
      <c r="B23" s="4" t="s">
        <v>70</v>
      </c>
      <c r="C23" s="4"/>
      <c r="D23" s="4"/>
      <c r="E23" s="4"/>
      <c r="F23" s="4"/>
      <c r="G23" s="4"/>
      <c r="H23" s="77">
        <v>795520.08000000007</v>
      </c>
      <c r="I23" s="77"/>
      <c r="J23" s="77">
        <v>0</v>
      </c>
      <c r="K23" s="77"/>
      <c r="L23" s="77">
        <v>795520.08000000007</v>
      </c>
      <c r="M23" s="10"/>
      <c r="N23" s="10">
        <v>0</v>
      </c>
    </row>
    <row r="24" spans="1:14" ht="27" customHeight="1">
      <c r="A24" s="8"/>
      <c r="B24" s="4" t="s">
        <v>117</v>
      </c>
      <c r="C24" s="4"/>
      <c r="D24" s="4"/>
      <c r="E24" s="4"/>
      <c r="F24" s="4"/>
      <c r="G24" s="4"/>
      <c r="H24" s="77">
        <v>-934384.25999999989</v>
      </c>
      <c r="I24" s="77"/>
      <c r="J24" s="77">
        <v>-370222.62</v>
      </c>
      <c r="K24" s="77"/>
      <c r="L24" s="77">
        <v>-934384.25999999989</v>
      </c>
      <c r="M24" s="10"/>
      <c r="N24" s="10">
        <v>-370222.62</v>
      </c>
    </row>
    <row r="25" spans="1:14" ht="27" customHeight="1">
      <c r="A25" s="8"/>
      <c r="B25" s="4" t="s">
        <v>58</v>
      </c>
      <c r="C25" s="4"/>
      <c r="D25" s="4"/>
      <c r="E25" s="4"/>
      <c r="F25" s="4"/>
      <c r="G25" s="4"/>
      <c r="H25" s="78">
        <v>288310</v>
      </c>
      <c r="I25" s="77"/>
      <c r="J25" s="78">
        <v>429466</v>
      </c>
      <c r="K25" s="77"/>
      <c r="L25" s="78">
        <v>288310</v>
      </c>
      <c r="M25" s="10"/>
      <c r="N25" s="18">
        <v>429466</v>
      </c>
    </row>
    <row r="26" spans="1:14" ht="27" customHeight="1">
      <c r="A26" s="7" t="s">
        <v>194</v>
      </c>
      <c r="B26" s="4"/>
      <c r="C26" s="4"/>
      <c r="D26" s="4"/>
      <c r="E26" s="4"/>
      <c r="F26" s="4"/>
      <c r="G26" s="4"/>
      <c r="H26" s="77"/>
      <c r="I26" s="77"/>
      <c r="J26" s="77"/>
      <c r="K26" s="77"/>
      <c r="L26" s="77"/>
      <c r="M26" s="10"/>
      <c r="N26" s="10"/>
    </row>
    <row r="27" spans="1:14" ht="27" customHeight="1">
      <c r="A27" s="7" t="s">
        <v>87</v>
      </c>
      <c r="B27" s="4"/>
      <c r="C27" s="4"/>
      <c r="D27" s="4"/>
      <c r="E27" s="4"/>
      <c r="F27" s="4"/>
      <c r="G27" s="4"/>
      <c r="H27" s="76">
        <f>SUM(H10:H26)</f>
        <v>275588089.27999997</v>
      </c>
      <c r="I27" s="76"/>
      <c r="J27" s="76">
        <f>SUM(J10:J26)</f>
        <v>80103238.799999923</v>
      </c>
      <c r="K27" s="76"/>
      <c r="L27" s="76">
        <f>SUM(L10:L26)</f>
        <v>194993423.35999995</v>
      </c>
      <c r="M27" s="12"/>
      <c r="N27" s="12">
        <f>SUM(N10:N26)</f>
        <v>141647536.54000014</v>
      </c>
    </row>
    <row r="28" spans="1:14" ht="27" customHeight="1">
      <c r="B28" s="4"/>
      <c r="C28" s="4"/>
      <c r="D28" s="4"/>
      <c r="E28" s="4"/>
      <c r="F28" s="4"/>
      <c r="G28" s="4"/>
      <c r="H28" s="72"/>
      <c r="I28" s="72"/>
      <c r="J28" s="72"/>
      <c r="K28" s="72"/>
      <c r="L28" s="72"/>
      <c r="M28" s="4"/>
      <c r="N28" s="4"/>
    </row>
    <row r="29" spans="1:14" ht="27" customHeight="1">
      <c r="A29" s="8" t="s">
        <v>6</v>
      </c>
      <c r="B29" s="4"/>
      <c r="C29" s="4"/>
      <c r="D29" s="4"/>
      <c r="E29" s="4"/>
      <c r="F29" s="4"/>
      <c r="G29" s="4"/>
      <c r="H29" s="72"/>
      <c r="I29" s="72"/>
      <c r="J29" s="72"/>
      <c r="K29" s="72"/>
      <c r="L29" s="72"/>
      <c r="M29" s="4"/>
      <c r="N29" s="4"/>
    </row>
    <row r="30" spans="1:14" ht="27" customHeight="1">
      <c r="A30" s="8"/>
      <c r="B30" s="4"/>
      <c r="C30" s="4"/>
      <c r="D30" s="4"/>
      <c r="E30" s="4"/>
      <c r="F30" s="4"/>
      <c r="G30" s="4"/>
      <c r="H30" s="72"/>
      <c r="I30" s="72"/>
      <c r="J30" s="72"/>
      <c r="K30" s="72"/>
      <c r="L30" s="72"/>
      <c r="M30" s="4"/>
      <c r="N30" s="4"/>
    </row>
    <row r="31" spans="1:14" s="13" customFormat="1" ht="27.5" customHeight="1">
      <c r="A31" s="8"/>
      <c r="D31" s="4" t="s">
        <v>200</v>
      </c>
      <c r="F31" s="4"/>
      <c r="G31" s="4"/>
      <c r="H31" s="4"/>
      <c r="I31" s="4"/>
      <c r="J31" s="4"/>
    </row>
    <row r="32" spans="1:14" s="13" customFormat="1" ht="27.5" customHeight="1">
      <c r="A32" s="8"/>
      <c r="D32" s="4"/>
      <c r="E32" s="4" t="s">
        <v>201</v>
      </c>
      <c r="F32" s="4"/>
      <c r="G32" s="4"/>
      <c r="H32" s="4"/>
      <c r="I32" s="4"/>
      <c r="J32" s="4"/>
    </row>
    <row r="33" spans="1:14" s="13" customFormat="1" ht="27" customHeight="1">
      <c r="A33" s="8"/>
      <c r="D33" s="4"/>
      <c r="F33" s="4"/>
      <c r="G33" s="4"/>
      <c r="H33" s="72"/>
      <c r="I33" s="72"/>
      <c r="J33" s="72"/>
      <c r="K33" s="79"/>
      <c r="L33" s="79"/>
    </row>
    <row r="34" spans="1:14" ht="25" customHeight="1">
      <c r="A34" s="105" t="s">
        <v>98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</row>
    <row r="35" spans="1:14" ht="25" customHeight="1">
      <c r="A35" s="101" t="s">
        <v>113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</row>
    <row r="36" spans="1:14" ht="25" customHeight="1">
      <c r="A36" s="101" t="s">
        <v>74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14" s="53" customFormat="1" ht="25" customHeight="1">
      <c r="A37" s="115" t="str">
        <f>+A4</f>
        <v>FOR THE YEAR ENDED DECEMBER 31, 2021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</row>
    <row r="38" spans="1:14" ht="25" customHeight="1">
      <c r="A38" s="14"/>
      <c r="B38" s="14"/>
      <c r="C38" s="14"/>
      <c r="D38" s="14"/>
      <c r="E38" s="14"/>
      <c r="F38" s="14"/>
      <c r="G38" s="14"/>
      <c r="H38" s="80"/>
      <c r="I38" s="80"/>
      <c r="J38" s="80"/>
      <c r="K38" s="80"/>
      <c r="L38" s="80"/>
      <c r="M38" s="14"/>
      <c r="N38" s="14"/>
    </row>
    <row r="39" spans="1:14" ht="25" customHeight="1">
      <c r="A39" s="14"/>
      <c r="B39" s="14"/>
      <c r="C39" s="14"/>
      <c r="D39" s="14"/>
      <c r="E39" s="14"/>
      <c r="F39" s="14"/>
      <c r="G39" s="14"/>
      <c r="H39" s="72"/>
      <c r="I39" s="72"/>
      <c r="J39" s="72"/>
      <c r="K39" s="72"/>
      <c r="L39" s="72"/>
      <c r="M39" s="4"/>
      <c r="N39" s="5" t="s">
        <v>51</v>
      </c>
    </row>
    <row r="40" spans="1:14" ht="25" customHeight="1">
      <c r="A40" s="14"/>
      <c r="B40" s="14"/>
      <c r="C40" s="14"/>
      <c r="D40" s="14"/>
      <c r="E40" s="14"/>
      <c r="F40" s="14"/>
      <c r="G40" s="14"/>
      <c r="H40" s="114" t="s">
        <v>85</v>
      </c>
      <c r="I40" s="114"/>
      <c r="J40" s="114"/>
      <c r="K40" s="73"/>
      <c r="L40" s="104" t="s">
        <v>77</v>
      </c>
      <c r="M40" s="104"/>
      <c r="N40" s="104"/>
    </row>
    <row r="41" spans="1:14" ht="25" customHeight="1">
      <c r="A41" s="4"/>
      <c r="B41" s="4"/>
      <c r="C41" s="4"/>
      <c r="D41" s="4"/>
      <c r="E41" s="4"/>
      <c r="F41" s="4"/>
      <c r="G41" s="4"/>
      <c r="H41" s="74" t="str">
        <f>H8</f>
        <v>2021</v>
      </c>
      <c r="I41" s="75"/>
      <c r="J41" s="74" t="str">
        <f>J8</f>
        <v>2020</v>
      </c>
      <c r="K41" s="75"/>
      <c r="L41" s="74" t="str">
        <f>L8</f>
        <v>2021</v>
      </c>
      <c r="M41" s="16"/>
      <c r="N41" s="15" t="str">
        <f>N8</f>
        <v>2020</v>
      </c>
    </row>
    <row r="42" spans="1:14" ht="25" customHeight="1">
      <c r="A42" s="7" t="s">
        <v>88</v>
      </c>
      <c r="B42" s="4"/>
      <c r="C42" s="4"/>
      <c r="D42" s="4"/>
      <c r="E42" s="4"/>
      <c r="F42" s="4"/>
      <c r="G42" s="4"/>
      <c r="H42" s="76"/>
      <c r="I42" s="76"/>
      <c r="J42" s="76"/>
      <c r="K42" s="76"/>
      <c r="L42" s="76"/>
      <c r="M42" s="12"/>
      <c r="N42" s="12"/>
    </row>
    <row r="43" spans="1:14" ht="25" customHeight="1">
      <c r="A43" s="8"/>
      <c r="B43" s="4" t="s">
        <v>111</v>
      </c>
      <c r="C43" s="4"/>
      <c r="D43" s="4"/>
      <c r="E43" s="4"/>
      <c r="F43" s="4"/>
      <c r="G43" s="4"/>
      <c r="H43" s="77">
        <v>156036928.75000003</v>
      </c>
      <c r="I43" s="77"/>
      <c r="J43" s="77">
        <v>34243526.210000001</v>
      </c>
      <c r="K43" s="77"/>
      <c r="L43" s="77">
        <v>199530809.33000004</v>
      </c>
      <c r="M43" s="10"/>
      <c r="N43" s="10">
        <v>34243526.210000001</v>
      </c>
    </row>
    <row r="44" spans="1:14" ht="25" customHeight="1">
      <c r="A44" s="8"/>
      <c r="B44" s="4" t="s">
        <v>127</v>
      </c>
      <c r="C44" s="4"/>
      <c r="D44" s="4"/>
      <c r="E44" s="4"/>
      <c r="F44" s="4"/>
      <c r="G44" s="4"/>
      <c r="H44" s="77">
        <v>0</v>
      </c>
      <c r="I44" s="77"/>
      <c r="J44" s="77">
        <v>0</v>
      </c>
      <c r="K44" s="77"/>
      <c r="L44" s="77">
        <v>50656939.989999995</v>
      </c>
      <c r="M44" s="10"/>
      <c r="N44" s="10">
        <v>-54839582.840000004</v>
      </c>
    </row>
    <row r="45" spans="1:14" ht="25" customHeight="1">
      <c r="A45" s="8"/>
      <c r="B45" s="4" t="s">
        <v>33</v>
      </c>
      <c r="C45" s="4"/>
      <c r="D45" s="4"/>
      <c r="E45" s="4"/>
      <c r="F45" s="4"/>
      <c r="G45" s="4"/>
      <c r="H45" s="77">
        <v>-293351868.16000003</v>
      </c>
      <c r="I45" s="77"/>
      <c r="J45" s="77">
        <v>45512351.609999999</v>
      </c>
      <c r="K45" s="77"/>
      <c r="L45" s="77">
        <v>-309099038.0399999</v>
      </c>
      <c r="M45" s="10"/>
      <c r="N45" s="10">
        <v>57711253.950000003</v>
      </c>
    </row>
    <row r="46" spans="1:14" ht="25" customHeight="1">
      <c r="A46" s="8"/>
      <c r="B46" s="4" t="s">
        <v>94</v>
      </c>
      <c r="C46" s="4"/>
      <c r="D46" s="4"/>
      <c r="E46" s="4"/>
      <c r="F46" s="4"/>
      <c r="G46" s="4"/>
      <c r="H46" s="77">
        <v>-232565.83999999985</v>
      </c>
      <c r="I46" s="77"/>
      <c r="J46" s="77">
        <v>6760932.5700000003</v>
      </c>
      <c r="K46" s="77"/>
      <c r="L46" s="77">
        <v>0</v>
      </c>
      <c r="M46" s="10"/>
      <c r="N46" s="10">
        <v>0</v>
      </c>
    </row>
    <row r="47" spans="1:14" ht="25" customHeight="1">
      <c r="A47" s="7" t="s">
        <v>89</v>
      </c>
      <c r="B47" s="4"/>
      <c r="C47" s="4"/>
      <c r="D47" s="4"/>
      <c r="E47" s="4"/>
      <c r="F47" s="4"/>
      <c r="G47" s="4"/>
      <c r="H47" s="76"/>
      <c r="I47" s="76"/>
      <c r="J47" s="76"/>
      <c r="K47" s="76"/>
      <c r="L47" s="76"/>
      <c r="M47" s="12"/>
      <c r="N47" s="12"/>
    </row>
    <row r="48" spans="1:14" ht="25" customHeight="1">
      <c r="A48" s="8"/>
      <c r="B48" s="4" t="s">
        <v>112</v>
      </c>
      <c r="C48" s="4"/>
      <c r="D48" s="4"/>
      <c r="E48" s="4"/>
      <c r="F48" s="4"/>
      <c r="G48" s="4"/>
      <c r="H48" s="77">
        <v>-145588049.98000005</v>
      </c>
      <c r="I48" s="77"/>
      <c r="J48" s="77">
        <v>-101635865.09999999</v>
      </c>
      <c r="K48" s="77"/>
      <c r="L48" s="77">
        <v>-131787038.47999999</v>
      </c>
      <c r="M48" s="10"/>
      <c r="N48" s="10">
        <v>-114585020.90000001</v>
      </c>
    </row>
    <row r="49" spans="1:14" ht="25" customHeight="1">
      <c r="A49" s="8"/>
      <c r="B49" s="4" t="s">
        <v>167</v>
      </c>
      <c r="C49" s="4"/>
      <c r="D49" s="4"/>
      <c r="E49" s="4"/>
      <c r="F49" s="4"/>
      <c r="G49" s="4"/>
      <c r="H49" s="77">
        <v>-72660.490000000005</v>
      </c>
      <c r="I49" s="77"/>
      <c r="J49" s="77">
        <v>27065.65</v>
      </c>
      <c r="K49" s="77"/>
      <c r="L49" s="77">
        <v>-72660.490000000005</v>
      </c>
      <c r="M49" s="10"/>
      <c r="N49" s="10">
        <v>27065.65</v>
      </c>
    </row>
    <row r="50" spans="1:14" ht="25" customHeight="1">
      <c r="A50" s="8"/>
      <c r="B50" s="4" t="s">
        <v>175</v>
      </c>
      <c r="C50" s="4"/>
      <c r="D50" s="4"/>
      <c r="E50" s="4"/>
      <c r="F50" s="4"/>
      <c r="G50" s="4"/>
      <c r="H50" s="78">
        <v>-2573747.0000000005</v>
      </c>
      <c r="I50" s="77"/>
      <c r="J50" s="78">
        <v>-1882847</v>
      </c>
      <c r="K50" s="77"/>
      <c r="L50" s="78">
        <v>-2573747.0000000005</v>
      </c>
      <c r="M50" s="10"/>
      <c r="N50" s="18">
        <v>-1882847</v>
      </c>
    </row>
    <row r="51" spans="1:14" ht="25" customHeight="1">
      <c r="A51" s="7" t="s">
        <v>90</v>
      </c>
      <c r="B51" s="4"/>
      <c r="C51" s="4"/>
      <c r="D51" s="4"/>
      <c r="E51" s="4"/>
      <c r="F51" s="4"/>
      <c r="G51" s="4"/>
      <c r="H51" s="76">
        <f>SUM(H27:H50)</f>
        <v>-10193873.440000108</v>
      </c>
      <c r="I51" s="76"/>
      <c r="J51" s="76">
        <f>SUM(J27:J50)</f>
        <v>63128402.739999942</v>
      </c>
      <c r="K51" s="76"/>
      <c r="L51" s="76">
        <f>SUM(L27:L50)</f>
        <v>1648688.6700001149</v>
      </c>
      <c r="M51" s="12"/>
      <c r="N51" s="12">
        <f>SUM(N27:N50)</f>
        <v>62321931.610000126</v>
      </c>
    </row>
    <row r="52" spans="1:14" ht="25" customHeight="1">
      <c r="A52" s="8"/>
      <c r="B52" s="4" t="s">
        <v>47</v>
      </c>
      <c r="C52" s="4"/>
      <c r="D52" s="4"/>
      <c r="E52" s="4"/>
      <c r="F52" s="4"/>
      <c r="G52" s="4"/>
      <c r="H52" s="77">
        <v>-35810901.640000001</v>
      </c>
      <c r="I52" s="77"/>
      <c r="J52" s="77">
        <v>-37092827.880000003</v>
      </c>
      <c r="K52" s="77"/>
      <c r="L52" s="77">
        <v>-35810901.640000001</v>
      </c>
      <c r="M52" s="10"/>
      <c r="N52" s="10">
        <v>-37092827.880000003</v>
      </c>
    </row>
    <row r="53" spans="1:14" ht="25" customHeight="1">
      <c r="A53" s="8"/>
      <c r="B53" s="4" t="s">
        <v>52</v>
      </c>
      <c r="C53" s="4"/>
      <c r="D53" s="4"/>
      <c r="E53" s="4"/>
      <c r="F53" s="4"/>
      <c r="G53" s="4"/>
      <c r="H53" s="77">
        <v>-50986.5</v>
      </c>
      <c r="I53" s="77"/>
      <c r="J53" s="77">
        <v>-87495.93</v>
      </c>
      <c r="K53" s="77"/>
      <c r="L53" s="77">
        <v>-50986.5</v>
      </c>
      <c r="M53" s="10"/>
      <c r="N53" s="10">
        <v>-87495.93</v>
      </c>
    </row>
    <row r="54" spans="1:14" ht="25" customHeight="1">
      <c r="A54" s="19" t="s">
        <v>40</v>
      </c>
      <c r="B54" s="4"/>
      <c r="C54" s="4"/>
      <c r="D54" s="4"/>
      <c r="E54" s="4"/>
      <c r="F54" s="4"/>
      <c r="G54" s="4"/>
      <c r="H54" s="81">
        <f>SUM(H51:H53)</f>
        <v>-46055761.58000011</v>
      </c>
      <c r="I54" s="76"/>
      <c r="J54" s="81">
        <f>SUM(J51:J53)</f>
        <v>25948078.92999994</v>
      </c>
      <c r="K54" s="76"/>
      <c r="L54" s="81">
        <f>SUM(L51:L53)</f>
        <v>-34213199.469999887</v>
      </c>
      <c r="M54" s="12"/>
      <c r="N54" s="54">
        <f>SUM(N51:N53)</f>
        <v>25141607.800000124</v>
      </c>
    </row>
    <row r="55" spans="1:14" ht="25" customHeight="1">
      <c r="A55" s="7" t="s">
        <v>34</v>
      </c>
      <c r="B55" s="4"/>
      <c r="C55" s="4"/>
      <c r="D55" s="4"/>
      <c r="E55" s="4"/>
      <c r="F55" s="4"/>
      <c r="G55" s="4"/>
      <c r="H55" s="76"/>
      <c r="I55" s="76"/>
      <c r="J55" s="76"/>
      <c r="K55" s="76"/>
      <c r="L55" s="76"/>
      <c r="M55" s="12"/>
      <c r="N55" s="12"/>
    </row>
    <row r="56" spans="1:14" ht="25" customHeight="1">
      <c r="A56" s="7"/>
      <c r="B56" s="4" t="s">
        <v>128</v>
      </c>
      <c r="C56" s="4"/>
      <c r="D56" s="4"/>
      <c r="E56" s="4"/>
      <c r="F56" s="4"/>
      <c r="G56" s="4"/>
      <c r="H56" s="77">
        <v>0</v>
      </c>
      <c r="I56" s="77"/>
      <c r="J56" s="77">
        <v>0</v>
      </c>
      <c r="K56" s="77"/>
      <c r="L56" s="77">
        <v>0</v>
      </c>
      <c r="M56" s="10"/>
      <c r="N56" s="10">
        <v>-1520377.28</v>
      </c>
    </row>
    <row r="57" spans="1:14" ht="25" customHeight="1">
      <c r="A57" s="7"/>
      <c r="B57" s="4" t="s">
        <v>129</v>
      </c>
      <c r="C57" s="4"/>
      <c r="D57" s="4"/>
      <c r="E57" s="4"/>
      <c r="F57" s="4"/>
      <c r="G57" s="4"/>
      <c r="H57" s="77">
        <v>-1175460</v>
      </c>
      <c r="I57" s="77"/>
      <c r="J57" s="77">
        <v>6329556</v>
      </c>
      <c r="K57" s="77"/>
      <c r="L57" s="77">
        <v>-1175460</v>
      </c>
      <c r="M57" s="10"/>
      <c r="N57" s="10">
        <v>6329556</v>
      </c>
    </row>
    <row r="58" spans="1:14" ht="25" customHeight="1">
      <c r="A58" s="8"/>
      <c r="B58" s="4" t="s">
        <v>84</v>
      </c>
      <c r="C58" s="4"/>
      <c r="D58" s="4"/>
      <c r="E58" s="4"/>
      <c r="F58" s="4"/>
      <c r="G58" s="4"/>
      <c r="H58" s="77">
        <v>-2081805.3300001007</v>
      </c>
      <c r="I58" s="77"/>
      <c r="J58" s="77">
        <v>-9608684.5399999991</v>
      </c>
      <c r="K58" s="77"/>
      <c r="L58" s="77">
        <v>-1473998.8699991982</v>
      </c>
      <c r="M58" s="10"/>
      <c r="N58" s="10">
        <v>-8213852.8499999996</v>
      </c>
    </row>
    <row r="59" spans="1:14" ht="25" customHeight="1">
      <c r="A59" s="8"/>
      <c r="B59" s="4" t="s">
        <v>101</v>
      </c>
      <c r="C59" s="4"/>
      <c r="D59" s="4"/>
      <c r="E59" s="4"/>
      <c r="F59" s="4"/>
      <c r="G59" s="4"/>
      <c r="H59" s="77">
        <v>2513789.17</v>
      </c>
      <c r="I59" s="77"/>
      <c r="J59" s="77">
        <v>1728971.97</v>
      </c>
      <c r="K59" s="77"/>
      <c r="L59" s="77">
        <v>2513789.17</v>
      </c>
      <c r="M59" s="10"/>
      <c r="N59" s="10">
        <v>1728971.97</v>
      </c>
    </row>
    <row r="60" spans="1:14" ht="25" customHeight="1">
      <c r="A60" s="8"/>
      <c r="B60" s="4" t="s">
        <v>130</v>
      </c>
      <c r="C60" s="4"/>
      <c r="D60" s="4"/>
      <c r="E60" s="4"/>
      <c r="F60" s="4"/>
      <c r="G60" s="4"/>
      <c r="H60" s="77">
        <v>-1158397.81</v>
      </c>
      <c r="I60" s="77"/>
      <c r="J60" s="77">
        <v>251236.02</v>
      </c>
      <c r="K60" s="77"/>
      <c r="L60" s="77">
        <v>-214660.73</v>
      </c>
      <c r="M60" s="10"/>
      <c r="N60" s="10">
        <v>-1072539.43</v>
      </c>
    </row>
    <row r="61" spans="1:14" ht="25" customHeight="1">
      <c r="A61" s="8"/>
      <c r="B61" s="4" t="s">
        <v>151</v>
      </c>
      <c r="C61" s="4"/>
      <c r="D61" s="4"/>
      <c r="E61" s="4"/>
      <c r="F61" s="4"/>
      <c r="G61" s="4"/>
      <c r="H61" s="77">
        <v>0</v>
      </c>
      <c r="I61" s="77"/>
      <c r="J61" s="77">
        <v>-3492840</v>
      </c>
      <c r="K61" s="77"/>
      <c r="L61" s="77">
        <v>0</v>
      </c>
      <c r="M61" s="10"/>
      <c r="N61" s="10">
        <v>-3492840</v>
      </c>
    </row>
    <row r="62" spans="1:14" ht="25" customHeight="1">
      <c r="A62" s="8"/>
      <c r="B62" s="4" t="s">
        <v>178</v>
      </c>
      <c r="C62" s="4"/>
      <c r="D62" s="4"/>
      <c r="E62" s="4"/>
      <c r="F62" s="4"/>
      <c r="G62" s="4"/>
      <c r="H62" s="77"/>
      <c r="I62" s="77"/>
      <c r="J62" s="77"/>
      <c r="K62" s="77"/>
      <c r="L62" s="77"/>
      <c r="M62" s="10"/>
      <c r="N62" s="10"/>
    </row>
    <row r="63" spans="1:14" ht="25" customHeight="1">
      <c r="A63" s="8"/>
      <c r="B63" s="52" t="s">
        <v>179</v>
      </c>
      <c r="C63" s="4"/>
      <c r="D63" s="4"/>
      <c r="E63" s="4"/>
      <c r="F63" s="4"/>
      <c r="G63" s="4"/>
      <c r="H63" s="77">
        <v>-30600.450000001118</v>
      </c>
      <c r="I63" s="77"/>
      <c r="J63" s="77">
        <v>-101027.35</v>
      </c>
      <c r="K63" s="77"/>
      <c r="L63" s="77">
        <v>-30600.450000001118</v>
      </c>
      <c r="M63" s="10"/>
      <c r="N63" s="10">
        <v>-101027.35</v>
      </c>
    </row>
    <row r="64" spans="1:14" ht="25" customHeight="1">
      <c r="A64" s="8"/>
      <c r="B64" s="4" t="s">
        <v>173</v>
      </c>
      <c r="C64" s="4"/>
      <c r="D64" s="4"/>
      <c r="E64" s="4"/>
      <c r="F64" s="4"/>
      <c r="G64" s="4"/>
      <c r="H64" s="77">
        <v>93610.77</v>
      </c>
      <c r="I64" s="77"/>
      <c r="J64" s="77">
        <v>170239.8</v>
      </c>
      <c r="K64" s="77"/>
      <c r="L64" s="77">
        <v>93610.77</v>
      </c>
      <c r="M64" s="10"/>
      <c r="N64" s="10">
        <v>170239.8</v>
      </c>
    </row>
    <row r="65" spans="1:14" ht="25" customHeight="1">
      <c r="A65" s="19" t="s">
        <v>35</v>
      </c>
      <c r="B65" s="4"/>
      <c r="C65" s="8"/>
      <c r="D65" s="4"/>
      <c r="E65" s="4"/>
      <c r="F65" s="4"/>
      <c r="G65" s="4"/>
      <c r="H65" s="81">
        <f>SUM(H56:H64)</f>
        <v>-1838863.6500001019</v>
      </c>
      <c r="I65" s="76"/>
      <c r="J65" s="81">
        <f>SUM(J56:J64)</f>
        <v>-4722548.0999999987</v>
      </c>
      <c r="K65" s="76"/>
      <c r="L65" s="81">
        <f>SUM(L56:L64)</f>
        <v>-287320.1099991994</v>
      </c>
      <c r="M65" s="12"/>
      <c r="N65" s="54">
        <f>SUM(N56:N64)</f>
        <v>-6171869.1399999997</v>
      </c>
    </row>
    <row r="66" spans="1:14" ht="25" customHeight="1">
      <c r="C66" s="4"/>
      <c r="D66" s="4"/>
      <c r="E66" s="4"/>
      <c r="F66" s="4"/>
      <c r="G66" s="4"/>
      <c r="H66" s="72"/>
      <c r="I66" s="72"/>
      <c r="J66" s="72"/>
      <c r="K66" s="72"/>
      <c r="L66" s="72"/>
      <c r="M66" s="4"/>
      <c r="N66" s="4"/>
    </row>
    <row r="67" spans="1:14" ht="25" customHeight="1">
      <c r="A67" s="8" t="s">
        <v>6</v>
      </c>
      <c r="B67" s="4"/>
      <c r="C67" s="4"/>
      <c r="D67" s="4"/>
      <c r="E67" s="4"/>
      <c r="F67" s="4"/>
      <c r="G67" s="4"/>
      <c r="H67" s="72"/>
      <c r="I67" s="72"/>
      <c r="J67" s="72"/>
      <c r="K67" s="72"/>
      <c r="L67" s="72"/>
      <c r="M67" s="4"/>
      <c r="N67" s="4"/>
    </row>
    <row r="68" spans="1:14" ht="25" customHeight="1">
      <c r="A68" s="8"/>
      <c r="B68" s="4"/>
      <c r="C68" s="4"/>
      <c r="D68" s="4"/>
      <c r="E68" s="4"/>
      <c r="F68" s="4"/>
      <c r="G68" s="4"/>
      <c r="H68" s="72"/>
      <c r="I68" s="72"/>
      <c r="J68" s="72"/>
      <c r="K68" s="72"/>
      <c r="L68" s="72"/>
      <c r="M68" s="4"/>
      <c r="N68" s="4"/>
    </row>
    <row r="69" spans="1:14" s="13" customFormat="1" ht="25" customHeight="1">
      <c r="A69" s="8"/>
      <c r="D69" s="4" t="s">
        <v>200</v>
      </c>
      <c r="F69" s="4"/>
      <c r="G69" s="4"/>
      <c r="H69" s="4"/>
      <c r="I69" s="4"/>
      <c r="J69" s="4"/>
    </row>
    <row r="70" spans="1:14" s="13" customFormat="1" ht="25" customHeight="1">
      <c r="A70" s="8"/>
      <c r="D70" s="4"/>
      <c r="E70" s="4" t="s">
        <v>201</v>
      </c>
      <c r="F70" s="4"/>
      <c r="G70" s="4"/>
      <c r="H70" s="4"/>
      <c r="I70" s="4"/>
      <c r="J70" s="4"/>
    </row>
    <row r="71" spans="1:14" ht="27" customHeight="1">
      <c r="A71" s="105" t="s">
        <v>99</v>
      </c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ht="27" customHeight="1">
      <c r="A72" s="101" t="s">
        <v>113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</row>
    <row r="73" spans="1:14" ht="27" customHeight="1">
      <c r="A73" s="101" t="s">
        <v>74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</row>
    <row r="74" spans="1:14" s="53" customFormat="1" ht="27" customHeight="1">
      <c r="A74" s="115" t="str">
        <f>+A37</f>
        <v>FOR THE YEAR ENDED DECEMBER 31, 2021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</row>
    <row r="75" spans="1:14" ht="27" customHeight="1">
      <c r="A75" s="14"/>
      <c r="B75" s="14"/>
      <c r="C75" s="14"/>
      <c r="D75" s="14"/>
      <c r="E75" s="14"/>
      <c r="F75" s="14"/>
      <c r="G75" s="14"/>
      <c r="H75" s="80"/>
      <c r="I75" s="80"/>
      <c r="J75" s="80"/>
      <c r="K75" s="80"/>
      <c r="L75" s="80"/>
      <c r="M75" s="14"/>
      <c r="N75" s="14"/>
    </row>
    <row r="76" spans="1:14" ht="27" customHeight="1">
      <c r="A76" s="14"/>
      <c r="B76" s="14"/>
      <c r="C76" s="14"/>
      <c r="D76" s="14"/>
      <c r="E76" s="14"/>
      <c r="F76" s="14"/>
      <c r="G76" s="14"/>
      <c r="H76" s="72"/>
      <c r="I76" s="72"/>
      <c r="J76" s="72"/>
      <c r="K76" s="72"/>
      <c r="L76" s="72"/>
      <c r="M76" s="4"/>
      <c r="N76" s="5" t="s">
        <v>51</v>
      </c>
    </row>
    <row r="77" spans="1:14" ht="27" customHeight="1">
      <c r="A77" s="14"/>
      <c r="B77" s="14"/>
      <c r="C77" s="14"/>
      <c r="D77" s="14"/>
      <c r="E77" s="14"/>
      <c r="F77" s="14"/>
      <c r="G77" s="14"/>
      <c r="H77" s="114" t="s">
        <v>85</v>
      </c>
      <c r="I77" s="114"/>
      <c r="J77" s="114"/>
      <c r="K77" s="73"/>
      <c r="L77" s="104" t="s">
        <v>77</v>
      </c>
      <c r="M77" s="104"/>
      <c r="N77" s="104"/>
    </row>
    <row r="78" spans="1:14" ht="27" customHeight="1">
      <c r="A78" s="4"/>
      <c r="B78" s="4"/>
      <c r="C78" s="4"/>
      <c r="D78" s="4"/>
      <c r="E78" s="4"/>
      <c r="F78" s="4"/>
      <c r="G78" s="4"/>
      <c r="H78" s="74" t="str">
        <f>H41</f>
        <v>2021</v>
      </c>
      <c r="I78" s="75"/>
      <c r="J78" s="74" t="str">
        <f>J41</f>
        <v>2020</v>
      </c>
      <c r="K78" s="75"/>
      <c r="L78" s="74" t="str">
        <f>L41</f>
        <v>2021</v>
      </c>
      <c r="M78" s="16"/>
      <c r="N78" s="15" t="str">
        <f>N41</f>
        <v>2020</v>
      </c>
    </row>
    <row r="79" spans="1:14" ht="27" customHeight="1">
      <c r="A79" s="7" t="s">
        <v>36</v>
      </c>
      <c r="B79" s="4"/>
      <c r="C79" s="8"/>
      <c r="D79" s="4"/>
      <c r="E79" s="4"/>
      <c r="F79" s="4"/>
      <c r="G79" s="4"/>
      <c r="H79" s="72"/>
      <c r="I79" s="72"/>
      <c r="J79" s="72"/>
      <c r="K79" s="72"/>
      <c r="L79" s="72"/>
      <c r="M79" s="4"/>
      <c r="N79" s="4"/>
    </row>
    <row r="80" spans="1:14" ht="27" customHeight="1">
      <c r="A80" s="8"/>
      <c r="B80" s="4" t="s">
        <v>169</v>
      </c>
      <c r="C80" s="8"/>
      <c r="D80" s="4"/>
      <c r="E80" s="4"/>
      <c r="F80" s="4"/>
      <c r="G80" s="4"/>
      <c r="H80" s="72"/>
      <c r="I80" s="72"/>
      <c r="J80" s="72"/>
      <c r="K80" s="72"/>
      <c r="L80" s="72"/>
      <c r="M80" s="4"/>
      <c r="N80" s="4"/>
    </row>
    <row r="81" spans="1:14" ht="27" customHeight="1">
      <c r="A81" s="8"/>
      <c r="B81" s="52" t="s">
        <v>168</v>
      </c>
      <c r="C81" s="8"/>
      <c r="D81" s="4"/>
      <c r="E81" s="4"/>
      <c r="F81" s="4"/>
      <c r="G81" s="4"/>
      <c r="H81" s="77">
        <v>25270007.139999866</v>
      </c>
      <c r="I81" s="77"/>
      <c r="J81" s="77">
        <v>-30219402.879999999</v>
      </c>
      <c r="K81" s="77"/>
      <c r="L81" s="77">
        <v>25270007.140000105</v>
      </c>
      <c r="M81" s="10"/>
      <c r="N81" s="10">
        <v>-30219402.879999999</v>
      </c>
    </row>
    <row r="82" spans="1:14" ht="27" customHeight="1">
      <c r="A82" s="4"/>
      <c r="B82" s="4" t="s">
        <v>152</v>
      </c>
      <c r="C82" s="8"/>
      <c r="D82" s="4"/>
      <c r="E82" s="4"/>
      <c r="F82" s="4"/>
      <c r="G82" s="4"/>
      <c r="H82" s="77">
        <v>-817474.65999999992</v>
      </c>
      <c r="I82" s="77"/>
      <c r="J82" s="77">
        <v>-2490450.39</v>
      </c>
      <c r="K82" s="77"/>
      <c r="L82" s="77">
        <v>-817474.65999999992</v>
      </c>
      <c r="M82" s="10"/>
      <c r="N82" s="10">
        <v>-2490450.39</v>
      </c>
    </row>
    <row r="83" spans="1:14" ht="27" customHeight="1">
      <c r="A83" s="4"/>
      <c r="B83" s="4" t="s">
        <v>180</v>
      </c>
      <c r="C83" s="8"/>
      <c r="D83" s="4"/>
      <c r="E83" s="4"/>
      <c r="F83" s="4"/>
      <c r="G83" s="4"/>
      <c r="H83" s="77">
        <v>-24651</v>
      </c>
      <c r="I83" s="77"/>
      <c r="J83" s="77">
        <v>0</v>
      </c>
      <c r="K83" s="77"/>
      <c r="L83" s="77">
        <v>-24650.999999582767</v>
      </c>
      <c r="M83" s="10"/>
      <c r="N83" s="10">
        <v>0</v>
      </c>
    </row>
    <row r="84" spans="1:14" ht="27" customHeight="1">
      <c r="A84" s="19" t="s">
        <v>37</v>
      </c>
      <c r="B84" s="4"/>
      <c r="C84" s="8"/>
      <c r="D84" s="4"/>
      <c r="E84" s="4"/>
      <c r="F84" s="4"/>
      <c r="G84" s="4"/>
      <c r="H84" s="81">
        <f>SUM(H81:H83)</f>
        <v>24427881.479999866</v>
      </c>
      <c r="I84" s="76"/>
      <c r="J84" s="81">
        <f>SUM(J81:J83)</f>
        <v>-32709853.27</v>
      </c>
      <c r="K84" s="76"/>
      <c r="L84" s="81">
        <f>SUM(L81:L83)</f>
        <v>24427881.480000522</v>
      </c>
      <c r="M84" s="12"/>
      <c r="N84" s="54">
        <f>SUM(N81:N83)</f>
        <v>-32709853.27</v>
      </c>
    </row>
    <row r="85" spans="1:14" ht="27" customHeight="1">
      <c r="A85" s="19" t="s">
        <v>131</v>
      </c>
      <c r="B85" s="4"/>
      <c r="C85" s="8"/>
      <c r="D85" s="4"/>
      <c r="E85" s="4"/>
      <c r="F85" s="4"/>
      <c r="G85" s="4"/>
      <c r="H85" s="76"/>
      <c r="I85" s="76"/>
      <c r="J85" s="76"/>
      <c r="K85" s="76"/>
      <c r="L85" s="76"/>
      <c r="M85" s="12"/>
      <c r="N85" s="12"/>
    </row>
    <row r="86" spans="1:14" ht="27" customHeight="1">
      <c r="A86" s="19" t="s">
        <v>120</v>
      </c>
      <c r="B86" s="4"/>
      <c r="C86" s="8"/>
      <c r="D86" s="4"/>
      <c r="E86" s="4"/>
      <c r="F86" s="4"/>
      <c r="G86" s="4"/>
      <c r="H86" s="82">
        <v>8783989.2199999988</v>
      </c>
      <c r="I86" s="76"/>
      <c r="J86" s="82">
        <v>1610373.77</v>
      </c>
      <c r="K86" s="76"/>
      <c r="L86" s="82">
        <v>0</v>
      </c>
      <c r="M86" s="12"/>
      <c r="N86" s="55">
        <v>0</v>
      </c>
    </row>
    <row r="87" spans="1:14" ht="27" customHeight="1">
      <c r="A87" s="19" t="s">
        <v>38</v>
      </c>
      <c r="B87" s="4"/>
      <c r="C87" s="8"/>
      <c r="D87" s="4"/>
      <c r="E87" s="4"/>
      <c r="F87" s="4"/>
      <c r="G87" s="4"/>
      <c r="H87" s="76">
        <f>+H54+H65+H84+H86</f>
        <v>-14682754.530000348</v>
      </c>
      <c r="I87" s="76"/>
      <c r="J87" s="76">
        <f>+J54+J65+J84+J86</f>
        <v>-9873948.6700000577</v>
      </c>
      <c r="K87" s="76"/>
      <c r="L87" s="76">
        <f>+L54+L65+L84+L86</f>
        <v>-10072638.099998567</v>
      </c>
      <c r="M87" s="12"/>
      <c r="N87" s="12">
        <f>+N54+N65+N84+N86</f>
        <v>-13740114.609999876</v>
      </c>
    </row>
    <row r="88" spans="1:14" ht="27" customHeight="1">
      <c r="A88" s="19" t="s">
        <v>195</v>
      </c>
      <c r="B88" s="4"/>
      <c r="C88" s="8"/>
      <c r="D88" s="4"/>
      <c r="E88" s="4"/>
      <c r="F88" s="4"/>
      <c r="G88" s="4"/>
      <c r="H88" s="77">
        <v>77752103.519999996</v>
      </c>
      <c r="I88" s="77"/>
      <c r="J88" s="77">
        <v>87626052.189999998</v>
      </c>
      <c r="K88" s="77"/>
      <c r="L88" s="77">
        <v>72686359.719999999</v>
      </c>
      <c r="M88" s="10"/>
      <c r="N88" s="10">
        <v>86426474.329999998</v>
      </c>
    </row>
    <row r="89" spans="1:14" ht="27" customHeight="1" thickBot="1">
      <c r="A89" s="19" t="s">
        <v>196</v>
      </c>
      <c r="B89" s="4"/>
      <c r="C89" s="8"/>
      <c r="D89" s="4"/>
      <c r="E89" s="4"/>
      <c r="F89" s="4"/>
      <c r="G89" s="4"/>
      <c r="H89" s="83">
        <f>SUM(H87:H88)</f>
        <v>63069348.989999652</v>
      </c>
      <c r="I89" s="76"/>
      <c r="J89" s="83">
        <f>SUM(J87:J88)</f>
        <v>77752103.519999936</v>
      </c>
      <c r="K89" s="76"/>
      <c r="L89" s="83">
        <f>SUM(L87:L88)</f>
        <v>62613721.620001435</v>
      </c>
      <c r="M89" s="12"/>
      <c r="N89" s="56">
        <f>SUM(N87:N88)</f>
        <v>72686359.720000118</v>
      </c>
    </row>
    <row r="90" spans="1:14" ht="27" customHeight="1" thickTop="1">
      <c r="A90" s="19"/>
      <c r="B90" s="4"/>
      <c r="C90" s="8"/>
      <c r="D90" s="4"/>
      <c r="E90" s="4"/>
      <c r="F90" s="4"/>
      <c r="G90" s="4"/>
      <c r="H90" s="72"/>
      <c r="I90" s="72"/>
      <c r="J90" s="72"/>
      <c r="K90" s="72"/>
      <c r="L90" s="72"/>
      <c r="M90" s="4"/>
      <c r="N90" s="4"/>
    </row>
    <row r="91" spans="1:14" ht="27" customHeight="1">
      <c r="A91" s="19"/>
      <c r="B91" s="4"/>
      <c r="C91" s="8"/>
      <c r="D91" s="4"/>
      <c r="E91" s="4"/>
      <c r="F91" s="4"/>
      <c r="G91" s="4"/>
      <c r="H91" s="72"/>
      <c r="I91" s="72"/>
      <c r="J91" s="72"/>
      <c r="K91" s="72"/>
      <c r="L91" s="72"/>
      <c r="M91" s="4"/>
      <c r="N91" s="4"/>
    </row>
    <row r="92" spans="1:14" ht="27" customHeight="1">
      <c r="A92" s="8" t="s">
        <v>6</v>
      </c>
    </row>
    <row r="93" spans="1:14" ht="27" customHeight="1">
      <c r="A93" s="8"/>
    </row>
    <row r="94" spans="1:14" ht="27" customHeight="1">
      <c r="A94" s="8"/>
    </row>
    <row r="95" spans="1:14" ht="27" customHeight="1">
      <c r="A95" s="8"/>
    </row>
    <row r="96" spans="1:14" s="13" customFormat="1" ht="27.5" customHeight="1">
      <c r="A96" s="8"/>
      <c r="D96" s="4" t="s">
        <v>200</v>
      </c>
      <c r="F96" s="4"/>
      <c r="G96" s="4"/>
      <c r="H96" s="4"/>
      <c r="I96" s="4"/>
      <c r="J96" s="4"/>
    </row>
    <row r="97" spans="1:10" s="13" customFormat="1" ht="27.5" customHeight="1">
      <c r="A97" s="8"/>
      <c r="D97" s="4"/>
      <c r="E97" s="4" t="s">
        <v>201</v>
      </c>
      <c r="F97" s="4"/>
      <c r="G97" s="4"/>
      <c r="H97" s="4"/>
      <c r="I97" s="4"/>
      <c r="J97" s="4"/>
    </row>
    <row r="98" spans="1:10" ht="27" customHeight="1">
      <c r="A98" s="8"/>
    </row>
  </sheetData>
  <mergeCells count="18">
    <mergeCell ref="H77:J77"/>
    <mergeCell ref="L77:N77"/>
    <mergeCell ref="H7:J7"/>
    <mergeCell ref="L7:N7"/>
    <mergeCell ref="A74:N74"/>
    <mergeCell ref="A37:N37"/>
    <mergeCell ref="A34:N34"/>
    <mergeCell ref="A36:N36"/>
    <mergeCell ref="A71:N71"/>
    <mergeCell ref="A73:N73"/>
    <mergeCell ref="A72:N72"/>
    <mergeCell ref="L40:N40"/>
    <mergeCell ref="A1:N1"/>
    <mergeCell ref="A35:N35"/>
    <mergeCell ref="A3:N3"/>
    <mergeCell ref="H40:J40"/>
    <mergeCell ref="A4:N4"/>
    <mergeCell ref="A2:N2"/>
  </mergeCells>
  <phoneticPr fontId="3" type="noConversion"/>
  <pageMargins left="0.78740157480314965" right="0.39370078740157483" top="0.78740157480314965" bottom="0.39370078740157483" header="0.31496062992125984" footer="0.15748031496062992"/>
  <pageSetup paperSize="9" scale="85" orientation="portrait" r:id="rId1"/>
  <headerFooter alignWithMargins="0"/>
  <rowBreaks count="2" manualBreakCount="2">
    <brk id="33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</cp:lastModifiedBy>
  <cp:lastPrinted>2022-02-21T07:27:18Z</cp:lastPrinted>
  <dcterms:created xsi:type="dcterms:W3CDTF">1999-07-21T08:44:53Z</dcterms:created>
  <dcterms:modified xsi:type="dcterms:W3CDTF">2022-02-22T15:11:40Z</dcterms:modified>
</cp:coreProperties>
</file>