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armarts\2021\YE12'21\"/>
    </mc:Choice>
  </mc:AlternateContent>
  <xr:revisionPtr revIDLastSave="0" documentId="13_ncr:1_{CECBDBCB-A2D0-427F-8373-7F85A5372439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e" sheetId="4" r:id="rId2"/>
    <sheet name="conso" sheetId="2" r:id="rId3"/>
    <sheet name="company" sheetId="3" r:id="rId4"/>
    <sheet name="cashflow" sheetId="5" r:id="rId5"/>
  </sheets>
  <externalReferences>
    <externalReference r:id="rId6"/>
  </externalReferences>
  <definedNames>
    <definedName name="_xlnm.Print_Area" localSheetId="4">cashflow!$A$1:$I$92</definedName>
    <definedName name="_xlnm.Print_Area" localSheetId="2">conso!$A$1:$Z$33</definedName>
    <definedName name="_xlnm.Print_Area" localSheetId="1">ple!$A$1:$K$73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8" i="2" l="1"/>
  <c r="V22" i="2"/>
  <c r="V24" i="2"/>
  <c r="T26" i="2"/>
  <c r="T30" i="2"/>
  <c r="I83" i="1"/>
  <c r="E83" i="1"/>
  <c r="I81" i="1"/>
  <c r="E81" i="1"/>
  <c r="I80" i="1"/>
  <c r="E80" i="1"/>
  <c r="I79" i="1"/>
  <c r="E79" i="1"/>
  <c r="I77" i="1"/>
  <c r="E77" i="1"/>
  <c r="I75" i="1"/>
  <c r="E75" i="1"/>
  <c r="I74" i="1"/>
  <c r="E74" i="1"/>
  <c r="I73" i="1"/>
  <c r="E73" i="1"/>
  <c r="E66" i="1"/>
  <c r="K18" i="1"/>
  <c r="Z30" i="2"/>
  <c r="Z26" i="2"/>
  <c r="I18" i="1"/>
  <c r="G18" i="1"/>
  <c r="E18" i="1"/>
  <c r="J31" i="2"/>
  <c r="E22" i="4"/>
  <c r="V31" i="2" l="1"/>
  <c r="Z28" i="2"/>
  <c r="T28" i="2"/>
  <c r="T24" i="2"/>
  <c r="J18" i="2"/>
  <c r="J23" i="2"/>
  <c r="J16" i="2"/>
  <c r="J20" i="2" l="1"/>
  <c r="K63" i="4" l="1"/>
  <c r="G63" i="4"/>
  <c r="K57" i="4"/>
  <c r="I57" i="4"/>
  <c r="G57" i="4"/>
  <c r="E57" i="4"/>
  <c r="I22" i="4" l="1"/>
  <c r="K22" i="4"/>
  <c r="G22" i="4"/>
  <c r="I76" i="5" l="1"/>
  <c r="G76" i="5"/>
  <c r="E76" i="5"/>
  <c r="C76" i="5"/>
  <c r="E65" i="5" l="1"/>
  <c r="G65" i="5"/>
  <c r="I65" i="5"/>
  <c r="G15" i="4"/>
  <c r="I15" i="4"/>
  <c r="I23" i="4" s="1"/>
  <c r="I28" i="4" s="1"/>
  <c r="I30" i="4" s="1"/>
  <c r="K15" i="4"/>
  <c r="G59" i="1"/>
  <c r="I59" i="1"/>
  <c r="K59" i="1"/>
  <c r="G66" i="1"/>
  <c r="I66" i="1"/>
  <c r="K66" i="1"/>
  <c r="G82" i="1"/>
  <c r="G84" i="1" s="1"/>
  <c r="I82" i="1"/>
  <c r="I84" i="1" s="1"/>
  <c r="K82" i="1"/>
  <c r="K84" i="1" s="1"/>
  <c r="G35" i="1"/>
  <c r="I35" i="1"/>
  <c r="K35" i="1"/>
  <c r="I45" i="1"/>
  <c r="E45" i="1"/>
  <c r="I6" i="1"/>
  <c r="E6" i="1"/>
  <c r="K67" i="1" l="1"/>
  <c r="K85" i="1" s="1"/>
  <c r="G67" i="1"/>
  <c r="G85" i="1" s="1"/>
  <c r="G36" i="1"/>
  <c r="K23" i="4"/>
  <c r="K28" i="4" s="1"/>
  <c r="K30" i="4" s="1"/>
  <c r="G23" i="4"/>
  <c r="G28" i="4" s="1"/>
  <c r="G30" i="4" s="1"/>
  <c r="K36" i="1"/>
  <c r="I67" i="1"/>
  <c r="I85" i="1" s="1"/>
  <c r="I36" i="1"/>
  <c r="R11" i="3"/>
  <c r="P11" i="3"/>
  <c r="T13" i="2"/>
  <c r="V13" i="2" s="1"/>
  <c r="Z13" i="2" s="1"/>
  <c r="K62" i="4"/>
  <c r="I62" i="4"/>
  <c r="I63" i="4" s="1"/>
  <c r="G62" i="4"/>
  <c r="E62" i="4"/>
  <c r="E63" i="4" s="1"/>
  <c r="C65" i="5" l="1"/>
  <c r="E8" i="5" l="1"/>
  <c r="G8" i="5"/>
  <c r="I8" i="5"/>
  <c r="E35" i="1"/>
  <c r="R15" i="2" l="1"/>
  <c r="N15" i="2" l="1"/>
  <c r="L13" i="3" l="1"/>
  <c r="T15" i="2"/>
  <c r="R22" i="2" l="1"/>
  <c r="V15" i="2" l="1"/>
  <c r="E15" i="4" l="1"/>
  <c r="E23" i="4" s="1"/>
  <c r="E28" i="4" s="1"/>
  <c r="E30" i="4" s="1"/>
  <c r="R23" i="2" l="1"/>
  <c r="R16" i="2" l="1"/>
  <c r="R18" i="2" s="1"/>
  <c r="R20" i="2" s="1"/>
  <c r="R31" i="2" s="1"/>
  <c r="R15" i="3" l="1"/>
  <c r="P15" i="3"/>
  <c r="P12" i="3"/>
  <c r="V17" i="2"/>
  <c r="Z17" i="2" s="1"/>
  <c r="G34" i="4" l="1"/>
  <c r="K34" i="4"/>
  <c r="K49" i="4" s="1"/>
  <c r="L12" i="3" l="1"/>
  <c r="R12" i="3" s="1"/>
  <c r="K39" i="4"/>
  <c r="N14" i="2"/>
  <c r="V14" i="2" s="1"/>
  <c r="Z14" i="2" s="1"/>
  <c r="G39" i="4"/>
  <c r="G36" i="4"/>
  <c r="G49" i="4" s="1"/>
  <c r="R13" i="3"/>
  <c r="P13" i="3"/>
  <c r="T21" i="2"/>
  <c r="T22" i="2"/>
  <c r="Z15" i="2" l="1"/>
  <c r="L14" i="3"/>
  <c r="L16" i="3" s="1"/>
  <c r="L18" i="3" s="1"/>
  <c r="D14" i="3"/>
  <c r="D16" i="3" s="1"/>
  <c r="D18" i="3" s="1"/>
  <c r="D23" i="2"/>
  <c r="X16" i="2"/>
  <c r="X18" i="2" s="1"/>
  <c r="X20" i="2" s="1"/>
  <c r="V16" i="2"/>
  <c r="V18" i="2" s="1"/>
  <c r="N16" i="2"/>
  <c r="N18" i="2" s="1"/>
  <c r="N20" i="2" s="1"/>
  <c r="R14" i="3" l="1"/>
  <c r="Z16" i="2"/>
  <c r="Z18" i="2" s="1"/>
  <c r="P20" i="3" l="1"/>
  <c r="R20" i="3" s="1"/>
  <c r="P19" i="3"/>
  <c r="Z22" i="2"/>
  <c r="D21" i="3" l="1"/>
  <c r="D23" i="3" s="1"/>
  <c r="N21" i="3"/>
  <c r="J21" i="3"/>
  <c r="H21" i="3"/>
  <c r="F21" i="3"/>
  <c r="N14" i="3"/>
  <c r="N16" i="3" s="1"/>
  <c r="N18" i="3" s="1"/>
  <c r="N23" i="3" s="1"/>
  <c r="J14" i="3"/>
  <c r="J16" i="3" s="1"/>
  <c r="J18" i="3" s="1"/>
  <c r="J23" i="3" s="1"/>
  <c r="H14" i="3"/>
  <c r="H16" i="3" s="1"/>
  <c r="H18" i="3" s="1"/>
  <c r="H23" i="3" s="1"/>
  <c r="F14" i="3"/>
  <c r="F16" i="3" s="1"/>
  <c r="F18" i="3" s="1"/>
  <c r="F23" i="3" s="1"/>
  <c r="P23" i="2"/>
  <c r="L23" i="2"/>
  <c r="H23" i="2"/>
  <c r="F23" i="2"/>
  <c r="T16" i="2"/>
  <c r="T18" i="2" s="1"/>
  <c r="T20" i="2" s="1"/>
  <c r="P16" i="2"/>
  <c r="P18" i="2" s="1"/>
  <c r="P20" i="2" s="1"/>
  <c r="L16" i="2"/>
  <c r="L18" i="2" s="1"/>
  <c r="L20" i="2" s="1"/>
  <c r="L31" i="2" s="1"/>
  <c r="H16" i="2"/>
  <c r="H18" i="2" s="1"/>
  <c r="H20" i="2" s="1"/>
  <c r="H31" i="2" s="1"/>
  <c r="F16" i="2"/>
  <c r="F18" i="2" s="1"/>
  <c r="F20" i="2" s="1"/>
  <c r="F31" i="2" s="1"/>
  <c r="D16" i="2"/>
  <c r="D18" i="2" s="1"/>
  <c r="D20" i="2" s="1"/>
  <c r="D31" i="2" s="1"/>
  <c r="P31" i="2" l="1"/>
  <c r="V20" i="2"/>
  <c r="T23" i="2"/>
  <c r="T31" i="2" s="1"/>
  <c r="P21" i="3"/>
  <c r="P14" i="3"/>
  <c r="P16" i="3" s="1"/>
  <c r="P18" i="3" s="1"/>
  <c r="R18" i="3" l="1"/>
  <c r="Z20" i="2"/>
  <c r="K86" i="1" l="1"/>
  <c r="R16" i="3"/>
  <c r="P22" i="3"/>
  <c r="P23" i="3" s="1"/>
  <c r="R22" i="3" l="1"/>
  <c r="X23" i="2" l="1"/>
  <c r="X31" i="2" s="1"/>
  <c r="E36" i="1" l="1"/>
  <c r="Z24" i="2" l="1"/>
  <c r="E82" i="1" l="1"/>
  <c r="C8" i="5" l="1"/>
  <c r="G29" i="5" l="1"/>
  <c r="G39" i="5" s="1"/>
  <c r="G42" i="5" s="1"/>
  <c r="G79" i="5" s="1"/>
  <c r="I34" i="4"/>
  <c r="I39" i="4" l="1"/>
  <c r="I49" i="4"/>
  <c r="I29" i="5"/>
  <c r="I39" i="5" s="1"/>
  <c r="I42" i="5" s="1"/>
  <c r="I79" i="5" s="1"/>
  <c r="C29" i="5"/>
  <c r="E34" i="4"/>
  <c r="E39" i="4" s="1"/>
  <c r="E29" i="5"/>
  <c r="E39" i="5" s="1"/>
  <c r="E42" i="5" s="1"/>
  <c r="E79" i="5" s="1"/>
  <c r="G80" i="5" l="1"/>
  <c r="N21" i="2"/>
  <c r="V21" i="2" s="1"/>
  <c r="C39" i="5"/>
  <c r="G86" i="1"/>
  <c r="I65" i="4" l="1"/>
  <c r="I68" i="4" s="1"/>
  <c r="L19" i="3"/>
  <c r="E80" i="5"/>
  <c r="I80" i="5"/>
  <c r="C42" i="5"/>
  <c r="C79" i="5" s="1"/>
  <c r="C80" i="5" s="1"/>
  <c r="N23" i="2"/>
  <c r="N31" i="2" s="1"/>
  <c r="K65" i="4"/>
  <c r="K68" i="4" s="1"/>
  <c r="G65" i="4"/>
  <c r="G68" i="4" s="1"/>
  <c r="G70" i="4" s="1"/>
  <c r="V23" i="2" l="1"/>
  <c r="R19" i="3"/>
  <c r="L21" i="3"/>
  <c r="L23" i="3" s="1"/>
  <c r="Z21" i="2"/>
  <c r="Z23" i="2" l="1"/>
  <c r="Z31" i="2" s="1"/>
  <c r="R21" i="3"/>
  <c r="R23" i="3" s="1"/>
  <c r="E84" i="1"/>
  <c r="E59" i="1"/>
  <c r="E67" i="1" s="1"/>
  <c r="E85" i="1" l="1"/>
  <c r="I86" i="1" l="1"/>
  <c r="E86" i="1"/>
  <c r="E36" i="4" l="1"/>
  <c r="E49" i="4" s="1"/>
  <c r="E65" i="4" l="1"/>
  <c r="E68" i="4" s="1"/>
  <c r="E70" i="4" s="1"/>
</calcChain>
</file>

<file path=xl/sharedStrings.xml><?xml version="1.0" encoding="utf-8"?>
<sst xmlns="http://schemas.openxmlformats.org/spreadsheetml/2006/main" count="349" uniqueCount="251">
  <si>
    <t>(Unit: Baht)</t>
  </si>
  <si>
    <t>Note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</si>
  <si>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</si>
  <si>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</si>
  <si>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</si>
  <si>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</si>
  <si>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</si>
  <si>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</si>
  <si>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</si>
  <si>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</si>
  <si>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</si>
  <si>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</si>
  <si>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</si>
  <si>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</si>
  <si>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</si>
  <si>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</si>
  <si>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</si>
  <si>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</si>
  <si>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</si>
  <si>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</si>
  <si>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</si>
  <si>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</si>
  <si>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</si>
  <si>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</si>
  <si>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</si>
  <si>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</si>
  <si>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</si>
  <si>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</si>
  <si>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</si>
  <si>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</si>
  <si>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</si>
  <si>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</si>
  <si>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</si>
  <si>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</si>
  <si>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</si>
  <si>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</si>
  <si>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</si>
  <si>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</si>
  <si>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</si>
  <si>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</si>
  <si>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</si>
  <si>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</si>
  <si>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</si>
  <si>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</si>
  <si>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Cash and cash equivalents at beginning of year</t>
  </si>
  <si>
    <t>Supplemental cash flows information: -</t>
  </si>
  <si>
    <t>Non-cash transactions: -</t>
  </si>
  <si>
    <t xml:space="preserve">Issued and </t>
  </si>
  <si>
    <t>paid-up</t>
  </si>
  <si>
    <t>share capital</t>
  </si>
  <si>
    <t>Unappropriated</t>
  </si>
  <si>
    <t>Total</t>
  </si>
  <si>
    <t>Total equity</t>
  </si>
  <si>
    <t>attributable to</t>
  </si>
  <si>
    <t>Trade and other receivables</t>
  </si>
  <si>
    <t>Inventories</t>
  </si>
  <si>
    <t>Other current assets</t>
  </si>
  <si>
    <t xml:space="preserve">Investment properties </t>
  </si>
  <si>
    <t>Property, plant and equipment</t>
  </si>
  <si>
    <t>Intangible assets</t>
  </si>
  <si>
    <t>Other non-current assets</t>
  </si>
  <si>
    <t>Trade and other payables</t>
  </si>
  <si>
    <t>Provision for long-term employee benefits</t>
  </si>
  <si>
    <t>Equity attributable to owners of the Company</t>
  </si>
  <si>
    <t>Other components of shareholders' equity</t>
  </si>
  <si>
    <t>Profit for the year</t>
  </si>
  <si>
    <t>Equity holders of the Company</t>
  </si>
  <si>
    <t>Profit attributable to 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</si>
  <si>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</si>
  <si>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</si>
  <si>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</si>
  <si>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</si>
  <si>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</si>
  <si>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</si>
  <si>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</si>
  <si>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Provision for long-term employee benefits</t>
  </si>
  <si>
    <t xml:space="preserve">Profit from operating activities before  </t>
  </si>
  <si>
    <t xml:space="preserve">   Trade and other receivables</t>
  </si>
  <si>
    <t xml:space="preserve">   Trade and other payables</t>
  </si>
  <si>
    <t>Total other</t>
  </si>
  <si>
    <t>Surplus on</t>
  </si>
  <si>
    <t>components of</t>
  </si>
  <si>
    <t>Appropriated -</t>
  </si>
  <si>
    <t xml:space="preserve">revaluation of </t>
  </si>
  <si>
    <t>shareholders'</t>
  </si>
  <si>
    <t xml:space="preserve"> interests of</t>
  </si>
  <si>
    <t>statutory reserve</t>
  </si>
  <si>
    <t>assets</t>
  </si>
  <si>
    <t>equity</t>
  </si>
  <si>
    <t>the Company</t>
  </si>
  <si>
    <t>Statement of changes in shareholders' equity</t>
  </si>
  <si>
    <t>Statement of financial position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</si>
  <si>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</si>
  <si>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</si>
  <si>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</si>
  <si>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</si>
  <si>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</si>
  <si>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Dividend paid</t>
  </si>
  <si>
    <t>Capital reduction</t>
  </si>
  <si>
    <t>surplus</t>
  </si>
  <si>
    <t>Income tax payable</t>
  </si>
  <si>
    <t>Deferred tax liabilities</t>
  </si>
  <si>
    <t>Profit before income tax expenses</t>
  </si>
  <si>
    <t>Income tax expenses</t>
  </si>
  <si>
    <t>Statement of changes in shareholders' equity (continued)</t>
  </si>
  <si>
    <t>Investments in associate</t>
  </si>
  <si>
    <t>Retained earnings</t>
  </si>
  <si>
    <t>Consolidated financial statements</t>
  </si>
  <si>
    <t>Separate financial statements</t>
  </si>
  <si>
    <t xml:space="preserve">   - net of current portion</t>
  </si>
  <si>
    <t>Sales</t>
  </si>
  <si>
    <t>Cost of sales</t>
  </si>
  <si>
    <t>Profit or loss attributable to:</t>
  </si>
  <si>
    <t xml:space="preserve">   Dividend income</t>
  </si>
  <si>
    <t xml:space="preserve">Other comprehensive income not to be reclassified </t>
  </si>
  <si>
    <t xml:space="preserve">   changes in operating assets and liabilities:</t>
  </si>
  <si>
    <t xml:space="preserve">   and associate</t>
  </si>
  <si>
    <t xml:space="preserve">   of joint venture's financial statements in foreign currency</t>
  </si>
  <si>
    <t xml:space="preserve">Exchange differences </t>
  </si>
  <si>
    <t xml:space="preserve">on translation of </t>
  </si>
  <si>
    <t>financial statements</t>
  </si>
  <si>
    <t>in foreign currency</t>
  </si>
  <si>
    <t xml:space="preserve">Other comprehensive income to be reclassified </t>
  </si>
  <si>
    <t xml:space="preserve">   Cash paid for income tax</t>
  </si>
  <si>
    <t xml:space="preserve">   Transfer of equipment to inventories</t>
  </si>
  <si>
    <t xml:space="preserve">     to profit or loss in subsequent period</t>
  </si>
  <si>
    <t>owners of</t>
  </si>
  <si>
    <t xml:space="preserve"> Non-controlling</t>
  </si>
  <si>
    <t>Interest income received</t>
  </si>
  <si>
    <t>Interest paid</t>
  </si>
  <si>
    <t xml:space="preserve">Investments in joint venture </t>
  </si>
  <si>
    <t>joint venture's</t>
  </si>
  <si>
    <t xml:space="preserve">   Cash paid for long-term employee benefits</t>
  </si>
  <si>
    <t>Cash from operating activities</t>
  </si>
  <si>
    <t>Net cash from operating activities</t>
  </si>
  <si>
    <t>Net cash used in investing activities</t>
  </si>
  <si>
    <t>Net cash used in financing activities</t>
  </si>
  <si>
    <t xml:space="preserve">      880,000,000 ordinary shares of Baht 0.60 each</t>
  </si>
  <si>
    <t xml:space="preserve">      879,998,016 ordinary shares of Baht 0.60 each</t>
  </si>
  <si>
    <t>Income from warehouse rental</t>
  </si>
  <si>
    <t>Cost of warehouse rental</t>
  </si>
  <si>
    <t xml:space="preserve">   institution</t>
  </si>
  <si>
    <t>Net increase (decrease) in cash and cash equivalents</t>
  </si>
  <si>
    <t>Current portion of long-term loans from financial</t>
  </si>
  <si>
    <t>Long-term loans from financial institution</t>
  </si>
  <si>
    <t>Land awaiting future development</t>
  </si>
  <si>
    <t>Current portion of long-term loans to related party</t>
  </si>
  <si>
    <t>Long-term loans to related party</t>
  </si>
  <si>
    <t>Share of profit (loss) from exchange differences on translation</t>
  </si>
  <si>
    <t xml:space="preserve">   Gain on disposal of fixed assets and intangible assets </t>
  </si>
  <si>
    <t xml:space="preserve">      and associate</t>
  </si>
  <si>
    <t>Dividend received</t>
  </si>
  <si>
    <t xml:space="preserve">Proceeds from disposal of equipment </t>
  </si>
  <si>
    <t xml:space="preserve">   and intangible assets</t>
  </si>
  <si>
    <t xml:space="preserve">   Undue installment for acquisition of equipment </t>
  </si>
  <si>
    <t xml:space="preserve">      and intangible assets</t>
  </si>
  <si>
    <t xml:space="preserve">Gain on fair value adjustment of investment properties </t>
  </si>
  <si>
    <t>Selling and distribution expenses</t>
  </si>
  <si>
    <t xml:space="preserve">   from financial institutions</t>
  </si>
  <si>
    <t xml:space="preserve">Bank overdrafts and short-term loans </t>
  </si>
  <si>
    <t>Acquisition of land, equipment and intangible assets</t>
  </si>
  <si>
    <t>Decrease in long-term loans from financial institution</t>
  </si>
  <si>
    <t xml:space="preserve">   Issued and paid up</t>
  </si>
  <si>
    <t>Directors</t>
  </si>
  <si>
    <t>Right-of-use assets</t>
  </si>
  <si>
    <t>Lease receivables - net of current portion</t>
  </si>
  <si>
    <t>Current portion of long-term lease liabilities</t>
  </si>
  <si>
    <t>Long-term lease liabilities - net of current portion</t>
  </si>
  <si>
    <t>Profit from operating activities</t>
  </si>
  <si>
    <t xml:space="preserve">Balance as at 1 January 2020 </t>
  </si>
  <si>
    <t>Balance as at 1 January 2020</t>
  </si>
  <si>
    <t xml:space="preserve">   Share of loss (profit) from investments in joint venture </t>
  </si>
  <si>
    <t>Proceeds from disposal of investments in equity instruments</t>
  </si>
  <si>
    <t>Cash paid under leases</t>
  </si>
  <si>
    <t xml:space="preserve">   Increase in lease liabilities</t>
  </si>
  <si>
    <t>Current portion of lease receivables</t>
  </si>
  <si>
    <t xml:space="preserve">       realisable value (reversal)</t>
  </si>
  <si>
    <t xml:space="preserve">   Allowance for reducing cost of inventories to net </t>
  </si>
  <si>
    <t>Other non-current financial assets</t>
  </si>
  <si>
    <t>Finance income</t>
  </si>
  <si>
    <t>Decrease in long-term loans to related party</t>
  </si>
  <si>
    <t>Other comprehensive income not to be reclassified</t>
  </si>
  <si>
    <t xml:space="preserve">   to profit or loss in subsequent periods - net of income tax</t>
  </si>
  <si>
    <t xml:space="preserve">   Fixed assets and intangible assets write-off</t>
  </si>
  <si>
    <t>Acquisition of investments in equity instruments</t>
  </si>
  <si>
    <t>As at 31 December 2021</t>
  </si>
  <si>
    <t>For the year ended 31 December 2021</t>
  </si>
  <si>
    <t xml:space="preserve">Balance as at 1 January 2021 </t>
  </si>
  <si>
    <t xml:space="preserve">Balance as at 31 December 2021 </t>
  </si>
  <si>
    <t>Balance as at 1 January 2021</t>
  </si>
  <si>
    <t>Balance as at 31 December 2020</t>
  </si>
  <si>
    <t>2020</t>
  </si>
  <si>
    <t>Deferred tax assets</t>
  </si>
  <si>
    <t>Dividend income</t>
  </si>
  <si>
    <t>Earnings per share</t>
  </si>
  <si>
    <t xml:space="preserve">Dividend paid to non-controlling interest </t>
  </si>
  <si>
    <t xml:space="preserve">   of subsidiary</t>
  </si>
  <si>
    <t xml:space="preserve">   Lease receivables</t>
  </si>
  <si>
    <t>Dividend paid by the subsidiary to non-controlling interests</t>
  </si>
  <si>
    <t xml:space="preserve">   Decrease in right-of-use assets from lease modification</t>
  </si>
  <si>
    <t>Short-term loans to related party</t>
  </si>
  <si>
    <t xml:space="preserve">Loss on fair value adjustment of investment properties </t>
  </si>
  <si>
    <t>Actuarial gain - net of income tax</t>
  </si>
  <si>
    <t>Increase in short-term loans to related party</t>
  </si>
  <si>
    <t xml:space="preserve">   Actuarial gain</t>
  </si>
  <si>
    <t>Cash and cash equivalents at end of year (Note 6)</t>
  </si>
  <si>
    <t>7, 8</t>
  </si>
  <si>
    <t>11, 12</t>
  </si>
  <si>
    <t xml:space="preserve">Share subscription payable from </t>
  </si>
  <si>
    <t xml:space="preserve">   investments in subsidiary</t>
  </si>
  <si>
    <t>changes in the</t>
  </si>
  <si>
    <t>ownership interests</t>
  </si>
  <si>
    <t>in subsidiary</t>
  </si>
  <si>
    <t xml:space="preserve">   </t>
  </si>
  <si>
    <t>Deposits for purchase of land</t>
  </si>
  <si>
    <t xml:space="preserve">   Share subscription payable from investments in subsidiary</t>
  </si>
  <si>
    <t>Deposits paid for purchase of land</t>
  </si>
  <si>
    <t xml:space="preserve">   related parties and persons</t>
  </si>
  <si>
    <t xml:space="preserve">Increase (decrease) in short-term loans from </t>
  </si>
  <si>
    <t>Short-term loans from related parties and persons</t>
  </si>
  <si>
    <t>8, 19</t>
  </si>
  <si>
    <t>10, 11</t>
  </si>
  <si>
    <t>Dividend paid (Note 29)</t>
  </si>
  <si>
    <t>Short-term loans to non-related party</t>
  </si>
  <si>
    <t>Current income tax assets</t>
  </si>
  <si>
    <t>Increase in short-term loans to unrelated party</t>
  </si>
  <si>
    <t xml:space="preserve">   Allowance for expected credit losses (reversal)</t>
  </si>
  <si>
    <t xml:space="preserve">   Unrealised loss on exchange rate</t>
  </si>
  <si>
    <t xml:space="preserve">   Loss on disposal of investments in equity instruments</t>
  </si>
  <si>
    <t>Share discount on</t>
  </si>
  <si>
    <t xml:space="preserve">   Loss from acquisition of investments in subsidiary</t>
  </si>
  <si>
    <t>Acquisition of investments in subsidiary</t>
  </si>
  <si>
    <t>Cash from acquisition of the subsidiary</t>
  </si>
  <si>
    <t>Karmarts Public Company Limited and its subsidiaries</t>
  </si>
  <si>
    <t>Investments in subsidiaries</t>
  </si>
  <si>
    <t>Non-controlling interests of the subsidiaries</t>
  </si>
  <si>
    <t>the subsidiaries</t>
  </si>
  <si>
    <t xml:space="preserve">Income from bad debt repayment </t>
  </si>
  <si>
    <t xml:space="preserve">   and amount received to compensate losses</t>
  </si>
  <si>
    <t xml:space="preserve">Increase in non-controlling interests </t>
  </si>
  <si>
    <t xml:space="preserve">   of the subsidiary from acquisition (Note 2.2)</t>
  </si>
  <si>
    <t xml:space="preserve">   Loss (gain) from the fair value adjustment </t>
  </si>
  <si>
    <t xml:space="preserve">       of investment properties</t>
  </si>
  <si>
    <t xml:space="preserve">Decrease in bank overdrafts and short-term loans </t>
  </si>
  <si>
    <t>8, 12</t>
  </si>
  <si>
    <t>Surplus from capital reduction</t>
  </si>
  <si>
    <t xml:space="preserve">Share discount on changes in proportion </t>
  </si>
  <si>
    <t xml:space="preserve">   of investment in subsidiary</t>
  </si>
  <si>
    <t xml:space="preserve">Share of profit (loss) from investments in joint venture </t>
  </si>
  <si>
    <t>Share discount on changes in the proportion of</t>
  </si>
  <si>
    <t xml:space="preserve">   investment in subsidiary (Note 2.2)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</si>
</sst>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#,##0.0_);\(#,##0.0\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sz val="12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3" fontId="10" fillId="0" borderId="0" applyFont="0" applyFill="0" applyBorder="0" applyAlignment="0" applyProtection="0"/>
  </cellStyleXfs>
  <cellXfs count="100">
    <xf numFmtId="0" fontId="0" fillId="0" borderId="0" xfId="0"/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Continuous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6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6" fillId="0" borderId="2" xfId="0" quotePrefix="1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right" vertical="center"/>
    </xf>
    <xf numFmtId="41" fontId="6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41" fontId="6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Border="1" applyAlignment="1">
      <alignment vertical="center"/>
    </xf>
    <xf numFmtId="41" fontId="6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37" fontId="6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3" fontId="6" fillId="0" borderId="1" xfId="3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horizontal="right" vertical="center"/>
    </xf>
    <xf numFmtId="39" fontId="6" fillId="0" borderId="3" xfId="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Z173UK\AppData\Local\Microsoft\Windows\INetCache\Content.Outlook\W1ZYRF3G\D072%20-%20bsplt_YE12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t"/>
      <sheetName val="conso"/>
      <sheetName val="company"/>
      <sheetName val="cashflow"/>
    </sheetNames>
    <sheetDataSet>
      <sheetData sheetId="0">
        <row r="82">
          <cell r="E82">
            <v>527998810</v>
          </cell>
          <cell r="I82">
            <v>527998810</v>
          </cell>
        </row>
        <row r="83">
          <cell r="E83">
            <v>88396711</v>
          </cell>
          <cell r="I83">
            <v>88396711</v>
          </cell>
        </row>
        <row r="84">
          <cell r="E84">
            <v>15267473</v>
          </cell>
          <cell r="I84">
            <v>15267473</v>
          </cell>
        </row>
        <row r="85">
          <cell r="E85">
            <v>-423639</v>
          </cell>
          <cell r="I85">
            <v>0</v>
          </cell>
        </row>
        <row r="87">
          <cell r="E87">
            <v>52799881</v>
          </cell>
          <cell r="I87">
            <v>52799881</v>
          </cell>
        </row>
        <row r="88">
          <cell r="E88">
            <v>399050323</v>
          </cell>
          <cell r="I88">
            <v>285070318</v>
          </cell>
        </row>
        <row r="89">
          <cell r="E89">
            <v>70661931</v>
          </cell>
          <cell r="I89">
            <v>70787588</v>
          </cell>
        </row>
        <row r="91">
          <cell r="E91">
            <v>7406855</v>
          </cell>
          <cell r="I91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showGridLines="0" view="pageBreakPreview" topLeftCell="A67" zoomScale="85" zoomScaleNormal="100" zoomScaleSheetLayoutView="85" workbookViewId="0">
      <selection activeCell="A78" sqref="A78"/>
    </sheetView>
  </sheetViews>
  <sheetFormatPr defaultColWidth="9.140625" defaultRowHeight="21.75" customHeight="1"/>
  <cols>
    <col min="1" max="1" width="51.42578125" style="35" customWidth="1"/>
    <col min="2" max="2" width="1.85546875" style="35" customWidth="1"/>
    <col min="3" max="3" width="5.7109375" style="35" customWidth="1"/>
    <col min="4" max="4" width="1.85546875" style="37" customWidth="1"/>
    <col min="5" max="5" width="18.7109375" style="35" customWidth="1"/>
    <col min="6" max="6" width="1.85546875" style="35" customWidth="1"/>
    <col min="7" max="7" width="18.7109375" style="35" customWidth="1"/>
    <col min="8" max="8" width="1.85546875" style="35" customWidth="1"/>
    <col min="9" max="9" width="18.7109375" style="35" customWidth="1"/>
    <col min="10" max="10" width="1.85546875" style="35" customWidth="1"/>
    <col min="11" max="11" width="18.7109375" style="35" customWidth="1"/>
    <col min="12" max="16384" width="9.140625" style="35"/>
  </cols>
  <sheetData>
    <row r="1" spans="1:11" ht="21.75" customHeight="1">
      <c r="A1" s="32" t="s">
        <v>233</v>
      </c>
      <c r="B1" s="33"/>
      <c r="C1" s="33"/>
      <c r="D1" s="34"/>
      <c r="E1" s="33"/>
      <c r="F1" s="33"/>
      <c r="G1" s="33"/>
      <c r="H1" s="33"/>
      <c r="I1" s="33"/>
      <c r="J1" s="33"/>
      <c r="K1" s="33"/>
    </row>
    <row r="2" spans="1:11" ht="21.75" customHeight="1">
      <c r="A2" s="32" t="s">
        <v>91</v>
      </c>
      <c r="B2" s="33"/>
      <c r="C2" s="33"/>
      <c r="D2" s="34"/>
      <c r="E2" s="33"/>
      <c r="F2" s="33"/>
      <c r="G2" s="33"/>
      <c r="H2" s="33"/>
      <c r="I2" s="33"/>
      <c r="J2" s="33"/>
      <c r="K2" s="33"/>
    </row>
    <row r="3" spans="1:11" ht="21.75" customHeight="1">
      <c r="A3" s="32" t="s">
        <v>185</v>
      </c>
      <c r="B3" s="33"/>
      <c r="C3" s="33"/>
      <c r="D3" s="34"/>
      <c r="E3" s="33"/>
      <c r="F3" s="33"/>
      <c r="G3" s="33"/>
      <c r="H3" s="33"/>
      <c r="I3" s="33"/>
      <c r="J3" s="33"/>
      <c r="K3" s="33"/>
    </row>
    <row r="4" spans="1:11" ht="21.75" customHeight="1">
      <c r="B4" s="36"/>
      <c r="K4" s="38" t="s">
        <v>0</v>
      </c>
    </row>
    <row r="5" spans="1:11" ht="21.75" customHeight="1">
      <c r="B5" s="36"/>
      <c r="E5" s="96" t="s">
        <v>107</v>
      </c>
      <c r="F5" s="96"/>
      <c r="G5" s="96"/>
      <c r="H5" s="37"/>
      <c r="I5" s="96" t="s">
        <v>108</v>
      </c>
      <c r="J5" s="96"/>
      <c r="K5" s="96"/>
    </row>
    <row r="6" spans="1:11" ht="21.75" customHeight="1">
      <c r="B6" s="39"/>
      <c r="C6" s="40" t="s">
        <v>1</v>
      </c>
      <c r="D6" s="41"/>
      <c r="E6" s="42" t="str">
        <f>"2021"</f>
        <v>2021</v>
      </c>
      <c r="F6" s="43"/>
      <c r="G6" s="42" t="s">
        <v>191</v>
      </c>
      <c r="H6" s="44"/>
      <c r="I6" s="42" t="str">
        <f>"2021"</f>
        <v>2021</v>
      </c>
      <c r="J6" s="43"/>
      <c r="K6" s="42" t="s">
        <v>191</v>
      </c>
    </row>
    <row r="7" spans="1:11" ht="21.75" customHeight="1">
      <c r="A7" s="45" t="s">
        <v>2</v>
      </c>
      <c r="B7" s="37"/>
      <c r="C7" s="37"/>
    </row>
    <row r="8" spans="1:11" ht="21.75" customHeight="1">
      <c r="A8" s="45" t="s">
        <v>3</v>
      </c>
      <c r="B8" s="37"/>
      <c r="C8" s="37"/>
      <c r="E8" s="37"/>
      <c r="F8" s="37"/>
      <c r="G8" s="37"/>
      <c r="I8" s="37"/>
      <c r="J8" s="36"/>
      <c r="K8" s="46"/>
    </row>
    <row r="9" spans="1:11" ht="21.75" customHeight="1">
      <c r="A9" s="35" t="s">
        <v>4</v>
      </c>
      <c r="B9" s="37"/>
      <c r="C9" s="47">
        <v>6</v>
      </c>
      <c r="D9" s="47"/>
      <c r="E9" s="48">
        <v>151835330</v>
      </c>
      <c r="F9" s="48"/>
      <c r="G9" s="48">
        <v>9259791</v>
      </c>
      <c r="H9" s="48"/>
      <c r="I9" s="48">
        <v>148589701</v>
      </c>
      <c r="J9" s="48"/>
      <c r="K9" s="48">
        <v>7914213</v>
      </c>
    </row>
    <row r="10" spans="1:11" ht="21.75" customHeight="1">
      <c r="A10" s="35" t="s">
        <v>54</v>
      </c>
      <c r="B10" s="49"/>
      <c r="C10" s="47" t="s">
        <v>206</v>
      </c>
      <c r="D10" s="47"/>
      <c r="E10" s="50">
        <v>320131100</v>
      </c>
      <c r="F10" s="51"/>
      <c r="G10" s="50">
        <v>323330052</v>
      </c>
      <c r="H10" s="51"/>
      <c r="I10" s="50">
        <v>328299642</v>
      </c>
      <c r="J10" s="51"/>
      <c r="K10" s="50">
        <v>330321131</v>
      </c>
    </row>
    <row r="11" spans="1:11" ht="21.75" customHeight="1">
      <c r="A11" s="35" t="s">
        <v>175</v>
      </c>
      <c r="C11" s="52">
        <v>16</v>
      </c>
      <c r="D11" s="47"/>
      <c r="E11" s="51">
        <v>4063023</v>
      </c>
      <c r="F11" s="53"/>
      <c r="G11" s="51">
        <v>4210112</v>
      </c>
      <c r="H11" s="53"/>
      <c r="I11" s="51">
        <v>4147452</v>
      </c>
      <c r="J11" s="53"/>
      <c r="K11" s="51">
        <v>4210112</v>
      </c>
    </row>
    <row r="12" spans="1:11" ht="21.75" customHeight="1">
      <c r="A12" s="35" t="s">
        <v>200</v>
      </c>
      <c r="C12" s="52">
        <v>8</v>
      </c>
      <c r="D12" s="47"/>
      <c r="E12" s="50">
        <v>0</v>
      </c>
      <c r="F12" s="53"/>
      <c r="G12" s="50">
        <v>0</v>
      </c>
      <c r="H12" s="53"/>
      <c r="I12" s="51">
        <v>21000000</v>
      </c>
      <c r="J12" s="53"/>
      <c r="K12" s="50">
        <v>0</v>
      </c>
    </row>
    <row r="13" spans="1:11" ht="21.75" customHeight="1">
      <c r="A13" s="35" t="s">
        <v>223</v>
      </c>
      <c r="C13" s="52"/>
      <c r="D13" s="47"/>
      <c r="E13" s="50">
        <v>4000000</v>
      </c>
      <c r="F13" s="53"/>
      <c r="G13" s="50">
        <v>0</v>
      </c>
      <c r="H13" s="53"/>
      <c r="I13" s="51">
        <v>4000000</v>
      </c>
      <c r="J13" s="53"/>
      <c r="K13" s="50">
        <v>0</v>
      </c>
    </row>
    <row r="14" spans="1:11" ht="21.75" customHeight="1">
      <c r="A14" s="35" t="s">
        <v>146</v>
      </c>
      <c r="B14" s="49"/>
      <c r="C14" s="47">
        <v>8</v>
      </c>
      <c r="D14" s="47"/>
      <c r="E14" s="50">
        <v>0</v>
      </c>
      <c r="F14" s="53"/>
      <c r="G14" s="50">
        <v>1080000</v>
      </c>
      <c r="H14" s="53"/>
      <c r="I14" s="50">
        <v>0</v>
      </c>
      <c r="J14" s="53"/>
      <c r="K14" s="50">
        <v>1080000</v>
      </c>
    </row>
    <row r="15" spans="1:11" ht="21.75" customHeight="1">
      <c r="A15" s="35" t="s">
        <v>55</v>
      </c>
      <c r="B15" s="49"/>
      <c r="C15" s="47">
        <v>9</v>
      </c>
      <c r="D15" s="47"/>
      <c r="E15" s="53">
        <v>333569321</v>
      </c>
      <c r="F15" s="53"/>
      <c r="G15" s="53">
        <v>327947404</v>
      </c>
      <c r="H15" s="53"/>
      <c r="I15" s="53">
        <v>318102453</v>
      </c>
      <c r="J15" s="53"/>
      <c r="K15" s="53">
        <v>310997543</v>
      </c>
    </row>
    <row r="16" spans="1:11" ht="21.75" customHeight="1">
      <c r="A16" s="35" t="s">
        <v>224</v>
      </c>
      <c r="B16" s="49"/>
      <c r="C16" s="47"/>
      <c r="D16" s="47"/>
      <c r="E16" s="53">
        <v>302421</v>
      </c>
      <c r="F16" s="53"/>
      <c r="G16" s="53">
        <v>0</v>
      </c>
      <c r="H16" s="53"/>
      <c r="I16" s="53">
        <v>0</v>
      </c>
      <c r="J16" s="53"/>
      <c r="K16" s="53">
        <v>0</v>
      </c>
    </row>
    <row r="17" spans="1:11" s="37" customFormat="1" ht="21.75" customHeight="1">
      <c r="A17" s="35" t="s">
        <v>56</v>
      </c>
      <c r="C17" s="47"/>
      <c r="D17" s="47"/>
      <c r="E17" s="53">
        <v>43806680</v>
      </c>
      <c r="F17" s="53"/>
      <c r="G17" s="53">
        <v>36711472</v>
      </c>
      <c r="H17" s="53"/>
      <c r="I17" s="53">
        <v>43705617</v>
      </c>
      <c r="J17" s="53"/>
      <c r="K17" s="53">
        <v>36668101</v>
      </c>
    </row>
    <row r="18" spans="1:11" s="37" customFormat="1" ht="21.75" customHeight="1">
      <c r="A18" s="54" t="s">
        <v>5</v>
      </c>
      <c r="C18" s="47"/>
      <c r="D18" s="47"/>
      <c r="E18" s="55">
        <f>SUM(E9:E17)</f>
        <v>857707875</v>
      </c>
      <c r="F18" s="53"/>
      <c r="G18" s="55">
        <f>SUM(G9:G17)</f>
        <v>702538831</v>
      </c>
      <c r="H18" s="53"/>
      <c r="I18" s="55">
        <f>SUM(I9:I17)</f>
        <v>867844865</v>
      </c>
      <c r="J18" s="53"/>
      <c r="K18" s="55">
        <f>SUM(K9:K17)</f>
        <v>691191100</v>
      </c>
    </row>
    <row r="19" spans="1:11" s="37" customFormat="1" ht="21.75" customHeight="1">
      <c r="A19" s="45" t="s">
        <v>6</v>
      </c>
      <c r="C19" s="47"/>
      <c r="D19" s="47"/>
      <c r="E19" s="53"/>
      <c r="F19" s="53"/>
      <c r="G19" s="53"/>
      <c r="H19" s="53"/>
      <c r="I19" s="53"/>
      <c r="J19" s="53"/>
      <c r="K19" s="53"/>
    </row>
    <row r="20" spans="1:11" s="37" customFormat="1" ht="21.75" customHeight="1">
      <c r="A20" s="35" t="s">
        <v>165</v>
      </c>
      <c r="C20" s="52">
        <v>16</v>
      </c>
      <c r="D20" s="47"/>
      <c r="E20" s="53">
        <v>2288050</v>
      </c>
      <c r="F20" s="53"/>
      <c r="G20" s="53">
        <v>6292323</v>
      </c>
      <c r="H20" s="53"/>
      <c r="I20" s="53">
        <v>2463843</v>
      </c>
      <c r="J20" s="53"/>
      <c r="K20" s="53">
        <v>6292323</v>
      </c>
    </row>
    <row r="21" spans="1:11" s="37" customFormat="1" ht="21.75" customHeight="1">
      <c r="A21" s="35" t="s">
        <v>147</v>
      </c>
      <c r="C21" s="47"/>
      <c r="D21" s="47"/>
      <c r="E21" s="53"/>
      <c r="F21" s="53"/>
      <c r="G21" s="53"/>
      <c r="H21" s="53"/>
      <c r="I21" s="53"/>
      <c r="J21" s="53"/>
      <c r="K21" s="53"/>
    </row>
    <row r="22" spans="1:11" s="37" customFormat="1" ht="21.75" customHeight="1">
      <c r="A22" s="35" t="s">
        <v>109</v>
      </c>
      <c r="C22" s="47">
        <v>8</v>
      </c>
      <c r="D22" s="47"/>
      <c r="E22" s="53">
        <v>0</v>
      </c>
      <c r="F22" s="53"/>
      <c r="G22" s="53">
        <v>1256679</v>
      </c>
      <c r="H22" s="53"/>
      <c r="I22" s="53">
        <v>0</v>
      </c>
      <c r="J22" s="53"/>
      <c r="K22" s="53">
        <v>1256679</v>
      </c>
    </row>
    <row r="23" spans="1:11" s="37" customFormat="1" ht="21.75" customHeight="1">
      <c r="A23" s="35" t="s">
        <v>178</v>
      </c>
      <c r="C23" s="47">
        <v>7</v>
      </c>
      <c r="D23" s="47"/>
      <c r="E23" s="53">
        <v>0</v>
      </c>
      <c r="F23" s="53"/>
      <c r="G23" s="53">
        <v>8000785</v>
      </c>
      <c r="H23" s="53"/>
      <c r="I23" s="53">
        <v>0</v>
      </c>
      <c r="J23" s="53"/>
      <c r="K23" s="53">
        <v>8000785</v>
      </c>
    </row>
    <row r="24" spans="1:11" s="37" customFormat="1" ht="21.75" customHeight="1">
      <c r="A24" s="35" t="s">
        <v>130</v>
      </c>
      <c r="C24" s="47">
        <v>10</v>
      </c>
      <c r="D24" s="47"/>
      <c r="E24" s="53">
        <v>421104</v>
      </c>
      <c r="F24" s="53"/>
      <c r="G24" s="53">
        <v>500271</v>
      </c>
      <c r="H24" s="53"/>
      <c r="I24" s="53">
        <v>0</v>
      </c>
      <c r="J24" s="53"/>
      <c r="K24" s="53">
        <v>0</v>
      </c>
    </row>
    <row r="25" spans="1:11" ht="21.75" customHeight="1">
      <c r="A25" s="35" t="s">
        <v>105</v>
      </c>
      <c r="B25" s="37"/>
      <c r="C25" s="47">
        <v>11</v>
      </c>
      <c r="D25" s="47"/>
      <c r="E25" s="53">
        <v>180685967</v>
      </c>
      <c r="F25" s="53"/>
      <c r="G25" s="53">
        <v>189740128</v>
      </c>
      <c r="H25" s="53"/>
      <c r="I25" s="53">
        <v>71029990</v>
      </c>
      <c r="J25" s="53"/>
      <c r="K25" s="53">
        <v>71029990</v>
      </c>
    </row>
    <row r="26" spans="1:11" ht="21.75" customHeight="1">
      <c r="A26" s="35" t="s">
        <v>234</v>
      </c>
      <c r="B26" s="37"/>
      <c r="C26" s="47">
        <v>12</v>
      </c>
      <c r="D26" s="47"/>
      <c r="E26" s="50">
        <v>0</v>
      </c>
      <c r="F26" s="50"/>
      <c r="G26" s="50">
        <v>0</v>
      </c>
      <c r="H26" s="50"/>
      <c r="I26" s="50">
        <v>25700000</v>
      </c>
      <c r="J26" s="50"/>
      <c r="K26" s="50">
        <v>7000000</v>
      </c>
    </row>
    <row r="27" spans="1:11" ht="21.75" customHeight="1">
      <c r="A27" s="35" t="s">
        <v>57</v>
      </c>
      <c r="B27" s="37"/>
      <c r="C27" s="47">
        <v>13</v>
      </c>
      <c r="D27" s="47"/>
      <c r="E27" s="50">
        <v>121700000</v>
      </c>
      <c r="F27" s="50"/>
      <c r="G27" s="50">
        <v>122400000</v>
      </c>
      <c r="H27" s="50"/>
      <c r="I27" s="50">
        <v>121700000</v>
      </c>
      <c r="J27" s="50"/>
      <c r="K27" s="50">
        <v>122400000</v>
      </c>
    </row>
    <row r="28" spans="1:11" ht="21.75" customHeight="1">
      <c r="A28" s="35" t="s">
        <v>214</v>
      </c>
      <c r="B28" s="49"/>
      <c r="C28" s="47">
        <v>12</v>
      </c>
      <c r="D28" s="47"/>
      <c r="E28" s="53">
        <v>35939032</v>
      </c>
      <c r="F28" s="53"/>
      <c r="G28" s="50">
        <v>0</v>
      </c>
      <c r="H28" s="53"/>
      <c r="I28" s="50">
        <v>0</v>
      </c>
      <c r="J28" s="53"/>
      <c r="K28" s="50">
        <v>0</v>
      </c>
    </row>
    <row r="29" spans="1:11" ht="21.75" customHeight="1">
      <c r="A29" s="35" t="s">
        <v>58</v>
      </c>
      <c r="B29" s="37"/>
      <c r="C29" s="52">
        <v>14</v>
      </c>
      <c r="D29" s="47"/>
      <c r="E29" s="51">
        <v>466552767</v>
      </c>
      <c r="F29" s="51"/>
      <c r="G29" s="51">
        <v>443126594</v>
      </c>
      <c r="H29" s="51"/>
      <c r="I29" s="51">
        <v>431155718</v>
      </c>
      <c r="J29" s="51"/>
      <c r="K29" s="51">
        <v>435945056</v>
      </c>
    </row>
    <row r="30" spans="1:11" ht="21.75" customHeight="1">
      <c r="A30" s="35" t="s">
        <v>145</v>
      </c>
      <c r="B30" s="37"/>
      <c r="C30" s="52">
        <v>15</v>
      </c>
      <c r="D30" s="47"/>
      <c r="E30" s="51">
        <v>8284000</v>
      </c>
      <c r="F30" s="51"/>
      <c r="G30" s="51">
        <v>8284000</v>
      </c>
      <c r="H30" s="51"/>
      <c r="I30" s="51">
        <v>8284000</v>
      </c>
      <c r="J30" s="51"/>
      <c r="K30" s="51">
        <v>8284000</v>
      </c>
    </row>
    <row r="31" spans="1:11" ht="21.75" customHeight="1">
      <c r="A31" s="35" t="s">
        <v>164</v>
      </c>
      <c r="B31" s="37"/>
      <c r="C31" s="52">
        <v>16</v>
      </c>
      <c r="D31" s="47"/>
      <c r="E31" s="51">
        <v>28559526</v>
      </c>
      <c r="F31" s="51"/>
      <c r="G31" s="51">
        <v>25282362</v>
      </c>
      <c r="H31" s="51"/>
      <c r="I31" s="51">
        <v>28331269</v>
      </c>
      <c r="J31" s="51"/>
      <c r="K31" s="51">
        <v>24944337</v>
      </c>
    </row>
    <row r="32" spans="1:11" ht="21.75" customHeight="1">
      <c r="A32" s="35" t="s">
        <v>59</v>
      </c>
      <c r="B32" s="37"/>
      <c r="C32" s="52">
        <v>17</v>
      </c>
      <c r="D32" s="47"/>
      <c r="E32" s="51">
        <v>1434963</v>
      </c>
      <c r="F32" s="51"/>
      <c r="G32" s="51">
        <v>2002349</v>
      </c>
      <c r="H32" s="51"/>
      <c r="I32" s="51">
        <v>1422887</v>
      </c>
      <c r="J32" s="51"/>
      <c r="K32" s="51">
        <v>1878784</v>
      </c>
    </row>
    <row r="33" spans="1:11" ht="21.75" customHeight="1">
      <c r="A33" s="35" t="s">
        <v>192</v>
      </c>
      <c r="B33" s="37"/>
      <c r="C33" s="52">
        <v>23</v>
      </c>
      <c r="D33" s="47"/>
      <c r="E33" s="51">
        <v>167356</v>
      </c>
      <c r="F33" s="51"/>
      <c r="G33" s="50">
        <v>0</v>
      </c>
      <c r="H33" s="51"/>
      <c r="I33" s="51">
        <v>0</v>
      </c>
      <c r="J33" s="51"/>
      <c r="K33" s="50">
        <v>0</v>
      </c>
    </row>
    <row r="34" spans="1:11" ht="21.75" customHeight="1">
      <c r="A34" s="35" t="s">
        <v>60</v>
      </c>
      <c r="B34" s="52"/>
      <c r="C34" s="52"/>
      <c r="D34" s="47"/>
      <c r="E34" s="56">
        <v>11088896</v>
      </c>
      <c r="F34" s="51"/>
      <c r="G34" s="56">
        <v>11369975</v>
      </c>
      <c r="H34" s="51"/>
      <c r="I34" s="56">
        <v>10240556</v>
      </c>
      <c r="J34" s="51"/>
      <c r="K34" s="56">
        <v>10514395</v>
      </c>
    </row>
    <row r="35" spans="1:11" ht="21.75" customHeight="1">
      <c r="A35" s="54" t="s">
        <v>7</v>
      </c>
      <c r="B35" s="37"/>
      <c r="C35" s="37"/>
      <c r="E35" s="55">
        <f>SUM(E20:E34)</f>
        <v>857121661</v>
      </c>
      <c r="F35" s="53"/>
      <c r="G35" s="55">
        <f>SUM(G20:G34)</f>
        <v>818255466</v>
      </c>
      <c r="H35" s="53"/>
      <c r="I35" s="55">
        <f>SUM(I20:I34)</f>
        <v>700328263</v>
      </c>
      <c r="J35" s="53"/>
      <c r="K35" s="55">
        <f>SUM(K20:K34)</f>
        <v>697546349</v>
      </c>
    </row>
    <row r="36" spans="1:11" ht="21.75" customHeight="1" thickBot="1">
      <c r="A36" s="45" t="s">
        <v>8</v>
      </c>
      <c r="B36" s="37"/>
      <c r="C36" s="37"/>
      <c r="E36" s="57">
        <f>+E35+E18</f>
        <v>1714829536</v>
      </c>
      <c r="F36" s="53"/>
      <c r="G36" s="57">
        <f>+G35+G18</f>
        <v>1520794297</v>
      </c>
      <c r="H36" s="53"/>
      <c r="I36" s="57">
        <f>+I35+I18</f>
        <v>1568173128</v>
      </c>
      <c r="J36" s="53"/>
      <c r="K36" s="57">
        <f>+K35+K18</f>
        <v>1388737449</v>
      </c>
    </row>
    <row r="37" spans="1:11" ht="21.75" customHeight="1" thickTop="1">
      <c r="B37" s="37"/>
    </row>
    <row r="39" spans="1:11" ht="21.75" customHeight="1">
      <c r="A39" s="35" t="s">
        <v>9</v>
      </c>
      <c r="C39" s="36"/>
      <c r="D39" s="46"/>
    </row>
    <row r="40" spans="1:11" ht="21.75" customHeight="1">
      <c r="A40" s="32" t="s">
        <v>233</v>
      </c>
      <c r="B40" s="33"/>
      <c r="C40" s="33"/>
      <c r="D40" s="34"/>
      <c r="E40" s="33"/>
      <c r="F40" s="33"/>
      <c r="G40" s="33"/>
      <c r="H40" s="33"/>
      <c r="I40" s="33"/>
      <c r="J40" s="33"/>
      <c r="K40" s="33"/>
    </row>
    <row r="41" spans="1:11" ht="21.75" customHeight="1">
      <c r="A41" s="32" t="s">
        <v>92</v>
      </c>
      <c r="B41" s="33"/>
      <c r="C41" s="33"/>
      <c r="D41" s="34"/>
      <c r="E41" s="33"/>
      <c r="F41" s="33"/>
      <c r="G41" s="33"/>
      <c r="H41" s="33"/>
      <c r="I41" s="33"/>
      <c r="J41" s="33"/>
      <c r="K41" s="33"/>
    </row>
    <row r="42" spans="1:11" ht="21.75" customHeight="1">
      <c r="A42" s="32" t="s">
        <v>185</v>
      </c>
      <c r="B42" s="33"/>
      <c r="C42" s="33"/>
      <c r="D42" s="34"/>
      <c r="E42" s="33"/>
      <c r="F42" s="33"/>
      <c r="G42" s="33"/>
      <c r="H42" s="33"/>
      <c r="I42" s="33"/>
      <c r="J42" s="33"/>
      <c r="K42" s="33"/>
    </row>
    <row r="43" spans="1:11" ht="21.75" customHeight="1">
      <c r="B43" s="36"/>
      <c r="K43" s="38" t="s">
        <v>0</v>
      </c>
    </row>
    <row r="44" spans="1:11" ht="21.75" customHeight="1">
      <c r="B44" s="36"/>
      <c r="E44" s="96" t="s">
        <v>107</v>
      </c>
      <c r="F44" s="96"/>
      <c r="G44" s="96"/>
      <c r="H44" s="37"/>
      <c r="I44" s="96" t="s">
        <v>108</v>
      </c>
      <c r="J44" s="96"/>
      <c r="K44" s="96"/>
    </row>
    <row r="45" spans="1:11" ht="21.75" customHeight="1">
      <c r="B45" s="39"/>
      <c r="C45" s="40" t="s">
        <v>1</v>
      </c>
      <c r="D45" s="41"/>
      <c r="E45" s="42" t="str">
        <f>"2021"</f>
        <v>2021</v>
      </c>
      <c r="F45" s="43"/>
      <c r="G45" s="42" t="s">
        <v>191</v>
      </c>
      <c r="H45" s="44"/>
      <c r="I45" s="42" t="str">
        <f>"2021"</f>
        <v>2021</v>
      </c>
      <c r="J45" s="43"/>
      <c r="K45" s="42" t="s">
        <v>191</v>
      </c>
    </row>
    <row r="46" spans="1:11" ht="21.75" customHeight="1">
      <c r="A46" s="32" t="s">
        <v>10</v>
      </c>
      <c r="B46" s="58"/>
      <c r="C46" s="59"/>
      <c r="D46" s="59"/>
      <c r="E46" s="59"/>
      <c r="F46" s="59"/>
      <c r="G46" s="59"/>
      <c r="I46" s="59"/>
      <c r="J46" s="58"/>
      <c r="K46" s="59"/>
    </row>
    <row r="47" spans="1:11" ht="21.75" customHeight="1">
      <c r="A47" s="45" t="s">
        <v>11</v>
      </c>
      <c r="B47" s="37"/>
      <c r="C47" s="37"/>
    </row>
    <row r="48" spans="1:11" ht="21.75" customHeight="1">
      <c r="A48" s="35" t="s">
        <v>159</v>
      </c>
      <c r="B48" s="37"/>
      <c r="C48" s="37"/>
    </row>
    <row r="49" spans="1:11" ht="21.75" customHeight="1">
      <c r="A49" s="35" t="s">
        <v>158</v>
      </c>
      <c r="B49" s="37"/>
      <c r="C49" s="52">
        <v>18</v>
      </c>
      <c r="D49" s="47"/>
      <c r="E49" s="48">
        <v>163008062</v>
      </c>
      <c r="F49" s="48"/>
      <c r="G49" s="48">
        <v>181854566</v>
      </c>
      <c r="H49" s="48"/>
      <c r="I49" s="48">
        <v>163008062</v>
      </c>
      <c r="J49" s="48"/>
      <c r="K49" s="48">
        <v>181854566</v>
      </c>
    </row>
    <row r="50" spans="1:11" ht="21.75" customHeight="1">
      <c r="A50" s="35" t="s">
        <v>61</v>
      </c>
      <c r="B50" s="37"/>
      <c r="C50" s="52" t="s">
        <v>220</v>
      </c>
      <c r="D50" s="47"/>
      <c r="E50" s="48">
        <v>146676557</v>
      </c>
      <c r="F50" s="48"/>
      <c r="G50" s="48">
        <v>145935729</v>
      </c>
      <c r="H50" s="48"/>
      <c r="I50" s="48">
        <v>151608068</v>
      </c>
      <c r="J50" s="48"/>
      <c r="K50" s="48">
        <v>158474396</v>
      </c>
    </row>
    <row r="51" spans="1:11" ht="21.75" customHeight="1">
      <c r="A51" s="35" t="s">
        <v>208</v>
      </c>
      <c r="B51" s="37"/>
      <c r="C51" s="52"/>
      <c r="D51" s="47"/>
      <c r="E51" s="48"/>
      <c r="F51" s="48"/>
      <c r="G51" s="48"/>
      <c r="H51" s="48"/>
      <c r="I51" s="48"/>
      <c r="J51" s="48"/>
      <c r="K51" s="48"/>
    </row>
    <row r="52" spans="1:11" ht="21.75" customHeight="1">
      <c r="A52" s="35" t="s">
        <v>209</v>
      </c>
      <c r="B52" s="37"/>
      <c r="C52" s="52" t="s">
        <v>244</v>
      </c>
      <c r="D52" s="47"/>
      <c r="E52" s="48">
        <v>2200000</v>
      </c>
      <c r="F52" s="48"/>
      <c r="G52" s="48">
        <v>0</v>
      </c>
      <c r="H52" s="48"/>
      <c r="I52" s="48">
        <v>2200000</v>
      </c>
      <c r="J52" s="48"/>
      <c r="K52" s="48">
        <v>0</v>
      </c>
    </row>
    <row r="53" spans="1:11" ht="21.75" customHeight="1">
      <c r="A53" s="35" t="s">
        <v>219</v>
      </c>
      <c r="B53" s="37"/>
      <c r="C53" s="52">
        <v>8</v>
      </c>
      <c r="D53" s="47"/>
      <c r="E53" s="48">
        <v>56332437</v>
      </c>
      <c r="F53" s="48"/>
      <c r="G53" s="48">
        <v>30000000</v>
      </c>
      <c r="H53" s="48"/>
      <c r="I53" s="48">
        <v>26000000</v>
      </c>
      <c r="J53" s="48"/>
      <c r="K53" s="48">
        <v>30000000</v>
      </c>
    </row>
    <row r="54" spans="1:11" s="37" customFormat="1" ht="21.75" customHeight="1">
      <c r="A54" s="35" t="s">
        <v>166</v>
      </c>
      <c r="C54" s="52">
        <v>16</v>
      </c>
      <c r="D54" s="47"/>
      <c r="E54" s="60">
        <v>11122207</v>
      </c>
      <c r="F54" s="60"/>
      <c r="G54" s="60">
        <v>11504158</v>
      </c>
      <c r="H54" s="60"/>
      <c r="I54" s="60">
        <v>11004901</v>
      </c>
      <c r="J54" s="60"/>
      <c r="K54" s="60">
        <v>11393366</v>
      </c>
    </row>
    <row r="55" spans="1:11" s="37" customFormat="1" ht="21.75" customHeight="1">
      <c r="A55" s="35" t="s">
        <v>143</v>
      </c>
      <c r="C55" s="52"/>
      <c r="D55" s="47"/>
      <c r="E55" s="60"/>
      <c r="F55" s="60"/>
      <c r="G55" s="60"/>
      <c r="H55" s="60"/>
      <c r="I55" s="60"/>
      <c r="J55" s="60"/>
      <c r="K55" s="60"/>
    </row>
    <row r="56" spans="1:11" s="37" customFormat="1" ht="21.75" customHeight="1">
      <c r="A56" s="35" t="s">
        <v>141</v>
      </c>
      <c r="C56" s="52">
        <v>20</v>
      </c>
      <c r="D56" s="47"/>
      <c r="E56" s="60">
        <v>16410221</v>
      </c>
      <c r="F56" s="60"/>
      <c r="G56" s="60">
        <v>17904000</v>
      </c>
      <c r="H56" s="60"/>
      <c r="I56" s="60">
        <v>16410221</v>
      </c>
      <c r="J56" s="60"/>
      <c r="K56" s="60">
        <v>17904000</v>
      </c>
    </row>
    <row r="57" spans="1:11" s="37" customFormat="1" ht="21.75" customHeight="1">
      <c r="A57" s="35" t="s">
        <v>100</v>
      </c>
      <c r="C57" s="52"/>
      <c r="D57" s="47"/>
      <c r="E57" s="48">
        <v>56199926</v>
      </c>
      <c r="F57" s="60"/>
      <c r="G57" s="48">
        <v>18504524</v>
      </c>
      <c r="H57" s="60"/>
      <c r="I57" s="48">
        <v>56199926</v>
      </c>
      <c r="J57" s="60"/>
      <c r="K57" s="48">
        <v>17585255</v>
      </c>
    </row>
    <row r="58" spans="1:11" s="37" customFormat="1" ht="21.75" customHeight="1">
      <c r="A58" s="35" t="s">
        <v>12</v>
      </c>
      <c r="C58" s="47"/>
      <c r="D58" s="47"/>
      <c r="E58" s="60">
        <v>45169357</v>
      </c>
      <c r="F58" s="60"/>
      <c r="G58" s="60">
        <v>31982122</v>
      </c>
      <c r="H58" s="60"/>
      <c r="I58" s="60">
        <v>44972751</v>
      </c>
      <c r="J58" s="60"/>
      <c r="K58" s="60">
        <v>31643051</v>
      </c>
    </row>
    <row r="59" spans="1:11" s="37" customFormat="1" ht="21.75" customHeight="1">
      <c r="A59" s="54" t="s">
        <v>13</v>
      </c>
      <c r="C59" s="47"/>
      <c r="D59" s="47"/>
      <c r="E59" s="55">
        <f>SUM(E49:E58)</f>
        <v>497118767</v>
      </c>
      <c r="F59" s="53"/>
      <c r="G59" s="55">
        <f>SUM(G49:G58)</f>
        <v>437685099</v>
      </c>
      <c r="H59" s="53"/>
      <c r="I59" s="55">
        <f>SUM(I49:I58)</f>
        <v>471403929</v>
      </c>
      <c r="J59" s="53"/>
      <c r="K59" s="55">
        <f>SUM(K49:K58)</f>
        <v>448854634</v>
      </c>
    </row>
    <row r="60" spans="1:11" s="37" customFormat="1" ht="21.75" customHeight="1">
      <c r="A60" s="45" t="s">
        <v>14</v>
      </c>
      <c r="C60" s="47"/>
      <c r="D60" s="47"/>
      <c r="E60" s="53"/>
      <c r="F60" s="53"/>
      <c r="G60" s="53"/>
      <c r="H60" s="53"/>
      <c r="I60" s="53"/>
      <c r="J60" s="53"/>
      <c r="K60" s="53"/>
    </row>
    <row r="61" spans="1:11" s="37" customFormat="1" ht="21.75" customHeight="1">
      <c r="A61" s="35" t="s">
        <v>167</v>
      </c>
      <c r="C61" s="52">
        <v>16</v>
      </c>
      <c r="D61" s="47"/>
      <c r="E61" s="53">
        <v>13950708</v>
      </c>
      <c r="F61" s="53"/>
      <c r="G61" s="53">
        <v>14569369</v>
      </c>
      <c r="H61" s="53"/>
      <c r="I61" s="53">
        <v>13940563</v>
      </c>
      <c r="J61" s="53"/>
      <c r="K61" s="53">
        <v>14440112</v>
      </c>
    </row>
    <row r="62" spans="1:11" ht="21.75" customHeight="1">
      <c r="A62" s="35" t="s">
        <v>144</v>
      </c>
      <c r="B62" s="37"/>
      <c r="C62" s="47"/>
      <c r="D62" s="47"/>
      <c r="E62" s="53"/>
      <c r="F62" s="53"/>
      <c r="G62" s="53"/>
      <c r="H62" s="53"/>
      <c r="I62" s="53"/>
      <c r="J62" s="53"/>
      <c r="K62" s="53"/>
    </row>
    <row r="63" spans="1:11" ht="21.75" customHeight="1">
      <c r="A63" s="35" t="s">
        <v>109</v>
      </c>
      <c r="B63" s="37"/>
      <c r="C63" s="47">
        <v>20</v>
      </c>
      <c r="D63" s="47"/>
      <c r="E63" s="53">
        <v>0</v>
      </c>
      <c r="F63" s="53"/>
      <c r="G63" s="53">
        <v>15520642</v>
      </c>
      <c r="H63" s="53"/>
      <c r="I63" s="53">
        <v>0</v>
      </c>
      <c r="J63" s="53"/>
      <c r="K63" s="53">
        <v>15520642</v>
      </c>
    </row>
    <row r="64" spans="1:11" ht="21.75" customHeight="1">
      <c r="A64" s="37" t="s">
        <v>62</v>
      </c>
      <c r="B64" s="37"/>
      <c r="C64" s="52">
        <v>21</v>
      </c>
      <c r="D64" s="47"/>
      <c r="E64" s="53">
        <v>16777885</v>
      </c>
      <c r="F64" s="53"/>
      <c r="G64" s="53">
        <v>19439103</v>
      </c>
      <c r="H64" s="53"/>
      <c r="I64" s="53">
        <v>16684024</v>
      </c>
      <c r="J64" s="53"/>
      <c r="K64" s="53">
        <v>18734025</v>
      </c>
    </row>
    <row r="65" spans="1:11" ht="21.75" customHeight="1">
      <c r="A65" s="37" t="s">
        <v>101</v>
      </c>
      <c r="B65" s="37"/>
      <c r="C65" s="52">
        <v>23</v>
      </c>
      <c r="D65" s="47"/>
      <c r="E65" s="61">
        <v>25823831</v>
      </c>
      <c r="F65" s="53"/>
      <c r="G65" s="61">
        <v>26563169</v>
      </c>
      <c r="H65" s="53"/>
      <c r="I65" s="61">
        <v>25823831</v>
      </c>
      <c r="J65" s="53"/>
      <c r="K65" s="61">
        <v>26783930</v>
      </c>
    </row>
    <row r="66" spans="1:11" ht="21.75" customHeight="1">
      <c r="A66" s="54" t="s">
        <v>15</v>
      </c>
      <c r="B66" s="37"/>
      <c r="C66" s="52"/>
      <c r="D66" s="47"/>
      <c r="E66" s="61">
        <f>SUM(E61:E65)</f>
        <v>56552424</v>
      </c>
      <c r="F66" s="53"/>
      <c r="G66" s="61">
        <f>SUM(G61:G65)</f>
        <v>76092283</v>
      </c>
      <c r="H66" s="53"/>
      <c r="I66" s="61">
        <f>SUM(I61:I65)</f>
        <v>56448418</v>
      </c>
      <c r="J66" s="53"/>
      <c r="K66" s="61">
        <f>SUM(K61:K65)</f>
        <v>75478709</v>
      </c>
    </row>
    <row r="67" spans="1:11" ht="21.75" customHeight="1">
      <c r="A67" s="45" t="s">
        <v>16</v>
      </c>
      <c r="B67" s="37"/>
      <c r="E67" s="61">
        <f>+E66+E59</f>
        <v>553671191</v>
      </c>
      <c r="F67" s="53"/>
      <c r="G67" s="61">
        <f>+G66+G59</f>
        <v>513777382</v>
      </c>
      <c r="H67" s="53"/>
      <c r="I67" s="61">
        <f>+I66+I59</f>
        <v>527852347</v>
      </c>
      <c r="J67" s="53"/>
      <c r="K67" s="61">
        <f>+K66+K59</f>
        <v>524333343</v>
      </c>
    </row>
    <row r="68" spans="1:11" ht="21.75" customHeight="1">
      <c r="A68" s="45" t="s">
        <v>17</v>
      </c>
    </row>
    <row r="69" spans="1:11" ht="21.75" customHeight="1">
      <c r="A69" s="35" t="s">
        <v>18</v>
      </c>
    </row>
    <row r="70" spans="1:11" ht="21.75" customHeight="1">
      <c r="A70" s="35" t="s">
        <v>19</v>
      </c>
    </row>
    <row r="71" spans="1:11" ht="21.75" customHeight="1" thickBot="1">
      <c r="A71" s="35" t="s">
        <v>137</v>
      </c>
      <c r="C71" s="52"/>
      <c r="D71" s="47"/>
      <c r="E71" s="57">
        <v>528000000</v>
      </c>
      <c r="F71" s="53"/>
      <c r="G71" s="57">
        <v>528000000</v>
      </c>
      <c r="H71" s="53"/>
      <c r="I71" s="57">
        <v>528000000</v>
      </c>
      <c r="J71" s="53"/>
      <c r="K71" s="57">
        <v>528000000</v>
      </c>
    </row>
    <row r="72" spans="1:11" ht="21.75" customHeight="1" thickTop="1">
      <c r="A72" s="35" t="s">
        <v>162</v>
      </c>
      <c r="B72" s="37"/>
      <c r="C72" s="52"/>
      <c r="D72" s="47"/>
      <c r="E72" s="53"/>
      <c r="F72" s="53"/>
      <c r="G72" s="53"/>
      <c r="H72" s="53"/>
      <c r="I72" s="53"/>
      <c r="J72" s="53"/>
      <c r="K72" s="53"/>
    </row>
    <row r="73" spans="1:11" ht="21.75" customHeight="1">
      <c r="A73" s="35" t="s">
        <v>138</v>
      </c>
      <c r="B73" s="37"/>
      <c r="C73" s="52"/>
      <c r="D73" s="47"/>
      <c r="E73" s="53">
        <f>[1]bs!$E$82</f>
        <v>527998810</v>
      </c>
      <c r="F73" s="53"/>
      <c r="G73" s="53">
        <v>527998810</v>
      </c>
      <c r="H73" s="53"/>
      <c r="I73" s="53">
        <f>[1]bs!$I$82</f>
        <v>527998810</v>
      </c>
      <c r="J73" s="53"/>
      <c r="K73" s="53">
        <v>527998810</v>
      </c>
    </row>
    <row r="74" spans="1:11" ht="21.75" customHeight="1">
      <c r="A74" s="35" t="s">
        <v>20</v>
      </c>
      <c r="B74" s="37"/>
      <c r="C74" s="52"/>
      <c r="D74" s="47"/>
      <c r="E74" s="48">
        <f>[1]bs!$E$83</f>
        <v>88396711</v>
      </c>
      <c r="F74" s="48"/>
      <c r="G74" s="48">
        <v>88396711</v>
      </c>
      <c r="H74" s="48"/>
      <c r="I74" s="48">
        <f>[1]bs!$I$83</f>
        <v>88396711</v>
      </c>
      <c r="J74" s="48"/>
      <c r="K74" s="48">
        <v>88396711</v>
      </c>
    </row>
    <row r="75" spans="1:11" ht="21.75" customHeight="1">
      <c r="A75" s="35" t="s">
        <v>245</v>
      </c>
      <c r="B75" s="37"/>
      <c r="C75" s="52"/>
      <c r="D75" s="47"/>
      <c r="E75" s="48">
        <f>[1]bs!$E$84</f>
        <v>15267473</v>
      </c>
      <c r="F75" s="48"/>
      <c r="G75" s="48">
        <v>15267473</v>
      </c>
      <c r="H75" s="48"/>
      <c r="I75" s="48">
        <f>[1]bs!$I$84</f>
        <v>15267473</v>
      </c>
      <c r="J75" s="48"/>
      <c r="K75" s="48">
        <v>15267473</v>
      </c>
    </row>
    <row r="76" spans="1:11" ht="21.75" customHeight="1">
      <c r="A76" s="35" t="s">
        <v>246</v>
      </c>
      <c r="B76" s="37"/>
      <c r="C76" s="52"/>
      <c r="D76" s="47"/>
      <c r="E76" s="48"/>
      <c r="F76" s="48"/>
      <c r="G76" s="48"/>
      <c r="H76" s="48"/>
      <c r="I76" s="48"/>
      <c r="J76" s="48"/>
      <c r="K76" s="48"/>
    </row>
    <row r="77" spans="1:11" ht="21.75" customHeight="1">
      <c r="A77" s="35" t="s">
        <v>247</v>
      </c>
      <c r="B77" s="37"/>
      <c r="C77" s="95">
        <v>2.2000000000000002</v>
      </c>
      <c r="D77" s="47"/>
      <c r="E77" s="48">
        <f>[1]bs!$E$85</f>
        <v>-423639</v>
      </c>
      <c r="F77" s="48"/>
      <c r="G77" s="48">
        <v>0</v>
      </c>
      <c r="H77" s="48"/>
      <c r="I77" s="48">
        <f>[1]bs!$I$85</f>
        <v>0</v>
      </c>
      <c r="J77" s="48"/>
      <c r="K77" s="48">
        <v>0</v>
      </c>
    </row>
    <row r="78" spans="1:11" ht="21.75" customHeight="1">
      <c r="A78" s="35" t="s">
        <v>106</v>
      </c>
      <c r="B78" s="37"/>
      <c r="C78" s="52"/>
      <c r="D78" s="47"/>
      <c r="E78" s="62"/>
      <c r="F78" s="62"/>
      <c r="G78" s="62"/>
      <c r="H78" s="62"/>
      <c r="I78" s="62"/>
      <c r="J78" s="62"/>
      <c r="K78" s="62"/>
    </row>
    <row r="79" spans="1:11" ht="21.75" customHeight="1">
      <c r="A79" s="35" t="s">
        <v>21</v>
      </c>
      <c r="B79" s="37"/>
      <c r="C79" s="52">
        <v>30</v>
      </c>
      <c r="D79" s="47"/>
      <c r="E79" s="62">
        <f>[1]bs!$E$87</f>
        <v>52799881</v>
      </c>
      <c r="F79" s="60"/>
      <c r="G79" s="62">
        <v>52799881</v>
      </c>
      <c r="H79" s="60"/>
      <c r="I79" s="62">
        <f>[1]bs!$I$87</f>
        <v>52799881</v>
      </c>
      <c r="J79" s="60"/>
      <c r="K79" s="62">
        <v>52799881</v>
      </c>
    </row>
    <row r="80" spans="1:11" ht="21.75" customHeight="1">
      <c r="A80" s="35" t="s">
        <v>22</v>
      </c>
      <c r="B80" s="37"/>
      <c r="C80" s="52"/>
      <c r="D80" s="47"/>
      <c r="E80" s="60">
        <f>[1]bs!$E$88</f>
        <v>399050323</v>
      </c>
      <c r="F80" s="53"/>
      <c r="G80" s="60">
        <v>243634715</v>
      </c>
      <c r="H80" s="53"/>
      <c r="I80" s="60">
        <f>[1]bs!$I$88</f>
        <v>285070318</v>
      </c>
      <c r="J80" s="53"/>
      <c r="K80" s="60">
        <v>109153643</v>
      </c>
    </row>
    <row r="81" spans="1:11" ht="21.75" customHeight="1">
      <c r="A81" s="35" t="s">
        <v>64</v>
      </c>
      <c r="B81" s="37"/>
      <c r="C81" s="52"/>
      <c r="D81" s="47"/>
      <c r="E81" s="53">
        <f>[1]bs!$E$89</f>
        <v>70661931</v>
      </c>
      <c r="F81" s="53"/>
      <c r="G81" s="53">
        <v>70741098</v>
      </c>
      <c r="H81" s="53"/>
      <c r="I81" s="53">
        <f>[1]bs!$I$89</f>
        <v>70787588</v>
      </c>
      <c r="J81" s="53"/>
      <c r="K81" s="53">
        <v>70787588</v>
      </c>
    </row>
    <row r="82" spans="1:11" ht="21.75" customHeight="1">
      <c r="A82" s="45" t="s">
        <v>63</v>
      </c>
      <c r="B82" s="37"/>
      <c r="C82" s="37"/>
      <c r="E82" s="63">
        <f>SUM(E73:E81)</f>
        <v>1153751490</v>
      </c>
      <c r="F82" s="53"/>
      <c r="G82" s="63">
        <f>SUM(G73:G81)</f>
        <v>998838688</v>
      </c>
      <c r="H82" s="53"/>
      <c r="I82" s="63">
        <f>SUM(I73:I81)</f>
        <v>1040320781</v>
      </c>
      <c r="J82" s="53"/>
      <c r="K82" s="63">
        <f>SUM(K73:K81)</f>
        <v>864404106</v>
      </c>
    </row>
    <row r="83" spans="1:11" ht="21.75" customHeight="1">
      <c r="A83" s="35" t="s">
        <v>235</v>
      </c>
      <c r="B83" s="37"/>
      <c r="C83" s="37"/>
      <c r="E83" s="61">
        <f>[1]bs!$E$91</f>
        <v>7406855</v>
      </c>
      <c r="F83" s="53"/>
      <c r="G83" s="61">
        <v>8178227</v>
      </c>
      <c r="H83" s="53"/>
      <c r="I83" s="61">
        <f>[1]bs!$I$91</f>
        <v>0</v>
      </c>
      <c r="J83" s="53"/>
      <c r="K83" s="61">
        <v>0</v>
      </c>
    </row>
    <row r="84" spans="1:11" ht="21.75" customHeight="1">
      <c r="A84" s="45" t="s">
        <v>23</v>
      </c>
      <c r="B84" s="37"/>
      <c r="C84" s="37"/>
      <c r="E84" s="61">
        <f>SUM(E82:E83)</f>
        <v>1161158345</v>
      </c>
      <c r="F84" s="53"/>
      <c r="G84" s="61">
        <f>SUM(G82:G83)</f>
        <v>1007016915</v>
      </c>
      <c r="H84" s="53"/>
      <c r="I84" s="61">
        <f>SUM(I82:I83)</f>
        <v>1040320781</v>
      </c>
      <c r="J84" s="53"/>
      <c r="K84" s="61">
        <f>SUM(K82:K83)</f>
        <v>864404106</v>
      </c>
    </row>
    <row r="85" spans="1:11" ht="21.75" customHeight="1" thickBot="1">
      <c r="A85" s="32" t="s">
        <v>24</v>
      </c>
      <c r="E85" s="57">
        <f>SUM(E84,E67)</f>
        <v>1714829536</v>
      </c>
      <c r="F85" s="53"/>
      <c r="G85" s="57">
        <f>SUM(G84,G67)</f>
        <v>1520794297</v>
      </c>
      <c r="H85" s="53"/>
      <c r="I85" s="57">
        <f>SUM(I84,I67)</f>
        <v>1568173128</v>
      </c>
      <c r="J85" s="53"/>
      <c r="K85" s="57">
        <f>SUM(K84,K67)</f>
        <v>1388737449</v>
      </c>
    </row>
    <row r="86" spans="1:11" ht="21.75" customHeight="1" thickTop="1">
      <c r="E86" s="51">
        <f>E85-E36</f>
        <v>0</v>
      </c>
      <c r="F86" s="51"/>
      <c r="G86" s="51">
        <f>G85-G36</f>
        <v>0</v>
      </c>
      <c r="H86" s="51"/>
      <c r="I86" s="51">
        <f>I85-I36</f>
        <v>0</v>
      </c>
      <c r="J86" s="51"/>
      <c r="K86" s="51">
        <f>K85-K36</f>
        <v>0</v>
      </c>
    </row>
    <row r="87" spans="1:11" ht="21.75" customHeight="1">
      <c r="E87" s="37"/>
      <c r="F87" s="37"/>
      <c r="G87" s="37"/>
      <c r="H87" s="37"/>
      <c r="I87" s="37"/>
      <c r="J87" s="37"/>
      <c r="K87" s="37"/>
    </row>
    <row r="88" spans="1:11" ht="21.75" customHeight="1">
      <c r="A88" s="35" t="s">
        <v>9</v>
      </c>
    </row>
    <row r="90" spans="1:11" ht="21.75" customHeight="1">
      <c r="A90" s="64"/>
    </row>
    <row r="91" spans="1:11" ht="21.75" customHeight="1">
      <c r="A91" s="37"/>
    </row>
    <row r="92" spans="1:11" ht="21.75" customHeight="1">
      <c r="C92" s="35" t="s">
        <v>163</v>
      </c>
    </row>
    <row r="93" spans="1:11" ht="21.75" customHeight="1">
      <c r="A93" s="64"/>
    </row>
  </sheetData>
  <mergeCells count="4">
    <mergeCell ref="E5:G5"/>
    <mergeCell ref="I5:K5"/>
    <mergeCell ref="E44:G44"/>
    <mergeCell ref="I44:K44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3"/>
  <sheetViews>
    <sheetView showGridLines="0" view="pageBreakPreview" topLeftCell="A28" zoomScale="115" zoomScaleNormal="100" zoomScaleSheetLayoutView="115" workbookViewId="0">
      <selection activeCell="A25" sqref="A25"/>
    </sheetView>
  </sheetViews>
  <sheetFormatPr defaultColWidth="9.140625" defaultRowHeight="21.75" customHeight="1"/>
  <cols>
    <col min="1" max="1" width="53.140625" style="35" customWidth="1"/>
    <col min="2" max="2" width="1.7109375" style="35" customWidth="1"/>
    <col min="3" max="3" width="5.7109375" style="35" customWidth="1"/>
    <col min="4" max="4" width="1.7109375" style="35" customWidth="1"/>
    <col min="5" max="5" width="17.85546875" style="35" customWidth="1"/>
    <col min="6" max="6" width="1.7109375" style="35" customWidth="1"/>
    <col min="7" max="7" width="17.85546875" style="35" customWidth="1"/>
    <col min="8" max="8" width="1.7109375" style="35" customWidth="1"/>
    <col min="9" max="9" width="17.85546875" style="35" customWidth="1"/>
    <col min="10" max="10" width="1.7109375" style="35" customWidth="1"/>
    <col min="11" max="11" width="17.85546875" style="35" customWidth="1"/>
    <col min="12" max="12" width="9.140625" style="35"/>
    <col min="13" max="13" width="9.140625" style="35" customWidth="1"/>
    <col min="14" max="16384" width="9.140625" style="35"/>
  </cols>
  <sheetData>
    <row r="1" spans="1:11" ht="21.75" customHeight="1">
      <c r="A1" s="32" t="s">
        <v>233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.75" customHeight="1">
      <c r="A2" s="66" t="s">
        <v>93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1.75" customHeight="1">
      <c r="A3" s="66" t="s">
        <v>186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1.75" customHeight="1">
      <c r="B4" s="36"/>
      <c r="K4" s="38" t="s">
        <v>0</v>
      </c>
    </row>
    <row r="5" spans="1:11" ht="21.75" customHeight="1">
      <c r="B5" s="36"/>
      <c r="E5" s="96" t="s">
        <v>107</v>
      </c>
      <c r="F5" s="96"/>
      <c r="G5" s="96"/>
      <c r="I5" s="96" t="s">
        <v>108</v>
      </c>
      <c r="J5" s="96"/>
      <c r="K5" s="96"/>
    </row>
    <row r="6" spans="1:11" ht="21.75" customHeight="1">
      <c r="B6" s="39"/>
      <c r="C6" s="40" t="s">
        <v>1</v>
      </c>
      <c r="D6" s="67"/>
      <c r="E6" s="40">
        <v>2021</v>
      </c>
      <c r="F6" s="39"/>
      <c r="G6" s="40">
        <v>2020</v>
      </c>
      <c r="H6" s="68"/>
      <c r="I6" s="40">
        <v>2021</v>
      </c>
      <c r="J6" s="39"/>
      <c r="K6" s="40">
        <v>2020</v>
      </c>
    </row>
    <row r="7" spans="1:11" ht="21.75" customHeight="1">
      <c r="A7" s="45" t="s">
        <v>25</v>
      </c>
    </row>
    <row r="8" spans="1:11" ht="21.75" customHeight="1">
      <c r="A8" s="35" t="s">
        <v>110</v>
      </c>
      <c r="C8" s="52"/>
      <c r="D8" s="52"/>
      <c r="E8" s="60">
        <v>1269897283</v>
      </c>
      <c r="F8" s="60"/>
      <c r="G8" s="60">
        <v>1293987577</v>
      </c>
      <c r="H8" s="60"/>
      <c r="I8" s="60">
        <v>1323844095</v>
      </c>
      <c r="J8" s="60"/>
      <c r="K8" s="60">
        <v>1366063977</v>
      </c>
    </row>
    <row r="9" spans="1:11" ht="21.75" customHeight="1">
      <c r="A9" s="35" t="s">
        <v>139</v>
      </c>
      <c r="C9" s="52"/>
      <c r="D9" s="52"/>
      <c r="E9" s="60">
        <v>21169885</v>
      </c>
      <c r="F9" s="60"/>
      <c r="G9" s="60">
        <v>21169885</v>
      </c>
      <c r="H9" s="60"/>
      <c r="I9" s="60">
        <v>21169885</v>
      </c>
      <c r="J9" s="60"/>
      <c r="K9" s="60">
        <v>21169885</v>
      </c>
    </row>
    <row r="10" spans="1:11" ht="21.75" customHeight="1">
      <c r="A10" s="35" t="s">
        <v>193</v>
      </c>
      <c r="C10" s="52" t="s">
        <v>207</v>
      </c>
      <c r="D10" s="52"/>
      <c r="E10" s="60">
        <v>246500</v>
      </c>
      <c r="F10" s="60"/>
      <c r="G10" s="60">
        <v>0</v>
      </c>
      <c r="H10" s="60"/>
      <c r="I10" s="60">
        <v>16764519</v>
      </c>
      <c r="J10" s="60"/>
      <c r="K10" s="60">
        <v>0</v>
      </c>
    </row>
    <row r="11" spans="1:11" ht="21.75" customHeight="1">
      <c r="A11" s="35" t="s">
        <v>237</v>
      </c>
      <c r="C11" s="52"/>
      <c r="D11" s="52"/>
      <c r="E11" s="60"/>
      <c r="F11" s="60"/>
      <c r="G11" s="60"/>
      <c r="H11" s="60"/>
      <c r="I11" s="60"/>
      <c r="J11" s="60"/>
      <c r="K11" s="60"/>
    </row>
    <row r="12" spans="1:11" ht="21.75" customHeight="1">
      <c r="A12" s="35" t="s">
        <v>238</v>
      </c>
      <c r="C12" s="52">
        <v>22</v>
      </c>
      <c r="D12" s="52"/>
      <c r="E12" s="60">
        <v>202301569</v>
      </c>
      <c r="F12" s="60"/>
      <c r="G12" s="60">
        <v>0</v>
      </c>
      <c r="H12" s="60"/>
      <c r="I12" s="60">
        <v>202301569</v>
      </c>
      <c r="J12" s="60"/>
      <c r="K12" s="60">
        <v>0</v>
      </c>
    </row>
    <row r="13" spans="1:11" ht="21.75" customHeight="1">
      <c r="A13" s="35" t="s">
        <v>156</v>
      </c>
      <c r="C13" s="52">
        <v>13</v>
      </c>
      <c r="D13" s="52"/>
      <c r="E13" s="60">
        <v>0</v>
      </c>
      <c r="F13" s="60"/>
      <c r="G13" s="60">
        <v>100000</v>
      </c>
      <c r="H13" s="60"/>
      <c r="I13" s="60">
        <v>0</v>
      </c>
      <c r="J13" s="60"/>
      <c r="K13" s="60">
        <v>100000</v>
      </c>
    </row>
    <row r="14" spans="1:11" ht="21.75" customHeight="1">
      <c r="A14" s="37" t="s">
        <v>26</v>
      </c>
      <c r="C14" s="47"/>
      <c r="D14" s="47"/>
      <c r="E14" s="61">
        <v>9621593</v>
      </c>
      <c r="F14" s="53"/>
      <c r="G14" s="61">
        <v>10956037</v>
      </c>
      <c r="H14" s="53"/>
      <c r="I14" s="61">
        <v>15654853</v>
      </c>
      <c r="J14" s="53"/>
      <c r="K14" s="61">
        <v>23444984</v>
      </c>
    </row>
    <row r="15" spans="1:11" ht="21.75" customHeight="1">
      <c r="A15" s="45" t="s">
        <v>27</v>
      </c>
      <c r="C15" s="52"/>
      <c r="D15" s="52"/>
      <c r="E15" s="61">
        <f>SUM(E8:E14)</f>
        <v>1503236830</v>
      </c>
      <c r="F15" s="53"/>
      <c r="G15" s="61">
        <f>SUM(G8:G14)</f>
        <v>1326213499</v>
      </c>
      <c r="H15" s="53"/>
      <c r="I15" s="61">
        <f>SUM(I8:I14)</f>
        <v>1579734921</v>
      </c>
      <c r="J15" s="53"/>
      <c r="K15" s="61">
        <f>SUM(K8:K14)</f>
        <v>1410778846</v>
      </c>
    </row>
    <row r="16" spans="1:11" ht="21.75" customHeight="1">
      <c r="A16" s="45" t="s">
        <v>28</v>
      </c>
      <c r="C16" s="52"/>
      <c r="D16" s="52"/>
      <c r="E16" s="48"/>
      <c r="F16" s="48"/>
      <c r="G16" s="48"/>
      <c r="H16" s="48"/>
      <c r="I16" s="48"/>
      <c r="J16" s="48"/>
      <c r="K16" s="48"/>
    </row>
    <row r="17" spans="1:12" ht="21.75" customHeight="1">
      <c r="A17" s="35" t="s">
        <v>111</v>
      </c>
      <c r="C17" s="52"/>
      <c r="D17" s="52"/>
      <c r="E17" s="48">
        <v>672918138</v>
      </c>
      <c r="F17" s="48"/>
      <c r="G17" s="48">
        <v>638154911</v>
      </c>
      <c r="H17" s="48"/>
      <c r="I17" s="48">
        <v>738863897</v>
      </c>
      <c r="J17" s="48"/>
      <c r="K17" s="48">
        <v>746926178</v>
      </c>
    </row>
    <row r="18" spans="1:12" ht="21.75" customHeight="1">
      <c r="A18" s="35" t="s">
        <v>140</v>
      </c>
      <c r="C18" s="52"/>
      <c r="D18" s="52"/>
      <c r="E18" s="48">
        <v>167597</v>
      </c>
      <c r="F18" s="48"/>
      <c r="G18" s="48">
        <v>49424</v>
      </c>
      <c r="H18" s="48"/>
      <c r="I18" s="48">
        <v>167597</v>
      </c>
      <c r="J18" s="48"/>
      <c r="K18" s="48">
        <v>49424</v>
      </c>
    </row>
    <row r="19" spans="1:12" ht="21.75" customHeight="1">
      <c r="A19" s="35" t="s">
        <v>157</v>
      </c>
      <c r="C19" s="52"/>
      <c r="D19" s="52"/>
      <c r="E19" s="48">
        <v>231961857</v>
      </c>
      <c r="F19" s="48"/>
      <c r="G19" s="48">
        <v>270442454</v>
      </c>
      <c r="H19" s="48"/>
      <c r="I19" s="48">
        <v>231961857</v>
      </c>
      <c r="J19" s="48"/>
      <c r="K19" s="48">
        <v>270442454</v>
      </c>
    </row>
    <row r="20" spans="1:12" ht="21.75" customHeight="1">
      <c r="A20" s="35" t="s">
        <v>29</v>
      </c>
      <c r="C20" s="52"/>
      <c r="D20" s="52"/>
      <c r="E20" s="48">
        <v>226150112</v>
      </c>
      <c r="F20" s="48"/>
      <c r="G20" s="48">
        <v>238581291</v>
      </c>
      <c r="H20" s="48"/>
      <c r="I20" s="48">
        <v>215443834</v>
      </c>
      <c r="J20" s="48"/>
      <c r="K20" s="48">
        <v>222372173</v>
      </c>
    </row>
    <row r="21" spans="1:12" ht="21.75" customHeight="1">
      <c r="A21" s="35" t="s">
        <v>201</v>
      </c>
      <c r="C21" s="52">
        <v>13</v>
      </c>
      <c r="D21" s="52"/>
      <c r="E21" s="48">
        <v>700000</v>
      </c>
      <c r="F21" s="48"/>
      <c r="G21" s="48">
        <v>0</v>
      </c>
      <c r="H21" s="48"/>
      <c r="I21" s="48">
        <v>700000</v>
      </c>
      <c r="J21" s="48"/>
      <c r="K21" s="48">
        <v>0</v>
      </c>
    </row>
    <row r="22" spans="1:12" ht="21.75" customHeight="1">
      <c r="A22" s="45" t="s">
        <v>30</v>
      </c>
      <c r="C22" s="52"/>
      <c r="D22" s="52"/>
      <c r="E22" s="55">
        <f>SUM(E17:E21)</f>
        <v>1131897704</v>
      </c>
      <c r="F22" s="53"/>
      <c r="G22" s="55">
        <f>SUM(G17:G21)</f>
        <v>1147228080</v>
      </c>
      <c r="H22" s="53"/>
      <c r="I22" s="55">
        <f>SUM(I17:I21)</f>
        <v>1187137185</v>
      </c>
      <c r="J22" s="53"/>
      <c r="K22" s="55">
        <f>SUM(K17:K21)</f>
        <v>1239790229</v>
      </c>
    </row>
    <row r="23" spans="1:12" ht="21.75" customHeight="1">
      <c r="A23" s="45" t="s">
        <v>168</v>
      </c>
      <c r="C23" s="52"/>
      <c r="D23" s="52"/>
      <c r="E23" s="53">
        <f>SUM(E15-E22)</f>
        <v>371339126</v>
      </c>
      <c r="F23" s="53"/>
      <c r="G23" s="53">
        <f>SUM(G15-G22)</f>
        <v>178985419</v>
      </c>
      <c r="H23" s="53"/>
      <c r="I23" s="53">
        <f>SUM(I15-I22)</f>
        <v>392597736</v>
      </c>
      <c r="J23" s="53"/>
      <c r="K23" s="53">
        <f>SUM(K15-K22)</f>
        <v>170988617</v>
      </c>
    </row>
    <row r="24" spans="1:12" ht="21.75" customHeight="1">
      <c r="A24" s="35" t="s">
        <v>248</v>
      </c>
      <c r="C24" s="52"/>
      <c r="D24" s="52"/>
      <c r="E24" s="53"/>
      <c r="F24" s="53"/>
      <c r="G24" s="53"/>
      <c r="H24" s="53"/>
      <c r="I24" s="53"/>
      <c r="J24" s="53"/>
      <c r="K24" s="53"/>
    </row>
    <row r="25" spans="1:12" ht="21.75" customHeight="1">
      <c r="A25" s="35" t="s">
        <v>116</v>
      </c>
      <c r="C25" s="52" t="s">
        <v>221</v>
      </c>
      <c r="D25" s="52"/>
      <c r="E25" s="53">
        <v>463857</v>
      </c>
      <c r="F25" s="53"/>
      <c r="G25" s="53">
        <v>-1249317</v>
      </c>
      <c r="H25" s="53"/>
      <c r="I25" s="53">
        <v>0</v>
      </c>
      <c r="J25" s="53"/>
      <c r="K25" s="53">
        <v>0</v>
      </c>
    </row>
    <row r="26" spans="1:12" ht="21.75" customHeight="1">
      <c r="A26" s="35" t="s">
        <v>179</v>
      </c>
      <c r="C26" s="52">
        <v>24</v>
      </c>
      <c r="D26" s="52"/>
      <c r="E26" s="53">
        <v>797389</v>
      </c>
      <c r="F26" s="53"/>
      <c r="G26" s="53">
        <v>1046030</v>
      </c>
      <c r="H26" s="53"/>
      <c r="I26" s="53">
        <v>863909</v>
      </c>
      <c r="J26" s="53"/>
      <c r="K26" s="53">
        <v>1042804</v>
      </c>
    </row>
    <row r="27" spans="1:12" ht="21.75" customHeight="1">
      <c r="A27" s="35" t="s">
        <v>31</v>
      </c>
      <c r="C27" s="47">
        <v>25</v>
      </c>
      <c r="D27" s="47"/>
      <c r="E27" s="56">
        <v>-7705477</v>
      </c>
      <c r="F27" s="51"/>
      <c r="G27" s="56">
        <v>-10374036</v>
      </c>
      <c r="H27" s="51"/>
      <c r="I27" s="56">
        <v>-7586798</v>
      </c>
      <c r="J27" s="51"/>
      <c r="K27" s="56">
        <v>-10352771</v>
      </c>
    </row>
    <row r="28" spans="1:12" ht="21.75" customHeight="1">
      <c r="A28" s="45" t="s">
        <v>102</v>
      </c>
      <c r="C28" s="47"/>
      <c r="D28" s="47"/>
      <c r="E28" s="53">
        <f>SUM(E23:E27)</f>
        <v>364894895</v>
      </c>
      <c r="F28" s="53"/>
      <c r="G28" s="53">
        <f>SUM(G23:G27)</f>
        <v>168408096</v>
      </c>
      <c r="H28" s="53"/>
      <c r="I28" s="53">
        <f>SUM(I23:I27)</f>
        <v>385874847</v>
      </c>
      <c r="J28" s="53"/>
      <c r="K28" s="53">
        <f>SUM(K23:K27)</f>
        <v>161678650</v>
      </c>
    </row>
    <row r="29" spans="1:12" ht="21.75" customHeight="1">
      <c r="A29" s="35" t="s">
        <v>103</v>
      </c>
      <c r="C29" s="52">
        <v>23</v>
      </c>
      <c r="D29" s="52"/>
      <c r="E29" s="49">
        <v>-72213862</v>
      </c>
      <c r="F29" s="51"/>
      <c r="G29" s="49">
        <v>-34010743</v>
      </c>
      <c r="H29" s="51"/>
      <c r="I29" s="49">
        <v>-72129221</v>
      </c>
      <c r="J29" s="51"/>
      <c r="K29" s="49">
        <v>-32373981</v>
      </c>
    </row>
    <row r="30" spans="1:12" ht="21.75" customHeight="1" thickBot="1">
      <c r="A30" s="69" t="s">
        <v>65</v>
      </c>
      <c r="B30" s="47"/>
      <c r="C30" s="37"/>
      <c r="D30" s="37"/>
      <c r="E30" s="70">
        <f>SUM(E28:E29)</f>
        <v>292681033</v>
      </c>
      <c r="F30" s="53"/>
      <c r="G30" s="70">
        <f>SUM(G28:G29)</f>
        <v>134397353</v>
      </c>
      <c r="H30" s="53"/>
      <c r="I30" s="70">
        <f>SUM(I28:I29)</f>
        <v>313745626</v>
      </c>
      <c r="J30" s="53"/>
      <c r="K30" s="70">
        <f>SUM(K28:K29)</f>
        <v>129304669</v>
      </c>
    </row>
    <row r="31" spans="1:12" ht="21.75" customHeight="1" thickTop="1">
      <c r="B31" s="47"/>
      <c r="C31" s="37"/>
      <c r="D31" s="37"/>
      <c r="E31" s="53"/>
      <c r="F31" s="53"/>
      <c r="G31" s="53"/>
      <c r="H31" s="53"/>
      <c r="I31" s="53"/>
      <c r="J31" s="48"/>
      <c r="K31" s="53"/>
      <c r="L31" s="49"/>
    </row>
    <row r="32" spans="1:12" ht="21.75" customHeight="1">
      <c r="B32" s="47"/>
      <c r="C32" s="37"/>
      <c r="D32" s="37"/>
      <c r="E32" s="53"/>
      <c r="F32" s="53"/>
      <c r="G32" s="50"/>
      <c r="H32" s="53"/>
      <c r="I32" s="53"/>
      <c r="J32" s="48"/>
      <c r="K32" s="50"/>
      <c r="L32" s="49"/>
    </row>
    <row r="33" spans="1:11" ht="21.75" customHeight="1">
      <c r="A33" s="69" t="s">
        <v>112</v>
      </c>
      <c r="B33" s="47"/>
      <c r="C33" s="37"/>
      <c r="D33" s="37"/>
      <c r="E33" s="71"/>
      <c r="F33" s="48"/>
      <c r="G33" s="71"/>
      <c r="H33" s="48"/>
      <c r="I33" s="53"/>
      <c r="J33" s="48"/>
      <c r="K33" s="53"/>
    </row>
    <row r="34" spans="1:11" ht="21.75" customHeight="1" thickBot="1">
      <c r="A34" s="35" t="s">
        <v>66</v>
      </c>
      <c r="C34" s="52"/>
      <c r="D34" s="52"/>
      <c r="E34" s="53">
        <f>E30-E35</f>
        <v>292872628</v>
      </c>
      <c r="F34" s="48"/>
      <c r="G34" s="53">
        <f>G30-G35</f>
        <v>132824428</v>
      </c>
      <c r="H34" s="48"/>
      <c r="I34" s="57">
        <f>I30</f>
        <v>313745626</v>
      </c>
      <c r="J34" s="53"/>
      <c r="K34" s="57">
        <f>K30</f>
        <v>129304669</v>
      </c>
    </row>
    <row r="35" spans="1:11" ht="21.75" customHeight="1" thickTop="1">
      <c r="A35" s="35" t="s">
        <v>235</v>
      </c>
      <c r="B35" s="47"/>
      <c r="E35" s="61">
        <v>-191595</v>
      </c>
      <c r="F35" s="48"/>
      <c r="G35" s="61">
        <v>1572925</v>
      </c>
      <c r="H35" s="48"/>
      <c r="I35" s="48"/>
      <c r="J35" s="48"/>
      <c r="K35" s="48"/>
    </row>
    <row r="36" spans="1:11" ht="21.75" customHeight="1" thickBot="1">
      <c r="A36" s="69"/>
      <c r="B36" s="47"/>
      <c r="C36" s="72"/>
      <c r="D36" s="72"/>
      <c r="E36" s="70">
        <f>SUM(E34:E35)</f>
        <v>292681033</v>
      </c>
      <c r="F36" s="48"/>
      <c r="G36" s="70">
        <f>SUM(G34:G35)</f>
        <v>134397353</v>
      </c>
      <c r="H36" s="48"/>
      <c r="I36" s="48"/>
      <c r="J36" s="48"/>
      <c r="K36" s="48"/>
    </row>
    <row r="37" spans="1:11" ht="21.75" customHeight="1" thickTop="1">
      <c r="B37" s="47"/>
      <c r="C37" s="37"/>
      <c r="D37" s="37"/>
      <c r="J37" s="37"/>
    </row>
    <row r="38" spans="1:11" ht="21.75" customHeight="1">
      <c r="A38" s="69" t="s">
        <v>194</v>
      </c>
      <c r="B38" s="47"/>
      <c r="C38" s="47">
        <v>27</v>
      </c>
      <c r="D38" s="37"/>
      <c r="G38" s="89"/>
      <c r="H38" s="89"/>
      <c r="I38" s="89"/>
      <c r="J38" s="72"/>
      <c r="K38" s="89"/>
    </row>
    <row r="39" spans="1:11" ht="21.75" customHeight="1" thickBot="1">
      <c r="A39" s="73" t="s">
        <v>67</v>
      </c>
      <c r="C39" s="36"/>
      <c r="D39" s="36"/>
      <c r="E39" s="88">
        <f>E34/879998016</f>
        <v>0.3328105548819783</v>
      </c>
      <c r="F39" s="74"/>
      <c r="G39" s="88">
        <f>G34/879998016</f>
        <v>0.1509371902947563</v>
      </c>
      <c r="H39" s="72"/>
      <c r="I39" s="88">
        <f>I34/879998016</f>
        <v>0.3565299242674656</v>
      </c>
      <c r="J39" s="72"/>
      <c r="K39" s="88">
        <f>K34/879998016</f>
        <v>0.14693745514080794</v>
      </c>
    </row>
    <row r="40" spans="1:11" ht="21.75" customHeight="1" thickTop="1">
      <c r="C40" s="36"/>
      <c r="D40" s="36"/>
      <c r="E40" s="72"/>
      <c r="F40" s="72"/>
      <c r="G40" s="72"/>
      <c r="H40" s="72"/>
      <c r="I40" s="72"/>
      <c r="J40" s="72"/>
      <c r="K40" s="72"/>
    </row>
    <row r="41" spans="1:11" ht="21.75" customHeight="1">
      <c r="A41" s="45"/>
      <c r="C41" s="36"/>
      <c r="D41" s="36"/>
      <c r="E41" s="53"/>
      <c r="F41" s="53"/>
      <c r="G41" s="53"/>
      <c r="H41" s="53"/>
      <c r="I41" s="53"/>
      <c r="J41" s="53"/>
      <c r="K41" s="53"/>
    </row>
    <row r="42" spans="1:11" ht="21.75" customHeight="1">
      <c r="A42" s="35" t="s">
        <v>9</v>
      </c>
    </row>
    <row r="43" spans="1:11" ht="21.75" customHeight="1">
      <c r="A43" s="32" t="s">
        <v>233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</row>
    <row r="44" spans="1:11" ht="21.75" customHeight="1">
      <c r="A44" s="66" t="s">
        <v>94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spans="1:11" ht="21.75" customHeight="1">
      <c r="A45" s="66" t="s">
        <v>186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</row>
    <row r="46" spans="1:11" ht="21.75" customHeight="1">
      <c r="B46" s="36"/>
      <c r="K46" s="38" t="s">
        <v>0</v>
      </c>
    </row>
    <row r="47" spans="1:11" ht="21.75" customHeight="1">
      <c r="B47" s="36"/>
      <c r="E47" s="65"/>
      <c r="F47" s="65" t="s">
        <v>107</v>
      </c>
      <c r="G47" s="65"/>
      <c r="I47" s="64"/>
      <c r="J47" s="65" t="s">
        <v>108</v>
      </c>
      <c r="K47" s="65"/>
    </row>
    <row r="48" spans="1:11" ht="21.75" customHeight="1">
      <c r="B48" s="39"/>
      <c r="C48" s="40" t="s">
        <v>1</v>
      </c>
      <c r="D48" s="67"/>
      <c r="E48" s="40">
        <v>2021</v>
      </c>
      <c r="F48" s="39"/>
      <c r="G48" s="40">
        <v>2020</v>
      </c>
      <c r="H48" s="68"/>
      <c r="I48" s="40">
        <v>2021</v>
      </c>
      <c r="J48" s="39"/>
      <c r="K48" s="40">
        <v>2020</v>
      </c>
    </row>
    <row r="49" spans="1:11" ht="21.75" customHeight="1">
      <c r="A49" s="69" t="s">
        <v>65</v>
      </c>
      <c r="E49" s="75">
        <f>E36</f>
        <v>292681033</v>
      </c>
      <c r="F49" s="48"/>
      <c r="G49" s="75">
        <f>G36</f>
        <v>134397353</v>
      </c>
      <c r="H49" s="53"/>
      <c r="I49" s="75">
        <f>I34</f>
        <v>313745626</v>
      </c>
      <c r="J49" s="48"/>
      <c r="K49" s="75">
        <f>K34</f>
        <v>129304669</v>
      </c>
    </row>
    <row r="51" spans="1:11" ht="21.75" customHeight="1">
      <c r="A51" s="69" t="s">
        <v>68</v>
      </c>
    </row>
    <row r="52" spans="1:11" ht="21.75" customHeight="1">
      <c r="A52" s="76" t="s">
        <v>122</v>
      </c>
    </row>
    <row r="53" spans="1:11" ht="21.75" customHeight="1">
      <c r="A53" s="76" t="s">
        <v>125</v>
      </c>
    </row>
    <row r="54" spans="1:11" ht="21.75" customHeight="1">
      <c r="A54" s="73" t="s">
        <v>148</v>
      </c>
      <c r="C54" s="52"/>
      <c r="D54" s="52"/>
      <c r="E54" s="53"/>
      <c r="F54" s="53"/>
      <c r="G54" s="53"/>
      <c r="H54" s="53"/>
      <c r="I54" s="53"/>
      <c r="J54" s="53"/>
      <c r="K54" s="53"/>
    </row>
    <row r="55" spans="1:11" ht="21.75" customHeight="1">
      <c r="A55" s="73" t="s">
        <v>117</v>
      </c>
      <c r="C55" s="52"/>
      <c r="D55" s="52"/>
      <c r="E55" s="61">
        <v>-79167</v>
      </c>
      <c r="F55" s="53"/>
      <c r="G55" s="61">
        <v>305334</v>
      </c>
      <c r="H55" s="53"/>
      <c r="I55" s="61">
        <v>0</v>
      </c>
      <c r="J55" s="53"/>
      <c r="K55" s="61">
        <v>0</v>
      </c>
    </row>
    <row r="56" spans="1:11" ht="21.75" customHeight="1">
      <c r="A56" s="73" t="s">
        <v>122</v>
      </c>
    </row>
    <row r="57" spans="1:11" ht="21.75" customHeight="1">
      <c r="A57" s="73" t="s">
        <v>125</v>
      </c>
      <c r="E57" s="94">
        <f>SUM(E55)</f>
        <v>-79167</v>
      </c>
      <c r="G57" s="64">
        <f>SUM(G55)</f>
        <v>305334</v>
      </c>
      <c r="I57" s="86">
        <f>SUM(I55)</f>
        <v>0</v>
      </c>
      <c r="K57" s="86">
        <f>SUM(K55)</f>
        <v>0</v>
      </c>
    </row>
    <row r="58" spans="1:11" ht="21.75" customHeight="1">
      <c r="A58" s="76" t="s">
        <v>114</v>
      </c>
      <c r="E58" s="37"/>
      <c r="F58" s="37"/>
      <c r="G58" s="37"/>
      <c r="H58" s="37"/>
      <c r="I58" s="37"/>
      <c r="J58" s="37"/>
      <c r="K58" s="37"/>
    </row>
    <row r="59" spans="1:11" ht="21.75" customHeight="1">
      <c r="A59" s="76" t="s">
        <v>125</v>
      </c>
    </row>
    <row r="60" spans="1:11" ht="21.75" customHeight="1">
      <c r="A60" s="73" t="s">
        <v>202</v>
      </c>
      <c r="C60" s="52">
        <v>21</v>
      </c>
      <c r="E60" s="61">
        <v>3499335</v>
      </c>
      <c r="G60" s="61">
        <v>0</v>
      </c>
      <c r="I60" s="61">
        <v>2968005</v>
      </c>
      <c r="K60" s="61">
        <v>0</v>
      </c>
    </row>
    <row r="61" spans="1:11" ht="21.75" customHeight="1">
      <c r="A61" s="73" t="s">
        <v>181</v>
      </c>
      <c r="C61" s="52"/>
      <c r="E61" s="53"/>
      <c r="F61" s="37"/>
      <c r="G61" s="53"/>
      <c r="H61" s="37"/>
      <c r="I61" s="53"/>
      <c r="J61" s="37"/>
      <c r="K61" s="37"/>
    </row>
    <row r="62" spans="1:11" ht="21.75" customHeight="1">
      <c r="A62" s="73" t="s">
        <v>182</v>
      </c>
      <c r="C62" s="52"/>
      <c r="E62" s="61">
        <f>SUM(E60:E60)</f>
        <v>3499335</v>
      </c>
      <c r="G62" s="61">
        <f>SUM(G60:G60)</f>
        <v>0</v>
      </c>
      <c r="I62" s="61">
        <f>SUM(I60:I60)</f>
        <v>2968005</v>
      </c>
      <c r="K62" s="61">
        <f>SUM(K60:K60)</f>
        <v>0</v>
      </c>
    </row>
    <row r="63" spans="1:11" ht="21.75" customHeight="1">
      <c r="A63" s="73" t="s">
        <v>69</v>
      </c>
      <c r="B63" s="33"/>
      <c r="C63" s="33"/>
      <c r="D63" s="33"/>
      <c r="E63" s="75">
        <f>SUM(E57,E62)</f>
        <v>3420168</v>
      </c>
      <c r="F63" s="48"/>
      <c r="G63" s="75">
        <f>SUM(G57,G62)</f>
        <v>305334</v>
      </c>
      <c r="H63" s="53"/>
      <c r="I63" s="75">
        <f>SUM(I57,I62)</f>
        <v>2968005</v>
      </c>
      <c r="J63" s="48"/>
      <c r="K63" s="75">
        <f>SUM(K57,K62)</f>
        <v>0</v>
      </c>
    </row>
    <row r="64" spans="1:11" ht="21.75" customHeight="1">
      <c r="A64" s="77"/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1:11" ht="21.75" customHeight="1" thickBot="1">
      <c r="A65" s="69" t="s">
        <v>70</v>
      </c>
      <c r="B65" s="33"/>
      <c r="C65" s="33"/>
      <c r="D65" s="33"/>
      <c r="E65" s="57">
        <f>+E49+E63</f>
        <v>296101201</v>
      </c>
      <c r="F65" s="33"/>
      <c r="G65" s="78">
        <f>+G49+G63</f>
        <v>134702687</v>
      </c>
      <c r="H65" s="33"/>
      <c r="I65" s="57">
        <f>+I49+I63</f>
        <v>316713631</v>
      </c>
      <c r="J65" s="33"/>
      <c r="K65" s="78">
        <f>+K49+K63</f>
        <v>129304669</v>
      </c>
    </row>
    <row r="66" spans="1:11" ht="21.75" customHeight="1" thickTop="1">
      <c r="A66" s="69"/>
      <c r="B66" s="33"/>
      <c r="C66" s="33"/>
      <c r="D66" s="33"/>
      <c r="E66" s="49"/>
      <c r="F66" s="33"/>
      <c r="G66" s="49"/>
      <c r="H66" s="33"/>
      <c r="I66" s="49"/>
      <c r="J66" s="33"/>
      <c r="K66" s="49"/>
    </row>
    <row r="67" spans="1:11" ht="21.75" customHeight="1">
      <c r="A67" s="69" t="s">
        <v>71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spans="1:11" ht="21.75" customHeight="1" thickBot="1">
      <c r="A68" s="35" t="s">
        <v>66</v>
      </c>
      <c r="B68" s="33"/>
      <c r="C68" s="33"/>
      <c r="D68" s="33"/>
      <c r="E68" s="53">
        <f>E65-E69</f>
        <v>296133397</v>
      </c>
      <c r="F68" s="48"/>
      <c r="G68" s="53">
        <f>G65-G69</f>
        <v>133129762</v>
      </c>
      <c r="H68" s="48"/>
      <c r="I68" s="57">
        <f>I65</f>
        <v>316713631</v>
      </c>
      <c r="J68" s="53"/>
      <c r="K68" s="57">
        <f>K65</f>
        <v>129304669</v>
      </c>
    </row>
    <row r="69" spans="1:11" ht="21.75" customHeight="1" thickTop="1">
      <c r="A69" s="35" t="s">
        <v>235</v>
      </c>
      <c r="B69" s="33"/>
      <c r="C69" s="33"/>
      <c r="D69" s="33"/>
      <c r="E69" s="61">
        <v>-32196</v>
      </c>
      <c r="F69" s="48"/>
      <c r="G69" s="61">
        <v>1572925</v>
      </c>
      <c r="H69" s="48"/>
      <c r="I69" s="48"/>
      <c r="J69" s="48"/>
      <c r="K69" s="48"/>
    </row>
    <row r="70" spans="1:11" ht="21.75" customHeight="1" thickBot="1">
      <c r="A70" s="79"/>
      <c r="B70" s="33"/>
      <c r="C70" s="33"/>
      <c r="D70" s="33"/>
      <c r="E70" s="70">
        <f>SUM(E68:E69)</f>
        <v>296101201</v>
      </c>
      <c r="F70" s="48"/>
      <c r="G70" s="70">
        <f>SUM(G68:G69)</f>
        <v>134702687</v>
      </c>
      <c r="H70" s="48"/>
      <c r="I70" s="48"/>
      <c r="J70" s="48"/>
      <c r="K70" s="48"/>
    </row>
    <row r="71" spans="1:11" ht="21.75" customHeight="1" thickTop="1">
      <c r="A71" s="79"/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spans="1:11" ht="21.75" customHeight="1">
      <c r="A72" s="79"/>
      <c r="B72" s="33"/>
      <c r="C72" s="33"/>
      <c r="D72" s="33"/>
      <c r="E72" s="33"/>
      <c r="F72" s="33"/>
      <c r="G72" s="33"/>
      <c r="H72" s="33"/>
      <c r="I72" s="33"/>
      <c r="J72" s="33"/>
      <c r="K72" s="33"/>
    </row>
    <row r="73" spans="1:11" ht="21.75" customHeight="1">
      <c r="A73" s="35" t="s">
        <v>9</v>
      </c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34"/>
  <sheetViews>
    <sheetView showGridLines="0" view="pageBreakPreview" topLeftCell="A13" zoomScale="70" zoomScaleNormal="75" zoomScaleSheetLayoutView="70" workbookViewId="0">
      <selection activeCell="A29" sqref="A29"/>
    </sheetView>
  </sheetViews>
  <sheetFormatPr defaultColWidth="10.7109375" defaultRowHeight="21.75" customHeight="1"/>
  <cols>
    <col min="1" max="1" width="26.5703125" style="3" customWidth="1"/>
    <col min="2" max="2" width="16.5703125" style="3" customWidth="1"/>
    <col min="3" max="3" width="4" style="3" customWidth="1"/>
    <col min="4" max="4" width="14.7109375" style="3" customWidth="1"/>
    <col min="5" max="5" width="1.7109375" style="3" customWidth="1"/>
    <col min="6" max="6" width="14.7109375" style="3" customWidth="1"/>
    <col min="7" max="7" width="2.140625" style="3" customWidth="1"/>
    <col min="8" max="8" width="14.7109375" style="3" customWidth="1"/>
    <col min="9" max="9" width="2.7109375" style="3" customWidth="1"/>
    <col min="10" max="10" width="14.7109375" style="3" customWidth="1"/>
    <col min="11" max="11" width="1.7109375" style="3" customWidth="1"/>
    <col min="12" max="12" width="14.7109375" style="3" customWidth="1"/>
    <col min="13" max="13" width="1.7109375" style="3" customWidth="1"/>
    <col min="14" max="14" width="16.7109375" style="3" customWidth="1"/>
    <col min="15" max="15" width="1.7109375" style="3" customWidth="1"/>
    <col min="16" max="16" width="14.7109375" style="3" customWidth="1"/>
    <col min="17" max="17" width="1.7109375" style="3" customWidth="1"/>
    <col min="18" max="18" width="20.5703125" style="3" customWidth="1"/>
    <col min="19" max="19" width="1.7109375" style="3" customWidth="1"/>
    <col min="20" max="20" width="14.7109375" style="3" customWidth="1"/>
    <col min="21" max="21" width="1.7109375" style="3" customWidth="1"/>
    <col min="22" max="22" width="16.85546875" style="3" customWidth="1"/>
    <col min="23" max="23" width="1.7109375" style="3" customWidth="1"/>
    <col min="24" max="24" width="14.7109375" style="3" customWidth="1"/>
    <col min="25" max="25" width="1.7109375" style="3" customWidth="1"/>
    <col min="26" max="26" width="16.5703125" style="3" customWidth="1"/>
    <col min="27" max="16384" width="10.7109375" style="3"/>
  </cols>
  <sheetData>
    <row r="1" spans="1:27" ht="21.75" customHeight="1">
      <c r="A1" s="92" t="s">
        <v>233</v>
      </c>
      <c r="B1" s="92"/>
      <c r="C1" s="9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7" ht="21.75" customHeight="1">
      <c r="A2" s="97" t="s">
        <v>90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7" ht="21.75" customHeight="1">
      <c r="A3" s="97" t="s">
        <v>186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</row>
    <row r="4" spans="1:27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6" t="s">
        <v>0</v>
      </c>
    </row>
    <row r="5" spans="1:27" ht="21.75" customHeight="1">
      <c r="A5" s="4"/>
      <c r="B5" s="4"/>
      <c r="C5" s="4"/>
      <c r="D5" s="22" t="s">
        <v>107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</row>
    <row r="6" spans="1:27" ht="21.75" customHeight="1">
      <c r="A6" s="4"/>
      <c r="B6" s="4"/>
      <c r="C6" s="4"/>
      <c r="D6" s="98" t="s">
        <v>63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2"/>
      <c r="X6" s="8"/>
      <c r="Y6" s="2"/>
      <c r="Z6" s="2"/>
    </row>
    <row r="7" spans="1:27" ht="21.75" customHeight="1">
      <c r="A7" s="4"/>
      <c r="B7" s="4"/>
      <c r="C7" s="4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8" t="s">
        <v>64</v>
      </c>
      <c r="Q7" s="98"/>
      <c r="R7" s="98"/>
      <c r="S7" s="98"/>
      <c r="T7" s="98"/>
      <c r="U7" s="8"/>
      <c r="V7" s="8"/>
      <c r="W7" s="2"/>
      <c r="X7" s="8"/>
      <c r="Y7" s="2"/>
      <c r="Z7" s="2"/>
    </row>
    <row r="8" spans="1:27" ht="21.75" customHeight="1">
      <c r="A8" s="4"/>
      <c r="B8" s="4"/>
      <c r="C8" s="4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8"/>
      <c r="Q8" s="8"/>
      <c r="R8" s="8" t="s">
        <v>118</v>
      </c>
      <c r="S8" s="2"/>
    </row>
    <row r="9" spans="1:27" ht="21.75" customHeight="1">
      <c r="J9" s="4" t="s">
        <v>229</v>
      </c>
      <c r="Q9" s="4"/>
      <c r="R9" s="4" t="s">
        <v>119</v>
      </c>
      <c r="T9" s="8" t="s">
        <v>79</v>
      </c>
      <c r="U9" s="2"/>
      <c r="V9" s="8" t="s">
        <v>52</v>
      </c>
      <c r="W9" s="2"/>
      <c r="X9" s="8"/>
      <c r="Y9" s="2"/>
      <c r="Z9" s="2"/>
      <c r="AA9" s="8"/>
    </row>
    <row r="10" spans="1:27" ht="21.75" customHeight="1">
      <c r="D10" s="4" t="s">
        <v>47</v>
      </c>
      <c r="E10" s="4"/>
      <c r="J10" s="4" t="s">
        <v>210</v>
      </c>
      <c r="L10" s="18"/>
      <c r="M10" s="93" t="s">
        <v>106</v>
      </c>
      <c r="N10" s="93"/>
      <c r="P10" s="4" t="s">
        <v>80</v>
      </c>
      <c r="Q10" s="4"/>
      <c r="R10" s="4" t="s">
        <v>131</v>
      </c>
      <c r="T10" s="4" t="s">
        <v>81</v>
      </c>
      <c r="V10" s="4" t="s">
        <v>53</v>
      </c>
      <c r="X10" s="4" t="s">
        <v>127</v>
      </c>
      <c r="Z10" s="4" t="s">
        <v>51</v>
      </c>
      <c r="AA10" s="8"/>
    </row>
    <row r="11" spans="1:27" ht="21.75" customHeight="1">
      <c r="A11" s="4"/>
      <c r="B11" s="4"/>
      <c r="C11" s="4"/>
      <c r="D11" s="4" t="s">
        <v>48</v>
      </c>
      <c r="E11" s="4"/>
      <c r="F11" s="8"/>
      <c r="G11" s="8"/>
      <c r="H11" s="8" t="s">
        <v>98</v>
      </c>
      <c r="I11" s="8"/>
      <c r="J11" s="8" t="s">
        <v>211</v>
      </c>
      <c r="K11" s="5"/>
      <c r="L11" s="4" t="s">
        <v>82</v>
      </c>
      <c r="O11" s="4"/>
      <c r="P11" s="4" t="s">
        <v>83</v>
      </c>
      <c r="Q11" s="4"/>
      <c r="R11" s="4" t="s">
        <v>120</v>
      </c>
      <c r="S11" s="4"/>
      <c r="T11" s="4" t="s">
        <v>84</v>
      </c>
      <c r="U11" s="4"/>
      <c r="V11" s="4" t="s">
        <v>126</v>
      </c>
      <c r="W11" s="4"/>
      <c r="X11" s="4" t="s">
        <v>85</v>
      </c>
      <c r="Y11" s="4"/>
      <c r="Z11" s="4" t="s">
        <v>84</v>
      </c>
      <c r="AA11" s="8"/>
    </row>
    <row r="12" spans="1:27" ht="21.75" customHeight="1">
      <c r="A12" s="4"/>
      <c r="B12" s="4"/>
      <c r="C12" s="4"/>
      <c r="D12" s="93" t="s">
        <v>49</v>
      </c>
      <c r="E12" s="4"/>
      <c r="F12" s="93" t="s">
        <v>20</v>
      </c>
      <c r="G12" s="8"/>
      <c r="H12" s="93" t="s">
        <v>99</v>
      </c>
      <c r="I12" s="8"/>
      <c r="J12" s="93" t="s">
        <v>212</v>
      </c>
      <c r="L12" s="93" t="s">
        <v>86</v>
      </c>
      <c r="M12" s="4"/>
      <c r="N12" s="93" t="s">
        <v>50</v>
      </c>
      <c r="O12" s="4"/>
      <c r="P12" s="93" t="s">
        <v>87</v>
      </c>
      <c r="Q12" s="8"/>
      <c r="R12" s="93" t="s">
        <v>121</v>
      </c>
      <c r="S12" s="4"/>
      <c r="T12" s="93" t="s">
        <v>88</v>
      </c>
      <c r="U12" s="4"/>
      <c r="V12" s="93" t="s">
        <v>89</v>
      </c>
      <c r="W12" s="4"/>
      <c r="X12" s="93" t="s">
        <v>236</v>
      </c>
      <c r="Y12" s="4"/>
      <c r="Z12" s="93" t="s">
        <v>88</v>
      </c>
      <c r="AA12" s="8"/>
    </row>
    <row r="13" spans="1:27" ht="21.75" customHeight="1">
      <c r="A13" s="92" t="s">
        <v>169</v>
      </c>
      <c r="B13" s="92"/>
      <c r="D13" s="12">
        <v>527998810</v>
      </c>
      <c r="E13" s="12"/>
      <c r="F13" s="12">
        <v>88396711</v>
      </c>
      <c r="G13" s="12"/>
      <c r="H13" s="12">
        <v>15267473</v>
      </c>
      <c r="I13" s="12"/>
      <c r="J13" s="12">
        <v>0</v>
      </c>
      <c r="K13" s="12"/>
      <c r="L13" s="12">
        <v>52799881</v>
      </c>
      <c r="M13" s="12"/>
      <c r="N13" s="12">
        <v>260408017</v>
      </c>
      <c r="O13" s="12"/>
      <c r="P13" s="12">
        <v>70787588</v>
      </c>
      <c r="Q13" s="12"/>
      <c r="R13" s="12">
        <v>-351824</v>
      </c>
      <c r="S13" s="12"/>
      <c r="T13" s="12">
        <f>SUM(P13:R13)</f>
        <v>70435764</v>
      </c>
      <c r="U13" s="12"/>
      <c r="V13" s="12">
        <f>SUM(D13:N13,T13)</f>
        <v>1015306656</v>
      </c>
      <c r="W13" s="12"/>
      <c r="X13" s="12">
        <v>6605302</v>
      </c>
      <c r="Y13" s="12"/>
      <c r="Z13" s="12">
        <f>SUM(V13:X13)</f>
        <v>1021911958</v>
      </c>
    </row>
    <row r="14" spans="1:27" ht="21.75" customHeight="1">
      <c r="A14" s="3" t="s">
        <v>65</v>
      </c>
      <c r="D14" s="12">
        <v>0</v>
      </c>
      <c r="E14" s="12"/>
      <c r="F14" s="12">
        <v>0</v>
      </c>
      <c r="G14" s="12"/>
      <c r="H14" s="12">
        <v>0</v>
      </c>
      <c r="I14" s="12"/>
      <c r="J14" s="12">
        <v>0</v>
      </c>
      <c r="K14" s="12"/>
      <c r="L14" s="12">
        <v>0</v>
      </c>
      <c r="M14" s="12"/>
      <c r="N14" s="12">
        <f>SUM(ple!G34)</f>
        <v>132824428</v>
      </c>
      <c r="O14" s="12"/>
      <c r="P14" s="9">
        <v>0</v>
      </c>
      <c r="Q14" s="9"/>
      <c r="R14" s="9">
        <v>0</v>
      </c>
      <c r="S14" s="12"/>
      <c r="T14" s="24">
        <v>0</v>
      </c>
      <c r="U14" s="12"/>
      <c r="V14" s="17">
        <f>SUM(D14:P14)</f>
        <v>132824428</v>
      </c>
      <c r="W14" s="12"/>
      <c r="X14" s="9">
        <v>1572925</v>
      </c>
      <c r="Y14" s="12"/>
      <c r="Z14" s="17">
        <f>SUM(V14:X14)</f>
        <v>134397353</v>
      </c>
    </row>
    <row r="15" spans="1:27" ht="21.75" customHeight="1">
      <c r="A15" s="3" t="s">
        <v>69</v>
      </c>
      <c r="D15" s="13">
        <v>0</v>
      </c>
      <c r="E15" s="12"/>
      <c r="F15" s="13">
        <v>0</v>
      </c>
      <c r="G15" s="12"/>
      <c r="H15" s="13">
        <v>0</v>
      </c>
      <c r="I15" s="12"/>
      <c r="J15" s="13">
        <v>0</v>
      </c>
      <c r="K15" s="12"/>
      <c r="L15" s="13">
        <v>0</v>
      </c>
      <c r="M15" s="12"/>
      <c r="N15" s="13">
        <f>ple!G60</f>
        <v>0</v>
      </c>
      <c r="O15" s="12"/>
      <c r="P15" s="16">
        <v>0</v>
      </c>
      <c r="Q15" s="10"/>
      <c r="R15" s="16">
        <f>ple!G55</f>
        <v>305334</v>
      </c>
      <c r="S15" s="12"/>
      <c r="T15" s="25">
        <f>SUM(P15:R15)</f>
        <v>305334</v>
      </c>
      <c r="U15" s="12"/>
      <c r="V15" s="21">
        <f>SUM(D15:N15,T15)</f>
        <v>305334</v>
      </c>
      <c r="W15" s="12"/>
      <c r="X15" s="16">
        <v>0</v>
      </c>
      <c r="Y15" s="12"/>
      <c r="Z15" s="21">
        <f t="shared" ref="Z15" si="0">SUM(V15:X15)</f>
        <v>305334</v>
      </c>
    </row>
    <row r="16" spans="1:27" ht="21.75" customHeight="1">
      <c r="A16" s="3" t="s">
        <v>70</v>
      </c>
      <c r="D16" s="17">
        <f>SUM(D14:D15)</f>
        <v>0</v>
      </c>
      <c r="E16" s="12"/>
      <c r="F16" s="17">
        <f>SUM(F14:F15)</f>
        <v>0</v>
      </c>
      <c r="G16" s="17"/>
      <c r="H16" s="17">
        <f>SUM(H14:H15)</f>
        <v>0</v>
      </c>
      <c r="I16" s="17"/>
      <c r="J16" s="17">
        <f>SUM(J14:J15)</f>
        <v>0</v>
      </c>
      <c r="K16" s="12"/>
      <c r="L16" s="17">
        <f>SUM(L14:L15)</f>
        <v>0</v>
      </c>
      <c r="M16" s="12"/>
      <c r="N16" s="17">
        <f>SUM(N14:N15)</f>
        <v>132824428</v>
      </c>
      <c r="O16" s="12"/>
      <c r="P16" s="17">
        <f>SUM(P14:P15)</f>
        <v>0</v>
      </c>
      <c r="Q16" s="17"/>
      <c r="R16" s="17">
        <f>SUM(R14:R15)</f>
        <v>305334</v>
      </c>
      <c r="S16" s="12"/>
      <c r="T16" s="24">
        <f>SUM(T14:T15)</f>
        <v>305334</v>
      </c>
      <c r="U16" s="12"/>
      <c r="V16" s="23">
        <f>SUM(V14:V15)</f>
        <v>133129762</v>
      </c>
      <c r="W16" s="12"/>
      <c r="X16" s="11">
        <f>SUM(X14:X15)</f>
        <v>1572925</v>
      </c>
      <c r="Y16" s="12"/>
      <c r="Z16" s="23">
        <f>SUM(Z14:Z15)</f>
        <v>134702687</v>
      </c>
    </row>
    <row r="17" spans="1:27" ht="21.75" customHeight="1">
      <c r="A17" s="3" t="s">
        <v>222</v>
      </c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12"/>
      <c r="L17" s="12">
        <v>0</v>
      </c>
      <c r="M17" s="12"/>
      <c r="N17" s="12">
        <v>-149597730</v>
      </c>
      <c r="O17" s="12"/>
      <c r="P17" s="9">
        <v>0</v>
      </c>
      <c r="Q17" s="9"/>
      <c r="R17" s="25">
        <v>0</v>
      </c>
      <c r="S17" s="12"/>
      <c r="T17" s="24">
        <v>0</v>
      </c>
      <c r="U17" s="23"/>
      <c r="V17" s="17">
        <f>SUM(D17:P17)</f>
        <v>-149597730</v>
      </c>
      <c r="W17" s="12"/>
      <c r="X17" s="9">
        <v>0</v>
      </c>
      <c r="Y17" s="12"/>
      <c r="Z17" s="17">
        <f>SUM(V17:X17)</f>
        <v>-149597730</v>
      </c>
    </row>
    <row r="18" spans="1:27" s="5" customFormat="1" ht="21.75" customHeight="1" thickBot="1">
      <c r="A18" s="7" t="s">
        <v>190</v>
      </c>
      <c r="B18" s="7"/>
      <c r="C18" s="7"/>
      <c r="D18" s="80">
        <f>SUM(D13,D16:D17)</f>
        <v>527998810</v>
      </c>
      <c r="E18" s="81"/>
      <c r="F18" s="80">
        <f>SUM(F13,F16:F17)</f>
        <v>88396711</v>
      </c>
      <c r="G18" s="81"/>
      <c r="H18" s="80">
        <f>SUM(H13,H16:H17)</f>
        <v>15267473</v>
      </c>
      <c r="I18" s="81"/>
      <c r="J18" s="87">
        <f>SUM(J13,J16:J17)</f>
        <v>0</v>
      </c>
      <c r="K18" s="81"/>
      <c r="L18" s="80">
        <f>SUM(L13,L16:L17)</f>
        <v>52799881</v>
      </c>
      <c r="M18" s="81"/>
      <c r="N18" s="80">
        <f>SUM(N13,N16:N17)</f>
        <v>243634715</v>
      </c>
      <c r="O18" s="81"/>
      <c r="P18" s="80">
        <f>SUM(P13,P16:P17)</f>
        <v>70787588</v>
      </c>
      <c r="Q18" s="30"/>
      <c r="R18" s="14">
        <f>SUM(R13,R16:R17)</f>
        <v>-46490</v>
      </c>
      <c r="S18" s="81"/>
      <c r="T18" s="80">
        <f>SUM(T13,T16:T17)</f>
        <v>70741098</v>
      </c>
      <c r="U18" s="81"/>
      <c r="V18" s="80">
        <f>SUM(V13,V16:V17)</f>
        <v>998838688</v>
      </c>
      <c r="W18" s="81"/>
      <c r="X18" s="80">
        <f>SUM(X13,X16:X17)</f>
        <v>8178227</v>
      </c>
      <c r="Y18" s="81"/>
      <c r="Z18" s="80">
        <f>SUM(Z13,Z16:Z17)</f>
        <v>1007016915</v>
      </c>
    </row>
    <row r="19" spans="1:27" s="5" customFormat="1" ht="21.75" customHeight="1" thickTop="1"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7" ht="21.75" customHeight="1">
      <c r="A20" s="92" t="s">
        <v>187</v>
      </c>
      <c r="B20" s="92"/>
      <c r="D20" s="12">
        <f>SUM(D18)</f>
        <v>527998810</v>
      </c>
      <c r="E20" s="12"/>
      <c r="F20" s="12">
        <f>SUM(F18)</f>
        <v>88396711</v>
      </c>
      <c r="G20" s="12"/>
      <c r="H20" s="12">
        <f>SUM(H18)</f>
        <v>15267473</v>
      </c>
      <c r="I20" s="12"/>
      <c r="J20" s="12">
        <f>SUM(J18)</f>
        <v>0</v>
      </c>
      <c r="K20" s="12"/>
      <c r="L20" s="12">
        <f>SUM(L18)</f>
        <v>52799881</v>
      </c>
      <c r="M20" s="12"/>
      <c r="N20" s="12">
        <f>SUM(N18)</f>
        <v>243634715</v>
      </c>
      <c r="O20" s="12"/>
      <c r="P20" s="12">
        <f>SUM(P18)</f>
        <v>70787588</v>
      </c>
      <c r="Q20" s="12"/>
      <c r="R20" s="12">
        <f>SUM(R18)</f>
        <v>-46490</v>
      </c>
      <c r="S20" s="12"/>
      <c r="T20" s="12">
        <f>SUM(T18)</f>
        <v>70741098</v>
      </c>
      <c r="U20" s="12"/>
      <c r="V20" s="12">
        <f t="shared" ref="V20:V23" si="1">SUM(D20:O20,T20)</f>
        <v>998838688</v>
      </c>
      <c r="W20" s="12"/>
      <c r="X20" s="12">
        <f>SUM(X18)</f>
        <v>8178227</v>
      </c>
      <c r="Y20" s="12"/>
      <c r="Z20" s="12">
        <f>SUM(V20:X20)</f>
        <v>1007016915</v>
      </c>
    </row>
    <row r="21" spans="1:27" ht="21.75" customHeight="1">
      <c r="A21" s="3" t="s">
        <v>65</v>
      </c>
      <c r="D21" s="12">
        <v>0</v>
      </c>
      <c r="E21" s="12"/>
      <c r="F21" s="12">
        <v>0</v>
      </c>
      <c r="G21" s="12"/>
      <c r="H21" s="12">
        <v>0</v>
      </c>
      <c r="I21" s="12"/>
      <c r="J21" s="12">
        <v>0</v>
      </c>
      <c r="K21" s="12"/>
      <c r="L21" s="12">
        <v>0</v>
      </c>
      <c r="M21" s="12"/>
      <c r="N21" s="12">
        <f>SUM(ple!E34)</f>
        <v>292872628</v>
      </c>
      <c r="O21" s="12"/>
      <c r="P21" s="9">
        <v>0</v>
      </c>
      <c r="Q21" s="9"/>
      <c r="R21" s="9">
        <v>0</v>
      </c>
      <c r="S21" s="12"/>
      <c r="T21" s="12">
        <f t="shared" ref="T21" si="2">SUM(P21)</f>
        <v>0</v>
      </c>
      <c r="U21" s="12"/>
      <c r="V21" s="17">
        <f t="shared" si="1"/>
        <v>292872628</v>
      </c>
      <c r="W21" s="12"/>
      <c r="X21" s="9">
        <v>-191595</v>
      </c>
      <c r="Y21" s="12"/>
      <c r="Z21" s="17">
        <f>SUM(V21:X21)</f>
        <v>292681033</v>
      </c>
    </row>
    <row r="22" spans="1:27" ht="21.75" customHeight="1">
      <c r="A22" s="3" t="s">
        <v>69</v>
      </c>
      <c r="D22" s="13">
        <v>0</v>
      </c>
      <c r="E22" s="12"/>
      <c r="F22" s="13">
        <v>0</v>
      </c>
      <c r="G22" s="12"/>
      <c r="H22" s="13">
        <v>0</v>
      </c>
      <c r="I22" s="12"/>
      <c r="J22" s="13">
        <v>0</v>
      </c>
      <c r="K22" s="12"/>
      <c r="L22" s="13">
        <v>0</v>
      </c>
      <c r="M22" s="12"/>
      <c r="N22" s="13">
        <v>3339936</v>
      </c>
      <c r="O22" s="12"/>
      <c r="P22" s="16">
        <v>0</v>
      </c>
      <c r="Q22" s="10"/>
      <c r="R22" s="16">
        <f>ple!E55</f>
        <v>-79167</v>
      </c>
      <c r="S22" s="12"/>
      <c r="T22" s="13">
        <f>SUM(P22:R22)</f>
        <v>-79167</v>
      </c>
      <c r="U22" s="12"/>
      <c r="V22" s="21">
        <f>SUM(D22:O22,T22)</f>
        <v>3260769</v>
      </c>
      <c r="W22" s="12"/>
      <c r="X22" s="16">
        <v>159399</v>
      </c>
      <c r="Y22" s="12"/>
      <c r="Z22" s="21">
        <f>SUM(V22:X22)</f>
        <v>3420168</v>
      </c>
    </row>
    <row r="23" spans="1:27" ht="21.75" customHeight="1">
      <c r="A23" s="3" t="s">
        <v>70</v>
      </c>
      <c r="D23" s="17">
        <f>SUM(D21:D22)</f>
        <v>0</v>
      </c>
      <c r="E23" s="12"/>
      <c r="F23" s="17">
        <f>SUM(F21:F22)</f>
        <v>0</v>
      </c>
      <c r="G23" s="17"/>
      <c r="H23" s="17">
        <f>SUM(H21:H22)</f>
        <v>0</v>
      </c>
      <c r="I23" s="17"/>
      <c r="J23" s="17">
        <f>SUM(J21:J22)</f>
        <v>0</v>
      </c>
      <c r="K23" s="12"/>
      <c r="L23" s="17">
        <f>SUM(L21:L22)</f>
        <v>0</v>
      </c>
      <c r="M23" s="12"/>
      <c r="N23" s="17">
        <f>SUM(N21:N22)</f>
        <v>296212564</v>
      </c>
      <c r="O23" s="12"/>
      <c r="P23" s="17">
        <f>SUM(P21:P22)</f>
        <v>0</v>
      </c>
      <c r="Q23" s="17"/>
      <c r="R23" s="17">
        <f>SUM(R21:R22)</f>
        <v>-79167</v>
      </c>
      <c r="S23" s="12"/>
      <c r="T23" s="12">
        <f t="shared" ref="T23" si="3">SUM(P23:R23)</f>
        <v>-79167</v>
      </c>
      <c r="U23" s="12"/>
      <c r="V23" s="23">
        <f t="shared" si="1"/>
        <v>296133397</v>
      </c>
      <c r="W23" s="12"/>
      <c r="X23" s="11">
        <f>SUM(X21:X22)</f>
        <v>-32196</v>
      </c>
      <c r="Y23" s="12"/>
      <c r="Z23" s="23">
        <f t="shared" ref="Z23:Z24" si="4">SUM(V23:X23)</f>
        <v>296101201</v>
      </c>
    </row>
    <row r="24" spans="1:27" ht="21.75" customHeight="1">
      <c r="A24" s="3" t="s">
        <v>222</v>
      </c>
      <c r="D24" s="12">
        <v>0</v>
      </c>
      <c r="E24" s="12"/>
      <c r="F24" s="12">
        <v>0</v>
      </c>
      <c r="G24" s="12"/>
      <c r="H24" s="12">
        <v>0</v>
      </c>
      <c r="I24" s="12"/>
      <c r="J24" s="12">
        <v>0</v>
      </c>
      <c r="K24" s="12"/>
      <c r="L24" s="12">
        <v>0</v>
      </c>
      <c r="M24" s="12"/>
      <c r="N24" s="12">
        <v>-140796956</v>
      </c>
      <c r="O24" s="12"/>
      <c r="P24" s="9">
        <v>0</v>
      </c>
      <c r="Q24" s="9"/>
      <c r="R24" s="9">
        <v>0</v>
      </c>
      <c r="S24" s="12"/>
      <c r="T24" s="12">
        <f>SUM(P24:R24)</f>
        <v>0</v>
      </c>
      <c r="U24" s="23"/>
      <c r="V24" s="17">
        <f>SUM(D24:O24,T24)</f>
        <v>-140796956</v>
      </c>
      <c r="W24" s="12"/>
      <c r="X24" s="9">
        <v>0</v>
      </c>
      <c r="Y24" s="12"/>
      <c r="Z24" s="23">
        <f t="shared" si="4"/>
        <v>-140796956</v>
      </c>
    </row>
    <row r="25" spans="1:27" ht="21.75" customHeight="1">
      <c r="A25" s="3" t="s">
        <v>195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9"/>
      <c r="Q25" s="9"/>
      <c r="R25" s="9"/>
      <c r="S25" s="12"/>
      <c r="T25" s="12"/>
      <c r="U25" s="23"/>
      <c r="V25" s="17"/>
      <c r="W25" s="12"/>
      <c r="X25" s="9"/>
      <c r="Y25" s="12"/>
      <c r="Z25" s="23"/>
    </row>
    <row r="26" spans="1:27" ht="21.75" customHeight="1">
      <c r="A26" s="3" t="s">
        <v>196</v>
      </c>
      <c r="D26" s="12">
        <v>0</v>
      </c>
      <c r="E26" s="12"/>
      <c r="F26" s="12">
        <v>0</v>
      </c>
      <c r="G26" s="12"/>
      <c r="H26" s="12">
        <v>0</v>
      </c>
      <c r="I26" s="12"/>
      <c r="J26" s="12">
        <v>0</v>
      </c>
      <c r="K26" s="12"/>
      <c r="L26" s="12">
        <v>0</v>
      </c>
      <c r="M26" s="12"/>
      <c r="N26" s="12">
        <v>0</v>
      </c>
      <c r="O26" s="12"/>
      <c r="P26" s="9">
        <v>0</v>
      </c>
      <c r="Q26" s="9"/>
      <c r="R26" s="9">
        <v>0</v>
      </c>
      <c r="S26" s="12"/>
      <c r="T26" s="12">
        <f>SUM(P26:R26)</f>
        <v>0</v>
      </c>
      <c r="U26" s="23"/>
      <c r="V26" s="17">
        <v>0</v>
      </c>
      <c r="W26" s="12"/>
      <c r="X26" s="9">
        <v>-3000000</v>
      </c>
      <c r="Y26" s="12"/>
      <c r="Z26" s="23">
        <f>SUM(V26:X26)</f>
        <v>-3000000</v>
      </c>
    </row>
    <row r="27" spans="1:27" ht="21.75" customHeight="1">
      <c r="A27" s="3" t="s">
        <v>249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9"/>
      <c r="Q27" s="9"/>
      <c r="R27" s="9"/>
      <c r="S27" s="12"/>
      <c r="T27" s="12"/>
      <c r="U27" s="23"/>
      <c r="V27" s="17"/>
      <c r="W27" s="12"/>
      <c r="X27" s="9"/>
      <c r="Y27" s="12"/>
      <c r="Z27" s="23"/>
    </row>
    <row r="28" spans="1:27" ht="21.75" customHeight="1">
      <c r="A28" s="3" t="s">
        <v>250</v>
      </c>
      <c r="D28" s="12">
        <v>0</v>
      </c>
      <c r="E28" s="12"/>
      <c r="F28" s="12">
        <v>0</v>
      </c>
      <c r="G28" s="12"/>
      <c r="H28" s="12">
        <v>0</v>
      </c>
      <c r="I28" s="12"/>
      <c r="J28" s="12">
        <v>-423639</v>
      </c>
      <c r="K28" s="12"/>
      <c r="L28" s="12">
        <v>0</v>
      </c>
      <c r="M28" s="12"/>
      <c r="N28" s="12">
        <v>0</v>
      </c>
      <c r="O28" s="12"/>
      <c r="P28" s="9">
        <v>0</v>
      </c>
      <c r="Q28" s="9"/>
      <c r="R28" s="9">
        <v>0</v>
      </c>
      <c r="S28" s="12"/>
      <c r="T28" s="12">
        <f>SUM(P28:R28)</f>
        <v>0</v>
      </c>
      <c r="U28" s="23"/>
      <c r="V28" s="17">
        <f>SUM(D28:O28,T28)</f>
        <v>-423639</v>
      </c>
      <c r="W28" s="12"/>
      <c r="X28" s="9">
        <v>0</v>
      </c>
      <c r="Y28" s="12"/>
      <c r="Z28" s="23">
        <f t="shared" ref="Z28" si="5">SUM(V28:X28)</f>
        <v>-423639</v>
      </c>
    </row>
    <row r="29" spans="1:27" ht="21.75" customHeight="1">
      <c r="A29" s="3" t="s">
        <v>239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9"/>
      <c r="Q29" s="9"/>
      <c r="R29" s="9"/>
      <c r="S29" s="12"/>
      <c r="T29" s="12"/>
      <c r="U29" s="23"/>
      <c r="V29" s="17"/>
      <c r="W29" s="12"/>
      <c r="X29" s="9"/>
      <c r="Y29" s="12"/>
      <c r="Z29" s="23"/>
    </row>
    <row r="30" spans="1:27" ht="21.75" customHeight="1">
      <c r="A30" s="91" t="s">
        <v>240</v>
      </c>
      <c r="D30" s="12">
        <v>0</v>
      </c>
      <c r="E30" s="12"/>
      <c r="F30" s="12">
        <v>0</v>
      </c>
      <c r="G30" s="12"/>
      <c r="H30" s="12">
        <v>0</v>
      </c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9">
        <v>0</v>
      </c>
      <c r="Q30" s="9"/>
      <c r="R30" s="9">
        <v>0</v>
      </c>
      <c r="S30" s="12"/>
      <c r="T30" s="12">
        <f>SUM(P30:R30)</f>
        <v>0</v>
      </c>
      <c r="U30" s="23"/>
      <c r="V30" s="17">
        <v>0</v>
      </c>
      <c r="W30" s="12"/>
      <c r="X30" s="9">
        <v>2260824</v>
      </c>
      <c r="Y30" s="12"/>
      <c r="Z30" s="23">
        <f>SUM(V30:X30)</f>
        <v>2260824</v>
      </c>
    </row>
    <row r="31" spans="1:27" s="5" customFormat="1" ht="21.75" customHeight="1" thickBot="1">
      <c r="A31" s="7" t="s">
        <v>188</v>
      </c>
      <c r="B31" s="7"/>
      <c r="C31" s="7"/>
      <c r="D31" s="80">
        <f>SUM(D20,D23:D26)</f>
        <v>527998810</v>
      </c>
      <c r="E31" s="81"/>
      <c r="F31" s="80">
        <f>SUM(F20,F23:F26)</f>
        <v>88396711</v>
      </c>
      <c r="G31" s="81"/>
      <c r="H31" s="80">
        <f>SUM(H20,H23:H26)</f>
        <v>15267473</v>
      </c>
      <c r="I31" s="81"/>
      <c r="J31" s="87">
        <f>SUM(J20,J23:J28)</f>
        <v>-423639</v>
      </c>
      <c r="K31" s="81"/>
      <c r="L31" s="80">
        <f>SUM(L20,L23:L26)</f>
        <v>52799881</v>
      </c>
      <c r="M31" s="81"/>
      <c r="N31" s="80">
        <f>SUM(N20,N23:N26)</f>
        <v>399050323</v>
      </c>
      <c r="O31" s="81"/>
      <c r="P31" s="80">
        <f>SUM(P20,P23:P26)</f>
        <v>70787588</v>
      </c>
      <c r="Q31" s="30"/>
      <c r="R31" s="80">
        <f>SUM(R20,R23:R26)</f>
        <v>-125657</v>
      </c>
      <c r="S31" s="81"/>
      <c r="T31" s="80">
        <f>SUM(T20,T23:T26)</f>
        <v>70661931</v>
      </c>
      <c r="U31" s="81"/>
      <c r="V31" s="80">
        <f>SUM(V20,V23:V28)</f>
        <v>1153751490</v>
      </c>
      <c r="W31" s="81"/>
      <c r="X31" s="80">
        <f>SUM(X20,X23:X30)</f>
        <v>7406855</v>
      </c>
      <c r="Y31" s="81"/>
      <c r="Z31" s="80">
        <f>SUM(Z20,Z23:Z30)</f>
        <v>1161158345</v>
      </c>
      <c r="AA31" s="3"/>
    </row>
    <row r="32" spans="1:27" s="5" customFormat="1" ht="21.75" customHeight="1" thickTop="1">
      <c r="A32" s="7"/>
      <c r="B32" s="7"/>
      <c r="C32" s="7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83"/>
    </row>
    <row r="33" spans="1:26" ht="21.75" customHeight="1">
      <c r="A33" s="3" t="s">
        <v>9</v>
      </c>
    </row>
    <row r="34" spans="1:26" ht="21.75" customHeight="1">
      <c r="D34" s="12"/>
      <c r="E34" s="12"/>
      <c r="F34" s="12"/>
      <c r="G34" s="12"/>
      <c r="H34" s="12"/>
      <c r="I34" s="12"/>
      <c r="J34" s="12"/>
      <c r="K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</sheetData>
  <mergeCells count="4">
    <mergeCell ref="A2:Z2"/>
    <mergeCell ref="A3:Z3"/>
    <mergeCell ref="D6:V6"/>
    <mergeCell ref="P7:T7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54" fitToHeight="0" orientation="landscape" r:id="rId1"/>
  <ignoredErrors>
    <ignoredError sqref="V24 V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5"/>
  <sheetViews>
    <sheetView showGridLines="0" view="pageBreakPreview" topLeftCell="A10" zoomScale="118" zoomScaleNormal="80" zoomScaleSheetLayoutView="118" workbookViewId="0">
      <selection activeCell="N6" sqref="N6:P6"/>
    </sheetView>
  </sheetViews>
  <sheetFormatPr defaultColWidth="10.7109375" defaultRowHeight="21.75" customHeight="1"/>
  <cols>
    <col min="1" max="1" width="24" style="3" customWidth="1"/>
    <col min="2" max="2" width="16.85546875" style="3" customWidth="1"/>
    <col min="3" max="3" width="1.42578125" style="3" customWidth="1"/>
    <col min="4" max="4" width="19.42578125" style="3" customWidth="1"/>
    <col min="5" max="5" width="2.42578125" style="3" customWidth="1"/>
    <col min="6" max="6" width="19.42578125" style="3" customWidth="1"/>
    <col min="7" max="7" width="2.42578125" style="3" customWidth="1"/>
    <col min="8" max="8" width="19.42578125" style="3" customWidth="1"/>
    <col min="9" max="9" width="2.42578125" style="3" customWidth="1"/>
    <col min="10" max="10" width="19.42578125" style="3" customWidth="1"/>
    <col min="11" max="11" width="2.7109375" style="3" customWidth="1"/>
    <col min="12" max="12" width="19.42578125" style="3" customWidth="1"/>
    <col min="13" max="13" width="2.7109375" style="3" customWidth="1"/>
    <col min="14" max="14" width="19.42578125" style="3" customWidth="1"/>
    <col min="15" max="15" width="2.7109375" style="3" customWidth="1"/>
    <col min="16" max="16" width="19.42578125" style="3" customWidth="1"/>
    <col min="17" max="17" width="1.140625" style="3" customWidth="1"/>
    <col min="18" max="18" width="19.42578125" style="3" customWidth="1"/>
    <col min="19" max="19" width="13.42578125" style="3" customWidth="1"/>
    <col min="20" max="20" width="1.140625" style="3" customWidth="1"/>
    <col min="21" max="16384" width="10.7109375" style="3"/>
  </cols>
  <sheetData>
    <row r="1" spans="1:19" ht="21.75" customHeight="1">
      <c r="A1" s="19" t="s">
        <v>233</v>
      </c>
      <c r="B1" s="19"/>
      <c r="C1" s="1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9" ht="21.75" customHeight="1">
      <c r="A2" s="19" t="s">
        <v>104</v>
      </c>
      <c r="B2" s="19"/>
      <c r="C2" s="19"/>
      <c r="D2" s="19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9" ht="21.75" customHeight="1">
      <c r="A3" s="19" t="s">
        <v>186</v>
      </c>
      <c r="B3" s="19"/>
      <c r="C3" s="19"/>
      <c r="D3" s="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9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6" t="s">
        <v>0</v>
      </c>
    </row>
    <row r="5" spans="1:19" ht="21.75" customHeight="1">
      <c r="A5" s="4"/>
      <c r="B5" s="4"/>
      <c r="C5" s="4"/>
      <c r="D5" s="22" t="s">
        <v>108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9" ht="21.75" customHeight="1">
      <c r="A6" s="4"/>
      <c r="B6" s="4"/>
      <c r="C6" s="4"/>
      <c r="D6" s="2"/>
      <c r="E6" s="2"/>
      <c r="F6" s="2"/>
      <c r="G6" s="2"/>
      <c r="H6" s="2"/>
      <c r="I6" s="2"/>
      <c r="J6" s="2"/>
      <c r="K6" s="2"/>
      <c r="L6" s="2"/>
      <c r="M6" s="2"/>
      <c r="N6" s="98" t="s">
        <v>64</v>
      </c>
      <c r="O6" s="98"/>
      <c r="P6" s="98"/>
      <c r="Q6" s="2"/>
      <c r="R6" s="2"/>
    </row>
    <row r="7" spans="1:19" ht="21.75" customHeight="1">
      <c r="A7" s="4"/>
      <c r="B7" s="4"/>
      <c r="C7" s="4"/>
      <c r="D7" s="2"/>
      <c r="E7" s="2"/>
      <c r="F7" s="2"/>
      <c r="G7" s="2"/>
      <c r="H7" s="2"/>
      <c r="I7" s="2"/>
      <c r="J7" s="2"/>
      <c r="K7" s="2"/>
      <c r="L7" s="2"/>
      <c r="M7" s="2"/>
      <c r="N7" s="8"/>
      <c r="O7" s="2"/>
      <c r="P7" s="8" t="s">
        <v>79</v>
      </c>
      <c r="Q7" s="2"/>
      <c r="R7" s="2"/>
    </row>
    <row r="8" spans="1:19" ht="21.75" customHeight="1">
      <c r="A8" s="4"/>
      <c r="B8" s="4"/>
      <c r="C8" s="4"/>
      <c r="D8" s="4" t="s">
        <v>47</v>
      </c>
      <c r="E8" s="4"/>
      <c r="I8" s="4"/>
      <c r="J8" s="99" t="s">
        <v>106</v>
      </c>
      <c r="K8" s="99"/>
      <c r="L8" s="99"/>
      <c r="N8" s="4" t="s">
        <v>80</v>
      </c>
      <c r="P8" s="4" t="s">
        <v>81</v>
      </c>
      <c r="Q8" s="4"/>
      <c r="R8" s="4" t="s">
        <v>51</v>
      </c>
    </row>
    <row r="9" spans="1:19" ht="21.75" customHeight="1">
      <c r="A9" s="4"/>
      <c r="B9" s="4"/>
      <c r="C9" s="4"/>
      <c r="D9" s="4" t="s">
        <v>48</v>
      </c>
      <c r="E9" s="4"/>
      <c r="F9" s="8"/>
      <c r="G9" s="8"/>
      <c r="H9" s="8" t="s">
        <v>98</v>
      </c>
      <c r="I9" s="4"/>
      <c r="J9" s="4" t="s">
        <v>82</v>
      </c>
      <c r="M9" s="4"/>
      <c r="N9" s="4" t="s">
        <v>83</v>
      </c>
      <c r="O9" s="4"/>
      <c r="P9" s="4" t="s">
        <v>84</v>
      </c>
      <c r="Q9" s="4"/>
      <c r="R9" s="4" t="s">
        <v>84</v>
      </c>
    </row>
    <row r="10" spans="1:19" ht="21.75" customHeight="1">
      <c r="A10" s="4"/>
      <c r="B10" s="4"/>
      <c r="C10" s="4"/>
      <c r="D10" s="20" t="s">
        <v>49</v>
      </c>
      <c r="E10" s="4"/>
      <c r="F10" s="20" t="s">
        <v>20</v>
      </c>
      <c r="G10" s="8"/>
      <c r="H10" s="20" t="s">
        <v>99</v>
      </c>
      <c r="I10" s="4"/>
      <c r="J10" s="20" t="s">
        <v>86</v>
      </c>
      <c r="K10" s="4"/>
      <c r="L10" s="20" t="s">
        <v>50</v>
      </c>
      <c r="M10" s="4"/>
      <c r="N10" s="20" t="s">
        <v>87</v>
      </c>
      <c r="O10" s="4"/>
      <c r="P10" s="20" t="s">
        <v>88</v>
      </c>
      <c r="Q10" s="4"/>
      <c r="R10" s="20" t="s">
        <v>88</v>
      </c>
    </row>
    <row r="11" spans="1:19" s="5" customFormat="1" ht="21.75" customHeight="1">
      <c r="A11" s="19" t="s">
        <v>170</v>
      </c>
      <c r="B11" s="7"/>
      <c r="C11" s="7"/>
      <c r="D11" s="23">
        <v>527998810</v>
      </c>
      <c r="E11" s="23"/>
      <c r="F11" s="23">
        <v>88396711</v>
      </c>
      <c r="G11" s="23"/>
      <c r="H11" s="23">
        <v>15267473</v>
      </c>
      <c r="I11" s="23"/>
      <c r="J11" s="23">
        <v>52799881</v>
      </c>
      <c r="K11" s="23"/>
      <c r="L11" s="23">
        <v>129446704</v>
      </c>
      <c r="M11" s="23"/>
      <c r="N11" s="23">
        <v>70787588</v>
      </c>
      <c r="O11" s="23"/>
      <c r="P11" s="23">
        <f>SUM(N11)</f>
        <v>70787588</v>
      </c>
      <c r="Q11" s="23"/>
      <c r="R11" s="23">
        <f>SUM(D11:L11,P11)</f>
        <v>884697167</v>
      </c>
    </row>
    <row r="12" spans="1:19" s="5" customFormat="1" ht="21.75" customHeight="1">
      <c r="A12" s="3" t="s">
        <v>65</v>
      </c>
      <c r="B12" s="3"/>
      <c r="C12" s="3"/>
      <c r="D12" s="17">
        <v>0</v>
      </c>
      <c r="E12" s="11"/>
      <c r="F12" s="17">
        <v>0</v>
      </c>
      <c r="G12" s="17"/>
      <c r="H12" s="17">
        <v>0</v>
      </c>
      <c r="I12" s="12"/>
      <c r="J12" s="17">
        <v>0</v>
      </c>
      <c r="K12" s="12"/>
      <c r="L12" s="12">
        <f>SUM(ple!K34)</f>
        <v>129304669</v>
      </c>
      <c r="M12" s="11"/>
      <c r="N12" s="12">
        <v>0</v>
      </c>
      <c r="O12" s="11"/>
      <c r="P12" s="24">
        <f>SUM(N12)</f>
        <v>0</v>
      </c>
      <c r="Q12" s="12"/>
      <c r="R12" s="24">
        <f>SUM(D12:N12)</f>
        <v>129304669</v>
      </c>
    </row>
    <row r="13" spans="1:19" s="5" customFormat="1" ht="21.75" customHeight="1">
      <c r="A13" s="3" t="s">
        <v>69</v>
      </c>
      <c r="B13" s="3"/>
      <c r="C13" s="3"/>
      <c r="D13" s="21">
        <v>0</v>
      </c>
      <c r="E13" s="11"/>
      <c r="F13" s="21">
        <v>0</v>
      </c>
      <c r="G13" s="17"/>
      <c r="H13" s="21">
        <v>0</v>
      </c>
      <c r="I13" s="12"/>
      <c r="J13" s="21">
        <v>0</v>
      </c>
      <c r="K13" s="12"/>
      <c r="L13" s="13">
        <f>SUM(ple!K60)</f>
        <v>0</v>
      </c>
      <c r="M13" s="11"/>
      <c r="N13" s="13">
        <v>0</v>
      </c>
      <c r="O13" s="11"/>
      <c r="P13" s="25">
        <f>SUM(N13)</f>
        <v>0</v>
      </c>
      <c r="Q13" s="12"/>
      <c r="R13" s="25">
        <f>SUM(D13:N13)</f>
        <v>0</v>
      </c>
    </row>
    <row r="14" spans="1:19" s="5" customFormat="1" ht="21.75" customHeight="1">
      <c r="A14" s="3" t="s">
        <v>70</v>
      </c>
      <c r="B14" s="3"/>
      <c r="C14" s="3"/>
      <c r="D14" s="17">
        <f>SUM(D12:D13)</f>
        <v>0</v>
      </c>
      <c r="E14" s="11"/>
      <c r="F14" s="17">
        <f>SUM(F12:F13)</f>
        <v>0</v>
      </c>
      <c r="G14" s="17"/>
      <c r="H14" s="17">
        <f>SUM(H12:H13)</f>
        <v>0</v>
      </c>
      <c r="I14" s="12"/>
      <c r="J14" s="17">
        <f>SUM(J12:J13)</f>
        <v>0</v>
      </c>
      <c r="K14" s="12"/>
      <c r="L14" s="12">
        <f>SUM(L12:L13)</f>
        <v>129304669</v>
      </c>
      <c r="M14" s="11"/>
      <c r="N14" s="12">
        <f>SUM(N12:N13)</f>
        <v>0</v>
      </c>
      <c r="O14" s="11"/>
      <c r="P14" s="24">
        <f>SUM(P12:P13)</f>
        <v>0</v>
      </c>
      <c r="Q14" s="12"/>
      <c r="R14" s="24">
        <f>SUM(R12:R13)</f>
        <v>129304669</v>
      </c>
    </row>
    <row r="15" spans="1:19" ht="21.75" customHeight="1">
      <c r="A15" s="3" t="s">
        <v>222</v>
      </c>
      <c r="B15" s="19"/>
      <c r="C15" s="19"/>
      <c r="D15" s="17">
        <v>0</v>
      </c>
      <c r="E15" s="15"/>
      <c r="F15" s="17">
        <v>0</v>
      </c>
      <c r="G15" s="17"/>
      <c r="H15" s="17">
        <v>0</v>
      </c>
      <c r="I15" s="15"/>
      <c r="J15" s="17">
        <v>0</v>
      </c>
      <c r="K15" s="15"/>
      <c r="L15" s="23">
        <v>-149597730</v>
      </c>
      <c r="M15" s="15"/>
      <c r="N15" s="17">
        <v>0</v>
      </c>
      <c r="O15" s="15"/>
      <c r="P15" s="24">
        <f>SUM(N15)</f>
        <v>0</v>
      </c>
      <c r="Q15" s="15"/>
      <c r="R15" s="24">
        <f>SUM(D15:N15)</f>
        <v>-149597730</v>
      </c>
    </row>
    <row r="16" spans="1:19" s="5" customFormat="1" ht="21.75" customHeight="1" thickBot="1">
      <c r="A16" s="7" t="s">
        <v>190</v>
      </c>
      <c r="B16" s="7"/>
      <c r="C16" s="7"/>
      <c r="D16" s="26">
        <f>SUM(D11,D14:D15)</f>
        <v>527998810</v>
      </c>
      <c r="E16" s="15"/>
      <c r="F16" s="26">
        <f>SUM(F11,F14:F15)</f>
        <v>88396711</v>
      </c>
      <c r="G16" s="15"/>
      <c r="H16" s="26">
        <f>SUM(H11,H14:H15)</f>
        <v>15267473</v>
      </c>
      <c r="I16" s="15"/>
      <c r="J16" s="26">
        <f>SUM(J11,J14:J15)</f>
        <v>52799881</v>
      </c>
      <c r="K16" s="15"/>
      <c r="L16" s="26">
        <f>SUM(L11,L14:L15)</f>
        <v>109153643</v>
      </c>
      <c r="M16" s="15"/>
      <c r="N16" s="26">
        <f>SUM(N11,N14:N15)</f>
        <v>70787588</v>
      </c>
      <c r="O16" s="15"/>
      <c r="P16" s="26">
        <f>SUM(P11,P14:P15)</f>
        <v>70787588</v>
      </c>
      <c r="Q16" s="15"/>
      <c r="R16" s="26">
        <f>SUM(R11,R14:R15)</f>
        <v>864404106</v>
      </c>
      <c r="S16" s="15"/>
    </row>
    <row r="17" spans="1:18" s="5" customFormat="1" ht="21.75" customHeight="1" thickTop="1">
      <c r="A17" s="7"/>
      <c r="B17" s="7"/>
      <c r="C17" s="7"/>
      <c r="D17" s="27"/>
      <c r="E17" s="27"/>
      <c r="F17" s="27"/>
      <c r="G17" s="27"/>
      <c r="H17" s="27"/>
      <c r="I17" s="27"/>
      <c r="J17" s="28"/>
      <c r="K17" s="27"/>
      <c r="L17" s="27"/>
      <c r="M17" s="27"/>
      <c r="N17" s="28"/>
      <c r="O17" s="27"/>
      <c r="P17" s="29"/>
      <c r="Q17" s="27"/>
      <c r="R17" s="27"/>
    </row>
    <row r="18" spans="1:18" ht="21.75" customHeight="1">
      <c r="A18" s="19" t="s">
        <v>189</v>
      </c>
      <c r="B18" s="19"/>
      <c r="C18" s="19"/>
      <c r="D18" s="30">
        <f>SUM(D16)</f>
        <v>527998810</v>
      </c>
      <c r="E18" s="30"/>
      <c r="F18" s="30">
        <f>SUM(F16)</f>
        <v>88396711</v>
      </c>
      <c r="G18" s="30"/>
      <c r="H18" s="30">
        <f>SUM(H16)</f>
        <v>15267473</v>
      </c>
      <c r="I18" s="30"/>
      <c r="J18" s="30">
        <f>SUM(J16)</f>
        <v>52799881</v>
      </c>
      <c r="K18" s="30"/>
      <c r="L18" s="30">
        <f>SUM(L16)</f>
        <v>109153643</v>
      </c>
      <c r="M18" s="30"/>
      <c r="N18" s="30">
        <f>SUM(N16)</f>
        <v>70787588</v>
      </c>
      <c r="O18" s="30"/>
      <c r="P18" s="30">
        <f>SUM(P16)</f>
        <v>70787588</v>
      </c>
      <c r="Q18" s="30"/>
      <c r="R18" s="30">
        <f>SUM(D18:L18,P18)</f>
        <v>864404106</v>
      </c>
    </row>
    <row r="19" spans="1:18" s="5" customFormat="1" ht="21.75" customHeight="1">
      <c r="A19" s="3" t="s">
        <v>65</v>
      </c>
      <c r="B19" s="3"/>
      <c r="C19" s="3"/>
      <c r="D19" s="17">
        <v>0</v>
      </c>
      <c r="E19" s="11"/>
      <c r="F19" s="17">
        <v>0</v>
      </c>
      <c r="G19" s="17"/>
      <c r="H19" s="17">
        <v>0</v>
      </c>
      <c r="I19" s="12"/>
      <c r="J19" s="17">
        <v>0</v>
      </c>
      <c r="K19" s="12"/>
      <c r="L19" s="12">
        <f>SUM(ple!I49)</f>
        <v>313745626</v>
      </c>
      <c r="M19" s="11"/>
      <c r="N19" s="12">
        <v>0</v>
      </c>
      <c r="O19" s="11"/>
      <c r="P19" s="24">
        <f>SUM(N19)</f>
        <v>0</v>
      </c>
      <c r="Q19" s="12"/>
      <c r="R19" s="24">
        <f>SUM(D19:L19,P19)</f>
        <v>313745626</v>
      </c>
    </row>
    <row r="20" spans="1:18" s="5" customFormat="1" ht="21.75" customHeight="1">
      <c r="A20" s="3" t="s">
        <v>69</v>
      </c>
      <c r="B20" s="3"/>
      <c r="C20" s="3"/>
      <c r="D20" s="21">
        <v>0</v>
      </c>
      <c r="E20" s="11"/>
      <c r="F20" s="21">
        <v>0</v>
      </c>
      <c r="G20" s="17"/>
      <c r="H20" s="21">
        <v>0</v>
      </c>
      <c r="I20" s="12"/>
      <c r="J20" s="21">
        <v>0</v>
      </c>
      <c r="K20" s="12"/>
      <c r="L20" s="13">
        <v>2968005</v>
      </c>
      <c r="M20" s="11"/>
      <c r="N20" s="13">
        <v>0</v>
      </c>
      <c r="O20" s="11"/>
      <c r="P20" s="25">
        <f>SUM(N20)</f>
        <v>0</v>
      </c>
      <c r="Q20" s="12"/>
      <c r="R20" s="25">
        <f>SUM(D20:L20,P20)</f>
        <v>2968005</v>
      </c>
    </row>
    <row r="21" spans="1:18" s="5" customFormat="1" ht="21.75" customHeight="1">
      <c r="A21" s="3" t="s">
        <v>70</v>
      </c>
      <c r="B21" s="3"/>
      <c r="C21" s="3"/>
      <c r="D21" s="17">
        <f>SUM(D19:D20)</f>
        <v>0</v>
      </c>
      <c r="E21" s="11"/>
      <c r="F21" s="17">
        <f>SUM(F19:F20)</f>
        <v>0</v>
      </c>
      <c r="G21" s="17"/>
      <c r="H21" s="17">
        <f>SUM(H19:H20)</f>
        <v>0</v>
      </c>
      <c r="I21" s="12"/>
      <c r="J21" s="17">
        <f>SUM(J19:J20)</f>
        <v>0</v>
      </c>
      <c r="K21" s="12"/>
      <c r="L21" s="12">
        <f>SUM(L19:L20)</f>
        <v>316713631</v>
      </c>
      <c r="M21" s="11"/>
      <c r="N21" s="12">
        <f>SUM(N19:N20)</f>
        <v>0</v>
      </c>
      <c r="O21" s="11"/>
      <c r="P21" s="24">
        <f>SUM(N21)</f>
        <v>0</v>
      </c>
      <c r="Q21" s="12"/>
      <c r="R21" s="24">
        <f>SUM(D21:L21,P21)</f>
        <v>316713631</v>
      </c>
    </row>
    <row r="22" spans="1:18" ht="21.75" customHeight="1">
      <c r="A22" s="3" t="s">
        <v>222</v>
      </c>
      <c r="B22" s="19"/>
      <c r="C22" s="19"/>
      <c r="D22" s="17">
        <v>0</v>
      </c>
      <c r="E22" s="15"/>
      <c r="F22" s="17">
        <v>0</v>
      </c>
      <c r="G22" s="17"/>
      <c r="H22" s="17">
        <v>0</v>
      </c>
      <c r="I22" s="15"/>
      <c r="J22" s="31">
        <v>0</v>
      </c>
      <c r="K22" s="23"/>
      <c r="L22" s="23">
        <v>-140796956</v>
      </c>
      <c r="M22" s="15"/>
      <c r="N22" s="17">
        <v>0</v>
      </c>
      <c r="O22" s="15"/>
      <c r="P22" s="24">
        <f t="shared" ref="P22" si="0">SUM(N22)</f>
        <v>0</v>
      </c>
      <c r="Q22" s="15"/>
      <c r="R22" s="24">
        <f t="shared" ref="R22" si="1">SUM(D22:L22,P22)</f>
        <v>-140796956</v>
      </c>
    </row>
    <row r="23" spans="1:18" s="5" customFormat="1" ht="21.75" customHeight="1" thickBot="1">
      <c r="A23" s="7" t="s">
        <v>188</v>
      </c>
      <c r="B23" s="7"/>
      <c r="C23" s="7"/>
      <c r="D23" s="26">
        <f>SUM(D18,D21:D22)</f>
        <v>527998810</v>
      </c>
      <c r="E23" s="15"/>
      <c r="F23" s="26">
        <f>SUM(F18,F21:F22)</f>
        <v>88396711</v>
      </c>
      <c r="G23" s="15"/>
      <c r="H23" s="26">
        <f>SUM(H18,H21:H22)</f>
        <v>15267473</v>
      </c>
      <c r="I23" s="15"/>
      <c r="J23" s="26">
        <f>SUM(J18,J21:J22)</f>
        <v>52799881</v>
      </c>
      <c r="K23" s="15"/>
      <c r="L23" s="26">
        <f>SUM(L18,L21:L22)</f>
        <v>285070318</v>
      </c>
      <c r="M23" s="15"/>
      <c r="N23" s="26">
        <f>SUM(N18,N21:N22)</f>
        <v>70787588</v>
      </c>
      <c r="O23" s="15"/>
      <c r="P23" s="26">
        <f>SUM(P18,P21:P22)</f>
        <v>70787588</v>
      </c>
      <c r="Q23" s="15"/>
      <c r="R23" s="26">
        <f>SUM(R18,R21:R22)</f>
        <v>1040320781</v>
      </c>
    </row>
    <row r="24" spans="1:18" s="5" customFormat="1" ht="21.75" customHeight="1" thickTop="1">
      <c r="A24" s="7"/>
      <c r="B24" s="7"/>
      <c r="C24" s="7"/>
      <c r="D24" s="11"/>
      <c r="E24" s="15"/>
      <c r="F24" s="11"/>
      <c r="G24" s="11"/>
      <c r="H24" s="11"/>
      <c r="I24" s="15"/>
      <c r="J24" s="11"/>
      <c r="K24" s="15"/>
      <c r="L24" s="11"/>
      <c r="M24" s="15"/>
      <c r="N24" s="11"/>
      <c r="O24" s="15"/>
      <c r="P24" s="11"/>
      <c r="Q24" s="15"/>
      <c r="R24" s="11"/>
    </row>
    <row r="25" spans="1:18" ht="21.75" customHeight="1">
      <c r="A25" s="3" t="s">
        <v>9</v>
      </c>
    </row>
  </sheetData>
  <mergeCells count="2">
    <mergeCell ref="N6:P6"/>
    <mergeCell ref="J8:L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1"/>
  <sheetViews>
    <sheetView showGridLines="0" tabSelected="1" view="pageBreakPreview" topLeftCell="A78" zoomScaleNormal="100" zoomScaleSheetLayoutView="100" workbookViewId="0">
      <selection activeCell="C89" sqref="C89"/>
    </sheetView>
  </sheetViews>
  <sheetFormatPr defaultColWidth="9.140625" defaultRowHeight="21.75" customHeight="1"/>
  <cols>
    <col min="1" max="1" width="61.85546875" style="35" customWidth="1"/>
    <col min="2" max="2" width="1.7109375" style="35" customWidth="1"/>
    <col min="3" max="3" width="16.28515625" style="35" customWidth="1"/>
    <col min="4" max="4" width="1.7109375" style="35" customWidth="1"/>
    <col min="5" max="5" width="16.85546875" style="35" customWidth="1"/>
    <col min="6" max="6" width="1.7109375" style="35" customWidth="1"/>
    <col min="7" max="7" width="16.28515625" style="35" customWidth="1"/>
    <col min="8" max="8" width="1.7109375" style="35" customWidth="1"/>
    <col min="9" max="9" width="17.42578125" style="35" customWidth="1"/>
    <col min="10" max="16384" width="9.140625" style="35"/>
  </cols>
  <sheetData>
    <row r="1" spans="1:9" ht="21.75" customHeight="1">
      <c r="A1" s="32" t="s">
        <v>233</v>
      </c>
      <c r="B1" s="33"/>
      <c r="C1" s="33"/>
      <c r="D1" s="33"/>
      <c r="E1" s="33"/>
      <c r="F1" s="33"/>
      <c r="G1" s="33"/>
      <c r="H1" s="33"/>
      <c r="I1" s="33"/>
    </row>
    <row r="2" spans="1:9" ht="21.75" customHeight="1">
      <c r="A2" s="32" t="s">
        <v>95</v>
      </c>
      <c r="B2" s="33"/>
      <c r="C2" s="33"/>
      <c r="D2" s="33"/>
      <c r="E2" s="33"/>
      <c r="F2" s="33"/>
      <c r="G2" s="33"/>
      <c r="H2" s="33"/>
      <c r="I2" s="33"/>
    </row>
    <row r="3" spans="1:9" ht="21.75" customHeight="1">
      <c r="A3" s="66" t="s">
        <v>186</v>
      </c>
      <c r="B3" s="33"/>
      <c r="C3" s="33"/>
      <c r="D3" s="33"/>
      <c r="E3" s="33"/>
      <c r="F3" s="33"/>
      <c r="G3" s="33"/>
      <c r="H3" s="33"/>
      <c r="I3" s="33"/>
    </row>
    <row r="4" spans="1:9" ht="21.75" customHeight="1">
      <c r="I4" s="38" t="s">
        <v>0</v>
      </c>
    </row>
    <row r="5" spans="1:9" ht="21.75" customHeight="1">
      <c r="C5" s="96" t="s">
        <v>107</v>
      </c>
      <c r="D5" s="96"/>
      <c r="E5" s="96"/>
      <c r="G5" s="96" t="s">
        <v>108</v>
      </c>
      <c r="H5" s="96"/>
      <c r="I5" s="96"/>
    </row>
    <row r="6" spans="1:9" ht="21.75" customHeight="1">
      <c r="B6" s="67"/>
      <c r="C6" s="84">
        <v>2021</v>
      </c>
      <c r="D6" s="39"/>
      <c r="E6" s="84">
        <v>2020</v>
      </c>
      <c r="F6" s="68"/>
      <c r="G6" s="84">
        <v>2021</v>
      </c>
      <c r="H6" s="39"/>
      <c r="I6" s="84">
        <v>2020</v>
      </c>
    </row>
    <row r="7" spans="1:9" ht="21.75" customHeight="1">
      <c r="A7" s="45" t="s">
        <v>32</v>
      </c>
      <c r="B7" s="37"/>
      <c r="C7" s="37"/>
      <c r="D7" s="37"/>
      <c r="E7" s="37"/>
    </row>
    <row r="8" spans="1:9" ht="21.75" customHeight="1">
      <c r="A8" s="35" t="s">
        <v>72</v>
      </c>
      <c r="B8" s="37"/>
      <c r="C8" s="48">
        <f>ple!E28</f>
        <v>364894895</v>
      </c>
      <c r="D8" s="48"/>
      <c r="E8" s="48">
        <f>ple!G28</f>
        <v>168408096</v>
      </c>
      <c r="F8" s="53"/>
      <c r="G8" s="48">
        <f>ple!I28</f>
        <v>385874847</v>
      </c>
      <c r="H8" s="48"/>
      <c r="I8" s="48">
        <f>ple!K28</f>
        <v>161678650</v>
      </c>
    </row>
    <row r="9" spans="1:9" ht="21.75" customHeight="1">
      <c r="A9" s="35" t="s">
        <v>73</v>
      </c>
      <c r="B9" s="37"/>
      <c r="C9" s="48"/>
      <c r="D9" s="48"/>
      <c r="E9" s="48"/>
      <c r="F9" s="53"/>
      <c r="G9" s="48"/>
      <c r="H9" s="48"/>
      <c r="I9" s="48"/>
    </row>
    <row r="10" spans="1:9" ht="21.75" customHeight="1">
      <c r="A10" s="35" t="s">
        <v>74</v>
      </c>
      <c r="B10" s="37"/>
      <c r="C10" s="48"/>
      <c r="D10" s="48"/>
      <c r="E10" s="48"/>
      <c r="F10" s="53"/>
      <c r="G10" s="48"/>
      <c r="H10" s="48"/>
      <c r="I10" s="48"/>
    </row>
    <row r="11" spans="1:9" ht="21.75" customHeight="1">
      <c r="A11" s="35" t="s">
        <v>33</v>
      </c>
      <c r="B11" s="37"/>
      <c r="C11" s="48">
        <v>49287755</v>
      </c>
      <c r="D11" s="48"/>
      <c r="E11" s="48">
        <v>55772205</v>
      </c>
      <c r="F11" s="48"/>
      <c r="G11" s="48">
        <v>46228853</v>
      </c>
      <c r="H11" s="48"/>
      <c r="I11" s="48">
        <v>53278657</v>
      </c>
    </row>
    <row r="12" spans="1:9" ht="21.75" customHeight="1">
      <c r="A12" s="35" t="s">
        <v>241</v>
      </c>
      <c r="B12" s="37"/>
    </row>
    <row r="13" spans="1:9" ht="21.75" customHeight="1">
      <c r="A13" s="35" t="s">
        <v>242</v>
      </c>
      <c r="B13" s="37"/>
      <c r="C13" s="48">
        <v>700000</v>
      </c>
      <c r="D13" s="48"/>
      <c r="E13" s="48">
        <v>-100000</v>
      </c>
      <c r="F13" s="48"/>
      <c r="G13" s="48">
        <v>700000</v>
      </c>
      <c r="H13" s="48"/>
      <c r="I13" s="48">
        <v>-100000</v>
      </c>
    </row>
    <row r="14" spans="1:9" ht="21.75" customHeight="1">
      <c r="A14" s="35" t="s">
        <v>226</v>
      </c>
      <c r="B14" s="37"/>
      <c r="C14" s="48">
        <v>-4116064</v>
      </c>
      <c r="D14" s="48"/>
      <c r="E14" s="48">
        <v>10605695</v>
      </c>
      <c r="F14" s="48"/>
      <c r="G14" s="48">
        <v>-4050016</v>
      </c>
      <c r="H14" s="48"/>
      <c r="I14" s="48">
        <v>10629560</v>
      </c>
    </row>
    <row r="15" spans="1:9" ht="21.75" customHeight="1">
      <c r="A15" s="35" t="s">
        <v>177</v>
      </c>
      <c r="B15" s="37"/>
      <c r="C15" s="48"/>
      <c r="D15" s="48"/>
      <c r="E15" s="48"/>
      <c r="F15" s="48"/>
      <c r="G15" s="48"/>
      <c r="H15" s="48"/>
      <c r="I15" s="48"/>
    </row>
    <row r="16" spans="1:9" ht="21.75" customHeight="1">
      <c r="A16" s="35" t="s">
        <v>176</v>
      </c>
      <c r="B16" s="37"/>
      <c r="C16" s="48">
        <v>636715</v>
      </c>
      <c r="D16" s="48"/>
      <c r="E16" s="48">
        <v>-4535754</v>
      </c>
      <c r="F16" s="48"/>
      <c r="G16" s="48">
        <v>292525</v>
      </c>
      <c r="H16" s="48"/>
      <c r="I16" s="48">
        <v>-4857380</v>
      </c>
    </row>
    <row r="17" spans="1:9" ht="21.75" customHeight="1">
      <c r="A17" s="35" t="s">
        <v>227</v>
      </c>
      <c r="B17" s="37"/>
      <c r="C17" s="48">
        <v>20201685</v>
      </c>
      <c r="D17" s="48"/>
      <c r="E17" s="48">
        <v>2826304</v>
      </c>
      <c r="F17" s="48"/>
      <c r="G17" s="48">
        <v>20201685</v>
      </c>
      <c r="H17" s="48"/>
      <c r="I17" s="48">
        <v>2826304</v>
      </c>
    </row>
    <row r="18" spans="1:9" ht="21.75" customHeight="1">
      <c r="A18" s="35" t="s">
        <v>228</v>
      </c>
      <c r="B18" s="37"/>
      <c r="C18" s="48">
        <v>133950</v>
      </c>
      <c r="D18" s="48"/>
      <c r="E18" s="48">
        <v>805000</v>
      </c>
      <c r="F18" s="48"/>
      <c r="G18" s="48">
        <v>133950</v>
      </c>
      <c r="H18" s="48"/>
      <c r="I18" s="48">
        <v>805000</v>
      </c>
    </row>
    <row r="19" spans="1:9" ht="21.75" customHeight="1">
      <c r="A19" s="35" t="s">
        <v>230</v>
      </c>
      <c r="B19" s="37"/>
      <c r="C19" s="48">
        <v>4388447</v>
      </c>
      <c r="D19" s="48"/>
      <c r="E19" s="48">
        <v>0</v>
      </c>
      <c r="F19" s="48">
        <v>0</v>
      </c>
      <c r="G19" s="48">
        <v>0</v>
      </c>
      <c r="H19" s="48"/>
      <c r="I19" s="48">
        <v>0</v>
      </c>
    </row>
    <row r="20" spans="1:9" ht="21.75" customHeight="1">
      <c r="A20" s="35" t="s">
        <v>183</v>
      </c>
      <c r="B20" s="37"/>
      <c r="C20" s="48">
        <v>12514905</v>
      </c>
      <c r="D20" s="48"/>
      <c r="E20" s="48">
        <v>17686805</v>
      </c>
      <c r="F20" s="48"/>
      <c r="G20" s="48">
        <v>12514100</v>
      </c>
      <c r="H20" s="48"/>
      <c r="I20" s="48">
        <v>17686805</v>
      </c>
    </row>
    <row r="21" spans="1:9" ht="21.75" customHeight="1">
      <c r="A21" s="35" t="s">
        <v>149</v>
      </c>
      <c r="B21" s="37"/>
      <c r="C21" s="60">
        <v>-850179</v>
      </c>
      <c r="D21" s="60"/>
      <c r="E21" s="60">
        <v>-459491</v>
      </c>
      <c r="F21" s="60"/>
      <c r="G21" s="60">
        <v>-888754</v>
      </c>
      <c r="H21" s="60"/>
      <c r="I21" s="60">
        <v>-459491</v>
      </c>
    </row>
    <row r="22" spans="1:9" ht="21.75" customHeight="1">
      <c r="A22" s="35" t="s">
        <v>34</v>
      </c>
      <c r="B22" s="37"/>
      <c r="C22" s="48">
        <v>-309224</v>
      </c>
      <c r="D22" s="62"/>
      <c r="E22" s="48">
        <v>-318860</v>
      </c>
      <c r="F22" s="62"/>
      <c r="G22" s="48">
        <v>-375744</v>
      </c>
      <c r="H22" s="62"/>
      <c r="I22" s="48">
        <v>-318860</v>
      </c>
    </row>
    <row r="23" spans="1:9" ht="21.75" customHeight="1">
      <c r="A23" s="35" t="s">
        <v>113</v>
      </c>
      <c r="B23" s="37"/>
      <c r="C23" s="48">
        <v>-246500</v>
      </c>
      <c r="D23" s="62"/>
      <c r="E23" s="48">
        <v>-225000</v>
      </c>
      <c r="F23" s="62"/>
      <c r="G23" s="48">
        <v>-16764519</v>
      </c>
      <c r="H23" s="62"/>
      <c r="I23" s="48">
        <v>-225000</v>
      </c>
    </row>
    <row r="24" spans="1:9" ht="21.75" customHeight="1">
      <c r="A24" s="35" t="s">
        <v>75</v>
      </c>
      <c r="B24" s="49"/>
      <c r="C24" s="48">
        <v>4096150</v>
      </c>
      <c r="D24" s="62"/>
      <c r="E24" s="48">
        <v>3695934</v>
      </c>
      <c r="F24" s="62"/>
      <c r="G24" s="48">
        <v>4043207</v>
      </c>
      <c r="H24" s="62"/>
      <c r="I24" s="48">
        <v>3452750</v>
      </c>
    </row>
    <row r="25" spans="1:9" ht="21.75" customHeight="1">
      <c r="A25" s="35" t="s">
        <v>35</v>
      </c>
      <c r="B25" s="49"/>
      <c r="C25" s="53">
        <v>6559399</v>
      </c>
      <c r="D25" s="51"/>
      <c r="E25" s="53">
        <v>9257550</v>
      </c>
      <c r="F25" s="51"/>
      <c r="G25" s="53">
        <v>6440720</v>
      </c>
      <c r="H25" s="51"/>
      <c r="I25" s="53">
        <v>9248317</v>
      </c>
    </row>
    <row r="26" spans="1:9" ht="21.75" customHeight="1">
      <c r="A26" s="35" t="s">
        <v>171</v>
      </c>
      <c r="B26" s="49"/>
      <c r="C26" s="53"/>
      <c r="D26" s="51"/>
      <c r="E26" s="53"/>
      <c r="F26" s="51"/>
      <c r="G26" s="53"/>
      <c r="H26" s="51"/>
      <c r="I26" s="53"/>
    </row>
    <row r="27" spans="1:9" ht="21.75" customHeight="1">
      <c r="A27" s="35" t="s">
        <v>150</v>
      </c>
      <c r="B27" s="49"/>
      <c r="C27" s="61">
        <v>-463857</v>
      </c>
      <c r="D27" s="51"/>
      <c r="E27" s="61">
        <v>1249317</v>
      </c>
      <c r="F27" s="51"/>
      <c r="G27" s="61">
        <v>0</v>
      </c>
      <c r="H27" s="51"/>
      <c r="I27" s="61">
        <v>0</v>
      </c>
    </row>
    <row r="28" spans="1:9" ht="21.75" customHeight="1">
      <c r="A28" s="35" t="s">
        <v>76</v>
      </c>
      <c r="B28" s="37"/>
      <c r="C28" s="48"/>
      <c r="D28" s="48"/>
      <c r="E28" s="48"/>
      <c r="F28" s="48"/>
      <c r="G28" s="48"/>
      <c r="H28" s="48"/>
      <c r="I28" s="48"/>
    </row>
    <row r="29" spans="1:9" ht="21.75" customHeight="1">
      <c r="A29" s="35" t="s">
        <v>115</v>
      </c>
      <c r="B29" s="46"/>
      <c r="C29" s="60">
        <f>SUM(C8:C27)</f>
        <v>457428077</v>
      </c>
      <c r="D29" s="60"/>
      <c r="E29" s="60">
        <f>SUM(E8:E27)</f>
        <v>264667801</v>
      </c>
      <c r="F29" s="60"/>
      <c r="G29" s="60">
        <f>SUM(G8:G27)</f>
        <v>454350854</v>
      </c>
      <c r="H29" s="60"/>
      <c r="I29" s="60">
        <f>SUM(I8:I27)</f>
        <v>253645312</v>
      </c>
    </row>
    <row r="30" spans="1:9" ht="21.75" customHeight="1">
      <c r="A30" s="35" t="s">
        <v>36</v>
      </c>
      <c r="B30" s="37"/>
      <c r="C30" s="51"/>
      <c r="D30" s="51"/>
      <c r="E30" s="51"/>
      <c r="F30" s="51"/>
      <c r="G30" s="51"/>
      <c r="H30" s="51"/>
      <c r="I30" s="51"/>
    </row>
    <row r="31" spans="1:9" ht="21.75" customHeight="1">
      <c r="A31" s="35" t="s">
        <v>77</v>
      </c>
      <c r="B31" s="46"/>
      <c r="C31" s="50">
        <v>7419409</v>
      </c>
      <c r="D31" s="60"/>
      <c r="E31" s="50">
        <v>59870272</v>
      </c>
      <c r="F31" s="60"/>
      <c r="G31" s="50">
        <v>6175898</v>
      </c>
      <c r="H31" s="60"/>
      <c r="I31" s="50">
        <v>60202882</v>
      </c>
    </row>
    <row r="32" spans="1:9" ht="21.75" customHeight="1">
      <c r="A32" s="35" t="s">
        <v>197</v>
      </c>
      <c r="B32" s="37"/>
      <c r="C32" s="60">
        <v>4151362</v>
      </c>
      <c r="D32" s="60"/>
      <c r="E32" s="60">
        <v>851275</v>
      </c>
      <c r="F32" s="60"/>
      <c r="G32" s="60">
        <v>3891140</v>
      </c>
      <c r="H32" s="60"/>
      <c r="I32" s="60">
        <v>851275</v>
      </c>
    </row>
    <row r="33" spans="1:9" ht="21.75" customHeight="1">
      <c r="A33" s="35" t="s">
        <v>37</v>
      </c>
      <c r="B33" s="37"/>
      <c r="C33" s="60">
        <v>-6090792</v>
      </c>
      <c r="D33" s="60"/>
      <c r="E33" s="60">
        <v>-9944079</v>
      </c>
      <c r="F33" s="60"/>
      <c r="G33" s="60">
        <v>-7229595</v>
      </c>
      <c r="H33" s="60"/>
      <c r="I33" s="60">
        <v>-5157641</v>
      </c>
    </row>
    <row r="34" spans="1:9" ht="21.75" customHeight="1">
      <c r="A34" s="35" t="s">
        <v>38</v>
      </c>
      <c r="B34" s="37"/>
      <c r="C34" s="60">
        <v>-6858690</v>
      </c>
      <c r="D34" s="60"/>
      <c r="E34" s="60">
        <v>4235357</v>
      </c>
      <c r="F34" s="60"/>
      <c r="G34" s="60">
        <v>-7037516</v>
      </c>
      <c r="H34" s="60"/>
      <c r="I34" s="60">
        <v>4209852</v>
      </c>
    </row>
    <row r="35" spans="1:9" ht="21.75" customHeight="1">
      <c r="A35" s="35" t="s">
        <v>39</v>
      </c>
      <c r="B35" s="59"/>
      <c r="C35" s="60">
        <v>8299282</v>
      </c>
      <c r="D35" s="60"/>
      <c r="E35" s="60">
        <v>-1119746</v>
      </c>
      <c r="F35" s="60"/>
      <c r="G35" s="60">
        <v>8274625</v>
      </c>
      <c r="H35" s="60"/>
      <c r="I35" s="60">
        <v>-264167</v>
      </c>
    </row>
    <row r="36" spans="1:9" ht="21.75" customHeight="1">
      <c r="A36" s="35" t="s">
        <v>40</v>
      </c>
      <c r="B36" s="49"/>
      <c r="C36" s="51"/>
      <c r="D36" s="51"/>
      <c r="E36" s="51"/>
      <c r="F36" s="51"/>
      <c r="G36" s="51"/>
      <c r="H36" s="51"/>
      <c r="I36" s="51"/>
    </row>
    <row r="37" spans="1:9" ht="21.75" customHeight="1">
      <c r="A37" s="35" t="s">
        <v>78</v>
      </c>
      <c r="B37" s="49"/>
      <c r="C37" s="60">
        <v>-5504793</v>
      </c>
      <c r="D37" s="60"/>
      <c r="E37" s="60">
        <v>-11430968</v>
      </c>
      <c r="F37" s="60"/>
      <c r="G37" s="60">
        <v>-12180500</v>
      </c>
      <c r="H37" s="60"/>
      <c r="I37" s="60">
        <v>-10201717</v>
      </c>
    </row>
    <row r="38" spans="1:9" ht="21.75" customHeight="1">
      <c r="A38" s="35" t="s">
        <v>41</v>
      </c>
      <c r="B38" s="49"/>
      <c r="C38" s="56">
        <v>13185542</v>
      </c>
      <c r="D38" s="60"/>
      <c r="E38" s="56">
        <v>-4249033</v>
      </c>
      <c r="F38" s="60"/>
      <c r="G38" s="56">
        <v>13329700</v>
      </c>
      <c r="H38" s="60"/>
      <c r="I38" s="56">
        <v>-4306102</v>
      </c>
    </row>
    <row r="39" spans="1:9" ht="21.75" customHeight="1">
      <c r="A39" s="45" t="s">
        <v>133</v>
      </c>
      <c r="B39" s="37"/>
      <c r="C39" s="60">
        <f>SUM(C29:C38)</f>
        <v>472029397</v>
      </c>
      <c r="D39" s="60"/>
      <c r="E39" s="60">
        <f>SUM(E29:E38)</f>
        <v>302880879</v>
      </c>
      <c r="F39" s="60"/>
      <c r="G39" s="60">
        <f>SUM(G29:G38)</f>
        <v>459574606</v>
      </c>
      <c r="H39" s="60"/>
      <c r="I39" s="60">
        <f>SUM(I29:I38)</f>
        <v>298979694</v>
      </c>
    </row>
    <row r="40" spans="1:9" ht="21.75" customHeight="1">
      <c r="A40" s="35" t="s">
        <v>123</v>
      </c>
      <c r="B40" s="37"/>
      <c r="C40" s="60">
        <v>-36602408</v>
      </c>
      <c r="D40" s="60"/>
      <c r="E40" s="60">
        <v>-49565256</v>
      </c>
      <c r="F40" s="60"/>
      <c r="G40" s="60">
        <v>-35216651</v>
      </c>
      <c r="H40" s="60"/>
      <c r="I40" s="60">
        <v>-47602815</v>
      </c>
    </row>
    <row r="41" spans="1:9" ht="21.75" customHeight="1">
      <c r="A41" s="35" t="s">
        <v>132</v>
      </c>
      <c r="B41" s="37"/>
      <c r="C41" s="60">
        <v>-2383201</v>
      </c>
      <c r="D41" s="60"/>
      <c r="E41" s="60">
        <v>-1914600</v>
      </c>
      <c r="F41" s="60"/>
      <c r="G41" s="60">
        <v>-2383201</v>
      </c>
      <c r="H41" s="60"/>
      <c r="I41" s="60">
        <v>-1914600</v>
      </c>
    </row>
    <row r="42" spans="1:9" ht="21.75" customHeight="1">
      <c r="A42" s="45" t="s">
        <v>134</v>
      </c>
      <c r="B42" s="37"/>
      <c r="C42" s="55">
        <f>SUM(C39:C41)</f>
        <v>433043788</v>
      </c>
      <c r="D42" s="53"/>
      <c r="E42" s="55">
        <f>SUM(E39:E41)</f>
        <v>251401023</v>
      </c>
      <c r="F42" s="53"/>
      <c r="G42" s="55">
        <f>SUM(G39:G41)</f>
        <v>421974754</v>
      </c>
      <c r="H42" s="53"/>
      <c r="I42" s="55">
        <f>SUM(I39:I41)</f>
        <v>249462279</v>
      </c>
    </row>
    <row r="43" spans="1:9" ht="21.75" customHeight="1">
      <c r="A43" s="45"/>
      <c r="B43" s="37"/>
      <c r="C43" s="53"/>
      <c r="D43" s="53"/>
      <c r="E43" s="53"/>
      <c r="F43" s="53"/>
      <c r="G43" s="53"/>
      <c r="H43" s="48"/>
      <c r="I43" s="53"/>
    </row>
    <row r="44" spans="1:9" ht="21.75" customHeight="1">
      <c r="A44" s="35" t="s">
        <v>9</v>
      </c>
      <c r="G44" s="33"/>
      <c r="H44" s="33"/>
    </row>
    <row r="45" spans="1:9" ht="21.75" customHeight="1">
      <c r="A45" s="32" t="s">
        <v>233</v>
      </c>
      <c r="B45" s="33"/>
      <c r="C45" s="33"/>
      <c r="D45" s="33"/>
      <c r="E45" s="33"/>
      <c r="F45" s="33"/>
      <c r="G45" s="33"/>
      <c r="H45" s="33"/>
      <c r="I45" s="33"/>
    </row>
    <row r="46" spans="1:9" ht="21.75" customHeight="1">
      <c r="A46" s="32" t="s">
        <v>96</v>
      </c>
      <c r="B46" s="33"/>
      <c r="C46" s="33"/>
      <c r="D46" s="33"/>
      <c r="E46" s="33"/>
      <c r="F46" s="33"/>
      <c r="G46" s="33"/>
      <c r="H46" s="33"/>
      <c r="I46" s="33"/>
    </row>
    <row r="47" spans="1:9" ht="21.75" customHeight="1">
      <c r="A47" s="66" t="s">
        <v>186</v>
      </c>
      <c r="B47" s="33"/>
      <c r="C47" s="33"/>
      <c r="D47" s="33"/>
      <c r="E47" s="33"/>
      <c r="F47" s="33"/>
      <c r="G47" s="33"/>
      <c r="H47" s="33"/>
      <c r="I47" s="33"/>
    </row>
    <row r="48" spans="1:9" ht="21.75" customHeight="1">
      <c r="I48" s="38" t="s">
        <v>0</v>
      </c>
    </row>
    <row r="49" spans="1:10" ht="21.75" customHeight="1">
      <c r="C49" s="96" t="s">
        <v>107</v>
      </c>
      <c r="D49" s="96"/>
      <c r="E49" s="96"/>
      <c r="G49" s="96" t="s">
        <v>108</v>
      </c>
      <c r="H49" s="96"/>
      <c r="I49" s="96"/>
    </row>
    <row r="50" spans="1:10" ht="21.75" customHeight="1">
      <c r="B50" s="67"/>
      <c r="C50" s="84">
        <v>2021</v>
      </c>
      <c r="D50" s="39"/>
      <c r="E50" s="84">
        <v>2020</v>
      </c>
      <c r="F50" s="68"/>
      <c r="G50" s="84">
        <v>2021</v>
      </c>
      <c r="H50" s="39"/>
      <c r="I50" s="84">
        <v>2020</v>
      </c>
    </row>
    <row r="51" spans="1:10" ht="21.75" customHeight="1">
      <c r="A51" s="45" t="s">
        <v>42</v>
      </c>
      <c r="B51" s="37"/>
      <c r="F51" s="37"/>
      <c r="H51" s="38"/>
    </row>
    <row r="52" spans="1:10" ht="21.75" customHeight="1">
      <c r="A52" s="35" t="s">
        <v>128</v>
      </c>
      <c r="B52" s="52"/>
      <c r="C52" s="60">
        <v>204831</v>
      </c>
      <c r="D52" s="60"/>
      <c r="E52" s="60">
        <v>308636</v>
      </c>
      <c r="F52" s="60"/>
      <c r="G52" s="60">
        <v>271351</v>
      </c>
      <c r="H52" s="60"/>
      <c r="I52" s="60">
        <v>308636</v>
      </c>
      <c r="J52" s="48"/>
    </row>
    <row r="53" spans="1:10" ht="21.75" customHeight="1">
      <c r="A53" s="35" t="s">
        <v>151</v>
      </c>
      <c r="B53" s="52"/>
      <c r="C53" s="60">
        <v>9764519</v>
      </c>
      <c r="D53" s="60"/>
      <c r="E53" s="60">
        <v>225000</v>
      </c>
      <c r="F53" s="60"/>
      <c r="G53" s="60">
        <v>16764519</v>
      </c>
      <c r="H53" s="60"/>
      <c r="I53" s="60">
        <v>225000</v>
      </c>
      <c r="J53" s="48"/>
    </row>
    <row r="54" spans="1:10" ht="21.75" customHeight="1">
      <c r="A54" s="35" t="s">
        <v>231</v>
      </c>
      <c r="B54" s="52"/>
      <c r="C54" s="60">
        <v>-16500000</v>
      </c>
      <c r="D54" s="60"/>
      <c r="E54" s="60">
        <v>0</v>
      </c>
      <c r="F54" s="60"/>
      <c r="G54" s="60">
        <v>-16500000</v>
      </c>
      <c r="H54" s="60"/>
      <c r="I54" s="60">
        <v>0</v>
      </c>
      <c r="J54" s="48"/>
    </row>
    <row r="55" spans="1:10" ht="21.75" customHeight="1">
      <c r="A55" s="35" t="s">
        <v>232</v>
      </c>
      <c r="B55" s="52"/>
      <c r="C55" s="60">
        <v>3307267</v>
      </c>
      <c r="D55" s="60"/>
      <c r="E55" s="60">
        <v>0</v>
      </c>
      <c r="F55" s="60"/>
      <c r="G55" s="60">
        <v>0</v>
      </c>
      <c r="H55" s="60"/>
      <c r="I55" s="60">
        <v>0</v>
      </c>
      <c r="J55" s="48"/>
    </row>
    <row r="56" spans="1:10" ht="21.75" customHeight="1">
      <c r="A56" s="79" t="s">
        <v>203</v>
      </c>
      <c r="B56" s="52"/>
      <c r="C56" s="60">
        <v>0</v>
      </c>
      <c r="D56" s="60"/>
      <c r="E56" s="50">
        <v>0</v>
      </c>
      <c r="F56" s="60"/>
      <c r="G56" s="50">
        <v>-21000000</v>
      </c>
      <c r="H56" s="60"/>
      <c r="I56" s="50">
        <v>0</v>
      </c>
      <c r="J56" s="48"/>
    </row>
    <row r="57" spans="1:10" ht="21.75" customHeight="1">
      <c r="A57" s="90" t="s">
        <v>225</v>
      </c>
      <c r="B57" s="52"/>
      <c r="C57" s="60">
        <v>-4000000</v>
      </c>
      <c r="D57" s="60"/>
      <c r="E57" s="50">
        <v>0</v>
      </c>
      <c r="F57" s="60"/>
      <c r="G57" s="50">
        <v>-4000000</v>
      </c>
      <c r="H57" s="60"/>
      <c r="I57" s="50">
        <v>0</v>
      </c>
      <c r="J57" s="48"/>
    </row>
    <row r="58" spans="1:10" ht="21.75" customHeight="1">
      <c r="A58" s="79" t="s">
        <v>180</v>
      </c>
      <c r="B58" s="47"/>
      <c r="C58" s="50">
        <v>2336679</v>
      </c>
      <c r="D58" s="60"/>
      <c r="E58" s="50">
        <v>935837</v>
      </c>
      <c r="F58" s="60"/>
      <c r="G58" s="50">
        <v>2336679</v>
      </c>
      <c r="H58" s="60"/>
      <c r="I58" s="50">
        <v>935837</v>
      </c>
    </row>
    <row r="59" spans="1:10" ht="21.75" customHeight="1">
      <c r="A59" s="35" t="s">
        <v>152</v>
      </c>
      <c r="B59" s="47"/>
      <c r="C59" s="50"/>
      <c r="D59" s="60"/>
      <c r="E59" s="50"/>
      <c r="F59" s="60"/>
      <c r="G59" s="50"/>
      <c r="H59" s="60"/>
      <c r="I59" s="50"/>
    </row>
    <row r="60" spans="1:10" ht="21.75" customHeight="1">
      <c r="A60" s="35" t="s">
        <v>153</v>
      </c>
      <c r="B60" s="49"/>
      <c r="C60" s="50">
        <v>1781605</v>
      </c>
      <c r="D60" s="60"/>
      <c r="E60" s="50">
        <v>3135346</v>
      </c>
      <c r="F60" s="60"/>
      <c r="G60" s="50">
        <v>2140983</v>
      </c>
      <c r="H60" s="60"/>
      <c r="I60" s="50">
        <v>3567721</v>
      </c>
    </row>
    <row r="61" spans="1:10" s="85" customFormat="1" ht="21.75" customHeight="1">
      <c r="A61" s="35" t="s">
        <v>172</v>
      </c>
      <c r="B61" s="47"/>
      <c r="C61" s="50">
        <v>10685490</v>
      </c>
      <c r="D61" s="60"/>
      <c r="E61" s="50">
        <v>26147500</v>
      </c>
      <c r="F61" s="60"/>
      <c r="G61" s="50">
        <v>10685490</v>
      </c>
      <c r="H61" s="60"/>
      <c r="I61" s="50">
        <v>26147500</v>
      </c>
    </row>
    <row r="62" spans="1:10" s="85" customFormat="1" ht="21.75" customHeight="1">
      <c r="A62" s="35" t="s">
        <v>184</v>
      </c>
      <c r="B62" s="46"/>
      <c r="C62" s="60">
        <v>-10819440</v>
      </c>
      <c r="D62" s="60"/>
      <c r="E62" s="60">
        <v>-26952500</v>
      </c>
      <c r="F62" s="60"/>
      <c r="G62" s="60">
        <v>-10819440</v>
      </c>
      <c r="H62" s="60"/>
      <c r="I62" s="60">
        <v>-26952500</v>
      </c>
    </row>
    <row r="63" spans="1:10" s="85" customFormat="1" ht="21.75" customHeight="1">
      <c r="A63" s="35" t="s">
        <v>216</v>
      </c>
      <c r="B63" s="46"/>
      <c r="C63" s="60">
        <v>-35739032</v>
      </c>
      <c r="D63" s="60"/>
      <c r="E63" s="50">
        <v>0</v>
      </c>
      <c r="F63" s="60"/>
      <c r="G63" s="50">
        <v>0</v>
      </c>
      <c r="H63" s="60"/>
      <c r="I63" s="50">
        <v>0</v>
      </c>
    </row>
    <row r="64" spans="1:10" ht="21.75" customHeight="1">
      <c r="A64" s="35" t="s">
        <v>160</v>
      </c>
      <c r="B64" s="46"/>
      <c r="C64" s="60">
        <v>-40249578</v>
      </c>
      <c r="D64" s="60"/>
      <c r="E64" s="60">
        <v>-42420297</v>
      </c>
      <c r="F64" s="60"/>
      <c r="G64" s="60">
        <v>-39028631</v>
      </c>
      <c r="H64" s="60"/>
      <c r="I64" s="60">
        <v>-39854154</v>
      </c>
    </row>
    <row r="65" spans="1:9" ht="21.75" customHeight="1">
      <c r="A65" s="45" t="s">
        <v>135</v>
      </c>
      <c r="B65" s="37"/>
      <c r="C65" s="55">
        <f>SUM(C52:C64)</f>
        <v>-79227659</v>
      </c>
      <c r="D65" s="53"/>
      <c r="E65" s="55">
        <f>SUM(E52:E64)</f>
        <v>-38620478</v>
      </c>
      <c r="F65" s="53"/>
      <c r="G65" s="55">
        <f>SUM(G52:G64)</f>
        <v>-59149049</v>
      </c>
      <c r="H65" s="53"/>
      <c r="I65" s="55">
        <f>SUM(I52:I64)</f>
        <v>-35621960</v>
      </c>
    </row>
    <row r="66" spans="1:9" ht="21.75" customHeight="1">
      <c r="A66" s="45" t="s">
        <v>43</v>
      </c>
      <c r="B66" s="37"/>
      <c r="C66" s="48"/>
      <c r="D66" s="48"/>
      <c r="E66" s="48"/>
      <c r="F66" s="48"/>
      <c r="G66" s="48"/>
      <c r="H66" s="48"/>
      <c r="I66" s="48"/>
    </row>
    <row r="67" spans="1:9" ht="21.75" customHeight="1">
      <c r="A67" s="35" t="s">
        <v>243</v>
      </c>
      <c r="B67" s="37"/>
      <c r="C67" s="48"/>
      <c r="D67" s="48"/>
      <c r="E67" s="48"/>
      <c r="F67" s="48"/>
      <c r="G67" s="48"/>
      <c r="H67" s="48"/>
      <c r="I67" s="48"/>
    </row>
    <row r="68" spans="1:9" ht="21.75" customHeight="1">
      <c r="A68" s="35" t="s">
        <v>158</v>
      </c>
      <c r="B68" s="37"/>
      <c r="C68" s="60">
        <v>-38881935</v>
      </c>
      <c r="D68" s="60"/>
      <c r="E68" s="60">
        <v>-30467748</v>
      </c>
      <c r="F68" s="60"/>
      <c r="G68" s="60">
        <v>-38881935</v>
      </c>
      <c r="H68" s="60"/>
      <c r="I68" s="60">
        <v>-30467748</v>
      </c>
    </row>
    <row r="69" spans="1:9" ht="21.75" customHeight="1">
      <c r="A69" s="35" t="s">
        <v>218</v>
      </c>
      <c r="B69" s="37"/>
      <c r="C69" s="60"/>
      <c r="D69" s="60"/>
      <c r="E69" s="60"/>
      <c r="F69" s="60"/>
      <c r="G69" s="60"/>
      <c r="H69" s="60"/>
      <c r="I69" s="60"/>
    </row>
    <row r="70" spans="1:9" ht="21.75" customHeight="1">
      <c r="A70" s="35" t="s">
        <v>217</v>
      </c>
      <c r="B70" s="37"/>
      <c r="C70" s="60">
        <v>10332437</v>
      </c>
      <c r="D70" s="60"/>
      <c r="E70" s="60">
        <v>0</v>
      </c>
      <c r="F70" s="60"/>
      <c r="G70" s="60">
        <v>-4000000</v>
      </c>
      <c r="H70" s="60"/>
      <c r="I70" s="60">
        <v>0</v>
      </c>
    </row>
    <row r="71" spans="1:9" ht="21.75" customHeight="1">
      <c r="A71" s="35" t="s">
        <v>173</v>
      </c>
      <c r="B71" s="37"/>
      <c r="C71" s="60">
        <v>-16308273</v>
      </c>
      <c r="D71" s="60"/>
      <c r="E71" s="60">
        <v>-15314679</v>
      </c>
      <c r="F71" s="60"/>
      <c r="G71" s="60">
        <v>-15913519</v>
      </c>
      <c r="H71" s="60"/>
      <c r="I71" s="60">
        <v>-15194655</v>
      </c>
    </row>
    <row r="72" spans="1:9" ht="21.75" customHeight="1">
      <c r="A72" s="35" t="s">
        <v>161</v>
      </c>
      <c r="B72" s="37"/>
      <c r="C72" s="60">
        <v>-17014421</v>
      </c>
      <c r="D72" s="60"/>
      <c r="E72" s="60">
        <v>-16353500</v>
      </c>
      <c r="F72" s="60"/>
      <c r="G72" s="60">
        <v>-17014421</v>
      </c>
      <c r="H72" s="60"/>
      <c r="I72" s="60">
        <v>-16353500</v>
      </c>
    </row>
    <row r="73" spans="1:9" ht="21.75" customHeight="1">
      <c r="A73" s="35" t="s">
        <v>129</v>
      </c>
      <c r="C73" s="48">
        <v>-5571443</v>
      </c>
      <c r="D73" s="48"/>
      <c r="E73" s="48">
        <v>-7876564</v>
      </c>
      <c r="F73" s="48"/>
      <c r="G73" s="48">
        <v>-5543387</v>
      </c>
      <c r="H73" s="48"/>
      <c r="I73" s="48">
        <v>-7876564</v>
      </c>
    </row>
    <row r="74" spans="1:9" ht="21.75" customHeight="1">
      <c r="A74" s="35" t="s">
        <v>97</v>
      </c>
      <c r="C74" s="48">
        <v>-140796955</v>
      </c>
      <c r="D74" s="48"/>
      <c r="E74" s="48">
        <v>-149597730</v>
      </c>
      <c r="F74" s="48"/>
      <c r="G74" s="48">
        <v>-140796955</v>
      </c>
      <c r="H74" s="48"/>
      <c r="I74" s="48">
        <v>-149597730</v>
      </c>
    </row>
    <row r="75" spans="1:9" ht="21.75" customHeight="1">
      <c r="A75" s="35" t="s">
        <v>198</v>
      </c>
      <c r="C75" s="48">
        <v>-3000000</v>
      </c>
      <c r="D75" s="48"/>
      <c r="E75" s="48">
        <v>0</v>
      </c>
      <c r="F75" s="48"/>
      <c r="G75" s="48">
        <v>0</v>
      </c>
      <c r="H75" s="48"/>
      <c r="I75" s="48">
        <v>0</v>
      </c>
    </row>
    <row r="76" spans="1:9" ht="21.75" customHeight="1">
      <c r="A76" s="45" t="s">
        <v>136</v>
      </c>
      <c r="B76" s="37"/>
      <c r="C76" s="55">
        <f>SUM(C68:C75)</f>
        <v>-211240590</v>
      </c>
      <c r="D76" s="53"/>
      <c r="E76" s="55">
        <f>SUM(E68:E75)</f>
        <v>-219610221</v>
      </c>
      <c r="F76" s="53"/>
      <c r="G76" s="55">
        <f>SUM(G68:G75)</f>
        <v>-222150217</v>
      </c>
      <c r="H76" s="53"/>
      <c r="I76" s="55">
        <f>SUM(I68:I75)</f>
        <v>-219490197</v>
      </c>
    </row>
    <row r="77" spans="1:9" ht="21.75" customHeight="1">
      <c r="A77" s="35" t="s">
        <v>142</v>
      </c>
      <c r="B77" s="37"/>
      <c r="C77" s="48">
        <v>142575539</v>
      </c>
      <c r="D77" s="48"/>
      <c r="E77" s="48">
        <v>-6829676</v>
      </c>
      <c r="F77" s="48"/>
      <c r="G77" s="48">
        <v>140675488</v>
      </c>
      <c r="H77" s="48"/>
      <c r="I77" s="48">
        <v>-5649878</v>
      </c>
    </row>
    <row r="78" spans="1:9" ht="21.75" customHeight="1">
      <c r="A78" s="35" t="s">
        <v>44</v>
      </c>
      <c r="B78" s="37"/>
      <c r="C78" s="48">
        <v>9259791</v>
      </c>
      <c r="D78" s="48"/>
      <c r="E78" s="48">
        <v>16089467</v>
      </c>
      <c r="F78" s="48"/>
      <c r="G78" s="48">
        <v>7914213</v>
      </c>
      <c r="H78" s="48"/>
      <c r="I78" s="48">
        <v>13564091</v>
      </c>
    </row>
    <row r="79" spans="1:9" ht="21.75" customHeight="1" thickBot="1">
      <c r="A79" s="45" t="s">
        <v>205</v>
      </c>
      <c r="B79" s="37"/>
      <c r="C79" s="70">
        <f>SUM(C77:C78)</f>
        <v>151835330</v>
      </c>
      <c r="D79" s="53"/>
      <c r="E79" s="70">
        <f>SUM(E77:E78)</f>
        <v>9259791</v>
      </c>
      <c r="F79" s="53"/>
      <c r="G79" s="70">
        <f>SUM(G77:G78)</f>
        <v>148589701</v>
      </c>
      <c r="H79" s="53"/>
      <c r="I79" s="70">
        <f>SUM(I77:I78)</f>
        <v>7914213</v>
      </c>
    </row>
    <row r="80" spans="1:9" ht="21.75" customHeight="1" thickTop="1">
      <c r="B80" s="37"/>
      <c r="C80" s="48">
        <f>C79-bs!E9</f>
        <v>0</v>
      </c>
      <c r="D80" s="48"/>
      <c r="E80" s="48">
        <f>E79-bs!G9</f>
        <v>0</v>
      </c>
      <c r="F80" s="48"/>
      <c r="G80" s="48">
        <f>G79-bs!I9</f>
        <v>0</v>
      </c>
      <c r="H80" s="48"/>
      <c r="I80" s="48">
        <f>I79-bs!K9</f>
        <v>0</v>
      </c>
    </row>
    <row r="81" spans="1:9" ht="21.75" customHeight="1">
      <c r="A81" s="45" t="s">
        <v>45</v>
      </c>
      <c r="B81" s="37"/>
    </row>
    <row r="82" spans="1:9" ht="21.75" customHeight="1">
      <c r="A82" s="35" t="s">
        <v>46</v>
      </c>
      <c r="B82" s="37"/>
      <c r="C82" s="37"/>
      <c r="D82" s="37"/>
      <c r="E82" s="37"/>
      <c r="F82" s="37"/>
    </row>
    <row r="83" spans="1:9" ht="21.75" customHeight="1">
      <c r="A83" s="35" t="s">
        <v>154</v>
      </c>
      <c r="B83" s="37"/>
    </row>
    <row r="84" spans="1:9" ht="21.75" customHeight="1">
      <c r="A84" s="35" t="s">
        <v>155</v>
      </c>
      <c r="B84" s="37"/>
      <c r="C84" s="37">
        <v>1432445</v>
      </c>
      <c r="D84" s="37"/>
      <c r="E84" s="37">
        <v>817385</v>
      </c>
      <c r="F84" s="37"/>
      <c r="G84" s="37">
        <v>1432445</v>
      </c>
      <c r="H84" s="37"/>
      <c r="I84" s="37">
        <v>817385</v>
      </c>
    </row>
    <row r="85" spans="1:9" ht="21.75" customHeight="1">
      <c r="A85" s="35" t="s">
        <v>174</v>
      </c>
      <c r="C85" s="48">
        <v>15469232</v>
      </c>
      <c r="D85" s="48"/>
      <c r="E85" s="48">
        <v>3776839</v>
      </c>
      <c r="F85" s="48"/>
      <c r="G85" s="48">
        <v>15469232</v>
      </c>
      <c r="H85" s="48"/>
      <c r="I85" s="48">
        <v>3776839</v>
      </c>
    </row>
    <row r="86" spans="1:9" ht="21.75" customHeight="1">
      <c r="A86" s="35" t="s">
        <v>124</v>
      </c>
      <c r="C86" s="48">
        <v>167840</v>
      </c>
      <c r="D86" s="48"/>
      <c r="E86" s="48">
        <v>491646</v>
      </c>
      <c r="F86" s="48"/>
      <c r="G86" s="48">
        <v>167839.69000000003</v>
      </c>
      <c r="H86" s="48"/>
      <c r="I86" s="48">
        <v>485224</v>
      </c>
    </row>
    <row r="87" spans="1:9" ht="21.75" customHeight="1">
      <c r="A87" s="35" t="s">
        <v>199</v>
      </c>
      <c r="C87" s="48">
        <v>1922318</v>
      </c>
      <c r="D87" s="48"/>
      <c r="E87" s="48">
        <v>0</v>
      </c>
      <c r="F87" s="48"/>
      <c r="G87" s="48">
        <v>1922318</v>
      </c>
      <c r="H87" s="48"/>
      <c r="I87" s="48">
        <v>0</v>
      </c>
    </row>
    <row r="88" spans="1:9" ht="21.75" customHeight="1">
      <c r="A88" s="35" t="s">
        <v>204</v>
      </c>
      <c r="C88" s="48">
        <v>4374167</v>
      </c>
      <c r="D88" s="48"/>
      <c r="E88" s="48">
        <v>0</v>
      </c>
      <c r="F88" s="48"/>
      <c r="G88" s="48">
        <v>3710005.9999999995</v>
      </c>
      <c r="H88" s="48"/>
      <c r="I88" s="48">
        <v>0</v>
      </c>
    </row>
    <row r="89" spans="1:9" ht="21.75" customHeight="1">
      <c r="A89" s="35" t="s">
        <v>215</v>
      </c>
      <c r="C89" s="48">
        <v>2200000</v>
      </c>
      <c r="D89" s="48"/>
      <c r="E89" s="48">
        <v>0</v>
      </c>
      <c r="F89" s="48"/>
      <c r="G89" s="48">
        <v>2200000</v>
      </c>
      <c r="H89" s="48"/>
      <c r="I89" s="48">
        <v>0</v>
      </c>
    </row>
    <row r="90" spans="1:9" ht="21.75" customHeight="1">
      <c r="A90" s="35" t="s">
        <v>213</v>
      </c>
      <c r="C90" s="50"/>
      <c r="D90" s="50"/>
      <c r="E90" s="50"/>
      <c r="F90" s="50"/>
      <c r="G90" s="50"/>
      <c r="H90" s="50"/>
      <c r="I90" s="50"/>
    </row>
    <row r="91" spans="1:9" ht="21.75" customHeight="1">
      <c r="A91" s="35" t="s">
        <v>9</v>
      </c>
    </row>
  </sheetData>
  <mergeCells count="4">
    <mergeCell ref="C5:E5"/>
    <mergeCell ref="G5:I5"/>
    <mergeCell ref="C49:E49"/>
    <mergeCell ref="G49:I49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4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94BF5-C6E7-4C4A-8995-D622912D80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C82872-81C4-49D1-9246-71E72F8AEDFE}">
  <ds:schemaRefs>
    <ds:schemaRef ds:uri="1ee2afc6-efc0-4dcc-be09-aabefb754106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dff4707-7bf8-4102-b125-42e04ae9fd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23847FA-C8B7-40DC-A722-0F047599E8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58261</vt:lpwstr>
  </property>
  <property fmtid="{D5CDD505-2E9C-101B-9397-08002B2CF9AE}" pid="4" name="OptimizationTime">
    <vt:lpwstr>20220224_1506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ple</vt:lpstr>
      <vt:lpstr>conso</vt:lpstr>
      <vt:lpstr>company</vt:lpstr>
      <vt:lpstr>cashflow</vt:lpstr>
      <vt:lpstr>cashflow!Print_Area</vt:lpstr>
      <vt:lpstr>conso!Print_Area</vt:lpstr>
      <vt:lpstr>ple!Print_Area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2022-02-24T02:13:30Z</cp:lastPrinted>
  <dcterms:created xsi:type="dcterms:W3CDTF">2011-09-21T08:12:19Z</dcterms:created>
  <dcterms:modified xsi:type="dcterms:W3CDTF">2022-02-24T02:13:32Z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