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Shared drives\TH ExxonMobil BKK GBC\14 - Statutory Accounts\Thailand\FY2021\4Q21\FS\1. ETL\15. From TP 24.02.22\"/>
    </mc:Choice>
  </mc:AlternateContent>
  <xr:revisionPtr revIDLastSave="0" documentId="13_ncr:1_{FF2532AD-5931-48FE-A2E2-66A5AF627D9B}" xr6:coauthVersionLast="46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Eng 6-8" sheetId="1" r:id="rId1"/>
    <sheet name="9 E" sheetId="2" r:id="rId2"/>
    <sheet name="10 E" sheetId="3" r:id="rId3"/>
    <sheet name="11 E" sheetId="4" r:id="rId4"/>
    <sheet name="12 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gXvEb7X2+E5eM8TGmHon/uVajy4A=="/>
    </ext>
  </extLst>
</workbook>
</file>

<file path=xl/calcChain.xml><?xml version="1.0" encoding="utf-8"?>
<calcChain xmlns="http://schemas.openxmlformats.org/spreadsheetml/2006/main">
  <c r="A57" i="5" l="1"/>
  <c r="M45" i="5"/>
  <c r="K45" i="5"/>
  <c r="I45" i="5"/>
  <c r="G45" i="5"/>
  <c r="M32" i="5"/>
  <c r="I32" i="5"/>
  <c r="G32" i="5"/>
  <c r="K16" i="5"/>
  <c r="G16" i="5"/>
  <c r="M16" i="5"/>
  <c r="I16" i="5"/>
  <c r="A4" i="5"/>
  <c r="A3" i="5"/>
  <c r="A39" i="4"/>
  <c r="T32" i="4"/>
  <c r="T24" i="4"/>
  <c r="V24" i="4" s="1"/>
  <c r="R21" i="4"/>
  <c r="P21" i="4"/>
  <c r="P26" i="4" s="1"/>
  <c r="P29" i="4" s="1"/>
  <c r="P34" i="4" s="1"/>
  <c r="N21" i="4"/>
  <c r="N26" i="4" s="1"/>
  <c r="N29" i="4" s="1"/>
  <c r="N34" i="4" s="1"/>
  <c r="L21" i="4"/>
  <c r="L26" i="4" s="1"/>
  <c r="L29" i="4" s="1"/>
  <c r="L34" i="4" s="1"/>
  <c r="J21" i="4"/>
  <c r="J26" i="4" s="1"/>
  <c r="J29" i="4" s="1"/>
  <c r="J34" i="4" s="1"/>
  <c r="H21" i="4"/>
  <c r="H26" i="4" s="1"/>
  <c r="H29" i="4" s="1"/>
  <c r="H34" i="4" s="1"/>
  <c r="F21" i="4"/>
  <c r="F26" i="4" s="1"/>
  <c r="F29" i="4" s="1"/>
  <c r="F34" i="4" s="1"/>
  <c r="T19" i="4"/>
  <c r="V19" i="4" s="1"/>
  <c r="T17" i="4"/>
  <c r="V17" i="4" s="1"/>
  <c r="A48" i="3"/>
  <c r="S37" i="3"/>
  <c r="U37" i="3" s="1"/>
  <c r="Y37" i="3" s="1"/>
  <c r="S36" i="3"/>
  <c r="S28" i="3"/>
  <c r="U28" i="3" s="1"/>
  <c r="Y28" i="3" s="1"/>
  <c r="S27" i="3"/>
  <c r="U27" i="3" s="1"/>
  <c r="Y27" i="3" s="1"/>
  <c r="W24" i="3"/>
  <c r="W30" i="3" s="1"/>
  <c r="W33" i="3" s="1"/>
  <c r="W39" i="3" s="1"/>
  <c r="Q24" i="3"/>
  <c r="Q30" i="3" s="1"/>
  <c r="Q33" i="3" s="1"/>
  <c r="Q39" i="3" s="1"/>
  <c r="O24" i="3"/>
  <c r="O30" i="3" s="1"/>
  <c r="O33" i="3" s="1"/>
  <c r="O39" i="3" s="1"/>
  <c r="M24" i="3"/>
  <c r="M30" i="3" s="1"/>
  <c r="M33" i="3" s="1"/>
  <c r="M39" i="3" s="1"/>
  <c r="K24" i="3"/>
  <c r="K30" i="3" s="1"/>
  <c r="K33" i="3" s="1"/>
  <c r="K39" i="3" s="1"/>
  <c r="I24" i="3"/>
  <c r="I30" i="3" s="1"/>
  <c r="I33" i="3" s="1"/>
  <c r="I39" i="3" s="1"/>
  <c r="G24" i="3"/>
  <c r="G30" i="3" s="1"/>
  <c r="G33" i="3" s="1"/>
  <c r="G39" i="3" s="1"/>
  <c r="E24" i="3"/>
  <c r="E30" i="3" s="1"/>
  <c r="E33" i="3" s="1"/>
  <c r="E39" i="3" s="1"/>
  <c r="C24" i="3"/>
  <c r="S21" i="3"/>
  <c r="U21" i="3" s="1"/>
  <c r="Y21" i="3" s="1"/>
  <c r="S19" i="3"/>
  <c r="U19" i="3" s="1"/>
  <c r="Y19" i="3" s="1"/>
  <c r="A3" i="3"/>
  <c r="A3" i="4" s="1"/>
  <c r="A1" i="3"/>
  <c r="A62" i="2"/>
  <c r="K48" i="2"/>
  <c r="M48" i="2"/>
  <c r="I48" i="2"/>
  <c r="M42" i="2"/>
  <c r="K42" i="2"/>
  <c r="I42" i="2"/>
  <c r="M15" i="2"/>
  <c r="M19" i="2" s="1"/>
  <c r="M25" i="2" s="1"/>
  <c r="M28" i="2" s="1"/>
  <c r="K15" i="2"/>
  <c r="K19" i="2" s="1"/>
  <c r="K25" i="2" s="1"/>
  <c r="K28" i="2" s="1"/>
  <c r="I15" i="2"/>
  <c r="I19" i="2" s="1"/>
  <c r="G15" i="2"/>
  <c r="G19" i="2" s="1"/>
  <c r="G25" i="2" s="1"/>
  <c r="G28" i="2" s="1"/>
  <c r="A4" i="2"/>
  <c r="A1" i="2"/>
  <c r="A156" i="1"/>
  <c r="K136" i="1"/>
  <c r="K139" i="1" s="1"/>
  <c r="G136" i="1"/>
  <c r="G139" i="1" s="1"/>
  <c r="M136" i="1"/>
  <c r="M139" i="1" s="1"/>
  <c r="I136" i="1"/>
  <c r="I139" i="1" s="1"/>
  <c r="A108" i="1"/>
  <c r="A107" i="1"/>
  <c r="A106" i="1"/>
  <c r="A105" i="1"/>
  <c r="A104" i="1"/>
  <c r="K91" i="1"/>
  <c r="G91" i="1"/>
  <c r="M91" i="1"/>
  <c r="I91" i="1"/>
  <c r="M80" i="1"/>
  <c r="K80" i="1"/>
  <c r="G80" i="1"/>
  <c r="A56" i="1"/>
  <c r="A55" i="1"/>
  <c r="A54" i="1"/>
  <c r="A53" i="1"/>
  <c r="K38" i="1"/>
  <c r="G38" i="1"/>
  <c r="M38" i="1"/>
  <c r="K22" i="1"/>
  <c r="G22" i="1"/>
  <c r="M22" i="1"/>
  <c r="I22" i="1"/>
  <c r="M47" i="5" l="1"/>
  <c r="M50" i="5" s="1"/>
  <c r="T21" i="4"/>
  <c r="T26" i="4" s="1"/>
  <c r="T29" i="4" s="1"/>
  <c r="V29" i="4" s="1"/>
  <c r="I47" i="5"/>
  <c r="I50" i="5" s="1"/>
  <c r="G47" i="5"/>
  <c r="G50" i="5" s="1"/>
  <c r="K36" i="2"/>
  <c r="G36" i="2"/>
  <c r="G48" i="2" s="1"/>
  <c r="V32" i="4"/>
  <c r="U36" i="3"/>
  <c r="Y36" i="3" s="1"/>
  <c r="G40" i="1"/>
  <c r="M36" i="2"/>
  <c r="S24" i="3"/>
  <c r="S30" i="3" s="1"/>
  <c r="S33" i="3" s="1"/>
  <c r="S39" i="3" s="1"/>
  <c r="I25" i="2"/>
  <c r="I28" i="2" s="1"/>
  <c r="I36" i="2" s="1"/>
  <c r="G93" i="1"/>
  <c r="G141" i="1" s="1"/>
  <c r="K40" i="1"/>
  <c r="K93" i="1"/>
  <c r="K141" i="1" s="1"/>
  <c r="I38" i="1"/>
  <c r="I40" i="1" s="1"/>
  <c r="I80" i="1"/>
  <c r="I93" i="1" s="1"/>
  <c r="I141" i="1" s="1"/>
  <c r="M40" i="1"/>
  <c r="M93" i="1"/>
  <c r="M141" i="1" s="1"/>
  <c r="C30" i="3"/>
  <c r="C33" i="3" s="1"/>
  <c r="C39" i="3" s="1"/>
  <c r="R26" i="4"/>
  <c r="R29" i="4" s="1"/>
  <c r="R34" i="4" s="1"/>
  <c r="V21" i="4" l="1"/>
  <c r="V26" i="4" s="1"/>
  <c r="T34" i="4"/>
  <c r="V34" i="4"/>
  <c r="U24" i="3"/>
  <c r="Y24" i="3" l="1"/>
  <c r="Y30" i="3" s="1"/>
  <c r="Y33" i="3" s="1"/>
  <c r="Y39" i="3" s="1"/>
  <c r="U30" i="3"/>
  <c r="U33" i="3" s="1"/>
  <c r="U39" i="3" s="1"/>
  <c r="G42" i="2" l="1"/>
  <c r="K32" i="5" l="1"/>
  <c r="K47" i="5" s="1"/>
  <c r="K50" i="5" s="1"/>
</calcChain>
</file>

<file path=xl/sharedStrings.xml><?xml version="1.0" encoding="utf-8"?>
<sst xmlns="http://schemas.openxmlformats.org/spreadsheetml/2006/main" count="336" uniqueCount="206">
  <si>
    <t>Esso (Thailand) Public Company Limited</t>
  </si>
  <si>
    <t>Statement of Financial Position</t>
  </si>
  <si>
    <t>As at 31 December 2021</t>
  </si>
  <si>
    <t>(All amounts in Baht thousand unless otherwise stated)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</si>
  <si>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</si>
  <si>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</si>
  <si>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</si>
  <si>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</si>
  <si>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</si>
  <si>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</si>
  <si>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</si>
  <si>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Trade receivables</t>
  </si>
  <si>
    <t>Amounts due from related parties</t>
  </si>
  <si>
    <t>34f</t>
  </si>
  <si>
    <t>Inventories</t>
  </si>
  <si>
    <t>Other receivables</t>
  </si>
  <si>
    <t>Other current assets</t>
  </si>
  <si>
    <t>Total current assets</t>
  </si>
  <si>
    <t>Non-current assets</t>
  </si>
  <si>
    <t xml:space="preserve">Financial assets measured at fair value </t>
  </si>
  <si>
    <t>through other comprehensive income</t>
  </si>
  <si>
    <t>Investments in an associate</t>
  </si>
  <si>
    <t>Investments in subsidiaries</t>
  </si>
  <si>
    <t>-</t>
  </si>
  <si>
    <t>Long-term loans to related parties</t>
  </si>
  <si>
    <t>34g</t>
  </si>
  <si>
    <t>Property, plant and equipment</t>
  </si>
  <si>
    <t>Right-of-use assets</t>
  </si>
  <si>
    <t>Intangible assets</t>
  </si>
  <si>
    <t>Deferred income tax assets</t>
  </si>
  <si>
    <t>Prepaid rental and deferred charges</t>
  </si>
  <si>
    <t>Other non-current assets</t>
  </si>
  <si>
    <t>Total non-current assets</t>
  </si>
  <si>
    <t>Total assets</t>
  </si>
  <si>
    <t>Director …………………………………………………</t>
  </si>
  <si>
    <t>The accompanying notes are an integral part of these consolidated and separate financial statements.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</si>
  <si>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</si>
  <si>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</si>
  <si>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</si>
  <si>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</si>
  <si>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</si>
  <si>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Amounts due to related parties</t>
  </si>
  <si>
    <t>Current portion of long-term borrowings</t>
  </si>
  <si>
    <t>Current portion of long-term loans</t>
  </si>
  <si>
    <t>from related parties</t>
  </si>
  <si>
    <t>34h</t>
  </si>
  <si>
    <t>Short-term loans from related parties</t>
  </si>
  <si>
    <t>Current income tax payables</t>
  </si>
  <si>
    <t>Current portion of lease liabilities</t>
  </si>
  <si>
    <t>Short-term provisions for employee benefits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</si>
  <si>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</si>
  <si>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</si>
  <si>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</si>
  <si>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</si>
  <si>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</si>
  <si>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</si>
  <si>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Long-term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</si>
  <si>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</si>
  <si>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</si>
  <si>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</si>
  <si>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</si>
  <si>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</si>
  <si>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</si>
  <si>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3,467,916,666 ordinary shares</t>
  </si>
  <si>
    <t xml:space="preserve">with par value </t>
  </si>
  <si>
    <t xml:space="preserve">         </t>
  </si>
  <si>
    <t>of Baht 4.9338 each</t>
  </si>
  <si>
    <t>Issued and paid-up share capital</t>
  </si>
  <si>
    <t xml:space="preserve">3,460,858,000 ordinary shares </t>
  </si>
  <si>
    <t xml:space="preserve">with paid-up value </t>
  </si>
  <si>
    <t>Share premium</t>
  </si>
  <si>
    <t>Retained earnings (deficits)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</si>
  <si>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</si>
  <si>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</si>
  <si>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</si>
  <si>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</si>
  <si>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</si>
  <si>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</si>
  <si>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</si>
  <si>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</si>
  <si>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Statement of Comprehensive Income</t>
  </si>
  <si>
    <t>For the year ended 31 December 2021</t>
  </si>
  <si>
    <t>Revenue from sales and services</t>
  </si>
  <si>
    <t>Subsidy from Oil Fuel Fund</t>
  </si>
  <si>
    <t>Cost of sales and services</t>
  </si>
  <si>
    <t>Gross profit (loss)</t>
  </si>
  <si>
    <t>Selling expenses</t>
  </si>
  <si>
    <t>Administrative expenses</t>
  </si>
  <si>
    <t>Profit (loss) from sales</t>
  </si>
  <si>
    <t>Other income</t>
  </si>
  <si>
    <t>Interest income</t>
  </si>
  <si>
    <t>Finance costs</t>
  </si>
  <si>
    <t>Share of profit from an associate</t>
  </si>
  <si>
    <t>Profit (loss) before income tax</t>
  </si>
  <si>
    <t>Profit (Loss) for the period</t>
  </si>
  <si>
    <t>Other comprehensive income (loss) for the year, net of tax:</t>
  </si>
  <si>
    <t>Item that will not be reclassified to profit or loss:</t>
  </si>
  <si>
    <t>Remeasurements of provisions for employee benefits</t>
  </si>
  <si>
    <t xml:space="preserve">Changes in fair value of equity investments </t>
  </si>
  <si>
    <t>at fair value through other comprehensive income</t>
  </si>
  <si>
    <t>Total comprehensive income (loss) for the year</t>
  </si>
  <si>
    <t>Profit (loss) attributable to:</t>
  </si>
  <si>
    <t>Owners of the parent</t>
  </si>
  <si>
    <t>Total comprehensive income (loss) attributable to:</t>
  </si>
  <si>
    <t>Earnings (loss) per share for loss attributable</t>
  </si>
  <si>
    <t>to the equity holders of the parent</t>
  </si>
  <si>
    <t>(expressed in Baht per share)</t>
  </si>
  <si>
    <t>Basic earnings (loss) per share</t>
  </si>
  <si>
    <t>Statement of Changes in Equity</t>
  </si>
  <si>
    <t>Consolidated financial statements</t>
  </si>
  <si>
    <t>Attributable to owners of the parent</t>
  </si>
  <si>
    <t>Retained earnings (Deficits)</t>
  </si>
  <si>
    <t>Other comprehensive income</t>
  </si>
  <si>
    <t>Measurement of</t>
  </si>
  <si>
    <t xml:space="preserve"> equity investments</t>
  </si>
  <si>
    <t>at fair value</t>
  </si>
  <si>
    <t>Share of other</t>
  </si>
  <si>
    <t>Total</t>
  </si>
  <si>
    <t>attributable</t>
  </si>
  <si>
    <t>Issued and</t>
  </si>
  <si>
    <t>- retained</t>
  </si>
  <si>
    <t>through other</t>
  </si>
  <si>
    <t xml:space="preserve"> comprehensive</t>
  </si>
  <si>
    <t>other</t>
  </si>
  <si>
    <t>to owners</t>
  </si>
  <si>
    <t>Non-</t>
  </si>
  <si>
    <t>paid-up</t>
  </si>
  <si>
    <t>Share</t>
  </si>
  <si>
    <t>earnings</t>
  </si>
  <si>
    <t>Available-for-</t>
  </si>
  <si>
    <t>Provisions for</t>
  </si>
  <si>
    <t>comprehensive</t>
  </si>
  <si>
    <t>loss of</t>
  </si>
  <si>
    <t>components</t>
  </si>
  <si>
    <t>of the</t>
  </si>
  <si>
    <t>controlling</t>
  </si>
  <si>
    <t>share capital</t>
  </si>
  <si>
    <t xml:space="preserve"> premium</t>
  </si>
  <si>
    <t>- legal reserve</t>
  </si>
  <si>
    <t>(deficits)</t>
  </si>
  <si>
    <t>sale investments</t>
  </si>
  <si>
    <t>employee benefits</t>
  </si>
  <si>
    <t>income</t>
  </si>
  <si>
    <t>an associate</t>
  </si>
  <si>
    <t>of equity</t>
  </si>
  <si>
    <t xml:space="preserve"> parent</t>
  </si>
  <si>
    <t>interests</t>
  </si>
  <si>
    <t>equity</t>
  </si>
  <si>
    <t>Opening balance at 1 January 2020</t>
  </si>
  <si>
    <t xml:space="preserve">Retrospective adjustments from changes </t>
  </si>
  <si>
    <t>in accounting policy</t>
  </si>
  <si>
    <t>Changes in equity for the year 2020</t>
  </si>
  <si>
    <t xml:space="preserve">Total comprehensive (loss) income </t>
  </si>
  <si>
    <t>Dividend paid</t>
  </si>
  <si>
    <t>Closing balance at 31 December 2020</t>
  </si>
  <si>
    <t>Opening balance at 1 January 2021</t>
  </si>
  <si>
    <t>Changes in equity for the year 2021</t>
  </si>
  <si>
    <t>Closing balance at 31 December 2021</t>
  </si>
  <si>
    <t xml:space="preserve">Separate financial statements </t>
  </si>
  <si>
    <t>employee</t>
  </si>
  <si>
    <t>benefits</t>
  </si>
  <si>
    <t>Opening balance at 1 January 2020 - as reported</t>
  </si>
  <si>
    <t>Opening balance at 1 January 2020 - restated</t>
  </si>
  <si>
    <t>Total comprehensive (loss) income</t>
  </si>
  <si>
    <t>Statement of Cash Flows</t>
  </si>
  <si>
    <t>Cash flows from operating activities</t>
  </si>
  <si>
    <t>Interest paid</t>
  </si>
  <si>
    <t>Cash flows from investing activities</t>
  </si>
  <si>
    <t xml:space="preserve">Loan payments received from related parties </t>
  </si>
  <si>
    <t>34 g</t>
  </si>
  <si>
    <t xml:space="preserve">Loans made to related parties </t>
  </si>
  <si>
    <t>Purchase of property, plant and equipment</t>
  </si>
  <si>
    <t>Purchase of intangible assets</t>
  </si>
  <si>
    <t>Payments for right-of-use assets</t>
  </si>
  <si>
    <t xml:space="preserve">Proceeds from disposal of property, plant </t>
  </si>
  <si>
    <t>and equipment</t>
  </si>
  <si>
    <t xml:space="preserve">Interest received </t>
  </si>
  <si>
    <t>Dividends received from a subsidiary</t>
  </si>
  <si>
    <t>Dividends received from an associate</t>
  </si>
  <si>
    <t>Dividend received from financial assets measured at</t>
  </si>
  <si>
    <t>fair value through other comprehensive income</t>
  </si>
  <si>
    <t>Net cash used in investing activities</t>
  </si>
  <si>
    <t>Cash flows from financing activities</t>
  </si>
  <si>
    <t>Payments on long-term borrowings</t>
  </si>
  <si>
    <t>Proceeds from long-term borrowings</t>
  </si>
  <si>
    <t>Payments on long-term loans from related parties</t>
  </si>
  <si>
    <t>Proceeds from long-term loans from related parties</t>
  </si>
  <si>
    <t>Dividends paid to non-controlling interests</t>
  </si>
  <si>
    <t>Payments on lease liabilities</t>
  </si>
  <si>
    <t>Net cash generated from financing activities</t>
  </si>
  <si>
    <t>Cash and cash equivalents at the beginning of the year</t>
  </si>
  <si>
    <t>Cash and cash equivalents at the end of the year</t>
  </si>
  <si>
    <r>
      <t xml:space="preserve">Liabilities and equity </t>
    </r>
    <r>
      <rPr>
        <sz val="9"/>
        <color theme="1"/>
        <rFont val="Arial"/>
        <family val="2"/>
      </rPr>
      <t>(continued)</t>
    </r>
  </si>
  <si>
    <t>Income tax (expense) credit</t>
  </si>
  <si>
    <t>Retrospective adjustments from changes</t>
  </si>
  <si>
    <t xml:space="preserve">   - as reported</t>
  </si>
  <si>
    <t xml:space="preserve">   - restated</t>
  </si>
  <si>
    <t xml:space="preserve">Total comprehensive income </t>
  </si>
  <si>
    <t>Total comprehensive income</t>
  </si>
  <si>
    <t>Cash generated from operations</t>
  </si>
  <si>
    <t>Income tax (paid) received</t>
  </si>
  <si>
    <t xml:space="preserve">Net proceeds from (payments on) short-term borrowings </t>
  </si>
  <si>
    <t>Net proceeds from (payments on) short-term loans</t>
  </si>
  <si>
    <t xml:space="preserve">Net increase (decrease) in cash and cash equivalents </t>
  </si>
  <si>
    <t>6, 26</t>
  </si>
  <si>
    <t>Net cash generated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</si>
</sst>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0;\(#,##0.00\)"/>
    <numFmt numFmtId="169" formatCode="#,##0;\(#,##0\);\-"/>
    <numFmt numFmtId="170" formatCode="_(* #,##0_);_(* \(#,##0\);_(* &quot;-&quot;??_);_(@_)"/>
  </numFmts>
  <fonts count="8" x14ac:knownFonts="1">
    <font>
      <sz val="10"/>
      <color rgb="FF000000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114">
    <xf numFmtId="0" fontId="0" fillId="0" borderId="0" xfId="0" applyFont="1" applyAlignment="1"/>
    <xf numFmtId="166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6" fontId="2" fillId="0" borderId="0" xfId="0" quotePrefix="1" applyNumberFormat="1" applyFont="1" applyAlignment="1">
      <alignment vertical="center"/>
    </xf>
    <xf numFmtId="0" fontId="2" fillId="0" borderId="0" xfId="0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1" xfId="0" quotePrefix="1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vertical="center"/>
    </xf>
    <xf numFmtId="0" fontId="1" fillId="0" borderId="0" xfId="0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4" fillId="0" borderId="0" xfId="0" applyNumberFormat="1" applyFont="1" applyAlignment="1"/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5" fillId="0" borderId="5" xfId="0" applyNumberFormat="1" applyFont="1" applyBorder="1" applyAlignment="1">
      <alignment horizontal="right" vertical="center"/>
    </xf>
    <xf numFmtId="168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15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2" borderId="3" xfId="0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2" borderId="4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left" vertical="center"/>
    </xf>
    <xf numFmtId="0" fontId="7" fillId="2" borderId="2" xfId="0" applyFont="1" applyFill="1" applyBorder="1" applyAlignment="1">
      <alignment horizontal="right" vertical="center"/>
    </xf>
    <xf numFmtId="166" fontId="5" fillId="2" borderId="2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5" fontId="5" fillId="2" borderId="2" xfId="1" applyFont="1" applyFill="1" applyBorder="1" applyAlignment="1">
      <alignment horizontal="right" vertical="center"/>
    </xf>
    <xf numFmtId="168" fontId="5" fillId="2" borderId="4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9" fontId="5" fillId="0" borderId="5" xfId="0" applyNumberFormat="1" applyFont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169" fontId="5" fillId="2" borderId="3" xfId="0" applyNumberFormat="1" applyFont="1" applyFill="1" applyBorder="1" applyAlignment="1">
      <alignment horizontal="right" vertical="center"/>
    </xf>
    <xf numFmtId="169" fontId="5" fillId="2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6" fontId="7" fillId="0" borderId="0" xfId="0" quotePrefix="1" applyNumberFormat="1" applyFont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quotePrefix="1" applyNumberFormat="1" applyFont="1" applyBorder="1" applyAlignment="1">
      <alignment horizontal="right" vertical="center"/>
    </xf>
    <xf numFmtId="169" fontId="5" fillId="0" borderId="7" xfId="0" applyNumberFormat="1" applyFont="1" applyBorder="1" applyAlignment="1">
      <alignment horizontal="right" vertical="center"/>
    </xf>
    <xf numFmtId="169" fontId="5" fillId="0" borderId="7" xfId="0" applyNumberFormat="1" applyFont="1" applyBorder="1" applyAlignment="1">
      <alignment vertical="center"/>
    </xf>
    <xf numFmtId="169" fontId="5" fillId="2" borderId="9" xfId="0" applyNumberFormat="1" applyFont="1" applyFill="1" applyBorder="1" applyAlignment="1">
      <alignment horizontal="right" vertical="center"/>
    </xf>
    <xf numFmtId="169" fontId="5" fillId="2" borderId="8" xfId="0" applyNumberFormat="1" applyFont="1" applyFill="1" applyBorder="1" applyAlignment="1">
      <alignment horizontal="right" vertical="center"/>
    </xf>
    <xf numFmtId="169" fontId="5" fillId="2" borderId="8" xfId="0" applyNumberFormat="1" applyFont="1" applyFill="1" applyBorder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5" fillId="0" borderId="1" xfId="0" applyNumberFormat="1" applyFont="1" applyBorder="1" applyAlignment="1">
      <alignment horizontal="right" vertical="center"/>
    </xf>
    <xf numFmtId="15" fontId="7" fillId="2" borderId="2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4" fillId="0" borderId="0" xfId="0" applyFont="1" applyFill="1" applyAlignment="1"/>
    <xf numFmtId="166" fontId="1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9" fontId="5" fillId="3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9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9" fontId="5" fillId="0" borderId="2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0" fontId="5" fillId="0" borderId="0" xfId="0" applyFont="1" applyAlignment="1"/>
    <xf numFmtId="166" fontId="7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/>
    <xf numFmtId="166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/>
    <xf numFmtId="166" fontId="7" fillId="0" borderId="0" xfId="0" applyNumberFormat="1" applyFont="1" applyAlignment="1">
      <alignment horizontal="center" vertical="center"/>
    </xf>
    <xf numFmtId="0" fontId="5" fillId="0" borderId="0" xfId="0" applyFont="1" applyAlignment="1"/>
    <xf numFmtId="166" fontId="7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/>
    <xf numFmtId="166" fontId="1" fillId="0" borderId="1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166" fontId="7" fillId="0" borderId="6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6"/>
  <sheetViews>
    <sheetView view="pageBreakPreview" topLeftCell="A70" zoomScale="60" zoomScaleNormal="100" workbookViewId="0">
      <selection activeCell="A103" sqref="A103:XFD103"/>
    </sheetView>
  </sheetViews>
  <sheetFormatPr defaultColWidth="14.44140625" defaultRowHeight="16.5" customHeight="1" x14ac:dyDescent="0.2"/>
  <cols>
    <col min="1" max="3" width="1.6640625" style="98" customWidth="1"/>
    <col min="4" max="4" width="29.88671875" style="98" customWidth="1"/>
    <col min="5" max="5" width="6.5546875" style="95" customWidth="1"/>
    <col min="6" max="6" width="0.88671875" style="95" customWidth="1"/>
    <col min="7" max="7" width="12.44140625" style="95" customWidth="1"/>
    <col min="8" max="8" width="0.88671875" style="95" customWidth="1"/>
    <col min="9" max="9" width="12.44140625" style="95" customWidth="1"/>
    <col min="10" max="10" width="0.88671875" style="95" customWidth="1"/>
    <col min="11" max="11" width="12.44140625" style="95" customWidth="1"/>
    <col min="12" max="12" width="0.88671875" style="95" customWidth="1"/>
    <col min="13" max="13" width="12.44140625" style="95" customWidth="1"/>
    <col min="14" max="16384" width="14.44140625" style="98"/>
  </cols>
  <sheetData>
    <row r="1" spans="1:13" ht="16.5" customHeight="1" x14ac:dyDescent="0.2">
      <c r="A1" s="1" t="s">
        <v>0</v>
      </c>
      <c r="B1" s="1"/>
      <c r="C1" s="1"/>
      <c r="D1" s="1"/>
      <c r="E1" s="33"/>
      <c r="F1" s="33"/>
      <c r="G1" s="27"/>
      <c r="H1" s="27"/>
      <c r="I1" s="27"/>
      <c r="J1" s="27"/>
      <c r="K1" s="27"/>
      <c r="L1" s="27"/>
      <c r="M1" s="27"/>
    </row>
    <row r="2" spans="1:13" ht="16.5" customHeight="1" x14ac:dyDescent="0.2">
      <c r="A2" s="1" t="s">
        <v>1</v>
      </c>
      <c r="B2" s="1"/>
      <c r="C2" s="1"/>
      <c r="D2" s="1"/>
      <c r="E2" s="33"/>
      <c r="F2" s="33"/>
      <c r="G2" s="27"/>
      <c r="H2" s="27"/>
      <c r="I2" s="27"/>
      <c r="J2" s="27"/>
      <c r="K2" s="27"/>
      <c r="L2" s="27"/>
      <c r="M2" s="27"/>
    </row>
    <row r="3" spans="1:13" ht="16.5" customHeight="1" x14ac:dyDescent="0.2">
      <c r="A3" s="4" t="s">
        <v>2</v>
      </c>
      <c r="B3" s="4"/>
      <c r="C3" s="4"/>
      <c r="D3" s="4"/>
      <c r="E3" s="33"/>
      <c r="F3" s="33"/>
      <c r="G3" s="27"/>
      <c r="H3" s="27"/>
      <c r="I3" s="27"/>
      <c r="J3" s="27"/>
      <c r="K3" s="27"/>
      <c r="L3" s="27"/>
      <c r="M3" s="27"/>
    </row>
    <row r="4" spans="1:13" ht="16.5" customHeight="1" x14ac:dyDescent="0.2">
      <c r="A4" s="5" t="s">
        <v>3</v>
      </c>
      <c r="B4" s="5"/>
      <c r="C4" s="5"/>
      <c r="D4" s="5"/>
      <c r="E4" s="34"/>
      <c r="F4" s="34"/>
      <c r="G4" s="28"/>
      <c r="H4" s="28"/>
      <c r="I4" s="28"/>
      <c r="J4" s="28"/>
      <c r="K4" s="28"/>
      <c r="L4" s="28"/>
      <c r="M4" s="28"/>
    </row>
    <row r="5" spans="1:13" ht="16.5" customHeight="1" x14ac:dyDescent="0.2">
      <c r="A5" s="4"/>
      <c r="B5" s="4"/>
      <c r="C5" s="4"/>
      <c r="D5" s="4"/>
      <c r="E5" s="33"/>
      <c r="F5" s="33"/>
      <c r="G5" s="27"/>
      <c r="H5" s="27"/>
      <c r="I5" s="27"/>
      <c r="J5" s="27"/>
      <c r="K5" s="27"/>
      <c r="L5" s="27"/>
      <c r="M5" s="27"/>
    </row>
    <row r="6" spans="1:13" ht="16.5" customHeight="1" x14ac:dyDescent="0.2">
      <c r="A6" s="3"/>
      <c r="B6" s="3"/>
      <c r="C6" s="3"/>
      <c r="D6" s="3"/>
      <c r="E6" s="33"/>
      <c r="F6" s="33"/>
      <c r="G6" s="27"/>
      <c r="H6" s="27"/>
      <c r="I6" s="27"/>
      <c r="J6" s="27"/>
      <c r="K6" s="27"/>
      <c r="L6" s="27"/>
      <c r="M6" s="27"/>
    </row>
    <row r="7" spans="1:13" ht="16.5" customHeight="1" x14ac:dyDescent="0.2">
      <c r="A7" s="3"/>
      <c r="B7" s="3"/>
      <c r="C7" s="3"/>
      <c r="D7" s="3"/>
      <c r="E7" s="33"/>
      <c r="F7" s="33"/>
      <c r="G7" s="103" t="s">
        <v>4</v>
      </c>
      <c r="H7" s="104"/>
      <c r="I7" s="104"/>
      <c r="J7" s="35"/>
      <c r="K7" s="103" t="s">
        <v>5</v>
      </c>
      <c r="L7" s="104"/>
      <c r="M7" s="104"/>
    </row>
    <row r="8" spans="1:13" ht="16.5" customHeight="1" x14ac:dyDescent="0.2">
      <c r="A8" s="3"/>
      <c r="B8" s="3"/>
      <c r="C8" s="3"/>
      <c r="D8" s="3"/>
      <c r="E8" s="33"/>
      <c r="F8" s="33"/>
      <c r="G8" s="105" t="s">
        <v>6</v>
      </c>
      <c r="H8" s="106"/>
      <c r="I8" s="106"/>
      <c r="J8" s="35"/>
      <c r="K8" s="105" t="s">
        <v>6</v>
      </c>
      <c r="L8" s="106"/>
      <c r="M8" s="106"/>
    </row>
    <row r="9" spans="1:13" ht="16.5" customHeight="1" x14ac:dyDescent="0.2">
      <c r="A9" s="3"/>
      <c r="B9" s="3"/>
      <c r="C9" s="3"/>
      <c r="D9" s="3"/>
      <c r="E9" s="96" t="s">
        <v>7</v>
      </c>
      <c r="F9" s="94"/>
      <c r="G9" s="36">
        <v>2021</v>
      </c>
      <c r="H9" s="37"/>
      <c r="I9" s="36">
        <v>2020</v>
      </c>
      <c r="J9" s="37"/>
      <c r="K9" s="36">
        <v>2021</v>
      </c>
      <c r="L9" s="37"/>
      <c r="M9" s="36">
        <v>2020</v>
      </c>
    </row>
    <row r="10" spans="1:13" ht="16.5" customHeight="1" x14ac:dyDescent="0.2">
      <c r="A10" s="3"/>
      <c r="B10" s="3"/>
      <c r="C10" s="3"/>
      <c r="D10" s="3"/>
      <c r="E10" s="33"/>
      <c r="F10" s="94"/>
      <c r="G10" s="38"/>
      <c r="H10" s="39"/>
      <c r="I10" s="40"/>
      <c r="J10" s="40"/>
      <c r="K10" s="38"/>
      <c r="L10" s="39"/>
      <c r="M10" s="40"/>
    </row>
    <row r="11" spans="1:13" ht="16.5" customHeight="1" x14ac:dyDescent="0.2">
      <c r="A11" s="4" t="s">
        <v>8</v>
      </c>
      <c r="B11" s="4"/>
      <c r="C11" s="4"/>
      <c r="D11" s="4"/>
      <c r="E11" s="33"/>
      <c r="F11" s="33"/>
      <c r="G11" s="41"/>
      <c r="H11" s="27"/>
      <c r="I11" s="27"/>
      <c r="J11" s="27"/>
      <c r="K11" s="41"/>
      <c r="L11" s="27"/>
      <c r="M11" s="27"/>
    </row>
    <row r="12" spans="1:13" ht="16.5" customHeight="1" x14ac:dyDescent="0.2">
      <c r="A12" s="4"/>
      <c r="B12" s="4"/>
      <c r="C12" s="4"/>
      <c r="D12" s="4"/>
      <c r="E12" s="33"/>
      <c r="F12" s="33"/>
      <c r="G12" s="41"/>
      <c r="H12" s="27"/>
      <c r="I12" s="27"/>
      <c r="J12" s="27"/>
      <c r="K12" s="41"/>
      <c r="L12" s="27"/>
      <c r="M12" s="27"/>
    </row>
    <row r="13" spans="1:13" ht="16.5" customHeight="1" x14ac:dyDescent="0.2">
      <c r="A13" s="4" t="s">
        <v>9</v>
      </c>
      <c r="B13" s="4"/>
      <c r="C13" s="4"/>
      <c r="D13" s="4"/>
      <c r="E13" s="33"/>
      <c r="F13" s="33"/>
      <c r="G13" s="41"/>
      <c r="H13" s="27"/>
      <c r="I13" s="27"/>
      <c r="J13" s="27"/>
      <c r="K13" s="41"/>
      <c r="L13" s="27"/>
      <c r="M13" s="27"/>
    </row>
    <row r="14" spans="1:13" ht="16.5" customHeight="1" x14ac:dyDescent="0.2">
      <c r="A14" s="4"/>
      <c r="B14" s="4"/>
      <c r="C14" s="4"/>
      <c r="D14" s="4"/>
      <c r="E14" s="33"/>
      <c r="F14" s="33"/>
      <c r="G14" s="41"/>
      <c r="H14" s="27"/>
      <c r="I14" s="27"/>
      <c r="J14" s="27"/>
      <c r="K14" s="41"/>
      <c r="L14" s="27"/>
      <c r="M14" s="27"/>
    </row>
    <row r="15" spans="1:13" ht="16.5" customHeight="1" x14ac:dyDescent="0.2">
      <c r="A15" s="3" t="s">
        <v>10</v>
      </c>
      <c r="B15" s="3"/>
      <c r="C15" s="3"/>
      <c r="D15" s="3"/>
      <c r="E15" s="33">
        <v>7</v>
      </c>
      <c r="F15" s="33"/>
      <c r="G15" s="41">
        <v>801746</v>
      </c>
      <c r="H15" s="27"/>
      <c r="I15" s="27">
        <v>261687</v>
      </c>
      <c r="J15" s="27"/>
      <c r="K15" s="41">
        <v>801746</v>
      </c>
      <c r="L15" s="27"/>
      <c r="M15" s="27">
        <v>261687</v>
      </c>
    </row>
    <row r="16" spans="1:13" ht="16.5" customHeight="1" x14ac:dyDescent="0.2">
      <c r="A16" s="3" t="s">
        <v>11</v>
      </c>
      <c r="B16" s="3"/>
      <c r="C16" s="3"/>
      <c r="D16" s="3"/>
      <c r="E16" s="33">
        <v>8</v>
      </c>
      <c r="F16" s="33"/>
      <c r="G16" s="41">
        <v>8171239</v>
      </c>
      <c r="H16" s="27"/>
      <c r="I16" s="27">
        <v>5083153</v>
      </c>
      <c r="J16" s="27"/>
      <c r="K16" s="41">
        <v>8171239</v>
      </c>
      <c r="L16" s="27"/>
      <c r="M16" s="27">
        <v>5083153</v>
      </c>
    </row>
    <row r="17" spans="1:13" ht="16.5" customHeight="1" x14ac:dyDescent="0.2">
      <c r="A17" s="3" t="s">
        <v>12</v>
      </c>
      <c r="B17" s="3"/>
      <c r="C17" s="3"/>
      <c r="D17" s="3"/>
      <c r="E17" s="33" t="s">
        <v>13</v>
      </c>
      <c r="F17" s="33"/>
      <c r="G17" s="41">
        <v>15</v>
      </c>
      <c r="H17" s="27"/>
      <c r="I17" s="27">
        <v>36486</v>
      </c>
      <c r="J17" s="27"/>
      <c r="K17" s="41">
        <v>47014</v>
      </c>
      <c r="L17" s="27"/>
      <c r="M17" s="27">
        <v>99982</v>
      </c>
    </row>
    <row r="18" spans="1:13" ht="16.5" customHeight="1" x14ac:dyDescent="0.2">
      <c r="A18" s="3" t="s">
        <v>14</v>
      </c>
      <c r="B18" s="3"/>
      <c r="C18" s="3"/>
      <c r="D18" s="3"/>
      <c r="E18" s="33">
        <v>9</v>
      </c>
      <c r="F18" s="33"/>
      <c r="G18" s="41">
        <v>18785977</v>
      </c>
      <c r="H18" s="27"/>
      <c r="I18" s="27">
        <v>13144237</v>
      </c>
      <c r="J18" s="27"/>
      <c r="K18" s="41">
        <v>18785977</v>
      </c>
      <c r="L18" s="27"/>
      <c r="M18" s="27">
        <v>13144237</v>
      </c>
    </row>
    <row r="19" spans="1:13" ht="16.5" customHeight="1" x14ac:dyDescent="0.2">
      <c r="A19" s="3" t="s">
        <v>15</v>
      </c>
      <c r="B19" s="3"/>
      <c r="C19" s="3"/>
      <c r="D19" s="3"/>
      <c r="E19" s="33">
        <v>10</v>
      </c>
      <c r="F19" s="33"/>
      <c r="G19" s="41">
        <v>4151729</v>
      </c>
      <c r="H19" s="27"/>
      <c r="I19" s="27">
        <v>2888219</v>
      </c>
      <c r="J19" s="27"/>
      <c r="K19" s="41">
        <v>4151729</v>
      </c>
      <c r="L19" s="27"/>
      <c r="M19" s="27">
        <v>2888219</v>
      </c>
    </row>
    <row r="20" spans="1:13" ht="16.5" customHeight="1" x14ac:dyDescent="0.2">
      <c r="A20" s="3" t="s">
        <v>16</v>
      </c>
      <c r="B20" s="3"/>
      <c r="C20" s="3"/>
      <c r="D20" s="3"/>
      <c r="E20" s="33">
        <v>11</v>
      </c>
      <c r="F20" s="33"/>
      <c r="G20" s="42">
        <v>1873547</v>
      </c>
      <c r="H20" s="27"/>
      <c r="I20" s="28">
        <v>1507155</v>
      </c>
      <c r="J20" s="27"/>
      <c r="K20" s="42">
        <v>2003929</v>
      </c>
      <c r="L20" s="27"/>
      <c r="M20" s="28">
        <v>1639698</v>
      </c>
    </row>
    <row r="21" spans="1:13" ht="16.5" customHeight="1" x14ac:dyDescent="0.2">
      <c r="A21" s="3"/>
      <c r="B21" s="3"/>
      <c r="C21" s="3"/>
      <c r="D21" s="3"/>
      <c r="E21" s="33"/>
      <c r="F21" s="33"/>
      <c r="G21" s="43"/>
      <c r="H21" s="29"/>
      <c r="I21" s="29"/>
      <c r="J21" s="29"/>
      <c r="K21" s="43"/>
      <c r="L21" s="29"/>
      <c r="M21" s="29"/>
    </row>
    <row r="22" spans="1:13" ht="16.5" customHeight="1" x14ac:dyDescent="0.2">
      <c r="A22" s="1" t="s">
        <v>17</v>
      </c>
      <c r="B22" s="1"/>
      <c r="C22" s="1"/>
      <c r="D22" s="1"/>
      <c r="E22" s="33"/>
      <c r="F22" s="33"/>
      <c r="G22" s="42">
        <f>SUM(G15:G20)</f>
        <v>33784253</v>
      </c>
      <c r="H22" s="29"/>
      <c r="I22" s="28">
        <f>SUM(I15:I20)</f>
        <v>22920937</v>
      </c>
      <c r="J22" s="29"/>
      <c r="K22" s="42">
        <f>SUM(K15:K20)</f>
        <v>33961634</v>
      </c>
      <c r="L22" s="27"/>
      <c r="M22" s="28">
        <f>SUM(M15:M20)</f>
        <v>23116976</v>
      </c>
    </row>
    <row r="23" spans="1:13" ht="16.5" customHeight="1" x14ac:dyDescent="0.2">
      <c r="A23" s="1"/>
      <c r="B23" s="1"/>
      <c r="C23" s="1"/>
      <c r="D23" s="1"/>
      <c r="E23" s="33"/>
      <c r="F23" s="33"/>
      <c r="G23" s="41"/>
      <c r="H23" s="29"/>
      <c r="I23" s="27"/>
      <c r="J23" s="29"/>
      <c r="K23" s="41"/>
      <c r="L23" s="27"/>
      <c r="M23" s="27"/>
    </row>
    <row r="24" spans="1:13" ht="16.5" customHeight="1" x14ac:dyDescent="0.2">
      <c r="A24" s="4" t="s">
        <v>18</v>
      </c>
      <c r="B24" s="4"/>
      <c r="C24" s="4"/>
      <c r="D24" s="4"/>
      <c r="E24" s="33"/>
      <c r="F24" s="33"/>
      <c r="G24" s="43"/>
      <c r="H24" s="29"/>
      <c r="I24" s="29"/>
      <c r="J24" s="29"/>
      <c r="K24" s="43"/>
      <c r="L24" s="29"/>
      <c r="M24" s="29"/>
    </row>
    <row r="25" spans="1:13" ht="16.5" customHeight="1" x14ac:dyDescent="0.2">
      <c r="A25" s="4"/>
      <c r="B25" s="4"/>
      <c r="C25" s="4"/>
      <c r="D25" s="4"/>
      <c r="E25" s="33"/>
      <c r="F25" s="33"/>
      <c r="G25" s="43"/>
      <c r="H25" s="29"/>
      <c r="I25" s="29"/>
      <c r="J25" s="29"/>
      <c r="K25" s="43"/>
      <c r="L25" s="29"/>
      <c r="M25" s="29"/>
    </row>
    <row r="26" spans="1:13" ht="16.5" customHeight="1" x14ac:dyDescent="0.2">
      <c r="A26" s="3" t="s">
        <v>19</v>
      </c>
      <c r="B26" s="3"/>
      <c r="C26" s="3"/>
      <c r="D26" s="3"/>
      <c r="E26" s="44"/>
      <c r="F26" s="44"/>
      <c r="G26" s="41"/>
      <c r="H26" s="44"/>
      <c r="I26" s="27"/>
      <c r="J26" s="44"/>
      <c r="K26" s="41"/>
      <c r="L26" s="44"/>
      <c r="M26" s="27"/>
    </row>
    <row r="27" spans="1:13" ht="16.5" customHeight="1" x14ac:dyDescent="0.2">
      <c r="A27" s="3"/>
      <c r="B27" s="3" t="s">
        <v>20</v>
      </c>
      <c r="C27" s="3"/>
      <c r="D27" s="3"/>
      <c r="E27" s="33">
        <v>12</v>
      </c>
      <c r="F27" s="33"/>
      <c r="G27" s="41">
        <v>1147500</v>
      </c>
      <c r="H27" s="27"/>
      <c r="I27" s="27">
        <v>1071000</v>
      </c>
      <c r="J27" s="27"/>
      <c r="K27" s="41">
        <v>1147500</v>
      </c>
      <c r="L27" s="27"/>
      <c r="M27" s="27">
        <v>1071000</v>
      </c>
    </row>
    <row r="28" spans="1:13" ht="16.5" customHeight="1" x14ac:dyDescent="0.2">
      <c r="A28" s="3" t="s">
        <v>21</v>
      </c>
      <c r="B28" s="3"/>
      <c r="C28" s="3"/>
      <c r="D28" s="3"/>
      <c r="E28" s="33">
        <v>14</v>
      </c>
      <c r="F28" s="33"/>
      <c r="G28" s="41">
        <v>2094717</v>
      </c>
      <c r="H28" s="27"/>
      <c r="I28" s="27">
        <v>2137192</v>
      </c>
      <c r="J28" s="27"/>
      <c r="K28" s="41">
        <v>1729360</v>
      </c>
      <c r="L28" s="27"/>
      <c r="M28" s="27">
        <v>1729360</v>
      </c>
    </row>
    <row r="29" spans="1:13" ht="16.5" customHeight="1" x14ac:dyDescent="0.2">
      <c r="A29" s="3" t="s">
        <v>22</v>
      </c>
      <c r="B29" s="3"/>
      <c r="C29" s="3"/>
      <c r="D29" s="3"/>
      <c r="E29" s="33">
        <v>14</v>
      </c>
      <c r="F29" s="33"/>
      <c r="G29" s="41" t="s">
        <v>23</v>
      </c>
      <c r="H29" s="44"/>
      <c r="I29" s="27" t="s">
        <v>23</v>
      </c>
      <c r="J29" s="44"/>
      <c r="K29" s="41">
        <v>114589</v>
      </c>
      <c r="L29" s="44"/>
      <c r="M29" s="27">
        <v>114589</v>
      </c>
    </row>
    <row r="30" spans="1:13" ht="16.5" customHeight="1" x14ac:dyDescent="0.2">
      <c r="A30" s="3" t="s">
        <v>24</v>
      </c>
      <c r="B30" s="3"/>
      <c r="C30" s="3"/>
      <c r="D30" s="3"/>
      <c r="E30" s="33" t="s">
        <v>25</v>
      </c>
      <c r="F30" s="33"/>
      <c r="G30" s="41" t="s">
        <v>23</v>
      </c>
      <c r="H30" s="27"/>
      <c r="I30" s="27" t="s">
        <v>23</v>
      </c>
      <c r="J30" s="27"/>
      <c r="K30" s="41">
        <v>3553483</v>
      </c>
      <c r="L30" s="27"/>
      <c r="M30" s="27">
        <v>3443943</v>
      </c>
    </row>
    <row r="31" spans="1:13" ht="16.5" customHeight="1" x14ac:dyDescent="0.2">
      <c r="A31" s="3" t="s">
        <v>26</v>
      </c>
      <c r="B31" s="3"/>
      <c r="C31" s="3"/>
      <c r="D31" s="3"/>
      <c r="E31" s="33">
        <v>15</v>
      </c>
      <c r="F31" s="33"/>
      <c r="G31" s="41">
        <v>23705650</v>
      </c>
      <c r="H31" s="27"/>
      <c r="I31" s="27">
        <v>24750398</v>
      </c>
      <c r="J31" s="27"/>
      <c r="K31" s="41">
        <v>19520867</v>
      </c>
      <c r="L31" s="27"/>
      <c r="M31" s="27">
        <v>20545508</v>
      </c>
    </row>
    <row r="32" spans="1:13" ht="16.5" customHeight="1" x14ac:dyDescent="0.2">
      <c r="A32" s="3" t="s">
        <v>27</v>
      </c>
      <c r="B32" s="3"/>
      <c r="C32" s="3"/>
      <c r="D32" s="3"/>
      <c r="E32" s="33">
        <v>16</v>
      </c>
      <c r="F32" s="33"/>
      <c r="G32" s="41">
        <v>4304886</v>
      </c>
      <c r="H32" s="27"/>
      <c r="I32" s="27">
        <v>4287336</v>
      </c>
      <c r="J32" s="27"/>
      <c r="K32" s="41">
        <v>4334832</v>
      </c>
      <c r="L32" s="27"/>
      <c r="M32" s="27">
        <v>4342922</v>
      </c>
    </row>
    <row r="33" spans="1:13" ht="16.5" customHeight="1" x14ac:dyDescent="0.2">
      <c r="A33" s="3" t="s">
        <v>28</v>
      </c>
      <c r="B33" s="3"/>
      <c r="C33" s="3"/>
      <c r="D33" s="3"/>
      <c r="E33" s="33">
        <v>17</v>
      </c>
      <c r="F33" s="33"/>
      <c r="G33" s="41">
        <v>152686</v>
      </c>
      <c r="H33" s="27"/>
      <c r="I33" s="27">
        <v>181195</v>
      </c>
      <c r="J33" s="27"/>
      <c r="K33" s="41">
        <v>152686</v>
      </c>
      <c r="L33" s="27"/>
      <c r="M33" s="27">
        <v>181195</v>
      </c>
    </row>
    <row r="34" spans="1:13" ht="16.5" customHeight="1" x14ac:dyDescent="0.2">
      <c r="A34" s="3" t="s">
        <v>29</v>
      </c>
      <c r="B34" s="3"/>
      <c r="C34" s="3"/>
      <c r="D34" s="3"/>
      <c r="E34" s="33">
        <v>18</v>
      </c>
      <c r="F34" s="33"/>
      <c r="G34" s="41">
        <v>2360748</v>
      </c>
      <c r="H34" s="27"/>
      <c r="I34" s="27">
        <v>3511731</v>
      </c>
      <c r="J34" s="27"/>
      <c r="K34" s="41">
        <v>2250931</v>
      </c>
      <c r="L34" s="27"/>
      <c r="M34" s="27">
        <v>3400712</v>
      </c>
    </row>
    <row r="35" spans="1:13" ht="16.5" customHeight="1" x14ac:dyDescent="0.2">
      <c r="A35" s="3" t="s">
        <v>30</v>
      </c>
      <c r="B35" s="3"/>
      <c r="C35" s="3"/>
      <c r="D35" s="3"/>
      <c r="E35" s="33"/>
      <c r="F35" s="33"/>
      <c r="G35" s="41">
        <v>149534</v>
      </c>
      <c r="H35" s="27"/>
      <c r="I35" s="27">
        <v>265474</v>
      </c>
      <c r="J35" s="27"/>
      <c r="K35" s="41">
        <v>249347</v>
      </c>
      <c r="L35" s="27"/>
      <c r="M35" s="27">
        <v>484098</v>
      </c>
    </row>
    <row r="36" spans="1:13" ht="16.5" customHeight="1" x14ac:dyDescent="0.2">
      <c r="A36" s="3" t="s">
        <v>31</v>
      </c>
      <c r="B36" s="3"/>
      <c r="C36" s="3"/>
      <c r="D36" s="3"/>
      <c r="E36" s="33">
        <v>19</v>
      </c>
      <c r="F36" s="33"/>
      <c r="G36" s="42">
        <v>2354629</v>
      </c>
      <c r="H36" s="27"/>
      <c r="I36" s="28">
        <v>2252822</v>
      </c>
      <c r="J36" s="27"/>
      <c r="K36" s="42">
        <v>2354629</v>
      </c>
      <c r="L36" s="27"/>
      <c r="M36" s="28">
        <v>2252822</v>
      </c>
    </row>
    <row r="37" spans="1:13" ht="16.5" customHeight="1" x14ac:dyDescent="0.2">
      <c r="A37" s="3"/>
      <c r="B37" s="3"/>
      <c r="C37" s="3"/>
      <c r="D37" s="3"/>
      <c r="E37" s="33"/>
      <c r="F37" s="33"/>
      <c r="G37" s="43"/>
      <c r="H37" s="29"/>
      <c r="I37" s="29"/>
      <c r="J37" s="29"/>
      <c r="K37" s="43"/>
      <c r="L37" s="29"/>
      <c r="M37" s="29"/>
    </row>
    <row r="38" spans="1:13" ht="16.5" customHeight="1" x14ac:dyDescent="0.2">
      <c r="A38" s="4" t="s">
        <v>32</v>
      </c>
      <c r="B38" s="4"/>
      <c r="C38" s="4"/>
      <c r="D38" s="4"/>
      <c r="E38" s="33"/>
      <c r="F38" s="33"/>
      <c r="G38" s="42">
        <f>SUM(G27:G36)</f>
        <v>36270350</v>
      </c>
      <c r="H38" s="27"/>
      <c r="I38" s="28">
        <f>SUM(I27:I36)</f>
        <v>38457148</v>
      </c>
      <c r="J38" s="27"/>
      <c r="K38" s="42">
        <f>SUM(K27:K36)</f>
        <v>35408224</v>
      </c>
      <c r="L38" s="27"/>
      <c r="M38" s="28">
        <f>SUM(M27:M36)</f>
        <v>37566149</v>
      </c>
    </row>
    <row r="39" spans="1:13" ht="16.5" customHeight="1" x14ac:dyDescent="0.2">
      <c r="A39" s="3"/>
      <c r="B39" s="3"/>
      <c r="C39" s="3"/>
      <c r="D39" s="3"/>
      <c r="E39" s="33"/>
      <c r="F39" s="33"/>
      <c r="G39" s="41"/>
      <c r="H39" s="27"/>
      <c r="I39" s="27"/>
      <c r="J39" s="27"/>
      <c r="K39" s="41"/>
      <c r="L39" s="27"/>
      <c r="M39" s="27"/>
    </row>
    <row r="40" spans="1:13" ht="16.5" customHeight="1" x14ac:dyDescent="0.2">
      <c r="A40" s="4" t="s">
        <v>33</v>
      </c>
      <c r="B40" s="4"/>
      <c r="C40" s="4"/>
      <c r="D40" s="4"/>
      <c r="E40" s="33"/>
      <c r="F40" s="33"/>
      <c r="G40" s="45">
        <f>G22+G38</f>
        <v>70054603</v>
      </c>
      <c r="H40" s="27"/>
      <c r="I40" s="31">
        <f>I22+I38</f>
        <v>61378085</v>
      </c>
      <c r="J40" s="27"/>
      <c r="K40" s="45">
        <f>K22+K38</f>
        <v>69369858</v>
      </c>
      <c r="L40" s="27"/>
      <c r="M40" s="31">
        <f>M22+M38</f>
        <v>60683125</v>
      </c>
    </row>
    <row r="41" spans="1:13" ht="16.5" customHeight="1" x14ac:dyDescent="0.2">
      <c r="A41" s="4"/>
      <c r="B41" s="4"/>
      <c r="C41" s="4"/>
      <c r="D41" s="4"/>
      <c r="E41" s="33"/>
      <c r="F41" s="33"/>
      <c r="G41" s="27"/>
      <c r="H41" s="27"/>
      <c r="I41" s="27"/>
      <c r="J41" s="27"/>
      <c r="K41" s="27"/>
      <c r="L41" s="27"/>
      <c r="M41" s="27"/>
    </row>
    <row r="42" spans="1:13" ht="16.5" customHeight="1" x14ac:dyDescent="0.2">
      <c r="A42" s="4"/>
      <c r="B42" s="4"/>
      <c r="C42" s="4"/>
      <c r="D42" s="4"/>
      <c r="E42" s="33"/>
      <c r="F42" s="33"/>
      <c r="G42" s="27"/>
      <c r="H42" s="27"/>
      <c r="I42" s="27"/>
      <c r="J42" s="27"/>
      <c r="K42" s="27"/>
      <c r="L42" s="27"/>
      <c r="M42" s="27"/>
    </row>
    <row r="46" spans="1:13" ht="16.5" customHeight="1" x14ac:dyDescent="0.2">
      <c r="A46" s="107" t="s">
        <v>34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</row>
    <row r="48" spans="1:13" ht="16.5" customHeight="1" x14ac:dyDescent="0.2">
      <c r="A48" s="97"/>
      <c r="B48" s="97"/>
      <c r="C48" s="97"/>
      <c r="D48" s="97"/>
      <c r="E48" s="33"/>
      <c r="F48" s="33"/>
      <c r="G48" s="33"/>
      <c r="H48" s="33"/>
      <c r="I48" s="33"/>
      <c r="J48" s="33"/>
      <c r="K48" s="33"/>
      <c r="L48" s="33"/>
      <c r="M48" s="33"/>
    </row>
    <row r="49" spans="1:13" ht="12" customHeight="1" x14ac:dyDescent="0.2">
      <c r="A49" s="97"/>
      <c r="B49" s="97"/>
      <c r="C49" s="97"/>
      <c r="D49" s="97"/>
      <c r="E49" s="33"/>
      <c r="F49" s="33"/>
      <c r="G49" s="33"/>
      <c r="H49" s="33"/>
      <c r="I49" s="33"/>
      <c r="J49" s="33"/>
      <c r="K49" s="33"/>
      <c r="L49" s="33"/>
      <c r="M49" s="33"/>
    </row>
    <row r="50" spans="1:13" s="102" customFormat="1" ht="12" customHeight="1" x14ac:dyDescent="0.2">
      <c r="A50" s="101"/>
      <c r="B50" s="101"/>
      <c r="C50" s="101"/>
      <c r="D50" s="101"/>
      <c r="E50" s="33"/>
      <c r="F50" s="33"/>
      <c r="G50" s="33"/>
      <c r="H50" s="33"/>
      <c r="I50" s="33"/>
      <c r="J50" s="33"/>
      <c r="K50" s="33"/>
      <c r="L50" s="33"/>
      <c r="M50" s="33"/>
    </row>
    <row r="51" spans="1:13" s="102" customFormat="1" ht="12" customHeight="1" x14ac:dyDescent="0.2">
      <c r="A51" s="101"/>
      <c r="B51" s="101"/>
      <c r="C51" s="101"/>
      <c r="D51" s="101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21.9" customHeight="1" x14ac:dyDescent="0.2">
      <c r="A52" s="10" t="s">
        <v>35</v>
      </c>
      <c r="B52" s="100"/>
      <c r="C52" s="100"/>
      <c r="D52" s="100"/>
      <c r="E52" s="46"/>
      <c r="F52" s="46"/>
      <c r="G52" s="46"/>
      <c r="H52" s="46"/>
      <c r="I52" s="46"/>
      <c r="J52" s="46"/>
      <c r="K52" s="46"/>
      <c r="L52" s="46"/>
      <c r="M52" s="46"/>
    </row>
    <row r="53" spans="1:13" ht="16.5" customHeight="1" x14ac:dyDescent="0.2">
      <c r="A53" s="4" t="str">
        <f t="shared" ref="A53:A56" si="0">A1</f>
        <v>Esso (Thailand) Public Company Limited</v>
      </c>
      <c r="B53" s="4"/>
      <c r="C53" s="4"/>
      <c r="D53" s="4"/>
      <c r="E53" s="33"/>
      <c r="F53" s="33"/>
      <c r="G53" s="27"/>
      <c r="H53" s="27"/>
      <c r="I53" s="27"/>
      <c r="J53" s="27"/>
      <c r="K53" s="27"/>
      <c r="L53" s="27"/>
      <c r="M53" s="27"/>
    </row>
    <row r="54" spans="1:13" ht="16.5" customHeight="1" x14ac:dyDescent="0.2">
      <c r="A54" s="4" t="str">
        <f t="shared" si="0"/>
        <v>Statement of Financial Position</v>
      </c>
      <c r="B54" s="4"/>
      <c r="C54" s="4"/>
      <c r="D54" s="4"/>
      <c r="E54" s="33"/>
      <c r="F54" s="33"/>
      <c r="G54" s="27"/>
      <c r="H54" s="27"/>
      <c r="I54" s="27"/>
      <c r="J54" s="27"/>
      <c r="K54" s="27"/>
      <c r="L54" s="27"/>
      <c r="M54" s="27"/>
    </row>
    <row r="55" spans="1:13" ht="16.5" customHeight="1" x14ac:dyDescent="0.2">
      <c r="A55" s="4" t="str">
        <f t="shared" si="0"/>
        <v>As at 31 December 2021</v>
      </c>
      <c r="B55" s="4"/>
      <c r="C55" s="4"/>
      <c r="D55" s="4"/>
      <c r="E55" s="33"/>
      <c r="F55" s="33"/>
      <c r="G55" s="27"/>
      <c r="H55" s="27"/>
      <c r="I55" s="27"/>
      <c r="J55" s="27"/>
      <c r="K55" s="27"/>
      <c r="L55" s="27"/>
      <c r="M55" s="27"/>
    </row>
    <row r="56" spans="1:13" ht="16.5" customHeight="1" x14ac:dyDescent="0.2">
      <c r="A56" s="5" t="str">
        <f t="shared" si="0"/>
        <v>(All amounts in Baht thousand unless otherwise stated)</v>
      </c>
      <c r="B56" s="5"/>
      <c r="C56" s="5"/>
      <c r="D56" s="5"/>
      <c r="E56" s="34"/>
      <c r="F56" s="34"/>
      <c r="G56" s="28"/>
      <c r="H56" s="28"/>
      <c r="I56" s="28"/>
      <c r="J56" s="28"/>
      <c r="K56" s="28"/>
      <c r="L56" s="28"/>
      <c r="M56" s="28"/>
    </row>
    <row r="57" spans="1:13" ht="16.5" customHeight="1" x14ac:dyDescent="0.2">
      <c r="A57" s="4"/>
      <c r="B57" s="4"/>
      <c r="C57" s="4"/>
      <c r="D57" s="4"/>
      <c r="E57" s="33"/>
      <c r="F57" s="33"/>
      <c r="G57" s="27"/>
      <c r="H57" s="27"/>
      <c r="I57" s="27"/>
      <c r="J57" s="27"/>
      <c r="K57" s="27"/>
      <c r="L57" s="27"/>
      <c r="M57" s="27"/>
    </row>
    <row r="58" spans="1:13" ht="16.5" customHeight="1" x14ac:dyDescent="0.2">
      <c r="A58" s="3"/>
      <c r="B58" s="3"/>
      <c r="C58" s="3"/>
      <c r="D58" s="3"/>
      <c r="E58" s="33"/>
      <c r="F58" s="33"/>
      <c r="G58" s="27"/>
      <c r="H58" s="27"/>
      <c r="I58" s="27"/>
      <c r="J58" s="27"/>
      <c r="K58" s="27"/>
      <c r="L58" s="27"/>
      <c r="M58" s="27"/>
    </row>
    <row r="59" spans="1:13" ht="16.5" customHeight="1" x14ac:dyDescent="0.2">
      <c r="A59" s="3"/>
      <c r="B59" s="3"/>
      <c r="C59" s="3"/>
      <c r="D59" s="3"/>
      <c r="E59" s="33"/>
      <c r="F59" s="33"/>
      <c r="G59" s="103" t="s">
        <v>4</v>
      </c>
      <c r="H59" s="104"/>
      <c r="I59" s="104"/>
      <c r="J59" s="35"/>
      <c r="K59" s="103" t="s">
        <v>5</v>
      </c>
      <c r="L59" s="104"/>
      <c r="M59" s="104"/>
    </row>
    <row r="60" spans="1:13" ht="16.5" customHeight="1" x14ac:dyDescent="0.2">
      <c r="A60" s="3"/>
      <c r="B60" s="3"/>
      <c r="C60" s="3"/>
      <c r="D60" s="3"/>
      <c r="E60" s="33"/>
      <c r="F60" s="33"/>
      <c r="G60" s="105" t="s">
        <v>6</v>
      </c>
      <c r="H60" s="106"/>
      <c r="I60" s="106"/>
      <c r="J60" s="35"/>
      <c r="K60" s="105" t="s">
        <v>6</v>
      </c>
      <c r="L60" s="106"/>
      <c r="M60" s="106"/>
    </row>
    <row r="61" spans="1:13" ht="16.5" customHeight="1" x14ac:dyDescent="0.2">
      <c r="A61" s="3"/>
      <c r="B61" s="3"/>
      <c r="C61" s="3"/>
      <c r="D61" s="3"/>
      <c r="E61" s="96" t="s">
        <v>7</v>
      </c>
      <c r="F61" s="94"/>
      <c r="G61" s="36">
        <v>2021</v>
      </c>
      <c r="H61" s="37"/>
      <c r="I61" s="36">
        <v>2020</v>
      </c>
      <c r="J61" s="37"/>
      <c r="K61" s="36">
        <v>2021</v>
      </c>
      <c r="L61" s="37"/>
      <c r="M61" s="36">
        <v>2020</v>
      </c>
    </row>
    <row r="62" spans="1:13" ht="16.5" customHeight="1" x14ac:dyDescent="0.2">
      <c r="A62" s="3"/>
      <c r="B62" s="3"/>
      <c r="C62" s="3"/>
      <c r="D62" s="3"/>
      <c r="E62" s="94"/>
      <c r="F62" s="94"/>
      <c r="G62" s="47"/>
      <c r="H62" s="37"/>
      <c r="I62" s="37"/>
      <c r="J62" s="37"/>
      <c r="K62" s="47"/>
      <c r="L62" s="37"/>
      <c r="M62" s="37"/>
    </row>
    <row r="63" spans="1:13" ht="16.5" customHeight="1" x14ac:dyDescent="0.2">
      <c r="A63" s="4" t="s">
        <v>36</v>
      </c>
      <c r="B63" s="4"/>
      <c r="C63" s="4"/>
      <c r="D63" s="4"/>
      <c r="E63" s="33"/>
      <c r="F63" s="33"/>
      <c r="G63" s="41"/>
      <c r="H63" s="27"/>
      <c r="I63" s="27"/>
      <c r="J63" s="27"/>
      <c r="K63" s="41"/>
      <c r="L63" s="27"/>
      <c r="M63" s="27"/>
    </row>
    <row r="64" spans="1:13" ht="16.5" customHeight="1" x14ac:dyDescent="0.2">
      <c r="A64" s="4"/>
      <c r="B64" s="4"/>
      <c r="C64" s="4"/>
      <c r="D64" s="4"/>
      <c r="E64" s="33"/>
      <c r="F64" s="33"/>
      <c r="G64" s="41"/>
      <c r="H64" s="27"/>
      <c r="I64" s="27"/>
      <c r="J64" s="27"/>
      <c r="K64" s="41"/>
      <c r="L64" s="27"/>
      <c r="M64" s="27"/>
    </row>
    <row r="65" spans="1:13" ht="16.5" customHeight="1" x14ac:dyDescent="0.2">
      <c r="A65" s="4" t="s">
        <v>37</v>
      </c>
      <c r="B65" s="4"/>
      <c r="C65" s="4"/>
      <c r="D65" s="4"/>
      <c r="E65" s="33"/>
      <c r="F65" s="33"/>
      <c r="G65" s="41"/>
      <c r="H65" s="27"/>
      <c r="I65" s="27"/>
      <c r="J65" s="27"/>
      <c r="K65" s="41"/>
      <c r="L65" s="27"/>
      <c r="M65" s="27"/>
    </row>
    <row r="66" spans="1:13" ht="16.5" customHeight="1" x14ac:dyDescent="0.2">
      <c r="A66" s="4"/>
      <c r="B66" s="4"/>
      <c r="C66" s="4"/>
      <c r="D66" s="4"/>
      <c r="E66" s="33"/>
      <c r="F66" s="33"/>
      <c r="G66" s="41"/>
      <c r="H66" s="27"/>
      <c r="I66" s="27"/>
      <c r="J66" s="27"/>
      <c r="K66" s="41"/>
      <c r="L66" s="27"/>
      <c r="M66" s="27"/>
    </row>
    <row r="67" spans="1:13" ht="16.5" customHeight="1" x14ac:dyDescent="0.2">
      <c r="A67" s="3" t="s">
        <v>38</v>
      </c>
      <c r="B67" s="3"/>
      <c r="C67" s="3"/>
      <c r="D67" s="3"/>
      <c r="E67" s="44"/>
      <c r="F67" s="44"/>
      <c r="G67" s="48"/>
      <c r="H67" s="44"/>
      <c r="I67" s="44"/>
      <c r="J67" s="44"/>
      <c r="K67" s="48"/>
      <c r="L67" s="44"/>
      <c r="M67" s="44"/>
    </row>
    <row r="68" spans="1:13" ht="16.5" customHeight="1" x14ac:dyDescent="0.2">
      <c r="A68" s="3"/>
      <c r="B68" s="3" t="s">
        <v>39</v>
      </c>
      <c r="C68" s="3"/>
      <c r="D68" s="3"/>
      <c r="E68" s="33">
        <v>20</v>
      </c>
      <c r="F68" s="33"/>
      <c r="G68" s="41">
        <v>7899982</v>
      </c>
      <c r="H68" s="27"/>
      <c r="I68" s="27">
        <v>6081506</v>
      </c>
      <c r="J68" s="27"/>
      <c r="K68" s="41">
        <v>7899982</v>
      </c>
      <c r="L68" s="27"/>
      <c r="M68" s="27">
        <v>6081506</v>
      </c>
    </row>
    <row r="69" spans="1:13" ht="16.5" customHeight="1" x14ac:dyDescent="0.2">
      <c r="A69" s="3" t="s">
        <v>40</v>
      </c>
      <c r="B69" s="3"/>
      <c r="C69" s="3"/>
      <c r="D69" s="3"/>
      <c r="E69" s="33">
        <v>21</v>
      </c>
      <c r="F69" s="33"/>
      <c r="G69" s="41">
        <v>5117306</v>
      </c>
      <c r="H69" s="27"/>
      <c r="I69" s="27">
        <v>4451951</v>
      </c>
      <c r="J69" s="27"/>
      <c r="K69" s="41">
        <v>5116809</v>
      </c>
      <c r="L69" s="27"/>
      <c r="M69" s="27">
        <v>4451535</v>
      </c>
    </row>
    <row r="70" spans="1:13" ht="16.5" customHeight="1" x14ac:dyDescent="0.2">
      <c r="A70" s="3" t="s">
        <v>41</v>
      </c>
      <c r="B70" s="3"/>
      <c r="C70" s="3"/>
      <c r="D70" s="3"/>
      <c r="E70" s="33" t="s">
        <v>13</v>
      </c>
      <c r="F70" s="33"/>
      <c r="G70" s="41">
        <v>10588460</v>
      </c>
      <c r="H70" s="27"/>
      <c r="I70" s="27">
        <v>7894058</v>
      </c>
      <c r="J70" s="27"/>
      <c r="K70" s="41">
        <v>10588275</v>
      </c>
      <c r="L70" s="27"/>
      <c r="M70" s="27">
        <v>7893884</v>
      </c>
    </row>
    <row r="71" spans="1:13" ht="16.5" customHeight="1" x14ac:dyDescent="0.2">
      <c r="A71" s="3" t="s">
        <v>42</v>
      </c>
      <c r="B71" s="3"/>
      <c r="C71" s="3"/>
      <c r="D71" s="3"/>
      <c r="E71" s="44"/>
      <c r="F71" s="44"/>
      <c r="G71" s="48"/>
      <c r="H71" s="44"/>
      <c r="I71" s="44"/>
      <c r="J71" s="44"/>
      <c r="K71" s="48"/>
      <c r="L71" s="44"/>
      <c r="M71" s="44"/>
    </row>
    <row r="72" spans="1:13" ht="16.5" customHeight="1" x14ac:dyDescent="0.2">
      <c r="A72" s="3"/>
      <c r="B72" s="3" t="s">
        <v>39</v>
      </c>
      <c r="C72" s="3"/>
      <c r="D72" s="3"/>
      <c r="E72" s="33">
        <v>20</v>
      </c>
      <c r="F72" s="33"/>
      <c r="G72" s="41">
        <v>1717067</v>
      </c>
      <c r="H72" s="27"/>
      <c r="I72" s="27">
        <v>1933333</v>
      </c>
      <c r="J72" s="27"/>
      <c r="K72" s="41">
        <v>1717067</v>
      </c>
      <c r="L72" s="27"/>
      <c r="M72" s="27">
        <v>1933333</v>
      </c>
    </row>
    <row r="73" spans="1:13" ht="16.5" customHeight="1" x14ac:dyDescent="0.2">
      <c r="A73" s="3" t="s">
        <v>43</v>
      </c>
      <c r="B73" s="3"/>
      <c r="C73" s="3"/>
      <c r="D73" s="3"/>
      <c r="E73" s="44"/>
      <c r="F73" s="44"/>
      <c r="G73" s="48"/>
      <c r="H73" s="44"/>
      <c r="I73" s="44"/>
      <c r="J73" s="44"/>
      <c r="K73" s="48"/>
      <c r="L73" s="44"/>
      <c r="M73" s="44"/>
    </row>
    <row r="74" spans="1:13" ht="16.5" customHeight="1" x14ac:dyDescent="0.2">
      <c r="A74" s="3"/>
      <c r="B74" s="3" t="s">
        <v>44</v>
      </c>
      <c r="C74" s="3"/>
      <c r="D74" s="3"/>
      <c r="E74" s="33" t="s">
        <v>45</v>
      </c>
      <c r="F74" s="33"/>
      <c r="G74" s="41">
        <v>3950000</v>
      </c>
      <c r="H74" s="27"/>
      <c r="I74" s="27">
        <v>3233333</v>
      </c>
      <c r="J74" s="27"/>
      <c r="K74" s="41">
        <v>3950000</v>
      </c>
      <c r="L74" s="27"/>
      <c r="M74" s="27">
        <v>3233333</v>
      </c>
    </row>
    <row r="75" spans="1:13" ht="16.5" customHeight="1" x14ac:dyDescent="0.2">
      <c r="A75" s="3" t="s">
        <v>46</v>
      </c>
      <c r="B75" s="3"/>
      <c r="C75" s="3"/>
      <c r="D75" s="3"/>
      <c r="E75" s="33" t="s">
        <v>45</v>
      </c>
      <c r="F75" s="33"/>
      <c r="G75" s="41">
        <v>11423386</v>
      </c>
      <c r="H75" s="27"/>
      <c r="I75" s="27">
        <v>10621104</v>
      </c>
      <c r="J75" s="27"/>
      <c r="K75" s="41">
        <v>11424236</v>
      </c>
      <c r="L75" s="27"/>
      <c r="M75" s="27">
        <v>10621980</v>
      </c>
    </row>
    <row r="76" spans="1:13" ht="16.5" customHeight="1" x14ac:dyDescent="0.2">
      <c r="A76" s="3" t="s">
        <v>47</v>
      </c>
      <c r="B76" s="3"/>
      <c r="C76" s="3"/>
      <c r="D76" s="3"/>
      <c r="E76" s="33"/>
      <c r="F76" s="33"/>
      <c r="G76" s="41">
        <v>289</v>
      </c>
      <c r="H76" s="27"/>
      <c r="I76" s="27">
        <v>617</v>
      </c>
      <c r="J76" s="27"/>
      <c r="K76" s="41" t="s">
        <v>23</v>
      </c>
      <c r="L76" s="27"/>
      <c r="M76" s="27" t="s">
        <v>23</v>
      </c>
    </row>
    <row r="77" spans="1:13" ht="16.5" customHeight="1" x14ac:dyDescent="0.2">
      <c r="A77" s="3" t="s">
        <v>48</v>
      </c>
      <c r="B77" s="3"/>
      <c r="C77" s="3"/>
      <c r="D77" s="3"/>
      <c r="E77" s="33"/>
      <c r="F77" s="33"/>
      <c r="G77" s="41">
        <v>438314</v>
      </c>
      <c r="H77" s="27"/>
      <c r="I77" s="27">
        <v>357665</v>
      </c>
      <c r="J77" s="27"/>
      <c r="K77" s="41">
        <v>464366</v>
      </c>
      <c r="L77" s="27"/>
      <c r="M77" s="27">
        <v>383717</v>
      </c>
    </row>
    <row r="78" spans="1:13" ht="16.5" customHeight="1" x14ac:dyDescent="0.2">
      <c r="A78" s="3" t="s">
        <v>49</v>
      </c>
      <c r="B78" s="3"/>
      <c r="C78" s="3"/>
      <c r="D78" s="3"/>
      <c r="E78" s="33">
        <v>22</v>
      </c>
      <c r="F78" s="33"/>
      <c r="G78" s="42">
        <v>872943</v>
      </c>
      <c r="H78" s="27"/>
      <c r="I78" s="28">
        <v>872389</v>
      </c>
      <c r="J78" s="27"/>
      <c r="K78" s="42">
        <v>872943</v>
      </c>
      <c r="L78" s="27"/>
      <c r="M78" s="28">
        <v>872389</v>
      </c>
    </row>
    <row r="79" spans="1:13" ht="16.5" customHeight="1" x14ac:dyDescent="0.2">
      <c r="A79" s="3"/>
      <c r="B79" s="3"/>
      <c r="C79" s="3"/>
      <c r="D79" s="3"/>
      <c r="E79" s="94"/>
      <c r="F79" s="94"/>
      <c r="G79" s="41"/>
      <c r="H79" s="27"/>
      <c r="I79" s="27"/>
      <c r="J79" s="27"/>
      <c r="K79" s="41"/>
      <c r="L79" s="27"/>
      <c r="M79" s="27"/>
    </row>
    <row r="80" spans="1:13" ht="16.5" customHeight="1" x14ac:dyDescent="0.2">
      <c r="A80" s="4" t="s">
        <v>50</v>
      </c>
      <c r="B80" s="4"/>
      <c r="C80" s="4"/>
      <c r="D80" s="4"/>
      <c r="E80" s="33"/>
      <c r="F80" s="33"/>
      <c r="G80" s="42">
        <f>SUM(G68:G78)</f>
        <v>42007747</v>
      </c>
      <c r="H80" s="27"/>
      <c r="I80" s="28">
        <f>SUM(I68:I78)</f>
        <v>35445956</v>
      </c>
      <c r="J80" s="27"/>
      <c r="K80" s="42">
        <f>SUM(K68:K78)</f>
        <v>42033678</v>
      </c>
      <c r="L80" s="27"/>
      <c r="M80" s="28">
        <f>SUM(M68:M78)</f>
        <v>35471677</v>
      </c>
    </row>
    <row r="81" spans="1:13" ht="16.5" customHeight="1" x14ac:dyDescent="0.2">
      <c r="A81" s="3"/>
      <c r="B81" s="3"/>
      <c r="C81" s="3"/>
      <c r="D81" s="3"/>
      <c r="E81" s="94"/>
      <c r="F81" s="94"/>
      <c r="G81" s="41"/>
      <c r="H81" s="27"/>
      <c r="I81" s="27"/>
      <c r="J81" s="27"/>
      <c r="K81" s="41"/>
      <c r="L81" s="27"/>
      <c r="M81" s="27"/>
    </row>
    <row r="82" spans="1:13" ht="16.5" customHeight="1" x14ac:dyDescent="0.2">
      <c r="A82" s="4" t="s">
        <v>51</v>
      </c>
      <c r="B82" s="4"/>
      <c r="C82" s="4"/>
      <c r="D82" s="4"/>
      <c r="E82" s="33"/>
      <c r="F82" s="33"/>
      <c r="G82" s="41"/>
      <c r="H82" s="27"/>
      <c r="I82" s="27"/>
      <c r="J82" s="27"/>
      <c r="K82" s="41"/>
      <c r="L82" s="27"/>
      <c r="M82" s="27"/>
    </row>
    <row r="83" spans="1:13" ht="16.5" customHeight="1" x14ac:dyDescent="0.2">
      <c r="A83" s="3"/>
      <c r="B83" s="3"/>
      <c r="C83" s="3"/>
      <c r="D83" s="3"/>
      <c r="E83" s="94"/>
      <c r="F83" s="94"/>
      <c r="G83" s="41"/>
      <c r="H83" s="27"/>
      <c r="I83" s="27"/>
      <c r="J83" s="27"/>
      <c r="K83" s="41"/>
      <c r="L83" s="27"/>
      <c r="M83" s="27"/>
    </row>
    <row r="84" spans="1:13" ht="16.5" customHeight="1" x14ac:dyDescent="0.2">
      <c r="A84" s="3" t="s">
        <v>52</v>
      </c>
      <c r="B84" s="3"/>
      <c r="C84" s="3"/>
      <c r="D84" s="3"/>
      <c r="E84" s="44"/>
      <c r="F84" s="44"/>
      <c r="G84" s="48"/>
      <c r="H84" s="44"/>
      <c r="I84" s="44"/>
      <c r="J84" s="44"/>
      <c r="K84" s="48"/>
      <c r="L84" s="44"/>
      <c r="M84" s="44"/>
    </row>
    <row r="85" spans="1:13" ht="16.5" customHeight="1" x14ac:dyDescent="0.2">
      <c r="A85" s="3"/>
      <c r="B85" s="3" t="s">
        <v>53</v>
      </c>
      <c r="C85" s="3"/>
      <c r="D85" s="3"/>
      <c r="E85" s="33">
        <v>20</v>
      </c>
      <c r="F85" s="33"/>
      <c r="G85" s="41">
        <v>1249400</v>
      </c>
      <c r="H85" s="27"/>
      <c r="I85" s="27">
        <v>1716667</v>
      </c>
      <c r="J85" s="27"/>
      <c r="K85" s="41">
        <v>1249400</v>
      </c>
      <c r="L85" s="27"/>
      <c r="M85" s="27">
        <v>1716667</v>
      </c>
    </row>
    <row r="86" spans="1:13" ht="16.5" customHeight="1" x14ac:dyDescent="0.2">
      <c r="A86" s="3" t="s">
        <v>54</v>
      </c>
      <c r="B86" s="3"/>
      <c r="C86" s="3"/>
      <c r="D86" s="3"/>
      <c r="E86" s="33" t="s">
        <v>45</v>
      </c>
      <c r="F86" s="33"/>
      <c r="G86" s="41">
        <v>2750000</v>
      </c>
      <c r="H86" s="27"/>
      <c r="I86" s="27">
        <v>4616667</v>
      </c>
      <c r="J86" s="27"/>
      <c r="K86" s="41">
        <v>2751259</v>
      </c>
      <c r="L86" s="27"/>
      <c r="M86" s="27">
        <v>4617968</v>
      </c>
    </row>
    <row r="87" spans="1:13" ht="16.5" customHeight="1" x14ac:dyDescent="0.2">
      <c r="A87" s="3" t="s">
        <v>55</v>
      </c>
      <c r="B87" s="3"/>
      <c r="C87" s="3"/>
      <c r="D87" s="3"/>
      <c r="E87" s="33"/>
      <c r="F87" s="33"/>
      <c r="G87" s="41">
        <v>2399499</v>
      </c>
      <c r="H87" s="27"/>
      <c r="I87" s="27">
        <v>2439856</v>
      </c>
      <c r="J87" s="27"/>
      <c r="K87" s="41">
        <v>2403965</v>
      </c>
      <c r="L87" s="27"/>
      <c r="M87" s="27">
        <v>2469911</v>
      </c>
    </row>
    <row r="88" spans="1:13" ht="16.5" customHeight="1" x14ac:dyDescent="0.2">
      <c r="A88" s="3" t="s">
        <v>56</v>
      </c>
      <c r="B88" s="3"/>
      <c r="C88" s="3"/>
      <c r="D88" s="3"/>
      <c r="E88" s="33">
        <v>22</v>
      </c>
      <c r="F88" s="33"/>
      <c r="G88" s="48">
        <v>2439614</v>
      </c>
      <c r="H88" s="27"/>
      <c r="I88" s="44">
        <v>2799408</v>
      </c>
      <c r="J88" s="27"/>
      <c r="K88" s="48">
        <v>2439614</v>
      </c>
      <c r="L88" s="27"/>
      <c r="M88" s="44">
        <v>2799408</v>
      </c>
    </row>
    <row r="89" spans="1:13" ht="16.5" customHeight="1" x14ac:dyDescent="0.2">
      <c r="A89" s="3" t="s">
        <v>57</v>
      </c>
      <c r="B89" s="3"/>
      <c r="C89" s="3"/>
      <c r="D89" s="3"/>
      <c r="E89" s="33"/>
      <c r="F89" s="33"/>
      <c r="G89" s="42">
        <v>5</v>
      </c>
      <c r="H89" s="27"/>
      <c r="I89" s="28">
        <v>5</v>
      </c>
      <c r="J89" s="27"/>
      <c r="K89" s="42">
        <v>5</v>
      </c>
      <c r="L89" s="27"/>
      <c r="M89" s="28">
        <v>5</v>
      </c>
    </row>
    <row r="90" spans="1:13" ht="16.5" customHeight="1" x14ac:dyDescent="0.2">
      <c r="A90" s="3"/>
      <c r="B90" s="3"/>
      <c r="C90" s="3"/>
      <c r="D90" s="3"/>
      <c r="E90" s="94"/>
      <c r="F90" s="94"/>
      <c r="G90" s="41"/>
      <c r="H90" s="27"/>
      <c r="I90" s="27"/>
      <c r="J90" s="27"/>
      <c r="K90" s="41"/>
      <c r="L90" s="27"/>
      <c r="M90" s="27"/>
    </row>
    <row r="91" spans="1:13" ht="16.5" customHeight="1" x14ac:dyDescent="0.2">
      <c r="A91" s="4" t="s">
        <v>58</v>
      </c>
      <c r="B91" s="4"/>
      <c r="C91" s="4"/>
      <c r="D91" s="4"/>
      <c r="E91" s="33"/>
      <c r="F91" s="33"/>
      <c r="G91" s="42">
        <f>SUM(G85:G89)</f>
        <v>8838518</v>
      </c>
      <c r="H91" s="27"/>
      <c r="I91" s="28">
        <f>SUM(I85:I89)</f>
        <v>11572603</v>
      </c>
      <c r="J91" s="27"/>
      <c r="K91" s="42">
        <f>SUM(K85:K89)</f>
        <v>8844243</v>
      </c>
      <c r="L91" s="27"/>
      <c r="M91" s="28">
        <f>SUM(M85:M89)</f>
        <v>11603959</v>
      </c>
    </row>
    <row r="92" spans="1:13" ht="16.5" customHeight="1" x14ac:dyDescent="0.2">
      <c r="A92" s="3"/>
      <c r="B92" s="3"/>
      <c r="C92" s="3"/>
      <c r="D92" s="3"/>
      <c r="E92" s="94"/>
      <c r="F92" s="94"/>
      <c r="G92" s="41"/>
      <c r="H92" s="27"/>
      <c r="I92" s="27"/>
      <c r="J92" s="27"/>
      <c r="K92" s="41"/>
      <c r="L92" s="27"/>
      <c r="M92" s="27"/>
    </row>
    <row r="93" spans="1:13" ht="16.5" customHeight="1" x14ac:dyDescent="0.2">
      <c r="A93" s="4" t="s">
        <v>59</v>
      </c>
      <c r="B93" s="4"/>
      <c r="C93" s="4"/>
      <c r="D93" s="4"/>
      <c r="E93" s="33"/>
      <c r="F93" s="33"/>
      <c r="G93" s="42">
        <f>G80+G91</f>
        <v>50846265</v>
      </c>
      <c r="H93" s="27"/>
      <c r="I93" s="28">
        <f>I80+I91</f>
        <v>47018559</v>
      </c>
      <c r="J93" s="27"/>
      <c r="K93" s="42">
        <f>K80+K91</f>
        <v>50877921</v>
      </c>
      <c r="L93" s="27"/>
      <c r="M93" s="28">
        <f>M80+M91</f>
        <v>47075636</v>
      </c>
    </row>
    <row r="94" spans="1:13" ht="16.5" customHeight="1" x14ac:dyDescent="0.2">
      <c r="A94" s="3"/>
      <c r="B94" s="3"/>
      <c r="C94" s="3"/>
      <c r="D94" s="3"/>
      <c r="E94" s="44"/>
      <c r="F94" s="33"/>
      <c r="G94" s="33"/>
      <c r="H94" s="49"/>
      <c r="I94" s="33"/>
      <c r="J94" s="49"/>
      <c r="K94" s="49"/>
      <c r="L94" s="49"/>
      <c r="M94" s="49"/>
    </row>
    <row r="95" spans="1:13" ht="16.5" customHeight="1" x14ac:dyDescent="0.2">
      <c r="A95" s="3"/>
      <c r="B95" s="3"/>
      <c r="C95" s="3"/>
      <c r="D95" s="3"/>
      <c r="E95" s="44"/>
      <c r="F95" s="33"/>
      <c r="G95" s="33"/>
      <c r="H95" s="49"/>
      <c r="I95" s="33"/>
      <c r="J95" s="49"/>
      <c r="K95" s="49"/>
      <c r="L95" s="49"/>
      <c r="M95" s="49"/>
    </row>
    <row r="96" spans="1:13" ht="16.5" customHeight="1" x14ac:dyDescent="0.2">
      <c r="A96" s="3"/>
      <c r="B96" s="3"/>
      <c r="C96" s="3"/>
      <c r="D96" s="3"/>
      <c r="E96" s="44"/>
      <c r="F96" s="33"/>
      <c r="G96" s="33"/>
      <c r="H96" s="49"/>
      <c r="I96" s="33"/>
      <c r="J96" s="49"/>
      <c r="K96" s="49"/>
      <c r="L96" s="49"/>
      <c r="M96" s="49"/>
    </row>
    <row r="97" spans="1:13" ht="16.5" customHeight="1" x14ac:dyDescent="0.2">
      <c r="A97" s="3"/>
      <c r="B97" s="3"/>
      <c r="C97" s="3"/>
      <c r="D97" s="3"/>
      <c r="E97" s="44"/>
      <c r="F97" s="33"/>
      <c r="G97" s="33"/>
      <c r="H97" s="49"/>
      <c r="I97" s="33"/>
      <c r="J97" s="49"/>
      <c r="K97" s="49"/>
      <c r="L97" s="49"/>
      <c r="M97" s="49"/>
    </row>
    <row r="98" spans="1:13" ht="16.5" customHeight="1" x14ac:dyDescent="0.2">
      <c r="A98" s="3"/>
      <c r="B98" s="3"/>
      <c r="C98" s="3"/>
      <c r="D98" s="3"/>
      <c r="E98" s="44"/>
      <c r="F98" s="33"/>
      <c r="G98" s="33"/>
      <c r="H98" s="49"/>
      <c r="I98" s="33"/>
      <c r="J98" s="49"/>
      <c r="K98" s="49"/>
      <c r="L98" s="49"/>
      <c r="M98" s="49"/>
    </row>
    <row r="99" spans="1:13" ht="16.5" customHeight="1" x14ac:dyDescent="0.2">
      <c r="A99" s="3"/>
      <c r="B99" s="3"/>
      <c r="C99" s="3"/>
      <c r="D99" s="3"/>
      <c r="E99" s="44"/>
      <c r="F99" s="33"/>
      <c r="G99" s="33"/>
      <c r="H99" s="49"/>
      <c r="I99" s="33"/>
      <c r="J99" s="49"/>
      <c r="K99" s="49"/>
      <c r="L99" s="49"/>
      <c r="M99" s="49"/>
    </row>
    <row r="100" spans="1:13" ht="16.5" customHeight="1" x14ac:dyDescent="0.2">
      <c r="A100" s="3"/>
      <c r="B100" s="3"/>
      <c r="C100" s="3"/>
      <c r="D100" s="3"/>
      <c r="E100" s="44"/>
      <c r="F100" s="33"/>
      <c r="G100" s="33"/>
      <c r="H100" s="49"/>
      <c r="I100" s="33"/>
      <c r="J100" s="49"/>
      <c r="K100" s="49"/>
      <c r="L100" s="49"/>
      <c r="M100" s="49"/>
    </row>
    <row r="101" spans="1:13" ht="12" customHeight="1" x14ac:dyDescent="0.2">
      <c r="A101" s="3"/>
      <c r="B101" s="3"/>
      <c r="C101" s="3"/>
      <c r="D101" s="3"/>
      <c r="E101" s="44"/>
      <c r="F101" s="33"/>
      <c r="G101" s="33"/>
      <c r="H101" s="49"/>
      <c r="I101" s="33"/>
      <c r="J101" s="49"/>
      <c r="K101" s="49"/>
      <c r="L101" s="49"/>
      <c r="M101" s="49"/>
    </row>
    <row r="102" spans="1:13" s="102" customFormat="1" ht="12" customHeight="1" x14ac:dyDescent="0.2">
      <c r="A102" s="3"/>
      <c r="B102" s="3"/>
      <c r="C102" s="3"/>
      <c r="D102" s="3"/>
      <c r="E102" s="44"/>
      <c r="F102" s="33"/>
      <c r="G102" s="33"/>
      <c r="H102" s="49"/>
      <c r="I102" s="33"/>
      <c r="J102" s="49"/>
      <c r="K102" s="49"/>
      <c r="L102" s="49"/>
      <c r="M102" s="49"/>
    </row>
    <row r="103" spans="1:13" s="102" customFormat="1" ht="12" customHeight="1" x14ac:dyDescent="0.2">
      <c r="A103" s="3"/>
      <c r="B103" s="3"/>
      <c r="C103" s="3"/>
      <c r="D103" s="3"/>
      <c r="E103" s="44"/>
      <c r="F103" s="33"/>
      <c r="G103" s="33"/>
      <c r="H103" s="49"/>
      <c r="I103" s="33"/>
      <c r="J103" s="49"/>
      <c r="K103" s="49"/>
      <c r="L103" s="49"/>
      <c r="M103" s="49"/>
    </row>
    <row r="104" spans="1:13" ht="21.9" customHeight="1" x14ac:dyDescent="0.2">
      <c r="A104" s="10" t="str">
        <f>+A52</f>
        <v>The accompanying notes are an integral part of these consolidated and separate financial statements.</v>
      </c>
      <c r="B104" s="10"/>
      <c r="C104" s="10"/>
      <c r="D104" s="10"/>
      <c r="E104" s="50"/>
      <c r="F104" s="50"/>
      <c r="G104" s="50"/>
      <c r="H104" s="50"/>
      <c r="I104" s="50"/>
      <c r="J104" s="50"/>
      <c r="K104" s="50"/>
      <c r="L104" s="50"/>
      <c r="M104" s="50"/>
    </row>
    <row r="105" spans="1:13" ht="16.5" customHeight="1" x14ac:dyDescent="0.2">
      <c r="A105" s="4" t="str">
        <f t="shared" ref="A105:A108" si="1">+A1</f>
        <v>Esso (Thailand) Public Company Limited</v>
      </c>
      <c r="B105" s="4"/>
      <c r="C105" s="4"/>
      <c r="D105" s="4"/>
      <c r="E105" s="33"/>
      <c r="F105" s="33"/>
      <c r="G105" s="27"/>
      <c r="H105" s="27"/>
      <c r="I105" s="27"/>
      <c r="J105" s="27"/>
      <c r="K105" s="27"/>
      <c r="L105" s="27"/>
      <c r="M105" s="27"/>
    </row>
    <row r="106" spans="1:13" ht="16.5" customHeight="1" x14ac:dyDescent="0.2">
      <c r="A106" s="4" t="str">
        <f t="shared" si="1"/>
        <v>Statement of Financial Position</v>
      </c>
      <c r="B106" s="4"/>
      <c r="C106" s="4"/>
      <c r="D106" s="4"/>
      <c r="E106" s="33"/>
      <c r="F106" s="33"/>
      <c r="G106" s="27"/>
      <c r="H106" s="27"/>
      <c r="I106" s="27"/>
      <c r="J106" s="27"/>
      <c r="K106" s="27"/>
      <c r="L106" s="27"/>
      <c r="M106" s="27"/>
    </row>
    <row r="107" spans="1:13" ht="16.5" customHeight="1" x14ac:dyDescent="0.2">
      <c r="A107" s="4" t="str">
        <f t="shared" si="1"/>
        <v>As at 31 December 2021</v>
      </c>
      <c r="B107" s="4"/>
      <c r="C107" s="4"/>
      <c r="D107" s="4"/>
      <c r="E107" s="33"/>
      <c r="F107" s="33"/>
      <c r="G107" s="27"/>
      <c r="H107" s="27"/>
      <c r="I107" s="27"/>
      <c r="J107" s="27"/>
      <c r="K107" s="27"/>
      <c r="L107" s="27"/>
      <c r="M107" s="27"/>
    </row>
    <row r="108" spans="1:13" ht="16.5" customHeight="1" x14ac:dyDescent="0.2">
      <c r="A108" s="5" t="str">
        <f t="shared" si="1"/>
        <v>(All amounts in Baht thousand unless otherwise stated)</v>
      </c>
      <c r="B108" s="5"/>
      <c r="C108" s="5"/>
      <c r="D108" s="5"/>
      <c r="E108" s="34"/>
      <c r="F108" s="34"/>
      <c r="G108" s="28"/>
      <c r="H108" s="28"/>
      <c r="I108" s="28"/>
      <c r="J108" s="28"/>
      <c r="K108" s="28"/>
      <c r="L108" s="28"/>
      <c r="M108" s="28"/>
    </row>
    <row r="109" spans="1:13" ht="16.5" customHeight="1" x14ac:dyDescent="0.2">
      <c r="A109" s="4"/>
      <c r="B109" s="4"/>
      <c r="C109" s="4"/>
      <c r="D109" s="4"/>
      <c r="E109" s="33"/>
      <c r="F109" s="33"/>
      <c r="G109" s="27"/>
      <c r="H109" s="27"/>
      <c r="I109" s="27"/>
      <c r="J109" s="27"/>
      <c r="K109" s="27"/>
      <c r="L109" s="27"/>
      <c r="M109" s="27"/>
    </row>
    <row r="110" spans="1:13" ht="16.5" customHeight="1" x14ac:dyDescent="0.2">
      <c r="A110" s="3"/>
      <c r="B110" s="3"/>
      <c r="C110" s="3"/>
      <c r="D110" s="3"/>
      <c r="E110" s="33"/>
      <c r="F110" s="33"/>
      <c r="G110" s="27"/>
      <c r="H110" s="27"/>
      <c r="I110" s="27"/>
      <c r="J110" s="27"/>
      <c r="K110" s="27"/>
      <c r="L110" s="27"/>
      <c r="M110" s="27"/>
    </row>
    <row r="111" spans="1:13" ht="16.5" customHeight="1" x14ac:dyDescent="0.2">
      <c r="A111" s="3"/>
      <c r="B111" s="3"/>
      <c r="C111" s="3"/>
      <c r="D111" s="3"/>
      <c r="E111" s="33"/>
      <c r="F111" s="33"/>
      <c r="G111" s="103" t="s">
        <v>4</v>
      </c>
      <c r="H111" s="104"/>
      <c r="I111" s="104"/>
      <c r="J111" s="35"/>
      <c r="K111" s="103" t="s">
        <v>5</v>
      </c>
      <c r="L111" s="104"/>
      <c r="M111" s="104"/>
    </row>
    <row r="112" spans="1:13" ht="16.5" customHeight="1" x14ac:dyDescent="0.2">
      <c r="A112" s="3"/>
      <c r="B112" s="3"/>
      <c r="C112" s="3"/>
      <c r="D112" s="3"/>
      <c r="E112" s="33"/>
      <c r="F112" s="33"/>
      <c r="G112" s="105" t="s">
        <v>6</v>
      </c>
      <c r="H112" s="106"/>
      <c r="I112" s="106"/>
      <c r="J112" s="35"/>
      <c r="K112" s="105" t="s">
        <v>6</v>
      </c>
      <c r="L112" s="106"/>
      <c r="M112" s="106"/>
    </row>
    <row r="113" spans="1:13" ht="16.5" customHeight="1" x14ac:dyDescent="0.2">
      <c r="A113" s="3"/>
      <c r="B113" s="3"/>
      <c r="C113" s="3"/>
      <c r="D113" s="3"/>
      <c r="E113" s="96" t="s">
        <v>7</v>
      </c>
      <c r="F113" s="94"/>
      <c r="G113" s="36">
        <v>2021</v>
      </c>
      <c r="H113" s="37"/>
      <c r="I113" s="36">
        <v>2020</v>
      </c>
      <c r="J113" s="37"/>
      <c r="K113" s="36">
        <v>2021</v>
      </c>
      <c r="L113" s="37"/>
      <c r="M113" s="36">
        <v>2020</v>
      </c>
    </row>
    <row r="114" spans="1:13" ht="16.5" customHeight="1" x14ac:dyDescent="0.2">
      <c r="A114" s="3"/>
      <c r="B114" s="3"/>
      <c r="C114" s="3"/>
      <c r="D114" s="3"/>
      <c r="E114" s="94"/>
      <c r="F114" s="94"/>
      <c r="G114" s="47"/>
      <c r="H114" s="37"/>
      <c r="I114" s="37"/>
      <c r="J114" s="37"/>
      <c r="K114" s="47"/>
      <c r="L114" s="37"/>
      <c r="M114" s="37"/>
    </row>
    <row r="115" spans="1:13" ht="16.5" customHeight="1" x14ac:dyDescent="0.2">
      <c r="A115" s="4" t="s">
        <v>192</v>
      </c>
      <c r="B115" s="4"/>
      <c r="C115" s="4"/>
      <c r="D115" s="4"/>
      <c r="E115" s="33"/>
      <c r="F115" s="33"/>
      <c r="G115" s="41"/>
      <c r="H115" s="27"/>
      <c r="I115" s="27"/>
      <c r="J115" s="27"/>
      <c r="K115" s="41"/>
      <c r="L115" s="27"/>
      <c r="M115" s="27"/>
    </row>
    <row r="116" spans="1:13" ht="16.5" customHeight="1" x14ac:dyDescent="0.2">
      <c r="A116" s="4"/>
      <c r="B116" s="4"/>
      <c r="C116" s="4"/>
      <c r="D116" s="4"/>
      <c r="E116" s="33"/>
      <c r="F116" s="33"/>
      <c r="G116" s="41"/>
      <c r="H116" s="27"/>
      <c r="I116" s="27"/>
      <c r="J116" s="27"/>
      <c r="K116" s="41"/>
      <c r="L116" s="27"/>
      <c r="M116" s="27"/>
    </row>
    <row r="117" spans="1:13" ht="16.5" customHeight="1" x14ac:dyDescent="0.2">
      <c r="A117" s="4" t="s">
        <v>60</v>
      </c>
      <c r="B117" s="4"/>
      <c r="C117" s="4"/>
      <c r="D117" s="4"/>
      <c r="E117" s="33"/>
      <c r="F117" s="33"/>
      <c r="G117" s="43"/>
      <c r="H117" s="29"/>
      <c r="I117" s="29"/>
      <c r="J117" s="29"/>
      <c r="K117" s="43"/>
      <c r="L117" s="29"/>
      <c r="M117" s="29"/>
    </row>
    <row r="118" spans="1:13" ht="16.5" customHeight="1" x14ac:dyDescent="0.2">
      <c r="A118" s="3"/>
      <c r="B118" s="3"/>
      <c r="C118" s="3"/>
      <c r="D118" s="3"/>
      <c r="E118" s="94"/>
      <c r="F118" s="94"/>
      <c r="G118" s="41"/>
      <c r="H118" s="27"/>
      <c r="I118" s="27"/>
      <c r="J118" s="27"/>
      <c r="K118" s="41"/>
      <c r="L118" s="27"/>
      <c r="M118" s="27"/>
    </row>
    <row r="119" spans="1:13" ht="16.5" customHeight="1" x14ac:dyDescent="0.2">
      <c r="A119" s="3" t="s">
        <v>61</v>
      </c>
      <c r="B119" s="3"/>
      <c r="C119" s="3"/>
      <c r="D119" s="3"/>
      <c r="E119" s="33"/>
      <c r="F119" s="33"/>
      <c r="G119" s="43"/>
      <c r="H119" s="29"/>
      <c r="I119" s="29"/>
      <c r="J119" s="29"/>
      <c r="K119" s="43"/>
      <c r="L119" s="29"/>
      <c r="M119" s="29"/>
    </row>
    <row r="120" spans="1:13" ht="16.5" customHeight="1" x14ac:dyDescent="0.2">
      <c r="A120" s="3"/>
      <c r="B120" s="3" t="s">
        <v>62</v>
      </c>
      <c r="C120" s="3"/>
      <c r="D120" s="3"/>
      <c r="E120" s="33"/>
      <c r="F120" s="33"/>
      <c r="G120" s="48"/>
      <c r="H120" s="44"/>
      <c r="I120" s="44"/>
      <c r="J120" s="44"/>
      <c r="K120" s="48"/>
      <c r="L120" s="44"/>
      <c r="M120" s="44"/>
    </row>
    <row r="121" spans="1:13" ht="16.5" customHeight="1" x14ac:dyDescent="0.2">
      <c r="A121" s="3"/>
      <c r="B121" s="3"/>
      <c r="C121" s="11" t="s">
        <v>63</v>
      </c>
      <c r="D121" s="3"/>
      <c r="E121" s="94"/>
      <c r="F121" s="94"/>
      <c r="G121" s="41"/>
      <c r="H121" s="27"/>
      <c r="I121" s="27"/>
      <c r="J121" s="27"/>
      <c r="K121" s="41"/>
      <c r="L121" s="27"/>
      <c r="M121" s="27"/>
    </row>
    <row r="122" spans="1:13" ht="16.5" customHeight="1" x14ac:dyDescent="0.2">
      <c r="A122" s="3"/>
      <c r="B122" s="3"/>
      <c r="C122" s="3"/>
      <c r="D122" s="3" t="s">
        <v>64</v>
      </c>
      <c r="E122" s="94"/>
      <c r="F122" s="94"/>
      <c r="G122" s="41"/>
      <c r="H122" s="27"/>
      <c r="I122" s="27"/>
      <c r="J122" s="27"/>
      <c r="K122" s="41"/>
      <c r="L122" s="27"/>
      <c r="M122" s="27"/>
    </row>
    <row r="123" spans="1:13" ht="16.5" customHeight="1" x14ac:dyDescent="0.2">
      <c r="A123" s="3" t="s">
        <v>65</v>
      </c>
      <c r="B123" s="3"/>
      <c r="C123" s="3"/>
      <c r="D123" s="3" t="s">
        <v>66</v>
      </c>
      <c r="E123" s="33">
        <v>23</v>
      </c>
      <c r="F123" s="94"/>
      <c r="G123" s="45">
        <v>17110007</v>
      </c>
      <c r="H123" s="27"/>
      <c r="I123" s="31">
        <v>17110007</v>
      </c>
      <c r="J123" s="27"/>
      <c r="K123" s="45">
        <v>17110007</v>
      </c>
      <c r="L123" s="27"/>
      <c r="M123" s="31">
        <v>17110007</v>
      </c>
    </row>
    <row r="124" spans="1:13" ht="16.5" customHeight="1" x14ac:dyDescent="0.2">
      <c r="A124" s="3"/>
      <c r="B124" s="3"/>
      <c r="C124" s="3"/>
      <c r="D124" s="3"/>
      <c r="E124" s="33"/>
      <c r="F124" s="94"/>
      <c r="G124" s="41"/>
      <c r="H124" s="27"/>
      <c r="I124" s="27"/>
      <c r="J124" s="27"/>
      <c r="K124" s="41"/>
      <c r="L124" s="27"/>
      <c r="M124" s="27"/>
    </row>
    <row r="125" spans="1:13" ht="16.5" customHeight="1" x14ac:dyDescent="0.2">
      <c r="A125" s="3"/>
      <c r="B125" s="3" t="s">
        <v>67</v>
      </c>
      <c r="C125" s="3"/>
      <c r="D125" s="3"/>
      <c r="E125" s="33"/>
      <c r="F125" s="33"/>
      <c r="G125" s="48"/>
      <c r="H125" s="44"/>
      <c r="I125" s="44"/>
      <c r="J125" s="44"/>
      <c r="K125" s="48"/>
      <c r="L125" s="44"/>
      <c r="M125" s="44"/>
    </row>
    <row r="126" spans="1:13" ht="16.5" customHeight="1" x14ac:dyDescent="0.2">
      <c r="A126" s="3"/>
      <c r="B126" s="3"/>
      <c r="C126" s="11" t="s">
        <v>68</v>
      </c>
      <c r="D126" s="3"/>
      <c r="E126" s="33"/>
      <c r="F126" s="33"/>
      <c r="G126" s="41"/>
      <c r="H126" s="27"/>
      <c r="I126" s="27"/>
      <c r="J126" s="27"/>
      <c r="K126" s="41"/>
      <c r="L126" s="27"/>
      <c r="M126" s="27"/>
    </row>
    <row r="127" spans="1:13" ht="16.5" customHeight="1" x14ac:dyDescent="0.2">
      <c r="A127" s="3"/>
      <c r="B127" s="3"/>
      <c r="C127" s="3"/>
      <c r="D127" s="3" t="s">
        <v>69</v>
      </c>
      <c r="E127" s="33"/>
      <c r="F127" s="33"/>
      <c r="G127" s="41"/>
      <c r="H127" s="27"/>
      <c r="I127" s="27"/>
      <c r="J127" s="27"/>
      <c r="K127" s="41"/>
      <c r="L127" s="27"/>
      <c r="M127" s="27"/>
    </row>
    <row r="128" spans="1:13" ht="16.5" customHeight="1" x14ac:dyDescent="0.2">
      <c r="A128" s="3" t="s">
        <v>65</v>
      </c>
      <c r="B128" s="3"/>
      <c r="C128" s="3"/>
      <c r="D128" s="3" t="s">
        <v>66</v>
      </c>
      <c r="E128" s="33">
        <v>23</v>
      </c>
      <c r="F128" s="33"/>
      <c r="G128" s="41">
        <v>17075181</v>
      </c>
      <c r="H128" s="27"/>
      <c r="I128" s="27">
        <v>17075181</v>
      </c>
      <c r="J128" s="27"/>
      <c r="K128" s="41">
        <v>17075181</v>
      </c>
      <c r="L128" s="27"/>
      <c r="M128" s="27">
        <v>17075181</v>
      </c>
    </row>
    <row r="129" spans="1:13" ht="16.5" customHeight="1" x14ac:dyDescent="0.2">
      <c r="A129" s="3" t="s">
        <v>70</v>
      </c>
      <c r="B129" s="3"/>
      <c r="C129" s="3"/>
      <c r="D129" s="3"/>
      <c r="E129" s="33">
        <v>23</v>
      </c>
      <c r="F129" s="33"/>
      <c r="G129" s="41">
        <v>4031711</v>
      </c>
      <c r="H129" s="27"/>
      <c r="I129" s="27">
        <v>4031711</v>
      </c>
      <c r="J129" s="27"/>
      <c r="K129" s="41">
        <v>4031711</v>
      </c>
      <c r="L129" s="27"/>
      <c r="M129" s="27">
        <v>4031711</v>
      </c>
    </row>
    <row r="130" spans="1:13" ht="16.5" customHeight="1" x14ac:dyDescent="0.2">
      <c r="A130" s="3" t="s">
        <v>71</v>
      </c>
      <c r="B130" s="3"/>
      <c r="C130" s="3"/>
      <c r="D130" s="3"/>
      <c r="E130" s="33"/>
      <c r="F130" s="33"/>
      <c r="G130" s="41"/>
      <c r="H130" s="27"/>
      <c r="I130" s="27"/>
      <c r="J130" s="27"/>
      <c r="K130" s="41"/>
      <c r="L130" s="27"/>
      <c r="M130" s="27"/>
    </row>
    <row r="131" spans="1:13" ht="16.5" customHeight="1" x14ac:dyDescent="0.2">
      <c r="A131" s="3"/>
      <c r="B131" s="3" t="s">
        <v>72</v>
      </c>
      <c r="C131" s="3"/>
      <c r="D131" s="3"/>
      <c r="E131" s="33"/>
      <c r="F131" s="33"/>
      <c r="G131" s="41"/>
      <c r="H131" s="27"/>
      <c r="I131" s="27"/>
      <c r="J131" s="27"/>
      <c r="K131" s="41"/>
      <c r="L131" s="27"/>
      <c r="M131" s="27"/>
    </row>
    <row r="132" spans="1:13" ht="16.5" customHeight="1" x14ac:dyDescent="0.2">
      <c r="A132" s="3"/>
      <c r="B132" s="3"/>
      <c r="C132" s="3" t="s">
        <v>73</v>
      </c>
      <c r="D132" s="3"/>
      <c r="E132" s="79">
        <v>24</v>
      </c>
      <c r="F132" s="33"/>
      <c r="G132" s="41">
        <v>1000901</v>
      </c>
      <c r="H132" s="27"/>
      <c r="I132" s="27">
        <v>1000901</v>
      </c>
      <c r="J132" s="27"/>
      <c r="K132" s="41">
        <v>1000901</v>
      </c>
      <c r="L132" s="27"/>
      <c r="M132" s="27">
        <v>1000901</v>
      </c>
    </row>
    <row r="133" spans="1:13" ht="16.5" customHeight="1" x14ac:dyDescent="0.2">
      <c r="A133" s="3"/>
      <c r="B133" s="3" t="s">
        <v>74</v>
      </c>
      <c r="C133" s="3"/>
      <c r="D133" s="3"/>
      <c r="E133" s="33"/>
      <c r="F133" s="33"/>
      <c r="G133" s="41">
        <v>-3637776</v>
      </c>
      <c r="H133" s="27"/>
      <c r="I133" s="27">
        <v>-8080990</v>
      </c>
      <c r="J133" s="27"/>
      <c r="K133" s="41">
        <v>-4353988</v>
      </c>
      <c r="L133" s="27"/>
      <c r="M133" s="27">
        <v>-8832838</v>
      </c>
    </row>
    <row r="134" spans="1:13" ht="16.5" customHeight="1" x14ac:dyDescent="0.2">
      <c r="A134" s="3" t="s">
        <v>75</v>
      </c>
      <c r="B134" s="3"/>
      <c r="C134" s="3"/>
      <c r="D134" s="3"/>
      <c r="E134" s="33">
        <v>25</v>
      </c>
      <c r="F134" s="33"/>
      <c r="G134" s="42">
        <v>730887</v>
      </c>
      <c r="H134" s="27"/>
      <c r="I134" s="28">
        <v>325289</v>
      </c>
      <c r="J134" s="27"/>
      <c r="K134" s="42">
        <v>738132</v>
      </c>
      <c r="L134" s="27"/>
      <c r="M134" s="28">
        <v>332534</v>
      </c>
    </row>
    <row r="135" spans="1:13" ht="16.5" customHeight="1" x14ac:dyDescent="0.2">
      <c r="A135" s="3"/>
      <c r="B135" s="3"/>
      <c r="C135" s="3"/>
      <c r="D135" s="3"/>
      <c r="E135" s="94"/>
      <c r="F135" s="94"/>
      <c r="G135" s="41"/>
      <c r="H135" s="27"/>
      <c r="I135" s="27"/>
      <c r="J135" s="27"/>
      <c r="K135" s="41"/>
      <c r="L135" s="27"/>
      <c r="M135" s="27"/>
    </row>
    <row r="136" spans="1:13" ht="16.5" customHeight="1" x14ac:dyDescent="0.2">
      <c r="A136" s="3" t="s">
        <v>76</v>
      </c>
      <c r="B136" s="3"/>
      <c r="C136" s="3"/>
      <c r="D136" s="3"/>
      <c r="E136" s="33"/>
      <c r="F136" s="33"/>
      <c r="G136" s="41">
        <f>SUM(G128:G134)</f>
        <v>19200904</v>
      </c>
      <c r="H136" s="27"/>
      <c r="I136" s="27">
        <f>SUM(I128:I134)</f>
        <v>14352092</v>
      </c>
      <c r="J136" s="27"/>
      <c r="K136" s="41">
        <f>SUM(K128:K134)</f>
        <v>18491937</v>
      </c>
      <c r="L136" s="27"/>
      <c r="M136" s="27">
        <f>SUM(M128:M134)</f>
        <v>13607489</v>
      </c>
    </row>
    <row r="137" spans="1:13" ht="16.5" customHeight="1" x14ac:dyDescent="0.2">
      <c r="A137" s="3" t="s">
        <v>77</v>
      </c>
      <c r="B137" s="4"/>
      <c r="C137" s="4"/>
      <c r="D137" s="4"/>
      <c r="E137" s="33"/>
      <c r="F137" s="33"/>
      <c r="G137" s="42">
        <v>7434</v>
      </c>
      <c r="H137" s="27"/>
      <c r="I137" s="28">
        <v>7434</v>
      </c>
      <c r="J137" s="27"/>
      <c r="K137" s="42" t="s">
        <v>23</v>
      </c>
      <c r="L137" s="27"/>
      <c r="M137" s="28" t="s">
        <v>23</v>
      </c>
    </row>
    <row r="138" spans="1:13" ht="16.5" customHeight="1" x14ac:dyDescent="0.2">
      <c r="A138" s="3"/>
      <c r="B138" s="3"/>
      <c r="C138" s="3"/>
      <c r="D138" s="3"/>
      <c r="E138" s="94"/>
      <c r="F138" s="94"/>
      <c r="G138" s="41"/>
      <c r="H138" s="27"/>
      <c r="I138" s="27"/>
      <c r="J138" s="27"/>
      <c r="K138" s="41"/>
      <c r="L138" s="27"/>
      <c r="M138" s="27"/>
    </row>
    <row r="139" spans="1:13" ht="16.5" customHeight="1" x14ac:dyDescent="0.2">
      <c r="A139" s="4" t="s">
        <v>78</v>
      </c>
      <c r="B139" s="4"/>
      <c r="C139" s="4"/>
      <c r="D139" s="4"/>
      <c r="E139" s="33"/>
      <c r="F139" s="33"/>
      <c r="G139" s="42">
        <f>SUM(G136:G137)</f>
        <v>19208338</v>
      </c>
      <c r="H139" s="27"/>
      <c r="I139" s="28">
        <f>SUM(I136:I137)</f>
        <v>14359526</v>
      </c>
      <c r="J139" s="27"/>
      <c r="K139" s="42">
        <f>SUM(K136:K137)</f>
        <v>18491937</v>
      </c>
      <c r="L139" s="27"/>
      <c r="M139" s="28">
        <f>SUM(M136:M137)</f>
        <v>13607489</v>
      </c>
    </row>
    <row r="140" spans="1:13" ht="16.5" customHeight="1" x14ac:dyDescent="0.2">
      <c r="A140" s="3"/>
      <c r="B140" s="3"/>
      <c r="C140" s="3"/>
      <c r="D140" s="3"/>
      <c r="E140" s="94"/>
      <c r="F140" s="94"/>
      <c r="G140" s="41"/>
      <c r="H140" s="27"/>
      <c r="I140" s="27"/>
      <c r="J140" s="27"/>
      <c r="K140" s="41"/>
      <c r="L140" s="27"/>
      <c r="M140" s="27"/>
    </row>
    <row r="141" spans="1:13" ht="16.5" customHeight="1" x14ac:dyDescent="0.2">
      <c r="A141" s="4" t="s">
        <v>79</v>
      </c>
      <c r="B141" s="4"/>
      <c r="C141" s="4"/>
      <c r="D141" s="4"/>
      <c r="E141" s="33"/>
      <c r="F141" s="33"/>
      <c r="G141" s="45">
        <f>SUM(G139,G93)</f>
        <v>70054603</v>
      </c>
      <c r="H141" s="27"/>
      <c r="I141" s="31">
        <f>SUM(I139,I93)</f>
        <v>61378085</v>
      </c>
      <c r="J141" s="27"/>
      <c r="K141" s="45">
        <f>SUM(K139,K93)</f>
        <v>69369858</v>
      </c>
      <c r="L141" s="27"/>
      <c r="M141" s="31">
        <f>SUM(M139,M93)</f>
        <v>60683125</v>
      </c>
    </row>
    <row r="142" spans="1:13" s="77" customFormat="1" ht="16.5" customHeight="1" x14ac:dyDescent="0.2">
      <c r="A142" s="78"/>
      <c r="B142" s="78"/>
      <c r="C142" s="78"/>
      <c r="D142" s="78"/>
      <c r="E142" s="79"/>
      <c r="F142" s="79"/>
      <c r="G142" s="80"/>
      <c r="H142" s="81"/>
      <c r="I142" s="80"/>
      <c r="J142" s="81"/>
      <c r="K142" s="80"/>
      <c r="L142" s="81"/>
      <c r="M142" s="80"/>
    </row>
    <row r="143" spans="1:13" s="77" customFormat="1" ht="16.5" customHeight="1" x14ac:dyDescent="0.2">
      <c r="A143" s="78"/>
      <c r="B143" s="78"/>
      <c r="C143" s="78"/>
      <c r="D143" s="78"/>
      <c r="E143" s="79"/>
      <c r="F143" s="79"/>
      <c r="G143" s="80"/>
      <c r="H143" s="81"/>
      <c r="I143" s="80"/>
      <c r="J143" s="81"/>
      <c r="K143" s="80"/>
      <c r="L143" s="81"/>
      <c r="M143" s="80"/>
    </row>
    <row r="144" spans="1:13" s="77" customFormat="1" ht="16.5" customHeight="1" x14ac:dyDescent="0.2">
      <c r="A144" s="78"/>
      <c r="B144" s="78"/>
      <c r="C144" s="78"/>
      <c r="D144" s="78"/>
      <c r="E144" s="79"/>
      <c r="F144" s="79"/>
      <c r="G144" s="80"/>
      <c r="H144" s="81"/>
      <c r="I144" s="80"/>
      <c r="J144" s="81"/>
      <c r="K144" s="80"/>
      <c r="L144" s="81"/>
      <c r="M144" s="80"/>
    </row>
    <row r="145" spans="1:13" s="77" customFormat="1" ht="16.5" customHeight="1" x14ac:dyDescent="0.2">
      <c r="A145" s="78"/>
      <c r="B145" s="78"/>
      <c r="C145" s="78"/>
      <c r="D145" s="78"/>
      <c r="E145" s="79"/>
      <c r="F145" s="79"/>
      <c r="G145" s="80"/>
      <c r="H145" s="81"/>
      <c r="I145" s="80"/>
      <c r="J145" s="81"/>
      <c r="K145" s="80"/>
      <c r="L145" s="81"/>
      <c r="M145" s="80"/>
    </row>
    <row r="146" spans="1:13" s="77" customFormat="1" ht="16.5" customHeight="1" x14ac:dyDescent="0.2">
      <c r="A146" s="78"/>
      <c r="B146" s="78"/>
      <c r="C146" s="78"/>
      <c r="D146" s="78"/>
      <c r="E146" s="79"/>
      <c r="F146" s="79"/>
      <c r="G146" s="80"/>
      <c r="H146" s="81"/>
      <c r="I146" s="80"/>
      <c r="J146" s="81"/>
      <c r="K146" s="80"/>
      <c r="L146" s="81"/>
      <c r="M146" s="80"/>
    </row>
    <row r="147" spans="1:13" s="77" customFormat="1" ht="16.5" customHeight="1" x14ac:dyDescent="0.2">
      <c r="A147" s="78"/>
      <c r="B147" s="78"/>
      <c r="C147" s="78"/>
      <c r="D147" s="78"/>
      <c r="E147" s="79"/>
      <c r="F147" s="79"/>
      <c r="G147" s="80"/>
      <c r="H147" s="81"/>
      <c r="I147" s="80"/>
      <c r="J147" s="81"/>
      <c r="K147" s="80"/>
      <c r="L147" s="81"/>
      <c r="M147" s="80"/>
    </row>
    <row r="148" spans="1:13" s="77" customFormat="1" ht="16.5" customHeight="1" x14ac:dyDescent="0.2">
      <c r="A148" s="78"/>
      <c r="B148" s="78"/>
      <c r="C148" s="78"/>
      <c r="D148" s="78"/>
      <c r="E148" s="79"/>
      <c r="F148" s="79"/>
      <c r="G148" s="80"/>
      <c r="H148" s="81"/>
      <c r="I148" s="80"/>
      <c r="J148" s="81"/>
      <c r="K148" s="80"/>
      <c r="L148" s="81"/>
      <c r="M148" s="80"/>
    </row>
    <row r="149" spans="1:13" s="77" customFormat="1" ht="16.5" customHeight="1" x14ac:dyDescent="0.2">
      <c r="A149" s="78"/>
      <c r="B149" s="78"/>
      <c r="C149" s="78"/>
      <c r="D149" s="78"/>
      <c r="E149" s="79"/>
      <c r="F149" s="79"/>
      <c r="G149" s="80"/>
      <c r="H149" s="81"/>
      <c r="I149" s="80"/>
      <c r="J149" s="81"/>
      <c r="K149" s="80"/>
      <c r="L149" s="81"/>
      <c r="M149" s="80"/>
    </row>
    <row r="150" spans="1:13" s="77" customFormat="1" ht="16.5" customHeight="1" x14ac:dyDescent="0.2">
      <c r="A150" s="78"/>
      <c r="B150" s="78"/>
      <c r="C150" s="78"/>
      <c r="D150" s="78"/>
      <c r="E150" s="79"/>
      <c r="F150" s="79"/>
      <c r="G150" s="80"/>
      <c r="H150" s="81"/>
      <c r="I150" s="80"/>
      <c r="J150" s="81"/>
      <c r="K150" s="80"/>
      <c r="L150" s="81"/>
      <c r="M150" s="80"/>
    </row>
    <row r="151" spans="1:13" s="77" customFormat="1" ht="16.5" customHeight="1" x14ac:dyDescent="0.2">
      <c r="A151" s="78"/>
      <c r="B151" s="78"/>
      <c r="C151" s="78"/>
      <c r="D151" s="78"/>
      <c r="E151" s="79"/>
      <c r="F151" s="79"/>
      <c r="G151" s="80"/>
      <c r="H151" s="81"/>
      <c r="I151" s="80"/>
      <c r="J151" s="81"/>
      <c r="K151" s="80"/>
      <c r="L151" s="81"/>
      <c r="M151" s="80"/>
    </row>
    <row r="152" spans="1:13" s="77" customFormat="1" ht="16.5" customHeight="1" x14ac:dyDescent="0.2">
      <c r="A152" s="78"/>
      <c r="B152" s="78"/>
      <c r="C152" s="78"/>
      <c r="D152" s="78"/>
      <c r="E152" s="79"/>
      <c r="F152" s="79"/>
      <c r="G152" s="80"/>
      <c r="H152" s="81"/>
      <c r="I152" s="80"/>
      <c r="J152" s="81"/>
      <c r="K152" s="80"/>
      <c r="L152" s="81"/>
      <c r="M152" s="80"/>
    </row>
    <row r="153" spans="1:13" s="77" customFormat="1" ht="11.25" customHeight="1" x14ac:dyDescent="0.2">
      <c r="A153" s="78"/>
      <c r="B153" s="78"/>
      <c r="C153" s="78"/>
      <c r="D153" s="78"/>
      <c r="E153" s="79"/>
      <c r="F153" s="79"/>
      <c r="G153" s="80"/>
      <c r="H153" s="81"/>
      <c r="I153" s="80"/>
      <c r="J153" s="81"/>
      <c r="K153" s="80"/>
      <c r="L153" s="81"/>
      <c r="M153" s="80"/>
    </row>
    <row r="154" spans="1:13" s="77" customFormat="1" ht="11.25" customHeight="1" x14ac:dyDescent="0.2">
      <c r="A154" s="78"/>
      <c r="B154" s="78"/>
      <c r="C154" s="78"/>
      <c r="D154" s="78"/>
      <c r="E154" s="79"/>
      <c r="F154" s="79"/>
      <c r="G154" s="80"/>
      <c r="H154" s="81"/>
      <c r="I154" s="80"/>
      <c r="J154" s="81"/>
      <c r="K154" s="80"/>
      <c r="L154" s="81"/>
      <c r="M154" s="80"/>
    </row>
    <row r="155" spans="1:13" s="77" customFormat="1" ht="11.25" customHeight="1" x14ac:dyDescent="0.2">
      <c r="A155" s="78"/>
      <c r="B155" s="78"/>
      <c r="C155" s="78"/>
      <c r="D155" s="78"/>
      <c r="E155" s="79"/>
      <c r="F155" s="79"/>
      <c r="G155" s="80"/>
      <c r="H155" s="81"/>
      <c r="I155" s="80"/>
      <c r="J155" s="81"/>
      <c r="K155" s="80"/>
      <c r="L155" s="81"/>
      <c r="M155" s="80"/>
    </row>
    <row r="156" spans="1:13" s="77" customFormat="1" ht="21.9" customHeight="1" x14ac:dyDescent="0.2">
      <c r="A156" s="82" t="str">
        <f>A52</f>
        <v>The accompanying notes are an integral part of these consolidated and separate financial statements.</v>
      </c>
      <c r="B156" s="82"/>
      <c r="C156" s="82"/>
      <c r="D156" s="82"/>
      <c r="E156" s="83"/>
      <c r="F156" s="83"/>
      <c r="G156" s="83"/>
      <c r="H156" s="83"/>
      <c r="I156" s="83"/>
      <c r="J156" s="83"/>
      <c r="K156" s="83"/>
      <c r="L156" s="83"/>
      <c r="M156" s="83"/>
    </row>
  </sheetData>
  <mergeCells count="13">
    <mergeCell ref="G7:I7"/>
    <mergeCell ref="K7:M7"/>
    <mergeCell ref="G8:I8"/>
    <mergeCell ref="K8:M8"/>
    <mergeCell ref="A46:M46"/>
    <mergeCell ref="K59:M59"/>
    <mergeCell ref="K60:M60"/>
    <mergeCell ref="G111:I111"/>
    <mergeCell ref="K111:M111"/>
    <mergeCell ref="G112:I112"/>
    <mergeCell ref="K112:M112"/>
    <mergeCell ref="G59:I59"/>
    <mergeCell ref="G60:I6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2" manualBreakCount="2">
    <brk id="52" man="1"/>
    <brk id="10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view="pageBreakPreview" topLeftCell="A22" zoomScale="60" zoomScaleNormal="100" workbookViewId="0">
      <selection activeCell="D66" sqref="D66"/>
    </sheetView>
  </sheetViews>
  <sheetFormatPr defaultColWidth="14.44140625" defaultRowHeight="16.5" customHeight="1" x14ac:dyDescent="0.2"/>
  <cols>
    <col min="1" max="3" width="1.5546875" style="98" customWidth="1"/>
    <col min="4" max="4" width="41.6640625" style="98" customWidth="1"/>
    <col min="5" max="5" width="4.88671875" style="98" customWidth="1"/>
    <col min="6" max="6" width="0.5546875" style="98" customWidth="1"/>
    <col min="7" max="7" width="12" style="95" customWidth="1"/>
    <col min="8" max="8" width="0.5546875" style="95" customWidth="1"/>
    <col min="9" max="9" width="12" style="95" customWidth="1"/>
    <col min="10" max="10" width="0.5546875" style="95" customWidth="1"/>
    <col min="11" max="11" width="12" style="95" customWidth="1"/>
    <col min="12" max="12" width="0.5546875" style="95" customWidth="1"/>
    <col min="13" max="13" width="12" style="95" customWidth="1"/>
    <col min="14" max="16384" width="14.44140625" style="98"/>
  </cols>
  <sheetData>
    <row r="1" spans="1:13" ht="16.5" customHeight="1" x14ac:dyDescent="0.2">
      <c r="A1" s="4" t="str">
        <f>'Eng 6-8'!A1</f>
        <v>Esso (Thailand) Public Company Limited</v>
      </c>
      <c r="B1" s="4"/>
      <c r="C1" s="4"/>
      <c r="D1" s="4"/>
      <c r="E1" s="97"/>
      <c r="F1" s="97"/>
      <c r="G1" s="27"/>
      <c r="H1" s="27"/>
      <c r="I1" s="27"/>
      <c r="J1" s="27"/>
      <c r="K1" s="27"/>
      <c r="L1" s="27"/>
      <c r="M1" s="27"/>
    </row>
    <row r="2" spans="1:13" ht="16.5" customHeight="1" x14ac:dyDescent="0.2">
      <c r="A2" s="4" t="s">
        <v>80</v>
      </c>
      <c r="B2" s="4"/>
      <c r="C2" s="4"/>
      <c r="D2" s="4"/>
      <c r="E2" s="97"/>
      <c r="F2" s="97"/>
      <c r="G2" s="27"/>
      <c r="H2" s="27"/>
      <c r="I2" s="27"/>
      <c r="J2" s="27"/>
      <c r="K2" s="27"/>
      <c r="L2" s="27"/>
      <c r="M2" s="27"/>
    </row>
    <row r="3" spans="1:13" ht="16.5" customHeight="1" x14ac:dyDescent="0.2">
      <c r="A3" s="4" t="s">
        <v>81</v>
      </c>
      <c r="B3" s="4"/>
      <c r="C3" s="4"/>
      <c r="D3" s="4"/>
      <c r="E3" s="97"/>
      <c r="F3" s="97"/>
      <c r="G3" s="27"/>
      <c r="H3" s="27"/>
      <c r="I3" s="27"/>
      <c r="J3" s="27"/>
      <c r="K3" s="27"/>
      <c r="L3" s="27"/>
      <c r="M3" s="27"/>
    </row>
    <row r="4" spans="1:13" ht="16.5" customHeight="1" x14ac:dyDescent="0.2">
      <c r="A4" s="5" t="str">
        <f>'Eng 6-8'!A4</f>
        <v>(All amounts in Baht thousand unless otherwise stated)</v>
      </c>
      <c r="B4" s="5"/>
      <c r="C4" s="5"/>
      <c r="D4" s="5"/>
      <c r="E4" s="6"/>
      <c r="F4" s="6"/>
      <c r="G4" s="28"/>
      <c r="H4" s="28"/>
      <c r="I4" s="28"/>
      <c r="J4" s="28"/>
      <c r="K4" s="28"/>
      <c r="L4" s="28"/>
      <c r="M4" s="28"/>
    </row>
    <row r="5" spans="1:13" ht="15" customHeight="1" x14ac:dyDescent="0.2">
      <c r="A5" s="4"/>
      <c r="B5" s="4"/>
      <c r="C5" s="4"/>
      <c r="D5" s="4"/>
      <c r="E5" s="97"/>
      <c r="F5" s="97"/>
      <c r="G5" s="27"/>
      <c r="H5" s="27"/>
      <c r="I5" s="27"/>
      <c r="J5" s="27"/>
      <c r="K5" s="27"/>
      <c r="L5" s="27"/>
      <c r="M5" s="27"/>
    </row>
    <row r="6" spans="1:13" ht="15" customHeight="1" x14ac:dyDescent="0.2">
      <c r="A6" s="3"/>
      <c r="B6" s="3"/>
      <c r="C6" s="3"/>
      <c r="D6" s="3"/>
      <c r="E6" s="97"/>
      <c r="F6" s="97"/>
      <c r="G6" s="27"/>
      <c r="H6" s="27"/>
      <c r="I6" s="27"/>
      <c r="J6" s="27"/>
      <c r="K6" s="27"/>
      <c r="L6" s="27"/>
      <c r="M6" s="27"/>
    </row>
    <row r="7" spans="1:13" ht="15" customHeight="1" x14ac:dyDescent="0.2">
      <c r="A7" s="3"/>
      <c r="B7" s="3"/>
      <c r="C7" s="3"/>
      <c r="D7" s="3"/>
      <c r="E7" s="97"/>
      <c r="F7" s="97"/>
      <c r="G7" s="103" t="s">
        <v>4</v>
      </c>
      <c r="H7" s="104"/>
      <c r="I7" s="104"/>
      <c r="J7" s="35"/>
      <c r="K7" s="103" t="s">
        <v>5</v>
      </c>
      <c r="L7" s="104"/>
      <c r="M7" s="104"/>
    </row>
    <row r="8" spans="1:13" ht="15" customHeight="1" x14ac:dyDescent="0.2">
      <c r="A8" s="3"/>
      <c r="B8" s="3"/>
      <c r="C8" s="3"/>
      <c r="D8" s="3"/>
      <c r="E8" s="97"/>
      <c r="F8" s="97"/>
      <c r="G8" s="105" t="s">
        <v>6</v>
      </c>
      <c r="H8" s="106"/>
      <c r="I8" s="106"/>
      <c r="J8" s="35"/>
      <c r="K8" s="105" t="s">
        <v>6</v>
      </c>
      <c r="L8" s="106"/>
      <c r="M8" s="106"/>
    </row>
    <row r="9" spans="1:13" ht="15" customHeight="1" x14ac:dyDescent="0.2">
      <c r="A9" s="3"/>
      <c r="B9" s="3"/>
      <c r="C9" s="3"/>
      <c r="D9" s="3"/>
      <c r="E9" s="99" t="s">
        <v>7</v>
      </c>
      <c r="F9" s="17"/>
      <c r="G9" s="36">
        <v>2021</v>
      </c>
      <c r="H9" s="37"/>
      <c r="I9" s="36">
        <v>2020</v>
      </c>
      <c r="J9" s="39"/>
      <c r="K9" s="36">
        <v>2021</v>
      </c>
      <c r="L9" s="37"/>
      <c r="M9" s="36">
        <v>2020</v>
      </c>
    </row>
    <row r="10" spans="1:13" ht="15" customHeight="1" x14ac:dyDescent="0.2">
      <c r="A10" s="3"/>
      <c r="B10" s="3"/>
      <c r="C10" s="3"/>
      <c r="D10" s="3"/>
      <c r="E10" s="17"/>
      <c r="F10" s="17"/>
      <c r="G10" s="38"/>
      <c r="H10" s="40"/>
      <c r="I10" s="40"/>
      <c r="J10" s="40"/>
      <c r="K10" s="38"/>
      <c r="L10" s="40"/>
      <c r="M10" s="40"/>
    </row>
    <row r="11" spans="1:13" ht="15" customHeight="1" x14ac:dyDescent="0.2">
      <c r="A11" s="3" t="s">
        <v>82</v>
      </c>
      <c r="B11" s="3"/>
      <c r="C11" s="3"/>
      <c r="D11" s="3"/>
      <c r="E11" s="91" t="s">
        <v>204</v>
      </c>
      <c r="F11" s="97"/>
      <c r="G11" s="41">
        <v>167151269</v>
      </c>
      <c r="H11" s="27"/>
      <c r="I11" s="27">
        <v>123649223</v>
      </c>
      <c r="J11" s="27"/>
      <c r="K11" s="41">
        <v>167151269</v>
      </c>
      <c r="L11" s="27"/>
      <c r="M11" s="27">
        <v>123649223</v>
      </c>
    </row>
    <row r="12" spans="1:13" ht="15" customHeight="1" x14ac:dyDescent="0.2">
      <c r="A12" s="3" t="s">
        <v>83</v>
      </c>
      <c r="B12" s="3"/>
      <c r="C12" s="3"/>
      <c r="D12" s="3"/>
      <c r="E12" s="91">
        <v>6</v>
      </c>
      <c r="F12" s="97"/>
      <c r="G12" s="41">
        <v>5727085</v>
      </c>
      <c r="H12" s="27"/>
      <c r="I12" s="27">
        <v>3022499</v>
      </c>
      <c r="J12" s="27"/>
      <c r="K12" s="41">
        <v>5727085</v>
      </c>
      <c r="L12" s="27"/>
      <c r="M12" s="27">
        <v>3022499</v>
      </c>
    </row>
    <row r="13" spans="1:13" ht="15" customHeight="1" x14ac:dyDescent="0.2">
      <c r="A13" s="3" t="s">
        <v>84</v>
      </c>
      <c r="B13" s="3"/>
      <c r="C13" s="3"/>
      <c r="D13" s="3"/>
      <c r="E13" s="91"/>
      <c r="F13" s="97"/>
      <c r="G13" s="42">
        <v>-162260608.27101785</v>
      </c>
      <c r="H13" s="27"/>
      <c r="I13" s="28">
        <v>-131407566</v>
      </c>
      <c r="J13" s="27"/>
      <c r="K13" s="42">
        <v>-162274311</v>
      </c>
      <c r="L13" s="27"/>
      <c r="M13" s="28">
        <v>-131421664</v>
      </c>
    </row>
    <row r="14" spans="1:13" ht="15" customHeight="1" x14ac:dyDescent="0.2">
      <c r="A14" s="3"/>
      <c r="B14" s="3"/>
      <c r="C14" s="3"/>
      <c r="D14" s="3"/>
      <c r="E14" s="97"/>
      <c r="F14" s="97"/>
      <c r="G14" s="41"/>
      <c r="H14" s="27"/>
      <c r="I14" s="27"/>
      <c r="J14" s="27"/>
      <c r="K14" s="41"/>
      <c r="L14" s="44"/>
      <c r="M14" s="27"/>
    </row>
    <row r="15" spans="1:13" ht="15" customHeight="1" x14ac:dyDescent="0.2">
      <c r="A15" s="4" t="s">
        <v>85</v>
      </c>
      <c r="B15" s="4"/>
      <c r="C15" s="4"/>
      <c r="D15" s="4"/>
      <c r="E15" s="97"/>
      <c r="F15" s="97"/>
      <c r="G15" s="41">
        <f>SUM(G11:G13)</f>
        <v>10617745.728982151</v>
      </c>
      <c r="H15" s="27"/>
      <c r="I15" s="27">
        <f>SUM(I11:I13)</f>
        <v>-4735844</v>
      </c>
      <c r="J15" s="27"/>
      <c r="K15" s="41">
        <f>SUM(K11:K13)</f>
        <v>10604043</v>
      </c>
      <c r="L15" s="44"/>
      <c r="M15" s="27">
        <f>SUM(M11:M13)</f>
        <v>-4749942</v>
      </c>
    </row>
    <row r="16" spans="1:13" ht="15" customHeight="1" x14ac:dyDescent="0.2">
      <c r="A16" s="3" t="s">
        <v>86</v>
      </c>
      <c r="B16" s="3"/>
      <c r="C16" s="3"/>
      <c r="D16" s="3"/>
      <c r="E16" s="97"/>
      <c r="F16" s="97"/>
      <c r="G16" s="41">
        <v>-4834205.7403332116</v>
      </c>
      <c r="H16" s="27"/>
      <c r="I16" s="27">
        <v>-4948491</v>
      </c>
      <c r="J16" s="27"/>
      <c r="K16" s="41">
        <v>-5013787</v>
      </c>
      <c r="L16" s="27"/>
      <c r="M16" s="27">
        <v>-5132340</v>
      </c>
    </row>
    <row r="17" spans="1:13" ht="15" customHeight="1" x14ac:dyDescent="0.2">
      <c r="A17" s="3" t="s">
        <v>87</v>
      </c>
      <c r="B17" s="3"/>
      <c r="C17" s="3"/>
      <c r="D17" s="3"/>
      <c r="E17" s="97"/>
      <c r="F17" s="97"/>
      <c r="G17" s="42">
        <v>-233579</v>
      </c>
      <c r="H17" s="44"/>
      <c r="I17" s="30">
        <v>-268293</v>
      </c>
      <c r="J17" s="44"/>
      <c r="K17" s="42">
        <v>-233255</v>
      </c>
      <c r="L17" s="44"/>
      <c r="M17" s="30">
        <v>-267968</v>
      </c>
    </row>
    <row r="18" spans="1:13" ht="15" customHeight="1" x14ac:dyDescent="0.2">
      <c r="A18" s="3"/>
      <c r="B18" s="3"/>
      <c r="C18" s="3"/>
      <c r="D18" s="3"/>
      <c r="E18" s="97"/>
      <c r="F18" s="97"/>
      <c r="G18" s="41"/>
      <c r="H18" s="27"/>
      <c r="I18" s="27"/>
      <c r="J18" s="27"/>
      <c r="K18" s="41"/>
      <c r="L18" s="27"/>
      <c r="M18" s="27"/>
    </row>
    <row r="19" spans="1:13" ht="15" customHeight="1" x14ac:dyDescent="0.2">
      <c r="A19" s="4" t="s">
        <v>88</v>
      </c>
      <c r="B19" s="4"/>
      <c r="C19" s="4"/>
      <c r="D19" s="4"/>
      <c r="E19" s="97"/>
      <c r="F19" s="97"/>
      <c r="G19" s="41">
        <f>SUM(G15:G17)</f>
        <v>5549960.9886489389</v>
      </c>
      <c r="H19" s="27"/>
      <c r="I19" s="27">
        <f>SUM(I15:I17)</f>
        <v>-9952628</v>
      </c>
      <c r="J19" s="27"/>
      <c r="K19" s="41">
        <f>SUM(K15:K17)</f>
        <v>5357001</v>
      </c>
      <c r="L19" s="27"/>
      <c r="M19" s="27">
        <f>SUM(M15:M17)</f>
        <v>-10150250</v>
      </c>
    </row>
    <row r="20" spans="1:13" ht="15" customHeight="1" x14ac:dyDescent="0.2">
      <c r="A20" s="3" t="s">
        <v>89</v>
      </c>
      <c r="B20" s="3"/>
      <c r="C20" s="3"/>
      <c r="D20" s="3"/>
      <c r="E20" s="97"/>
      <c r="F20" s="97"/>
      <c r="G20" s="41">
        <v>25642</v>
      </c>
      <c r="H20" s="27"/>
      <c r="I20" s="27">
        <v>67127</v>
      </c>
      <c r="J20" s="27"/>
      <c r="K20" s="41">
        <v>295394</v>
      </c>
      <c r="L20" s="27"/>
      <c r="M20" s="27">
        <v>424443</v>
      </c>
    </row>
    <row r="21" spans="1:13" ht="15" customHeight="1" x14ac:dyDescent="0.2">
      <c r="A21" s="3" t="s">
        <v>90</v>
      </c>
      <c r="B21" s="3"/>
      <c r="C21" s="3"/>
      <c r="D21" s="3"/>
      <c r="E21" s="97"/>
      <c r="F21" s="97"/>
      <c r="G21" s="41">
        <v>3152</v>
      </c>
      <c r="H21" s="27"/>
      <c r="I21" s="27">
        <v>2970</v>
      </c>
      <c r="J21" s="27"/>
      <c r="K21" s="41">
        <v>186104</v>
      </c>
      <c r="L21" s="27"/>
      <c r="M21" s="27">
        <v>187763</v>
      </c>
    </row>
    <row r="22" spans="1:13" ht="15" customHeight="1" x14ac:dyDescent="0.2">
      <c r="A22" s="3" t="s">
        <v>91</v>
      </c>
      <c r="B22" s="3"/>
      <c r="C22" s="3"/>
      <c r="D22" s="3"/>
      <c r="E22" s="97"/>
      <c r="F22" s="97"/>
      <c r="G22" s="41">
        <v>-310781</v>
      </c>
      <c r="H22" s="27"/>
      <c r="I22" s="27">
        <v>-360485</v>
      </c>
      <c r="J22" s="27"/>
      <c r="K22" s="41">
        <v>-311267</v>
      </c>
      <c r="L22" s="27"/>
      <c r="M22" s="27">
        <v>-361369</v>
      </c>
    </row>
    <row r="23" spans="1:13" ht="15" customHeight="1" x14ac:dyDescent="0.2">
      <c r="A23" s="3" t="s">
        <v>92</v>
      </c>
      <c r="B23" s="3"/>
      <c r="C23" s="3"/>
      <c r="D23" s="3"/>
      <c r="E23" s="97">
        <v>14</v>
      </c>
      <c r="F23" s="97"/>
      <c r="G23" s="42">
        <v>226818</v>
      </c>
      <c r="H23" s="27"/>
      <c r="I23" s="28">
        <v>285102</v>
      </c>
      <c r="J23" s="27"/>
      <c r="K23" s="42" t="s">
        <v>23</v>
      </c>
      <c r="L23" s="27"/>
      <c r="M23" s="28" t="s">
        <v>23</v>
      </c>
    </row>
    <row r="24" spans="1:13" ht="15" customHeight="1" x14ac:dyDescent="0.2">
      <c r="A24" s="3"/>
      <c r="B24" s="3"/>
      <c r="C24" s="3"/>
      <c r="D24" s="3"/>
      <c r="E24" s="97"/>
      <c r="F24" s="97"/>
      <c r="G24" s="41"/>
      <c r="H24" s="27"/>
      <c r="I24" s="27"/>
      <c r="J24" s="27"/>
      <c r="K24" s="41"/>
      <c r="L24" s="27"/>
      <c r="M24" s="27"/>
    </row>
    <row r="25" spans="1:13" ht="15" customHeight="1" x14ac:dyDescent="0.2">
      <c r="A25" s="4" t="s">
        <v>93</v>
      </c>
      <c r="B25" s="4"/>
      <c r="C25" s="4"/>
      <c r="D25" s="4"/>
      <c r="E25" s="97"/>
      <c r="F25" s="97"/>
      <c r="G25" s="41">
        <f>SUM(G19:G23)</f>
        <v>5494791.9886489389</v>
      </c>
      <c r="H25" s="27"/>
      <c r="I25" s="27">
        <f>SUM(I19:I23)</f>
        <v>-9957914</v>
      </c>
      <c r="J25" s="27"/>
      <c r="K25" s="41">
        <f>SUM(K19:K23)</f>
        <v>5527232</v>
      </c>
      <c r="L25" s="27"/>
      <c r="M25" s="27">
        <f>SUM(M19:M23)</f>
        <v>-9899413</v>
      </c>
    </row>
    <row r="26" spans="1:13" ht="15" customHeight="1" x14ac:dyDescent="0.2">
      <c r="A26" s="44" t="s">
        <v>193</v>
      </c>
      <c r="B26" s="3"/>
      <c r="C26" s="3"/>
      <c r="D26" s="3"/>
      <c r="E26" s="97">
        <v>28</v>
      </c>
      <c r="F26" s="97"/>
      <c r="G26" s="42">
        <v>-1050862</v>
      </c>
      <c r="H26" s="27"/>
      <c r="I26" s="28">
        <v>2047599</v>
      </c>
      <c r="J26" s="27"/>
      <c r="K26" s="42">
        <v>-1048382</v>
      </c>
      <c r="L26" s="27"/>
      <c r="M26" s="28">
        <v>2050117</v>
      </c>
    </row>
    <row r="27" spans="1:13" ht="15" customHeight="1" x14ac:dyDescent="0.2">
      <c r="A27" s="3"/>
      <c r="B27" s="3"/>
      <c r="C27" s="3"/>
      <c r="D27" s="3"/>
      <c r="E27" s="97"/>
      <c r="F27" s="97"/>
      <c r="G27" s="41"/>
      <c r="H27" s="27"/>
      <c r="I27" s="27"/>
      <c r="J27" s="27"/>
      <c r="K27" s="41"/>
      <c r="L27" s="27"/>
      <c r="M27" s="27"/>
    </row>
    <row r="28" spans="1:13" ht="15" customHeight="1" x14ac:dyDescent="0.2">
      <c r="A28" s="4" t="s">
        <v>94</v>
      </c>
      <c r="B28" s="4"/>
      <c r="C28" s="4"/>
      <c r="D28" s="4"/>
      <c r="E28" s="97"/>
      <c r="F28" s="97"/>
      <c r="G28" s="42">
        <f>SUM(G25:G26)</f>
        <v>4443929.9886489389</v>
      </c>
      <c r="H28" s="27"/>
      <c r="I28" s="28">
        <f>SUM(I25:I26)</f>
        <v>-7910315</v>
      </c>
      <c r="J28" s="27"/>
      <c r="K28" s="42">
        <f>SUM(K25:K26)</f>
        <v>4478850</v>
      </c>
      <c r="L28" s="27"/>
      <c r="M28" s="28">
        <f>SUM(M25:M26)</f>
        <v>-7849296</v>
      </c>
    </row>
    <row r="29" spans="1:13" ht="15" customHeight="1" x14ac:dyDescent="0.2">
      <c r="A29" s="3"/>
      <c r="B29" s="3"/>
      <c r="C29" s="3"/>
      <c r="D29" s="3"/>
      <c r="E29" s="97"/>
      <c r="F29" s="97"/>
      <c r="G29" s="41"/>
      <c r="H29" s="27"/>
      <c r="I29" s="27"/>
      <c r="J29" s="27"/>
      <c r="K29" s="41"/>
      <c r="L29" s="44"/>
      <c r="M29" s="27"/>
    </row>
    <row r="30" spans="1:13" ht="15" customHeight="1" x14ac:dyDescent="0.2">
      <c r="A30" s="4" t="s">
        <v>95</v>
      </c>
      <c r="B30" s="3"/>
      <c r="C30" s="3"/>
      <c r="D30" s="3"/>
      <c r="E30" s="97"/>
      <c r="F30" s="97"/>
      <c r="G30" s="41"/>
      <c r="H30" s="27"/>
      <c r="I30" s="27"/>
      <c r="J30" s="27"/>
      <c r="K30" s="41"/>
      <c r="L30" s="27"/>
      <c r="M30" s="27"/>
    </row>
    <row r="31" spans="1:13" ht="15" customHeight="1" x14ac:dyDescent="0.2">
      <c r="A31" s="3" t="s">
        <v>96</v>
      </c>
      <c r="B31" s="4"/>
      <c r="C31" s="3"/>
      <c r="D31" s="3"/>
      <c r="E31" s="97"/>
      <c r="F31" s="97"/>
      <c r="G31" s="41"/>
      <c r="H31" s="27"/>
      <c r="I31" s="27"/>
      <c r="J31" s="27"/>
      <c r="K31" s="41"/>
      <c r="L31" s="27"/>
      <c r="M31" s="27"/>
    </row>
    <row r="32" spans="1:13" ht="15" customHeight="1" x14ac:dyDescent="0.2">
      <c r="A32" s="3"/>
      <c r="B32" s="3" t="s">
        <v>97</v>
      </c>
      <c r="C32" s="3"/>
      <c r="D32" s="3"/>
      <c r="E32" s="97">
        <v>25</v>
      </c>
      <c r="F32" s="97"/>
      <c r="G32" s="41">
        <v>344398</v>
      </c>
      <c r="H32" s="27"/>
      <c r="I32" s="27">
        <v>375870</v>
      </c>
      <c r="J32" s="27"/>
      <c r="K32" s="41">
        <v>344398</v>
      </c>
      <c r="L32" s="27"/>
      <c r="M32" s="27">
        <v>375870</v>
      </c>
    </row>
    <row r="33" spans="1:13" ht="15" customHeight="1" x14ac:dyDescent="0.2">
      <c r="A33" s="3"/>
      <c r="B33" s="3" t="s">
        <v>98</v>
      </c>
      <c r="C33" s="3"/>
      <c r="D33" s="3"/>
      <c r="E33" s="97"/>
      <c r="F33" s="97"/>
      <c r="G33" s="41"/>
      <c r="H33" s="27"/>
      <c r="I33" s="27"/>
      <c r="J33" s="27"/>
      <c r="K33" s="41"/>
      <c r="L33" s="27"/>
      <c r="M33" s="27"/>
    </row>
    <row r="34" spans="1:13" ht="15" customHeight="1" x14ac:dyDescent="0.2">
      <c r="A34" s="3"/>
      <c r="B34" s="3"/>
      <c r="C34" s="3" t="s">
        <v>99</v>
      </c>
      <c r="D34" s="3"/>
      <c r="E34" s="97">
        <v>25</v>
      </c>
      <c r="F34" s="97"/>
      <c r="G34" s="42">
        <v>61200</v>
      </c>
      <c r="H34" s="27"/>
      <c r="I34" s="28">
        <v>-223200</v>
      </c>
      <c r="J34" s="27"/>
      <c r="K34" s="42">
        <v>61200</v>
      </c>
      <c r="L34" s="27"/>
      <c r="M34" s="28">
        <v>-223200</v>
      </c>
    </row>
    <row r="35" spans="1:13" ht="15" customHeight="1" x14ac:dyDescent="0.2">
      <c r="A35" s="3"/>
      <c r="B35" s="4"/>
      <c r="C35" s="3"/>
      <c r="D35" s="3"/>
      <c r="E35" s="97"/>
      <c r="F35" s="97"/>
      <c r="G35" s="41"/>
      <c r="H35" s="27"/>
      <c r="I35" s="27"/>
      <c r="J35" s="27"/>
      <c r="K35" s="41"/>
      <c r="L35" s="27"/>
      <c r="M35" s="27"/>
    </row>
    <row r="36" spans="1:13" ht="15" customHeight="1" x14ac:dyDescent="0.2">
      <c r="A36" s="4" t="s">
        <v>100</v>
      </c>
      <c r="B36" s="4"/>
      <c r="C36" s="4"/>
      <c r="D36" s="4"/>
      <c r="E36" s="97"/>
      <c r="F36" s="97"/>
      <c r="G36" s="45">
        <f>SUM(G28,G32,G34)</f>
        <v>4849527.9886489389</v>
      </c>
      <c r="H36" s="27"/>
      <c r="I36" s="31">
        <f>SUM(I28,I32,I34)</f>
        <v>-7757645</v>
      </c>
      <c r="J36" s="27"/>
      <c r="K36" s="45">
        <f>SUM(K28,K32,K34)</f>
        <v>4884448</v>
      </c>
      <c r="L36" s="27"/>
      <c r="M36" s="31">
        <f>SUM(M28,M32,M34)</f>
        <v>-7696626</v>
      </c>
    </row>
    <row r="37" spans="1:13" ht="15" customHeight="1" x14ac:dyDescent="0.2">
      <c r="A37" s="3"/>
      <c r="B37" s="3"/>
      <c r="C37" s="3"/>
      <c r="D37" s="3"/>
      <c r="E37" s="97"/>
      <c r="F37" s="97"/>
      <c r="G37" s="41"/>
      <c r="H37" s="27"/>
      <c r="I37" s="27"/>
      <c r="J37" s="27"/>
      <c r="K37" s="41"/>
      <c r="L37" s="44"/>
      <c r="M37" s="27"/>
    </row>
    <row r="38" spans="1:13" ht="15" customHeight="1" x14ac:dyDescent="0.2">
      <c r="A38" s="4" t="s">
        <v>101</v>
      </c>
      <c r="B38" s="4"/>
      <c r="C38" s="4"/>
      <c r="D38" s="4"/>
      <c r="E38" s="97"/>
      <c r="F38" s="97"/>
      <c r="G38" s="41"/>
      <c r="H38" s="27"/>
      <c r="I38" s="27"/>
      <c r="J38" s="27"/>
      <c r="K38" s="41"/>
      <c r="L38" s="27"/>
      <c r="M38" s="27"/>
    </row>
    <row r="39" spans="1:13" ht="15" customHeight="1" x14ac:dyDescent="0.2">
      <c r="A39" s="3" t="s">
        <v>102</v>
      </c>
      <c r="B39" s="3"/>
      <c r="C39" s="3"/>
      <c r="D39" s="3"/>
      <c r="E39" s="97"/>
      <c r="F39" s="97"/>
      <c r="G39" s="41">
        <v>4443214</v>
      </c>
      <c r="H39" s="27"/>
      <c r="I39" s="27">
        <v>-7911074</v>
      </c>
      <c r="J39" s="27"/>
      <c r="K39" s="41">
        <v>4478850</v>
      </c>
      <c r="L39" s="27"/>
      <c r="M39" s="27">
        <v>-7849296</v>
      </c>
    </row>
    <row r="40" spans="1:13" ht="15" customHeight="1" x14ac:dyDescent="0.2">
      <c r="A40" s="3" t="s">
        <v>77</v>
      </c>
      <c r="B40" s="3"/>
      <c r="C40" s="3"/>
      <c r="D40" s="3"/>
      <c r="E40" s="97"/>
      <c r="F40" s="97"/>
      <c r="G40" s="42">
        <v>716</v>
      </c>
      <c r="H40" s="27"/>
      <c r="I40" s="28">
        <v>759</v>
      </c>
      <c r="J40" s="27"/>
      <c r="K40" s="42" t="s">
        <v>23</v>
      </c>
      <c r="L40" s="27"/>
      <c r="M40" s="28" t="s">
        <v>23</v>
      </c>
    </row>
    <row r="41" spans="1:13" ht="15" customHeight="1" x14ac:dyDescent="0.2">
      <c r="A41" s="3"/>
      <c r="B41" s="3"/>
      <c r="C41" s="3"/>
      <c r="D41" s="3"/>
      <c r="E41" s="97"/>
      <c r="F41" s="97"/>
      <c r="G41" s="41"/>
      <c r="H41" s="27"/>
      <c r="I41" s="27"/>
      <c r="J41" s="27"/>
      <c r="K41" s="41"/>
      <c r="L41" s="27"/>
      <c r="M41" s="27"/>
    </row>
    <row r="42" spans="1:13" ht="15" customHeight="1" x14ac:dyDescent="0.2">
      <c r="A42" s="3"/>
      <c r="B42" s="3"/>
      <c r="C42" s="3"/>
      <c r="D42" s="3"/>
      <c r="E42" s="97"/>
      <c r="F42" s="97"/>
      <c r="G42" s="45">
        <f>SUM(G39:G41)</f>
        <v>4443930</v>
      </c>
      <c r="H42" s="27"/>
      <c r="I42" s="31">
        <f>SUM(I39:I41)</f>
        <v>-7910315</v>
      </c>
      <c r="J42" s="27"/>
      <c r="K42" s="45">
        <f>SUM(K39:K41)</f>
        <v>4478850</v>
      </c>
      <c r="L42" s="27"/>
      <c r="M42" s="31">
        <f>SUM(M39:M41)</f>
        <v>-7849296</v>
      </c>
    </row>
    <row r="43" spans="1:13" ht="15" customHeight="1" x14ac:dyDescent="0.2">
      <c r="A43" s="3"/>
      <c r="B43" s="3"/>
      <c r="C43" s="3"/>
      <c r="D43" s="3"/>
      <c r="E43" s="97"/>
      <c r="F43" s="97"/>
      <c r="G43" s="51"/>
      <c r="H43" s="27"/>
      <c r="I43" s="27"/>
      <c r="J43" s="27"/>
      <c r="K43" s="51"/>
      <c r="L43" s="44"/>
      <c r="M43" s="27"/>
    </row>
    <row r="44" spans="1:13" ht="15" customHeight="1" x14ac:dyDescent="0.2">
      <c r="A44" s="4" t="s">
        <v>103</v>
      </c>
      <c r="B44" s="4"/>
      <c r="C44" s="4"/>
      <c r="D44" s="4"/>
      <c r="E44" s="97"/>
      <c r="F44" s="97"/>
      <c r="G44" s="41"/>
      <c r="H44" s="27"/>
      <c r="I44" s="27"/>
      <c r="J44" s="27"/>
      <c r="K44" s="41"/>
      <c r="L44" s="27"/>
      <c r="M44" s="27"/>
    </row>
    <row r="45" spans="1:13" ht="15" customHeight="1" x14ac:dyDescent="0.2">
      <c r="A45" s="3" t="s">
        <v>102</v>
      </c>
      <c r="B45" s="3"/>
      <c r="C45" s="3"/>
      <c r="D45" s="3"/>
      <c r="E45" s="97"/>
      <c r="F45" s="97"/>
      <c r="G45" s="41">
        <v>4848812</v>
      </c>
      <c r="H45" s="27"/>
      <c r="I45" s="27">
        <v>-7758404</v>
      </c>
      <c r="J45" s="27"/>
      <c r="K45" s="41">
        <v>4884448</v>
      </c>
      <c r="L45" s="27"/>
      <c r="M45" s="27">
        <v>-7696626</v>
      </c>
    </row>
    <row r="46" spans="1:13" ht="15" customHeight="1" x14ac:dyDescent="0.2">
      <c r="A46" s="3" t="s">
        <v>77</v>
      </c>
      <c r="B46" s="3"/>
      <c r="C46" s="3"/>
      <c r="D46" s="3"/>
      <c r="E46" s="97"/>
      <c r="F46" s="97"/>
      <c r="G46" s="42">
        <v>716</v>
      </c>
      <c r="H46" s="27"/>
      <c r="I46" s="28">
        <v>759</v>
      </c>
      <c r="J46" s="27"/>
      <c r="K46" s="42" t="s">
        <v>23</v>
      </c>
      <c r="L46" s="27"/>
      <c r="M46" s="28" t="s">
        <v>23</v>
      </c>
    </row>
    <row r="47" spans="1:13" ht="15" customHeight="1" x14ac:dyDescent="0.2">
      <c r="A47" s="3"/>
      <c r="B47" s="3"/>
      <c r="C47" s="3"/>
      <c r="D47" s="3"/>
      <c r="E47" s="97"/>
      <c r="F47" s="97"/>
      <c r="G47" s="41"/>
      <c r="H47" s="27"/>
      <c r="I47" s="27"/>
      <c r="J47" s="27"/>
      <c r="K47" s="41"/>
      <c r="L47" s="27"/>
      <c r="M47" s="27"/>
    </row>
    <row r="48" spans="1:13" ht="15" customHeight="1" x14ac:dyDescent="0.2">
      <c r="A48" s="3"/>
      <c r="B48" s="3"/>
      <c r="C48" s="3"/>
      <c r="D48" s="3"/>
      <c r="E48" s="97"/>
      <c r="F48" s="97"/>
      <c r="G48" s="45">
        <f>SUM(G45:G47)</f>
        <v>4849528</v>
      </c>
      <c r="H48" s="27"/>
      <c r="I48" s="31">
        <f>SUM(I45:I47)</f>
        <v>-7757645</v>
      </c>
      <c r="J48" s="27"/>
      <c r="K48" s="45">
        <f>SUM(K45:K47)</f>
        <v>4884448</v>
      </c>
      <c r="L48" s="27"/>
      <c r="M48" s="31">
        <f>SUM(M45:M47)</f>
        <v>-7696626</v>
      </c>
    </row>
    <row r="49" spans="1:13" ht="15" customHeight="1" x14ac:dyDescent="0.2">
      <c r="A49" s="3"/>
      <c r="B49" s="3"/>
      <c r="C49" s="3"/>
      <c r="D49" s="3"/>
      <c r="E49" s="97"/>
      <c r="F49" s="97"/>
      <c r="G49" s="51"/>
      <c r="H49" s="27"/>
      <c r="I49" s="27"/>
      <c r="J49" s="27"/>
      <c r="K49" s="51"/>
      <c r="L49" s="44"/>
      <c r="M49" s="27"/>
    </row>
    <row r="50" spans="1:13" ht="15" customHeight="1" x14ac:dyDescent="0.2">
      <c r="A50" s="4" t="s">
        <v>104</v>
      </c>
      <c r="B50" s="4"/>
      <c r="C50" s="4"/>
      <c r="D50" s="4"/>
      <c r="E50" s="97"/>
      <c r="F50" s="97"/>
      <c r="G50" s="41"/>
      <c r="H50" s="27"/>
      <c r="I50" s="27"/>
      <c r="J50" s="27"/>
      <c r="K50" s="41"/>
      <c r="L50" s="27"/>
      <c r="M50" s="27"/>
    </row>
    <row r="51" spans="1:13" ht="15" customHeight="1" x14ac:dyDescent="0.2">
      <c r="A51" s="4"/>
      <c r="B51" s="4" t="s">
        <v>105</v>
      </c>
      <c r="C51" s="4"/>
      <c r="D51" s="4"/>
      <c r="E51" s="97"/>
      <c r="F51" s="97"/>
      <c r="G51" s="41"/>
      <c r="H51" s="27"/>
      <c r="I51" s="27"/>
      <c r="J51" s="27"/>
      <c r="K51" s="41"/>
      <c r="L51" s="27"/>
      <c r="M51" s="27"/>
    </row>
    <row r="52" spans="1:13" ht="15" customHeight="1" x14ac:dyDescent="0.2">
      <c r="A52" s="3"/>
      <c r="B52" s="3" t="s">
        <v>106</v>
      </c>
      <c r="C52" s="4"/>
      <c r="D52" s="4"/>
      <c r="E52" s="97"/>
      <c r="F52" s="97"/>
      <c r="G52" s="41"/>
      <c r="H52" s="27"/>
      <c r="I52" s="27"/>
      <c r="J52" s="27"/>
      <c r="K52" s="41"/>
      <c r="L52" s="27"/>
      <c r="M52" s="27"/>
    </row>
    <row r="53" spans="1:13" ht="15" customHeight="1" x14ac:dyDescent="0.2">
      <c r="A53" s="3"/>
      <c r="B53" s="3"/>
      <c r="C53" s="3"/>
      <c r="D53" s="3"/>
      <c r="E53" s="97"/>
      <c r="F53" s="97"/>
      <c r="G53" s="41"/>
      <c r="H53" s="27"/>
      <c r="I53" s="27"/>
      <c r="J53" s="27"/>
      <c r="K53" s="41"/>
      <c r="L53" s="27"/>
      <c r="M53" s="27"/>
    </row>
    <row r="54" spans="1:13" ht="15" customHeight="1" x14ac:dyDescent="0.2">
      <c r="A54" s="3" t="s">
        <v>107</v>
      </c>
      <c r="B54" s="3"/>
      <c r="C54" s="3"/>
      <c r="D54" s="3"/>
      <c r="E54" s="97">
        <v>29</v>
      </c>
      <c r="F54" s="97"/>
      <c r="G54" s="52">
        <v>1.28</v>
      </c>
      <c r="H54" s="53"/>
      <c r="I54" s="32">
        <v>-2.29</v>
      </c>
      <c r="J54" s="53"/>
      <c r="K54" s="52">
        <v>1.29</v>
      </c>
      <c r="L54" s="53"/>
      <c r="M54" s="32">
        <v>-2.27</v>
      </c>
    </row>
    <row r="55" spans="1:13" ht="15" customHeight="1" x14ac:dyDescent="0.2">
      <c r="A55" s="3"/>
      <c r="B55" s="3"/>
      <c r="C55" s="3"/>
      <c r="D55" s="3"/>
      <c r="E55" s="97"/>
      <c r="F55" s="97"/>
      <c r="G55" s="53"/>
      <c r="H55" s="53"/>
      <c r="I55" s="53"/>
      <c r="J55" s="53"/>
      <c r="K55" s="53"/>
      <c r="L55" s="53"/>
      <c r="M55" s="53"/>
    </row>
    <row r="56" spans="1:13" ht="15" customHeight="1" x14ac:dyDescent="0.2">
      <c r="A56" s="3"/>
      <c r="B56" s="3"/>
      <c r="C56" s="3"/>
      <c r="D56" s="3"/>
      <c r="E56" s="97"/>
      <c r="F56" s="97"/>
      <c r="G56" s="53"/>
      <c r="H56" s="53"/>
      <c r="I56" s="53"/>
      <c r="J56" s="53"/>
      <c r="K56" s="53"/>
      <c r="L56" s="53"/>
      <c r="M56" s="53"/>
    </row>
    <row r="57" spans="1:13" ht="9" customHeight="1" x14ac:dyDescent="0.2">
      <c r="A57" s="3"/>
      <c r="B57" s="3"/>
      <c r="C57" s="3"/>
      <c r="D57" s="3"/>
      <c r="E57" s="97"/>
      <c r="F57" s="97"/>
      <c r="G57" s="53"/>
      <c r="H57" s="53"/>
      <c r="I57" s="53"/>
      <c r="J57" s="53"/>
      <c r="K57" s="53"/>
      <c r="L57" s="53"/>
      <c r="M57" s="53"/>
    </row>
    <row r="58" spans="1:13" s="102" customFormat="1" ht="9" customHeight="1" x14ac:dyDescent="0.2">
      <c r="A58" s="3"/>
      <c r="B58" s="3"/>
      <c r="C58" s="3"/>
      <c r="D58" s="3"/>
      <c r="E58" s="101"/>
      <c r="F58" s="101"/>
      <c r="G58" s="53"/>
      <c r="H58" s="53"/>
      <c r="I58" s="53"/>
      <c r="J58" s="53"/>
      <c r="K58" s="53"/>
      <c r="L58" s="53"/>
      <c r="M58" s="53"/>
    </row>
    <row r="59" spans="1:13" s="102" customFormat="1" ht="9" customHeight="1" x14ac:dyDescent="0.2">
      <c r="A59" s="3"/>
      <c r="B59" s="3"/>
      <c r="C59" s="3"/>
      <c r="D59" s="3"/>
      <c r="E59" s="101"/>
      <c r="F59" s="101"/>
      <c r="G59" s="53"/>
      <c r="H59" s="53"/>
      <c r="I59" s="53"/>
      <c r="J59" s="53"/>
      <c r="K59" s="53"/>
      <c r="L59" s="53"/>
      <c r="M59" s="53"/>
    </row>
    <row r="60" spans="1:13" s="102" customFormat="1" ht="9" customHeight="1" x14ac:dyDescent="0.2">
      <c r="A60" s="3"/>
      <c r="B60" s="3"/>
      <c r="C60" s="3"/>
      <c r="D60" s="3"/>
      <c r="E60" s="101"/>
      <c r="F60" s="101"/>
      <c r="G60" s="53"/>
      <c r="H60" s="53"/>
      <c r="I60" s="53"/>
      <c r="J60" s="53"/>
      <c r="K60" s="53"/>
      <c r="L60" s="53"/>
      <c r="M60" s="53"/>
    </row>
    <row r="61" spans="1:13" s="102" customFormat="1" ht="9" customHeight="1" x14ac:dyDescent="0.2">
      <c r="A61" s="3"/>
      <c r="B61" s="3"/>
      <c r="C61" s="3"/>
      <c r="D61" s="3"/>
      <c r="E61" s="101"/>
      <c r="F61" s="101"/>
      <c r="G61" s="53"/>
      <c r="H61" s="53"/>
      <c r="I61" s="53"/>
      <c r="J61" s="53"/>
      <c r="K61" s="53"/>
      <c r="L61" s="53"/>
      <c r="M61" s="53"/>
    </row>
    <row r="62" spans="1:13" ht="21.9" customHeight="1" x14ac:dyDescent="0.2">
      <c r="A62" s="10" t="str">
        <f>'Eng 6-8'!A52</f>
        <v>The accompanying notes are an integral part of these consolidated and separate financial statements.</v>
      </c>
      <c r="B62" s="10"/>
      <c r="C62" s="10"/>
      <c r="D62" s="10"/>
      <c r="E62" s="10"/>
      <c r="F62" s="10"/>
      <c r="G62" s="50"/>
      <c r="H62" s="50"/>
      <c r="I62" s="50"/>
      <c r="J62" s="50"/>
      <c r="K62" s="50"/>
      <c r="L62" s="50"/>
      <c r="M62" s="50"/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8"/>
  <sheetViews>
    <sheetView view="pageBreakPreview" topLeftCell="A13" zoomScale="60" zoomScaleNormal="90" workbookViewId="0">
      <selection activeCell="A48" sqref="A48:XFD48"/>
    </sheetView>
  </sheetViews>
  <sheetFormatPr defaultColWidth="14.44140625" defaultRowHeight="16.5" customHeight="1" x14ac:dyDescent="0.2"/>
  <cols>
    <col min="1" max="1" width="23.44140625" style="98" customWidth="1"/>
    <col min="2" max="2" width="9.6640625" style="98" customWidth="1"/>
    <col min="3" max="3" width="10.6640625" style="98" customWidth="1"/>
    <col min="4" max="4" width="0.5546875" style="98" customWidth="1"/>
    <col min="5" max="5" width="9.5546875" style="98" customWidth="1"/>
    <col min="6" max="6" width="0.5546875" style="98" customWidth="1"/>
    <col min="7" max="7" width="11.5546875" style="98" customWidth="1"/>
    <col min="8" max="8" width="0.5546875" style="98" customWidth="1"/>
    <col min="9" max="9" width="12.88671875" style="98" customWidth="1"/>
    <col min="10" max="10" width="0.5546875" style="98" customWidth="1"/>
    <col min="11" max="11" width="14.44140625" style="98" customWidth="1"/>
    <col min="12" max="12" width="0.5546875" style="98" customWidth="1"/>
    <col min="13" max="13" width="15.44140625" style="98" customWidth="1"/>
    <col min="14" max="14" width="0.5546875" style="98" customWidth="1"/>
    <col min="15" max="15" width="15.5546875" style="98" customWidth="1"/>
    <col min="16" max="16" width="0.5546875" style="98" customWidth="1"/>
    <col min="17" max="17" width="13.109375" style="98" customWidth="1"/>
    <col min="18" max="18" width="0.5546875" style="98" customWidth="1"/>
    <col min="19" max="19" width="10.5546875" style="98" customWidth="1"/>
    <col min="20" max="20" width="0.5546875" style="98" customWidth="1"/>
    <col min="21" max="21" width="11.109375" style="98" customWidth="1"/>
    <col min="22" max="22" width="0.5546875" style="98" customWidth="1"/>
    <col min="23" max="23" width="9.44140625" style="98" customWidth="1"/>
    <col min="24" max="24" width="0.5546875" style="98" customWidth="1"/>
    <col min="25" max="25" width="10.6640625" style="98" customWidth="1"/>
    <col min="26" max="16384" width="14.44140625" style="98"/>
  </cols>
  <sheetData>
    <row r="1" spans="1:25" ht="16.5" customHeight="1" x14ac:dyDescent="0.2">
      <c r="A1" s="1" t="str">
        <f>+'Eng 6-8'!A1</f>
        <v>Esso (Thailand) Public Company Limited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6.5" customHeight="1" x14ac:dyDescent="0.2">
      <c r="A2" s="4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5" customHeight="1" x14ac:dyDescent="0.2">
      <c r="A3" s="4" t="str">
        <f>'9 E'!A3</f>
        <v>For the year ended 31 December 2021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6.5" customHeight="1" x14ac:dyDescent="0.2">
      <c r="A4" s="5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5.6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customHeight="1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customHeight="1" x14ac:dyDescent="0.2">
      <c r="A7" s="3"/>
      <c r="B7" s="3"/>
      <c r="C7" s="109" t="s">
        <v>109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</row>
    <row r="8" spans="1:25" ht="15.6" customHeight="1" x14ac:dyDescent="0.2">
      <c r="A8" s="3"/>
      <c r="B8" s="3"/>
      <c r="C8" s="109" t="s">
        <v>110</v>
      </c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7"/>
      <c r="W8" s="17"/>
      <c r="X8" s="17"/>
      <c r="Y8" s="17"/>
    </row>
    <row r="9" spans="1:25" ht="15.6" customHeight="1" x14ac:dyDescent="0.2">
      <c r="A9" s="3"/>
      <c r="B9" s="17"/>
      <c r="C9" s="17"/>
      <c r="D9" s="17"/>
      <c r="E9" s="17"/>
      <c r="F9" s="17"/>
      <c r="G9" s="17"/>
      <c r="H9" s="17"/>
      <c r="I9" s="17"/>
      <c r="J9" s="17"/>
      <c r="K9" s="109" t="s">
        <v>75</v>
      </c>
      <c r="L9" s="106"/>
      <c r="M9" s="106"/>
      <c r="N9" s="106"/>
      <c r="O9" s="106"/>
      <c r="P9" s="106"/>
      <c r="Q9" s="106"/>
      <c r="R9" s="106"/>
      <c r="S9" s="106"/>
      <c r="T9" s="9"/>
      <c r="U9" s="9"/>
      <c r="V9" s="17"/>
      <c r="W9" s="17"/>
      <c r="X9" s="17"/>
      <c r="Y9" s="17"/>
    </row>
    <row r="10" spans="1:25" ht="15.6" customHeight="1" x14ac:dyDescent="0.2">
      <c r="A10" s="3"/>
      <c r="B10" s="17"/>
      <c r="C10" s="9"/>
      <c r="D10" s="17"/>
      <c r="E10" s="9"/>
      <c r="F10" s="17"/>
      <c r="G10" s="109" t="s">
        <v>111</v>
      </c>
      <c r="H10" s="106"/>
      <c r="I10" s="106"/>
      <c r="J10" s="9"/>
      <c r="K10" s="110" t="s">
        <v>112</v>
      </c>
      <c r="L10" s="111"/>
      <c r="M10" s="111"/>
      <c r="N10" s="111"/>
      <c r="O10" s="111"/>
      <c r="P10" s="111"/>
      <c r="Q10" s="111"/>
      <c r="R10" s="17"/>
      <c r="S10" s="9"/>
      <c r="T10" s="9"/>
      <c r="U10" s="12"/>
      <c r="V10" s="9"/>
      <c r="W10" s="2"/>
      <c r="X10" s="9"/>
      <c r="Y10" s="2"/>
    </row>
    <row r="11" spans="1:25" ht="15.6" customHeight="1" x14ac:dyDescent="0.2">
      <c r="A11" s="3"/>
      <c r="B11" s="17"/>
      <c r="C11" s="9"/>
      <c r="D11" s="17"/>
      <c r="E11" s="9"/>
      <c r="F11" s="17"/>
      <c r="G11" s="17"/>
      <c r="H11" s="17"/>
      <c r="I11" s="17"/>
      <c r="J11" s="9"/>
      <c r="K11" s="17"/>
      <c r="L11" s="17"/>
      <c r="M11" s="17"/>
      <c r="N11" s="17"/>
      <c r="O11" s="9" t="s">
        <v>113</v>
      </c>
      <c r="P11" s="17"/>
      <c r="Q11" s="17"/>
      <c r="R11" s="17"/>
      <c r="S11" s="9"/>
      <c r="T11" s="9"/>
      <c r="U11" s="9"/>
      <c r="V11" s="9"/>
      <c r="W11" s="2"/>
      <c r="X11" s="9"/>
      <c r="Y11" s="2"/>
    </row>
    <row r="12" spans="1:25" ht="15.6" customHeight="1" x14ac:dyDescent="0.2">
      <c r="A12" s="3"/>
      <c r="B12" s="17"/>
      <c r="C12" s="9"/>
      <c r="D12" s="17"/>
      <c r="E12" s="9"/>
      <c r="F12" s="17"/>
      <c r="G12" s="17"/>
      <c r="H12" s="17"/>
      <c r="I12" s="17"/>
      <c r="J12" s="9"/>
      <c r="K12" s="17"/>
      <c r="L12" s="17"/>
      <c r="M12" s="17"/>
      <c r="N12" s="17"/>
      <c r="O12" s="9" t="s">
        <v>114</v>
      </c>
      <c r="P12" s="17"/>
      <c r="Q12" s="17"/>
      <c r="R12" s="17"/>
      <c r="S12" s="9"/>
      <c r="T12" s="9"/>
      <c r="U12" s="9" t="s">
        <v>60</v>
      </c>
      <c r="V12" s="9"/>
      <c r="W12" s="2"/>
      <c r="X12" s="9"/>
      <c r="Y12" s="2"/>
    </row>
    <row r="13" spans="1:25" ht="15.6" customHeight="1" x14ac:dyDescent="0.2">
      <c r="A13" s="3"/>
      <c r="B13" s="17"/>
      <c r="C13" s="9"/>
      <c r="D13" s="17"/>
      <c r="E13" s="9"/>
      <c r="F13" s="17"/>
      <c r="G13" s="17"/>
      <c r="H13" s="17"/>
      <c r="I13" s="17" t="s">
        <v>74</v>
      </c>
      <c r="J13" s="9"/>
      <c r="K13" s="17"/>
      <c r="L13" s="17"/>
      <c r="M13" s="17"/>
      <c r="N13" s="17"/>
      <c r="O13" s="9" t="s">
        <v>115</v>
      </c>
      <c r="P13" s="17"/>
      <c r="Q13" s="8" t="s">
        <v>116</v>
      </c>
      <c r="R13" s="17"/>
      <c r="S13" s="9" t="s">
        <v>117</v>
      </c>
      <c r="T13" s="9"/>
      <c r="U13" s="9" t="s">
        <v>118</v>
      </c>
      <c r="V13" s="9"/>
      <c r="W13" s="2"/>
      <c r="X13" s="9"/>
      <c r="Y13" s="2"/>
    </row>
    <row r="14" spans="1:25" ht="15.6" customHeight="1" x14ac:dyDescent="0.2">
      <c r="A14" s="3"/>
      <c r="B14" s="9"/>
      <c r="C14" s="9" t="s">
        <v>119</v>
      </c>
      <c r="D14" s="9"/>
      <c r="E14" s="9"/>
      <c r="F14" s="9"/>
      <c r="G14" s="12"/>
      <c r="H14" s="9"/>
      <c r="I14" s="9" t="s">
        <v>120</v>
      </c>
      <c r="J14" s="2"/>
      <c r="K14" s="17"/>
      <c r="L14" s="17"/>
      <c r="M14" s="9"/>
      <c r="N14" s="9"/>
      <c r="O14" s="9" t="s">
        <v>121</v>
      </c>
      <c r="P14" s="9"/>
      <c r="Q14" s="9" t="s">
        <v>122</v>
      </c>
      <c r="R14" s="17"/>
      <c r="S14" s="9" t="s">
        <v>123</v>
      </c>
      <c r="T14" s="17"/>
      <c r="U14" s="9" t="s">
        <v>124</v>
      </c>
      <c r="V14" s="2"/>
      <c r="W14" s="9" t="s">
        <v>125</v>
      </c>
      <c r="X14" s="9"/>
      <c r="Y14" s="9"/>
    </row>
    <row r="15" spans="1:25" ht="15.6" customHeight="1" x14ac:dyDescent="0.2">
      <c r="A15" s="3"/>
      <c r="B15" s="9"/>
      <c r="C15" s="9" t="s">
        <v>126</v>
      </c>
      <c r="D15" s="9"/>
      <c r="E15" s="9" t="s">
        <v>127</v>
      </c>
      <c r="F15" s="9"/>
      <c r="G15" s="9" t="s">
        <v>72</v>
      </c>
      <c r="H15" s="9"/>
      <c r="I15" s="18" t="s">
        <v>128</v>
      </c>
      <c r="J15" s="2"/>
      <c r="K15" s="9" t="s">
        <v>129</v>
      </c>
      <c r="L15" s="9"/>
      <c r="M15" s="8" t="s">
        <v>130</v>
      </c>
      <c r="N15" s="8"/>
      <c r="O15" s="8" t="s">
        <v>131</v>
      </c>
      <c r="P15" s="8"/>
      <c r="Q15" s="9" t="s">
        <v>132</v>
      </c>
      <c r="R15" s="9"/>
      <c r="S15" s="8" t="s">
        <v>133</v>
      </c>
      <c r="T15" s="9"/>
      <c r="U15" s="8" t="s">
        <v>134</v>
      </c>
      <c r="V15" s="2"/>
      <c r="W15" s="9" t="s">
        <v>135</v>
      </c>
      <c r="X15" s="9"/>
      <c r="Y15" s="9" t="s">
        <v>117</v>
      </c>
    </row>
    <row r="16" spans="1:25" ht="15.6" customHeight="1" x14ac:dyDescent="0.2">
      <c r="A16" s="3"/>
      <c r="B16" s="9"/>
      <c r="C16" s="19" t="s">
        <v>136</v>
      </c>
      <c r="D16" s="9"/>
      <c r="E16" s="20" t="s">
        <v>137</v>
      </c>
      <c r="F16" s="9"/>
      <c r="G16" s="21" t="s">
        <v>138</v>
      </c>
      <c r="H16" s="9"/>
      <c r="I16" s="20" t="s">
        <v>139</v>
      </c>
      <c r="J16" s="2"/>
      <c r="K16" s="21" t="s">
        <v>140</v>
      </c>
      <c r="L16" s="9"/>
      <c r="M16" s="20" t="s">
        <v>141</v>
      </c>
      <c r="N16" s="9"/>
      <c r="O16" s="20" t="s">
        <v>142</v>
      </c>
      <c r="P16" s="9"/>
      <c r="Q16" s="20" t="s">
        <v>143</v>
      </c>
      <c r="R16" s="9"/>
      <c r="S16" s="20" t="s">
        <v>144</v>
      </c>
      <c r="T16" s="9"/>
      <c r="U16" s="20" t="s">
        <v>145</v>
      </c>
      <c r="V16" s="2"/>
      <c r="W16" s="20" t="s">
        <v>146</v>
      </c>
      <c r="X16" s="9"/>
      <c r="Y16" s="20" t="s">
        <v>147</v>
      </c>
    </row>
    <row r="17" spans="1:25" ht="15.6" customHeight="1" x14ac:dyDescent="0.2">
      <c r="A17" s="3"/>
      <c r="B17" s="9"/>
      <c r="C17" s="9"/>
      <c r="D17" s="9"/>
      <c r="E17" s="9"/>
      <c r="F17" s="9"/>
      <c r="G17" s="9"/>
      <c r="H17" s="17"/>
      <c r="I17" s="9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9"/>
      <c r="X17" s="9"/>
      <c r="Y17" s="9"/>
    </row>
    <row r="18" spans="1:25" ht="15.6" customHeight="1" x14ac:dyDescent="0.2">
      <c r="A18" s="4" t="s">
        <v>148</v>
      </c>
      <c r="B18" s="22"/>
      <c r="C18" s="14"/>
      <c r="D18" s="22"/>
      <c r="E18" s="14"/>
      <c r="F18" s="22"/>
      <c r="G18" s="14"/>
      <c r="H18" s="22"/>
      <c r="I18" s="14"/>
      <c r="J18" s="22"/>
      <c r="K18" s="14"/>
      <c r="L18" s="22"/>
      <c r="M18" s="14"/>
      <c r="N18" s="22"/>
      <c r="O18" s="14"/>
      <c r="P18" s="22"/>
      <c r="Q18" s="14"/>
      <c r="R18" s="22"/>
      <c r="S18" s="14"/>
      <c r="T18" s="22"/>
      <c r="U18" s="14"/>
      <c r="V18" s="22"/>
      <c r="W18" s="14"/>
      <c r="X18" s="22"/>
      <c r="Y18" s="14"/>
    </row>
    <row r="19" spans="1:25" ht="15.6" customHeight="1" x14ac:dyDescent="0.2">
      <c r="A19" s="23" t="s">
        <v>195</v>
      </c>
      <c r="B19" s="22"/>
      <c r="C19" s="54">
        <v>17075181</v>
      </c>
      <c r="D19" s="55"/>
      <c r="E19" s="54">
        <v>4031711</v>
      </c>
      <c r="F19" s="54"/>
      <c r="G19" s="54">
        <v>1000901</v>
      </c>
      <c r="H19" s="55"/>
      <c r="I19" s="54">
        <v>-169916</v>
      </c>
      <c r="J19" s="54"/>
      <c r="K19" s="54">
        <v>1051200</v>
      </c>
      <c r="L19" s="54"/>
      <c r="M19" s="54">
        <v>-871336</v>
      </c>
      <c r="N19" s="54"/>
      <c r="O19" s="54">
        <v>0</v>
      </c>
      <c r="P19" s="54"/>
      <c r="Q19" s="54">
        <v>-7245</v>
      </c>
      <c r="R19" s="54"/>
      <c r="S19" s="54">
        <f>SUM(K19:Q19)</f>
        <v>172619</v>
      </c>
      <c r="T19" s="54"/>
      <c r="U19" s="54">
        <f>SUM(C19:I19,S19)</f>
        <v>22110496</v>
      </c>
      <c r="V19" s="54"/>
      <c r="W19" s="54">
        <v>7434</v>
      </c>
      <c r="X19" s="54"/>
      <c r="Y19" s="54">
        <f>SUM(U19:W19)</f>
        <v>22117930</v>
      </c>
    </row>
    <row r="20" spans="1:25" ht="15.6" customHeight="1" x14ac:dyDescent="0.2">
      <c r="A20" s="3" t="s">
        <v>194</v>
      </c>
      <c r="B20" s="22"/>
      <c r="C20" s="54"/>
      <c r="D20" s="55"/>
      <c r="E20" s="54"/>
      <c r="F20" s="54"/>
      <c r="G20" s="54"/>
      <c r="H20" s="55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</row>
    <row r="21" spans="1:25" ht="15.6" customHeight="1" x14ac:dyDescent="0.2">
      <c r="A21" s="3" t="s">
        <v>150</v>
      </c>
      <c r="B21" s="22"/>
      <c r="C21" s="56">
        <v>0</v>
      </c>
      <c r="D21" s="55"/>
      <c r="E21" s="56">
        <v>0</v>
      </c>
      <c r="F21" s="54"/>
      <c r="G21" s="56">
        <v>0</v>
      </c>
      <c r="H21" s="55"/>
      <c r="I21" s="56">
        <v>0</v>
      </c>
      <c r="J21" s="54"/>
      <c r="K21" s="56">
        <v>-1051200</v>
      </c>
      <c r="L21" s="54"/>
      <c r="M21" s="56">
        <v>0</v>
      </c>
      <c r="N21" s="54"/>
      <c r="O21" s="56">
        <v>1051200</v>
      </c>
      <c r="P21" s="54"/>
      <c r="Q21" s="56">
        <v>0</v>
      </c>
      <c r="R21" s="54"/>
      <c r="S21" s="56">
        <f>SUM(K21:Q21)</f>
        <v>0</v>
      </c>
      <c r="T21" s="54"/>
      <c r="U21" s="56">
        <f>SUM(C21:I21,S21)</f>
        <v>0</v>
      </c>
      <c r="V21" s="54"/>
      <c r="W21" s="56">
        <v>0</v>
      </c>
      <c r="X21" s="54"/>
      <c r="Y21" s="56">
        <f>SUM(U21:W21)</f>
        <v>0</v>
      </c>
    </row>
    <row r="22" spans="1:25" ht="15.6" customHeight="1" x14ac:dyDescent="0.2">
      <c r="A22" s="3"/>
      <c r="B22" s="22"/>
      <c r="C22" s="54"/>
      <c r="D22" s="55"/>
      <c r="E22" s="54"/>
      <c r="F22" s="54"/>
      <c r="G22" s="54"/>
      <c r="H22" s="55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</row>
    <row r="23" spans="1:25" ht="15.6" customHeight="1" x14ac:dyDescent="0.2">
      <c r="A23" s="4" t="s">
        <v>148</v>
      </c>
      <c r="B23" s="22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</row>
    <row r="24" spans="1:25" ht="15.6" customHeight="1" x14ac:dyDescent="0.2">
      <c r="A24" s="23" t="s">
        <v>196</v>
      </c>
      <c r="B24" s="22"/>
      <c r="C24" s="54">
        <f>SUM(C19:C21)</f>
        <v>17075181</v>
      </c>
      <c r="D24" s="55"/>
      <c r="E24" s="54">
        <f>SUM(E19:E21)</f>
        <v>4031711</v>
      </c>
      <c r="F24" s="54"/>
      <c r="G24" s="54">
        <f>SUM(G19:G21)</f>
        <v>1000901</v>
      </c>
      <c r="H24" s="55"/>
      <c r="I24" s="54">
        <f>SUM(I19:I21)</f>
        <v>-169916</v>
      </c>
      <c r="J24" s="54"/>
      <c r="K24" s="54">
        <f>SUM(K19:K21)</f>
        <v>0</v>
      </c>
      <c r="L24" s="54"/>
      <c r="M24" s="54">
        <f>SUM(M19:M21)</f>
        <v>-871336</v>
      </c>
      <c r="N24" s="54"/>
      <c r="O24" s="54">
        <f>SUM(O19:O21)</f>
        <v>1051200</v>
      </c>
      <c r="P24" s="54"/>
      <c r="Q24" s="54">
        <f>SUM(Q19:Q21)</f>
        <v>-7245</v>
      </c>
      <c r="R24" s="54"/>
      <c r="S24" s="54">
        <f>SUM(K24:Q24)</f>
        <v>172619</v>
      </c>
      <c r="T24" s="54"/>
      <c r="U24" s="54">
        <f>SUM(C24:I24,S24)</f>
        <v>22110496</v>
      </c>
      <c r="V24" s="54"/>
      <c r="W24" s="54">
        <f>SUM(W19:W21)</f>
        <v>7434</v>
      </c>
      <c r="X24" s="54"/>
      <c r="Y24" s="54">
        <f>SUM(U24:W24)</f>
        <v>22117930</v>
      </c>
    </row>
    <row r="25" spans="1:25" ht="6" customHeight="1" x14ac:dyDescent="0.2">
      <c r="A25" s="4"/>
      <c r="B25" s="22"/>
      <c r="C25" s="54"/>
      <c r="D25" s="55"/>
      <c r="E25" s="54"/>
      <c r="F25" s="54"/>
      <c r="G25" s="54"/>
      <c r="H25" s="55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6" spans="1:25" ht="15.6" customHeight="1" x14ac:dyDescent="0.2">
      <c r="A26" s="24" t="s">
        <v>151</v>
      </c>
      <c r="B26" s="22"/>
      <c r="C26" s="54"/>
      <c r="D26" s="55"/>
      <c r="E26" s="54"/>
      <c r="F26" s="54"/>
      <c r="G26" s="54"/>
      <c r="H26" s="55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 spans="1:25" ht="15.6" customHeight="1" x14ac:dyDescent="0.2">
      <c r="A27" s="12" t="s">
        <v>152</v>
      </c>
      <c r="B27" s="25"/>
      <c r="C27" s="54" t="s">
        <v>23</v>
      </c>
      <c r="D27" s="57"/>
      <c r="E27" s="54" t="s">
        <v>23</v>
      </c>
      <c r="F27" s="57"/>
      <c r="G27" s="54" t="s">
        <v>23</v>
      </c>
      <c r="H27" s="55"/>
      <c r="I27" s="54">
        <v>-7911074</v>
      </c>
      <c r="J27" s="54"/>
      <c r="K27" s="54" t="s">
        <v>23</v>
      </c>
      <c r="L27" s="54"/>
      <c r="M27" s="54">
        <v>375870</v>
      </c>
      <c r="N27" s="54"/>
      <c r="O27" s="54">
        <v>-223200</v>
      </c>
      <c r="P27" s="54"/>
      <c r="Q27" s="54" t="s">
        <v>23</v>
      </c>
      <c r="R27" s="54"/>
      <c r="S27" s="54">
        <f t="shared" ref="S27:S28" si="0">SUM(K27:Q27)</f>
        <v>152670</v>
      </c>
      <c r="T27" s="54"/>
      <c r="U27" s="54">
        <f t="shared" ref="U27:U28" si="1">SUM(C27:I27,S27)</f>
        <v>-7758404</v>
      </c>
      <c r="V27" s="54"/>
      <c r="W27" s="54">
        <v>759</v>
      </c>
      <c r="X27" s="54"/>
      <c r="Y27" s="54">
        <f t="shared" ref="Y27:Y28" si="2">SUM(U27:W27)</f>
        <v>-7757645</v>
      </c>
    </row>
    <row r="28" spans="1:25" ht="15.6" customHeight="1" x14ac:dyDescent="0.2">
      <c r="A28" s="12" t="s">
        <v>153</v>
      </c>
      <c r="B28" s="25"/>
      <c r="C28" s="56" t="s">
        <v>23</v>
      </c>
      <c r="D28" s="57"/>
      <c r="E28" s="56" t="s">
        <v>23</v>
      </c>
      <c r="F28" s="57"/>
      <c r="G28" s="56" t="s">
        <v>23</v>
      </c>
      <c r="H28" s="55"/>
      <c r="I28" s="56" t="s">
        <v>23</v>
      </c>
      <c r="J28" s="54"/>
      <c r="K28" s="56" t="s">
        <v>23</v>
      </c>
      <c r="L28" s="54"/>
      <c r="M28" s="56" t="s">
        <v>23</v>
      </c>
      <c r="N28" s="54"/>
      <c r="O28" s="56" t="s">
        <v>23</v>
      </c>
      <c r="P28" s="54"/>
      <c r="Q28" s="56" t="s">
        <v>23</v>
      </c>
      <c r="R28" s="54"/>
      <c r="S28" s="56">
        <f t="shared" si="0"/>
        <v>0</v>
      </c>
      <c r="T28" s="54"/>
      <c r="U28" s="56">
        <f t="shared" si="1"/>
        <v>0</v>
      </c>
      <c r="V28" s="54"/>
      <c r="W28" s="56">
        <v>-759</v>
      </c>
      <c r="X28" s="54"/>
      <c r="Y28" s="56">
        <f t="shared" si="2"/>
        <v>-759</v>
      </c>
    </row>
    <row r="29" spans="1:25" ht="15.6" customHeight="1" x14ac:dyDescent="0.2">
      <c r="A29" s="3"/>
      <c r="B29" s="22"/>
      <c r="C29" s="54"/>
      <c r="D29" s="55"/>
      <c r="E29" s="54"/>
      <c r="F29" s="54"/>
      <c r="G29" s="54"/>
      <c r="H29" s="55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</row>
    <row r="30" spans="1:25" ht="15.6" customHeight="1" x14ac:dyDescent="0.2">
      <c r="A30" s="4" t="s">
        <v>154</v>
      </c>
      <c r="B30" s="14"/>
      <c r="C30" s="58">
        <f>SUM(C24:C28)</f>
        <v>17075181</v>
      </c>
      <c r="D30" s="54"/>
      <c r="E30" s="58">
        <f>SUM(E24:E28)</f>
        <v>4031711</v>
      </c>
      <c r="F30" s="54"/>
      <c r="G30" s="58">
        <f>SUM(G24:G28)</f>
        <v>1000901</v>
      </c>
      <c r="H30" s="54"/>
      <c r="I30" s="58">
        <f>SUM(I24:I28)</f>
        <v>-8080990</v>
      </c>
      <c r="J30" s="54"/>
      <c r="K30" s="58">
        <f>SUM(K24:K28)</f>
        <v>0</v>
      </c>
      <c r="L30" s="54"/>
      <c r="M30" s="58">
        <f>SUM(M24:M28)</f>
        <v>-495466</v>
      </c>
      <c r="N30" s="54"/>
      <c r="O30" s="58">
        <f>SUM(O24:O28)</f>
        <v>828000</v>
      </c>
      <c r="P30" s="54"/>
      <c r="Q30" s="58">
        <f>SUM(Q24:Q28)</f>
        <v>-7245</v>
      </c>
      <c r="R30" s="54"/>
      <c r="S30" s="58">
        <f>SUM(S24:S28)</f>
        <v>325289</v>
      </c>
      <c r="T30" s="54"/>
      <c r="U30" s="58">
        <f>SUM(U24:U28)</f>
        <v>14352092</v>
      </c>
      <c r="V30" s="54"/>
      <c r="W30" s="58">
        <f>SUM(W24:W28)</f>
        <v>7434</v>
      </c>
      <c r="X30" s="54"/>
      <c r="Y30" s="58">
        <f>SUM(Y24:Y28)</f>
        <v>14359526</v>
      </c>
    </row>
    <row r="31" spans="1:25" ht="15.6" customHeight="1" x14ac:dyDescent="0.2">
      <c r="A31" s="78"/>
      <c r="B31" s="85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</row>
    <row r="32" spans="1:25" ht="15.6" customHeight="1" x14ac:dyDescent="0.2">
      <c r="A32" s="78"/>
      <c r="B32" s="85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</row>
    <row r="33" spans="1:25" ht="15.6" customHeight="1" x14ac:dyDescent="0.2">
      <c r="A33" s="78" t="s">
        <v>155</v>
      </c>
      <c r="B33" s="86"/>
      <c r="C33" s="59">
        <f>C30</f>
        <v>17075181</v>
      </c>
      <c r="D33" s="55"/>
      <c r="E33" s="59">
        <f>E30</f>
        <v>4031711</v>
      </c>
      <c r="F33" s="55"/>
      <c r="G33" s="59">
        <f>G30</f>
        <v>1000901</v>
      </c>
      <c r="H33" s="55"/>
      <c r="I33" s="59">
        <f>I30</f>
        <v>-8080990</v>
      </c>
      <c r="J33" s="55"/>
      <c r="K33" s="59">
        <f>K30</f>
        <v>0</v>
      </c>
      <c r="L33" s="55"/>
      <c r="M33" s="59">
        <f>M30</f>
        <v>-495466</v>
      </c>
      <c r="N33" s="55"/>
      <c r="O33" s="59">
        <f>O30</f>
        <v>828000</v>
      </c>
      <c r="P33" s="55"/>
      <c r="Q33" s="59">
        <f>Q30</f>
        <v>-7245</v>
      </c>
      <c r="R33" s="55"/>
      <c r="S33" s="59">
        <f>S30</f>
        <v>325289</v>
      </c>
      <c r="T33" s="55"/>
      <c r="U33" s="59">
        <f>U30</f>
        <v>14352092</v>
      </c>
      <c r="V33" s="55"/>
      <c r="W33" s="59">
        <f>W30</f>
        <v>7434</v>
      </c>
      <c r="X33" s="55"/>
      <c r="Y33" s="59">
        <f>Y30</f>
        <v>14359526</v>
      </c>
    </row>
    <row r="34" spans="1:25" ht="6" customHeight="1" x14ac:dyDescent="0.2">
      <c r="A34" s="78"/>
      <c r="B34" s="86"/>
      <c r="C34" s="59"/>
      <c r="D34" s="55"/>
      <c r="E34" s="59"/>
      <c r="F34" s="54"/>
      <c r="G34" s="59"/>
      <c r="H34" s="55"/>
      <c r="I34" s="59"/>
      <c r="J34" s="54"/>
      <c r="K34" s="59"/>
      <c r="L34" s="54"/>
      <c r="M34" s="59"/>
      <c r="N34" s="54"/>
      <c r="O34" s="59"/>
      <c r="P34" s="54"/>
      <c r="Q34" s="59"/>
      <c r="R34" s="54"/>
      <c r="S34" s="59"/>
      <c r="T34" s="54"/>
      <c r="U34" s="59"/>
      <c r="V34" s="54"/>
      <c r="W34" s="59"/>
      <c r="X34" s="54"/>
      <c r="Y34" s="59"/>
    </row>
    <row r="35" spans="1:25" ht="15.6" customHeight="1" x14ac:dyDescent="0.2">
      <c r="A35" s="87" t="s">
        <v>156</v>
      </c>
      <c r="B35" s="86"/>
      <c r="C35" s="59"/>
      <c r="D35" s="55"/>
      <c r="E35" s="59"/>
      <c r="F35" s="54"/>
      <c r="G35" s="59"/>
      <c r="H35" s="55"/>
      <c r="I35" s="59"/>
      <c r="J35" s="54"/>
      <c r="K35" s="59"/>
      <c r="L35" s="54"/>
      <c r="M35" s="59"/>
      <c r="N35" s="54"/>
      <c r="O35" s="59"/>
      <c r="P35" s="54"/>
      <c r="Q35" s="59"/>
      <c r="R35" s="54"/>
      <c r="S35" s="59"/>
      <c r="T35" s="54"/>
      <c r="U35" s="59"/>
      <c r="V35" s="54"/>
      <c r="W35" s="59"/>
      <c r="X35" s="54"/>
      <c r="Y35" s="59"/>
    </row>
    <row r="36" spans="1:25" ht="15.6" customHeight="1" x14ac:dyDescent="0.2">
      <c r="A36" s="88" t="s">
        <v>197</v>
      </c>
      <c r="B36" s="89"/>
      <c r="C36" s="59" t="s">
        <v>23</v>
      </c>
      <c r="D36" s="57"/>
      <c r="E36" s="59" t="s">
        <v>23</v>
      </c>
      <c r="F36" s="57"/>
      <c r="G36" s="59" t="s">
        <v>23</v>
      </c>
      <c r="H36" s="55"/>
      <c r="I36" s="59">
        <v>4443214</v>
      </c>
      <c r="J36" s="54"/>
      <c r="K36" s="59" t="s">
        <v>23</v>
      </c>
      <c r="L36" s="54"/>
      <c r="M36" s="59">
        <v>344398</v>
      </c>
      <c r="N36" s="54"/>
      <c r="O36" s="59">
        <v>61200</v>
      </c>
      <c r="P36" s="54"/>
      <c r="Q36" s="59" t="s">
        <v>23</v>
      </c>
      <c r="R36" s="54"/>
      <c r="S36" s="59">
        <f t="shared" ref="S36:S37" si="3">SUM(K36:Q36)</f>
        <v>405598</v>
      </c>
      <c r="T36" s="54"/>
      <c r="U36" s="59">
        <f t="shared" ref="U36:U37" si="4">SUM(C36:I36,S36)</f>
        <v>4848812</v>
      </c>
      <c r="V36" s="54"/>
      <c r="W36" s="59">
        <v>716</v>
      </c>
      <c r="X36" s="54"/>
      <c r="Y36" s="59">
        <f t="shared" ref="Y36:Y37" si="5">SUM(U36:W36)</f>
        <v>4849528</v>
      </c>
    </row>
    <row r="37" spans="1:25" ht="15.6" customHeight="1" x14ac:dyDescent="0.2">
      <c r="A37" s="12" t="s">
        <v>153</v>
      </c>
      <c r="B37" s="25"/>
      <c r="C37" s="60" t="s">
        <v>23</v>
      </c>
      <c r="D37" s="57"/>
      <c r="E37" s="60" t="s">
        <v>23</v>
      </c>
      <c r="F37" s="57"/>
      <c r="G37" s="60" t="s">
        <v>23</v>
      </c>
      <c r="H37" s="55"/>
      <c r="I37" s="60" t="s">
        <v>23</v>
      </c>
      <c r="J37" s="54"/>
      <c r="K37" s="60" t="s">
        <v>23</v>
      </c>
      <c r="L37" s="54"/>
      <c r="M37" s="60" t="s">
        <v>23</v>
      </c>
      <c r="N37" s="54"/>
      <c r="O37" s="60" t="s">
        <v>23</v>
      </c>
      <c r="P37" s="54"/>
      <c r="Q37" s="60" t="s">
        <v>23</v>
      </c>
      <c r="R37" s="54"/>
      <c r="S37" s="60">
        <f t="shared" si="3"/>
        <v>0</v>
      </c>
      <c r="T37" s="54"/>
      <c r="U37" s="60">
        <f t="shared" si="4"/>
        <v>0</v>
      </c>
      <c r="V37" s="54"/>
      <c r="W37" s="60">
        <v>-716</v>
      </c>
      <c r="X37" s="54"/>
      <c r="Y37" s="60">
        <f t="shared" si="5"/>
        <v>-716</v>
      </c>
    </row>
    <row r="38" spans="1:25" ht="15.6" customHeight="1" x14ac:dyDescent="0.2">
      <c r="A38" s="3"/>
      <c r="B38" s="22"/>
      <c r="C38" s="84"/>
      <c r="D38" s="55"/>
      <c r="E38" s="84"/>
      <c r="F38" s="54"/>
      <c r="G38" s="84"/>
      <c r="H38" s="55"/>
      <c r="I38" s="84"/>
      <c r="J38" s="54"/>
      <c r="K38" s="84"/>
      <c r="L38" s="54"/>
      <c r="M38" s="84"/>
      <c r="N38" s="54"/>
      <c r="O38" s="84"/>
      <c r="P38" s="54"/>
      <c r="Q38" s="84"/>
      <c r="R38" s="54"/>
      <c r="S38" s="84"/>
      <c r="T38" s="54"/>
      <c r="U38" s="84"/>
      <c r="V38" s="54"/>
      <c r="W38" s="84"/>
      <c r="X38" s="54"/>
      <c r="Y38" s="84"/>
    </row>
    <row r="39" spans="1:25" ht="15.6" customHeight="1" x14ac:dyDescent="0.2">
      <c r="A39" s="4" t="s">
        <v>157</v>
      </c>
      <c r="B39" s="14"/>
      <c r="C39" s="61">
        <f>SUM(C33:C37)</f>
        <v>17075181</v>
      </c>
      <c r="D39" s="54"/>
      <c r="E39" s="61">
        <f>SUM(E33:E37)</f>
        <v>4031711</v>
      </c>
      <c r="F39" s="54"/>
      <c r="G39" s="61">
        <f>SUM(G33:G37)</f>
        <v>1000901</v>
      </c>
      <c r="H39" s="54"/>
      <c r="I39" s="61">
        <f>SUM(I33:I37)</f>
        <v>-3637776</v>
      </c>
      <c r="J39" s="54"/>
      <c r="K39" s="61">
        <f>SUM(K33:K37)</f>
        <v>0</v>
      </c>
      <c r="L39" s="54"/>
      <c r="M39" s="61">
        <f>SUM(M33:M37)</f>
        <v>-151068</v>
      </c>
      <c r="N39" s="54"/>
      <c r="O39" s="61">
        <f>SUM(O33:O37)</f>
        <v>889200</v>
      </c>
      <c r="P39" s="54"/>
      <c r="Q39" s="61">
        <f>SUM(Q33:Q37)</f>
        <v>-7245</v>
      </c>
      <c r="R39" s="54"/>
      <c r="S39" s="61">
        <f>SUM(S33:S37)</f>
        <v>730887</v>
      </c>
      <c r="T39" s="54"/>
      <c r="U39" s="61">
        <f>SUM(U33:U37)</f>
        <v>19200904</v>
      </c>
      <c r="V39" s="54"/>
      <c r="W39" s="61">
        <f>SUM(W33:W37)</f>
        <v>7434</v>
      </c>
      <c r="X39" s="54"/>
      <c r="Y39" s="61">
        <f>SUM(Y33:Y37)</f>
        <v>19208338</v>
      </c>
    </row>
    <row r="40" spans="1:25" ht="15.6" customHeight="1" x14ac:dyDescent="0.2">
      <c r="I40" s="26"/>
      <c r="S40" s="26"/>
    </row>
    <row r="41" spans="1:25" ht="15.6" customHeight="1" x14ac:dyDescent="0.2">
      <c r="I41" s="26"/>
      <c r="S41" s="26"/>
    </row>
    <row r="42" spans="1:25" ht="15.6" customHeight="1" x14ac:dyDescent="0.2">
      <c r="I42" s="26"/>
      <c r="S42" s="26"/>
    </row>
    <row r="43" spans="1:25" ht="9.75" customHeight="1" x14ac:dyDescent="0.2">
      <c r="I43" s="26"/>
      <c r="S43" s="26"/>
    </row>
    <row r="44" spans="1:25" s="102" customFormat="1" ht="9.75" customHeight="1" x14ac:dyDescent="0.2">
      <c r="I44" s="26"/>
      <c r="S44" s="26"/>
    </row>
    <row r="45" spans="1:25" s="102" customFormat="1" ht="9.75" customHeight="1" x14ac:dyDescent="0.2">
      <c r="I45" s="26"/>
      <c r="S45" s="26"/>
    </row>
    <row r="46" spans="1:25" s="102" customFormat="1" ht="9.75" customHeight="1" x14ac:dyDescent="0.2">
      <c r="I46" s="26"/>
      <c r="S46" s="26"/>
    </row>
    <row r="47" spans="1:25" s="102" customFormat="1" ht="9.75" customHeight="1" x14ac:dyDescent="0.2">
      <c r="I47" s="26"/>
      <c r="S47" s="26"/>
    </row>
    <row r="48" spans="1:25" ht="21.6" customHeight="1" x14ac:dyDescent="0.2">
      <c r="A48" s="13" t="str">
        <f>'Eng 6-8'!A52</f>
        <v>The accompanying notes are an integral part of these consolidated and separate financial statements.</v>
      </c>
      <c r="B48" s="7"/>
      <c r="C48" s="7"/>
      <c r="D48" s="7"/>
      <c r="E48" s="7"/>
      <c r="F48" s="7"/>
      <c r="G48" s="7"/>
      <c r="H48" s="7"/>
      <c r="I48" s="7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7"/>
      <c r="X48" s="13"/>
      <c r="Y48" s="7"/>
    </row>
  </sheetData>
  <mergeCells count="5">
    <mergeCell ref="C7:Y7"/>
    <mergeCell ref="C8:U8"/>
    <mergeCell ref="K9:S9"/>
    <mergeCell ref="G10:I10"/>
    <mergeCell ref="K10:Q10"/>
  </mergeCells>
  <pageMargins left="0.3" right="0.3" top="0.5" bottom="0.6" header="0.49" footer="0.4"/>
  <pageSetup paperSize="9" scale="78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9"/>
  <sheetViews>
    <sheetView tabSelected="1" view="pageBreakPreview" zoomScale="60" zoomScaleNormal="100" workbookViewId="0">
      <selection activeCell="H41" sqref="H41"/>
    </sheetView>
  </sheetViews>
  <sheetFormatPr defaultColWidth="14.44140625" defaultRowHeight="16.5" customHeight="1" x14ac:dyDescent="0.2"/>
  <cols>
    <col min="1" max="3" width="1.6640625" style="98" customWidth="1"/>
    <col min="4" max="4" width="36.5546875" style="98" customWidth="1"/>
    <col min="5" max="5" width="0.88671875" style="98" customWidth="1"/>
    <col min="6" max="6" width="10.44140625" style="95" customWidth="1"/>
    <col min="7" max="7" width="0.88671875" style="95" customWidth="1"/>
    <col min="8" max="8" width="9.5546875" style="95" customWidth="1"/>
    <col min="9" max="9" width="0.88671875" style="95" customWidth="1"/>
    <col min="10" max="10" width="11.6640625" style="95" customWidth="1"/>
    <col min="11" max="11" width="0.88671875" style="95" customWidth="1"/>
    <col min="12" max="12" width="13" style="95" customWidth="1"/>
    <col min="13" max="13" width="0.88671875" style="95" customWidth="1"/>
    <col min="14" max="14" width="14.109375" style="95" customWidth="1"/>
    <col min="15" max="15" width="0.88671875" style="95" customWidth="1"/>
    <col min="16" max="16" width="12.5546875" style="95" customWidth="1"/>
    <col min="17" max="17" width="0.88671875" style="95" customWidth="1"/>
    <col min="18" max="18" width="16.5546875" style="95" customWidth="1"/>
    <col min="19" max="19" width="0.88671875" style="95" customWidth="1"/>
    <col min="20" max="20" width="10.44140625" style="95" customWidth="1"/>
    <col min="21" max="21" width="0.88671875" style="95" customWidth="1"/>
    <col min="22" max="22" width="11.33203125" style="95" customWidth="1"/>
    <col min="23" max="16384" width="14.44140625" style="98"/>
  </cols>
  <sheetData>
    <row r="1" spans="1:22" ht="16.5" customHeight="1" x14ac:dyDescent="0.2">
      <c r="A1" s="1" t="s">
        <v>0</v>
      </c>
      <c r="B1" s="4"/>
      <c r="C1" s="4"/>
      <c r="D1" s="4"/>
      <c r="E1" s="2"/>
      <c r="F1" s="27"/>
      <c r="G1" s="27"/>
      <c r="H1" s="27"/>
      <c r="I1" s="27"/>
      <c r="J1" s="27"/>
      <c r="K1" s="27"/>
      <c r="L1" s="27"/>
      <c r="M1" s="27"/>
      <c r="N1" s="27"/>
      <c r="O1" s="27"/>
      <c r="P1" s="62"/>
      <c r="Q1" s="62"/>
      <c r="R1" s="62"/>
      <c r="S1" s="27"/>
      <c r="T1" s="62"/>
      <c r="U1" s="27"/>
      <c r="V1" s="62"/>
    </row>
    <row r="2" spans="1:22" ht="16.5" customHeight="1" x14ac:dyDescent="0.2">
      <c r="A2" s="4" t="s">
        <v>108</v>
      </c>
      <c r="B2" s="4"/>
      <c r="C2" s="4"/>
      <c r="D2" s="4"/>
      <c r="E2" s="2"/>
      <c r="F2" s="27"/>
      <c r="G2" s="27"/>
      <c r="H2" s="27"/>
      <c r="I2" s="27"/>
      <c r="J2" s="27"/>
      <c r="K2" s="27"/>
      <c r="L2" s="27"/>
      <c r="M2" s="27"/>
      <c r="N2" s="27"/>
      <c r="O2" s="27"/>
      <c r="P2" s="62"/>
      <c r="Q2" s="62"/>
      <c r="R2" s="62"/>
      <c r="S2" s="27"/>
      <c r="T2" s="62"/>
      <c r="U2" s="27"/>
      <c r="V2" s="62"/>
    </row>
    <row r="3" spans="1:22" ht="16.5" customHeight="1" x14ac:dyDescent="0.2">
      <c r="A3" s="4" t="str">
        <f>'10 E'!A3</f>
        <v>For the year ended 31 December 2021</v>
      </c>
      <c r="B3" s="4"/>
      <c r="C3" s="4"/>
      <c r="D3" s="4"/>
      <c r="E3" s="2"/>
      <c r="F3" s="27"/>
      <c r="G3" s="27"/>
      <c r="H3" s="27"/>
      <c r="I3" s="27"/>
      <c r="J3" s="27"/>
      <c r="K3" s="27"/>
      <c r="L3" s="27"/>
      <c r="M3" s="27"/>
      <c r="N3" s="27"/>
      <c r="O3" s="27"/>
      <c r="P3" s="62"/>
      <c r="Q3" s="62"/>
      <c r="R3" s="62"/>
      <c r="S3" s="27"/>
      <c r="T3" s="62"/>
      <c r="U3" s="27"/>
      <c r="V3" s="62"/>
    </row>
    <row r="4" spans="1:22" ht="16.5" customHeight="1" x14ac:dyDescent="0.2">
      <c r="A4" s="5" t="s">
        <v>3</v>
      </c>
      <c r="B4" s="5"/>
      <c r="C4" s="5"/>
      <c r="D4" s="5"/>
      <c r="E4" s="7"/>
      <c r="F4" s="28"/>
      <c r="G4" s="28"/>
      <c r="H4" s="28"/>
      <c r="I4" s="28"/>
      <c r="J4" s="28"/>
      <c r="K4" s="28"/>
      <c r="L4" s="28"/>
      <c r="M4" s="28"/>
      <c r="N4" s="28"/>
      <c r="O4" s="28"/>
      <c r="P4" s="63"/>
      <c r="Q4" s="63"/>
      <c r="R4" s="63"/>
      <c r="S4" s="28"/>
      <c r="T4" s="63"/>
      <c r="U4" s="28"/>
      <c r="V4" s="63"/>
    </row>
    <row r="5" spans="1:22" ht="16.5" customHeight="1" x14ac:dyDescent="0.2">
      <c r="A5" s="4"/>
      <c r="B5" s="4"/>
      <c r="C5" s="4"/>
      <c r="D5" s="4"/>
      <c r="E5" s="2"/>
      <c r="F5" s="27"/>
      <c r="G5" s="27"/>
      <c r="H5" s="27"/>
      <c r="I5" s="27"/>
      <c r="J5" s="27"/>
      <c r="K5" s="27"/>
      <c r="L5" s="27"/>
      <c r="M5" s="27"/>
      <c r="N5" s="27"/>
      <c r="O5" s="27"/>
      <c r="P5" s="62"/>
      <c r="Q5" s="62"/>
      <c r="R5" s="62"/>
      <c r="S5" s="27"/>
      <c r="T5" s="62"/>
      <c r="U5" s="27"/>
      <c r="V5" s="62"/>
    </row>
    <row r="6" spans="1:22" ht="16.5" customHeight="1" x14ac:dyDescent="0.2">
      <c r="A6" s="3"/>
      <c r="B6" s="3"/>
      <c r="C6" s="3"/>
      <c r="D6" s="3"/>
      <c r="E6" s="9"/>
      <c r="F6" s="27"/>
      <c r="G6" s="40"/>
      <c r="H6" s="27"/>
      <c r="I6" s="27"/>
      <c r="J6" s="27"/>
      <c r="K6" s="94"/>
      <c r="L6" s="27"/>
      <c r="M6" s="27"/>
      <c r="N6" s="27"/>
      <c r="O6" s="27"/>
      <c r="P6" s="62"/>
      <c r="Q6" s="62"/>
      <c r="R6" s="62"/>
      <c r="S6" s="27"/>
      <c r="T6" s="62"/>
      <c r="U6" s="27"/>
      <c r="V6" s="62"/>
    </row>
    <row r="7" spans="1:22" ht="16.5" customHeight="1" x14ac:dyDescent="0.2">
      <c r="A7" s="3"/>
      <c r="B7" s="3"/>
      <c r="C7" s="3"/>
      <c r="D7" s="3"/>
      <c r="E7" s="97"/>
      <c r="F7" s="105" t="s">
        <v>158</v>
      </c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22" ht="16.5" customHeight="1" x14ac:dyDescent="0.2">
      <c r="A8" s="3"/>
      <c r="B8" s="3"/>
      <c r="C8" s="3"/>
      <c r="D8" s="3"/>
      <c r="E8" s="17"/>
      <c r="F8" s="94"/>
      <c r="G8" s="94"/>
      <c r="H8" s="94"/>
      <c r="I8" s="94"/>
      <c r="J8" s="94"/>
      <c r="K8" s="94"/>
      <c r="L8" s="94"/>
      <c r="M8" s="94"/>
      <c r="N8" s="105" t="s">
        <v>75</v>
      </c>
      <c r="O8" s="106"/>
      <c r="P8" s="106"/>
      <c r="Q8" s="106"/>
      <c r="R8" s="106"/>
      <c r="S8" s="106"/>
      <c r="T8" s="106"/>
      <c r="U8" s="40"/>
      <c r="V8" s="94"/>
    </row>
    <row r="9" spans="1:22" ht="16.5" customHeight="1" x14ac:dyDescent="0.2">
      <c r="A9" s="3"/>
      <c r="B9" s="3"/>
      <c r="C9" s="3"/>
      <c r="D9" s="3"/>
      <c r="E9" s="17"/>
      <c r="F9" s="40"/>
      <c r="G9" s="94"/>
      <c r="H9" s="40"/>
      <c r="I9" s="94"/>
      <c r="J9" s="105" t="s">
        <v>111</v>
      </c>
      <c r="K9" s="106"/>
      <c r="L9" s="106"/>
      <c r="M9" s="40"/>
      <c r="N9" s="112" t="s">
        <v>112</v>
      </c>
      <c r="O9" s="111"/>
      <c r="P9" s="111"/>
      <c r="Q9" s="111"/>
      <c r="R9" s="111"/>
      <c r="S9" s="40"/>
      <c r="T9" s="62"/>
      <c r="U9" s="40"/>
      <c r="V9" s="40"/>
    </row>
    <row r="10" spans="1:22" ht="16.5" customHeight="1" x14ac:dyDescent="0.2">
      <c r="A10" s="3"/>
      <c r="B10" s="3"/>
      <c r="C10" s="3"/>
      <c r="D10" s="3"/>
      <c r="E10" s="17"/>
      <c r="F10" s="40"/>
      <c r="G10" s="94"/>
      <c r="H10" s="40"/>
      <c r="I10" s="94"/>
      <c r="J10" s="94"/>
      <c r="K10" s="94"/>
      <c r="L10" s="94"/>
      <c r="M10" s="40"/>
      <c r="N10" s="94"/>
      <c r="O10" s="94"/>
      <c r="P10" s="94"/>
      <c r="Q10" s="94"/>
      <c r="R10" s="40" t="s">
        <v>113</v>
      </c>
      <c r="S10" s="40"/>
      <c r="T10" s="40"/>
      <c r="U10" s="40"/>
      <c r="V10" s="40"/>
    </row>
    <row r="11" spans="1:22" ht="16.5" customHeight="1" x14ac:dyDescent="0.2">
      <c r="A11" s="3"/>
      <c r="B11" s="3"/>
      <c r="C11" s="3"/>
      <c r="D11" s="3"/>
      <c r="E11" s="17"/>
      <c r="F11" s="40"/>
      <c r="G11" s="94"/>
      <c r="H11" s="40"/>
      <c r="I11" s="94"/>
      <c r="J11" s="94"/>
      <c r="K11" s="94"/>
      <c r="L11" s="94"/>
      <c r="M11" s="40"/>
      <c r="N11" s="94"/>
      <c r="O11" s="94"/>
      <c r="P11" s="94"/>
      <c r="Q11" s="94"/>
      <c r="R11" s="40" t="s">
        <v>114</v>
      </c>
      <c r="S11" s="40"/>
      <c r="T11" s="40"/>
      <c r="U11" s="40"/>
      <c r="V11" s="40"/>
    </row>
    <row r="12" spans="1:22" ht="16.5" customHeight="1" x14ac:dyDescent="0.2">
      <c r="A12" s="3"/>
      <c r="B12" s="3"/>
      <c r="C12" s="3"/>
      <c r="D12" s="3"/>
      <c r="E12" s="17"/>
      <c r="F12" s="40"/>
      <c r="G12" s="94"/>
      <c r="H12" s="40"/>
      <c r="I12" s="94"/>
      <c r="J12" s="94"/>
      <c r="K12" s="94"/>
      <c r="L12" s="94" t="s">
        <v>74</v>
      </c>
      <c r="M12" s="40"/>
      <c r="N12" s="94"/>
      <c r="O12" s="94"/>
      <c r="P12" s="94"/>
      <c r="Q12" s="94"/>
      <c r="R12" s="40" t="s">
        <v>115</v>
      </c>
      <c r="S12" s="40"/>
      <c r="T12" s="40" t="s">
        <v>117</v>
      </c>
      <c r="U12" s="40"/>
      <c r="V12" s="40"/>
    </row>
    <row r="13" spans="1:22" ht="16.5" customHeight="1" x14ac:dyDescent="0.2">
      <c r="A13" s="3"/>
      <c r="B13" s="3"/>
      <c r="C13" s="3"/>
      <c r="D13" s="3"/>
      <c r="E13" s="9"/>
      <c r="F13" s="40" t="s">
        <v>119</v>
      </c>
      <c r="G13" s="40"/>
      <c r="H13" s="40"/>
      <c r="I13" s="40"/>
      <c r="J13" s="62"/>
      <c r="K13" s="40"/>
      <c r="L13" s="40" t="s">
        <v>120</v>
      </c>
      <c r="M13" s="27"/>
      <c r="N13" s="94"/>
      <c r="O13" s="94"/>
      <c r="P13" s="40" t="s">
        <v>130</v>
      </c>
      <c r="Q13" s="40"/>
      <c r="R13" s="40" t="s">
        <v>121</v>
      </c>
      <c r="S13" s="94"/>
      <c r="T13" s="40" t="s">
        <v>123</v>
      </c>
      <c r="U13" s="94"/>
      <c r="V13" s="62"/>
    </row>
    <row r="14" spans="1:22" ht="16.5" customHeight="1" x14ac:dyDescent="0.2">
      <c r="A14" s="3"/>
      <c r="B14" s="3"/>
      <c r="C14" s="3"/>
      <c r="D14" s="3"/>
      <c r="E14" s="9"/>
      <c r="F14" s="40" t="s">
        <v>126</v>
      </c>
      <c r="G14" s="40"/>
      <c r="H14" s="40" t="s">
        <v>127</v>
      </c>
      <c r="I14" s="40"/>
      <c r="J14" s="40" t="s">
        <v>72</v>
      </c>
      <c r="K14" s="40"/>
      <c r="L14" s="64" t="s">
        <v>128</v>
      </c>
      <c r="M14" s="27"/>
      <c r="N14" s="40" t="s">
        <v>129</v>
      </c>
      <c r="O14" s="40"/>
      <c r="P14" s="37" t="s">
        <v>159</v>
      </c>
      <c r="Q14" s="37"/>
      <c r="R14" s="37" t="s">
        <v>131</v>
      </c>
      <c r="S14" s="40"/>
      <c r="T14" s="37" t="s">
        <v>133</v>
      </c>
      <c r="U14" s="40"/>
      <c r="V14" s="40" t="s">
        <v>117</v>
      </c>
    </row>
    <row r="15" spans="1:22" ht="16.5" customHeight="1" x14ac:dyDescent="0.2">
      <c r="A15" s="3"/>
      <c r="B15" s="3"/>
      <c r="C15" s="3"/>
      <c r="D15" s="3"/>
      <c r="E15" s="9"/>
      <c r="F15" s="65" t="s">
        <v>136</v>
      </c>
      <c r="G15" s="40"/>
      <c r="H15" s="66" t="s">
        <v>137</v>
      </c>
      <c r="I15" s="40"/>
      <c r="J15" s="67" t="s">
        <v>138</v>
      </c>
      <c r="K15" s="40"/>
      <c r="L15" s="66" t="s">
        <v>139</v>
      </c>
      <c r="M15" s="27"/>
      <c r="N15" s="66" t="s">
        <v>140</v>
      </c>
      <c r="O15" s="40"/>
      <c r="P15" s="66" t="s">
        <v>160</v>
      </c>
      <c r="Q15" s="40"/>
      <c r="R15" s="66" t="s">
        <v>142</v>
      </c>
      <c r="S15" s="40"/>
      <c r="T15" s="66" t="s">
        <v>144</v>
      </c>
      <c r="U15" s="40"/>
      <c r="V15" s="66" t="s">
        <v>147</v>
      </c>
    </row>
    <row r="16" spans="1:22" ht="16.5" customHeight="1" x14ac:dyDescent="0.2">
      <c r="A16" s="3"/>
      <c r="B16" s="3"/>
      <c r="C16" s="3"/>
      <c r="D16" s="3"/>
      <c r="E16" s="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62"/>
      <c r="Q16" s="62"/>
      <c r="R16" s="62"/>
      <c r="S16" s="40"/>
      <c r="T16" s="62"/>
      <c r="U16" s="40"/>
      <c r="V16" s="62"/>
    </row>
    <row r="17" spans="1:22" ht="16.5" customHeight="1" x14ac:dyDescent="0.2">
      <c r="A17" s="4" t="s">
        <v>161</v>
      </c>
      <c r="B17" s="4"/>
      <c r="C17" s="4"/>
      <c r="D17" s="4"/>
      <c r="E17" s="14"/>
      <c r="F17" s="54">
        <v>17075181</v>
      </c>
      <c r="G17" s="54"/>
      <c r="H17" s="54">
        <v>4031711</v>
      </c>
      <c r="I17" s="54"/>
      <c r="J17" s="54">
        <v>1000901</v>
      </c>
      <c r="K17" s="54"/>
      <c r="L17" s="54">
        <v>-983542</v>
      </c>
      <c r="M17" s="54"/>
      <c r="N17" s="54">
        <v>1051200</v>
      </c>
      <c r="O17" s="54"/>
      <c r="P17" s="54">
        <v>-871336</v>
      </c>
      <c r="Q17" s="54"/>
      <c r="R17" s="54">
        <v>0</v>
      </c>
      <c r="S17" s="54"/>
      <c r="T17" s="54">
        <f>SUM(N17:R17)</f>
        <v>179864</v>
      </c>
      <c r="U17" s="54"/>
      <c r="V17" s="54">
        <f>SUM(F17:L17,T17)</f>
        <v>21304115</v>
      </c>
    </row>
    <row r="18" spans="1:22" ht="16.5" customHeight="1" x14ac:dyDescent="0.2">
      <c r="A18" s="3" t="s">
        <v>149</v>
      </c>
      <c r="B18" s="3"/>
      <c r="C18" s="3"/>
      <c r="D18" s="3"/>
      <c r="E18" s="1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</row>
    <row r="19" spans="1:22" ht="16.5" customHeight="1" x14ac:dyDescent="0.2">
      <c r="A19" s="3"/>
      <c r="B19" s="3" t="s">
        <v>150</v>
      </c>
      <c r="D19" s="3"/>
      <c r="E19" s="14"/>
      <c r="F19" s="56">
        <v>0</v>
      </c>
      <c r="G19" s="54"/>
      <c r="H19" s="56">
        <v>0</v>
      </c>
      <c r="I19" s="54"/>
      <c r="J19" s="56">
        <v>0</v>
      </c>
      <c r="K19" s="54"/>
      <c r="L19" s="56">
        <v>0</v>
      </c>
      <c r="M19" s="54"/>
      <c r="N19" s="56">
        <v>-1051200</v>
      </c>
      <c r="O19" s="54"/>
      <c r="P19" s="56">
        <v>0</v>
      </c>
      <c r="Q19" s="54"/>
      <c r="R19" s="56">
        <v>1051200</v>
      </c>
      <c r="S19" s="54"/>
      <c r="T19" s="56">
        <f>SUM(N19:R19)</f>
        <v>0</v>
      </c>
      <c r="U19" s="54"/>
      <c r="V19" s="56">
        <f>SUM(F19:L19,T19)</f>
        <v>0</v>
      </c>
    </row>
    <row r="20" spans="1:22" ht="16.5" customHeight="1" x14ac:dyDescent="0.2">
      <c r="A20" s="4"/>
      <c r="B20" s="4"/>
      <c r="C20" s="4"/>
      <c r="D20" s="4"/>
      <c r="E20" s="1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</row>
    <row r="21" spans="1:22" ht="16.5" customHeight="1" x14ac:dyDescent="0.2">
      <c r="A21" s="4" t="s">
        <v>162</v>
      </c>
      <c r="B21" s="4"/>
      <c r="C21" s="3"/>
      <c r="D21" s="3"/>
      <c r="E21" s="14"/>
      <c r="F21" s="54">
        <f>SUM(F17:F19)</f>
        <v>17075181</v>
      </c>
      <c r="G21" s="54"/>
      <c r="H21" s="54">
        <f>SUM(H17:H19)</f>
        <v>4031711</v>
      </c>
      <c r="I21" s="54"/>
      <c r="J21" s="54">
        <f>SUM(J17:J19)</f>
        <v>1000901</v>
      </c>
      <c r="K21" s="54"/>
      <c r="L21" s="54">
        <f>SUM(L17:L19)</f>
        <v>-983542</v>
      </c>
      <c r="M21" s="54"/>
      <c r="N21" s="54">
        <f>SUM(N17:N19)</f>
        <v>0</v>
      </c>
      <c r="O21" s="54"/>
      <c r="P21" s="54">
        <f>SUM(P17:P19)</f>
        <v>-871336</v>
      </c>
      <c r="Q21" s="54"/>
      <c r="R21" s="54">
        <f>SUM(R17:R19)</f>
        <v>1051200</v>
      </c>
      <c r="S21" s="54"/>
      <c r="T21" s="54">
        <f>SUM(N21:R21)</f>
        <v>179864</v>
      </c>
      <c r="U21" s="54"/>
      <c r="V21" s="54">
        <f>SUM(F21:L21,T21)</f>
        <v>21304115</v>
      </c>
    </row>
    <row r="22" spans="1:22" ht="6" customHeight="1" x14ac:dyDescent="0.2">
      <c r="A22" s="4"/>
      <c r="B22" s="3"/>
      <c r="C22" s="3"/>
      <c r="D22" s="3"/>
      <c r="E22" s="1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</row>
    <row r="23" spans="1:22" ht="16.5" customHeight="1" x14ac:dyDescent="0.2">
      <c r="A23" s="24" t="s">
        <v>151</v>
      </c>
      <c r="B23" s="4"/>
      <c r="C23" s="4"/>
      <c r="D23" s="4"/>
      <c r="E23" s="1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</row>
    <row r="24" spans="1:22" ht="16.5" customHeight="1" x14ac:dyDescent="0.2">
      <c r="A24" s="12" t="s">
        <v>163</v>
      </c>
      <c r="B24" s="4"/>
      <c r="C24" s="4"/>
      <c r="D24" s="4"/>
      <c r="E24" s="14"/>
      <c r="F24" s="56" t="s">
        <v>23</v>
      </c>
      <c r="G24" s="54"/>
      <c r="H24" s="56" t="s">
        <v>23</v>
      </c>
      <c r="I24" s="54"/>
      <c r="J24" s="56" t="s">
        <v>23</v>
      </c>
      <c r="K24" s="54"/>
      <c r="L24" s="56">
        <v>-7849296</v>
      </c>
      <c r="M24" s="54"/>
      <c r="N24" s="56" t="s">
        <v>23</v>
      </c>
      <c r="O24" s="54"/>
      <c r="P24" s="54">
        <v>375870</v>
      </c>
      <c r="Q24" s="54"/>
      <c r="R24" s="54">
        <v>-223200</v>
      </c>
      <c r="S24" s="54"/>
      <c r="T24" s="54">
        <f>SUM(N24:R24)</f>
        <v>152670</v>
      </c>
      <c r="U24" s="54"/>
      <c r="V24" s="54">
        <f>SUM(F24:L24,T24)</f>
        <v>-7696626</v>
      </c>
    </row>
    <row r="25" spans="1:22" ht="16.5" customHeight="1" x14ac:dyDescent="0.2">
      <c r="A25" s="3"/>
      <c r="B25" s="3"/>
      <c r="C25" s="3"/>
      <c r="D25" s="3"/>
      <c r="E25" s="14"/>
      <c r="F25" s="54"/>
      <c r="G25" s="54"/>
      <c r="H25" s="54"/>
      <c r="I25" s="57"/>
      <c r="J25" s="54"/>
      <c r="K25" s="54"/>
      <c r="L25" s="54"/>
      <c r="M25" s="54"/>
      <c r="N25" s="54"/>
      <c r="O25" s="54"/>
      <c r="P25" s="68"/>
      <c r="Q25" s="54"/>
      <c r="R25" s="68"/>
      <c r="S25" s="54"/>
      <c r="T25" s="69"/>
      <c r="U25" s="54"/>
      <c r="V25" s="69"/>
    </row>
    <row r="26" spans="1:22" ht="16.5" customHeight="1" thickBot="1" x14ac:dyDescent="0.25">
      <c r="A26" s="4" t="s">
        <v>154</v>
      </c>
      <c r="B26" s="4"/>
      <c r="C26" s="4"/>
      <c r="D26" s="4"/>
      <c r="E26" s="14"/>
      <c r="F26" s="58">
        <f>SUM(F21:F24)</f>
        <v>17075181</v>
      </c>
      <c r="G26" s="54"/>
      <c r="H26" s="58">
        <f>SUM(H21:H24)</f>
        <v>4031711</v>
      </c>
      <c r="I26" s="54"/>
      <c r="J26" s="58">
        <f>SUM(J21:J24)</f>
        <v>1000901</v>
      </c>
      <c r="K26" s="54"/>
      <c r="L26" s="58">
        <f>SUM(L21:L24)</f>
        <v>-8832838</v>
      </c>
      <c r="M26" s="54"/>
      <c r="N26" s="58">
        <f>SUM(N21:N24)</f>
        <v>0</v>
      </c>
      <c r="O26" s="54"/>
      <c r="P26" s="58">
        <f>SUM(P21:P24)</f>
        <v>-495466</v>
      </c>
      <c r="Q26" s="54"/>
      <c r="R26" s="58">
        <f>SUM(R21:R24)</f>
        <v>828000</v>
      </c>
      <c r="S26" s="54"/>
      <c r="T26" s="58">
        <f>SUM(T21:T24)</f>
        <v>332534</v>
      </c>
      <c r="U26" s="54"/>
      <c r="V26" s="58">
        <f>SUM(V21:V24)</f>
        <v>13607489</v>
      </c>
    </row>
    <row r="27" spans="1:22" ht="16.5" customHeight="1" thickTop="1" x14ac:dyDescent="0.2">
      <c r="A27" s="4"/>
      <c r="B27" s="4"/>
      <c r="C27" s="4"/>
      <c r="D27" s="4"/>
      <c r="E27" s="1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</row>
    <row r="28" spans="1:22" ht="16.5" customHeight="1" x14ac:dyDescent="0.2">
      <c r="A28" s="4"/>
      <c r="B28" s="4"/>
      <c r="C28" s="4"/>
      <c r="D28" s="4"/>
      <c r="E28" s="1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</row>
    <row r="29" spans="1:22" ht="16.5" customHeight="1" x14ac:dyDescent="0.2">
      <c r="A29" s="4" t="s">
        <v>155</v>
      </c>
      <c r="B29" s="4"/>
      <c r="C29" s="4"/>
      <c r="D29" s="4"/>
      <c r="E29" s="14"/>
      <c r="F29" s="59">
        <f>F26</f>
        <v>17075181</v>
      </c>
      <c r="G29" s="54"/>
      <c r="H29" s="59">
        <f>H26</f>
        <v>4031711</v>
      </c>
      <c r="I29" s="54"/>
      <c r="J29" s="59">
        <f>J26</f>
        <v>1000901</v>
      </c>
      <c r="K29" s="54"/>
      <c r="L29" s="59">
        <f>L26</f>
        <v>-8832838</v>
      </c>
      <c r="M29" s="54"/>
      <c r="N29" s="59">
        <f>N26</f>
        <v>0</v>
      </c>
      <c r="O29" s="54"/>
      <c r="P29" s="59">
        <f>P26</f>
        <v>-495466</v>
      </c>
      <c r="Q29" s="54"/>
      <c r="R29" s="59">
        <f>R26</f>
        <v>828000</v>
      </c>
      <c r="S29" s="54"/>
      <c r="T29" s="59">
        <f>T26</f>
        <v>332534</v>
      </c>
      <c r="U29" s="54"/>
      <c r="V29" s="59">
        <f>SUM(F29:L29,T29)</f>
        <v>13607489</v>
      </c>
    </row>
    <row r="30" spans="1:22" ht="6" customHeight="1" x14ac:dyDescent="0.2">
      <c r="A30" s="4"/>
      <c r="B30" s="3"/>
      <c r="C30" s="3"/>
      <c r="D30" s="3"/>
      <c r="E30" s="14"/>
      <c r="F30" s="59"/>
      <c r="G30" s="54"/>
      <c r="H30" s="59"/>
      <c r="I30" s="54"/>
      <c r="J30" s="59"/>
      <c r="K30" s="54"/>
      <c r="L30" s="59"/>
      <c r="M30" s="54"/>
      <c r="N30" s="59"/>
      <c r="O30" s="54"/>
      <c r="P30" s="59"/>
      <c r="Q30" s="54"/>
      <c r="R30" s="59"/>
      <c r="S30" s="54"/>
      <c r="T30" s="59"/>
      <c r="U30" s="54"/>
      <c r="V30" s="59"/>
    </row>
    <row r="31" spans="1:22" ht="16.5" customHeight="1" x14ac:dyDescent="0.2">
      <c r="A31" s="24" t="s">
        <v>156</v>
      </c>
      <c r="B31" s="4"/>
      <c r="C31" s="4"/>
      <c r="D31" s="4"/>
      <c r="E31" s="14"/>
      <c r="F31" s="59"/>
      <c r="G31" s="54"/>
      <c r="H31" s="59"/>
      <c r="I31" s="54"/>
      <c r="J31" s="59"/>
      <c r="K31" s="54"/>
      <c r="L31" s="59"/>
      <c r="M31" s="54"/>
      <c r="N31" s="59"/>
      <c r="O31" s="54"/>
      <c r="P31" s="59"/>
      <c r="Q31" s="54"/>
      <c r="R31" s="59"/>
      <c r="S31" s="54"/>
      <c r="T31" s="59"/>
      <c r="U31" s="54"/>
      <c r="V31" s="59"/>
    </row>
    <row r="32" spans="1:22" ht="16.5" customHeight="1" x14ac:dyDescent="0.2">
      <c r="A32" s="88" t="s">
        <v>198</v>
      </c>
      <c r="B32" s="78"/>
      <c r="C32" s="78"/>
      <c r="D32" s="78"/>
      <c r="E32" s="14"/>
      <c r="F32" s="60" t="s">
        <v>23</v>
      </c>
      <c r="G32" s="54"/>
      <c r="H32" s="60" t="s">
        <v>23</v>
      </c>
      <c r="I32" s="54"/>
      <c r="J32" s="60" t="s">
        <v>23</v>
      </c>
      <c r="K32" s="54"/>
      <c r="L32" s="60">
        <v>4478850</v>
      </c>
      <c r="M32" s="54"/>
      <c r="N32" s="60" t="s">
        <v>23</v>
      </c>
      <c r="O32" s="54"/>
      <c r="P32" s="59">
        <v>344398</v>
      </c>
      <c r="Q32" s="54"/>
      <c r="R32" s="59">
        <v>61200</v>
      </c>
      <c r="S32" s="54"/>
      <c r="T32" s="59">
        <f>SUM(N32:R32)</f>
        <v>405598</v>
      </c>
      <c r="U32" s="54"/>
      <c r="V32" s="70">
        <f>SUM(F32:L32,T32)</f>
        <v>4884448</v>
      </c>
    </row>
    <row r="33" spans="1:22" ht="16.5" customHeight="1" x14ac:dyDescent="0.2">
      <c r="A33" s="3"/>
      <c r="B33" s="3"/>
      <c r="C33" s="3"/>
      <c r="D33" s="3"/>
      <c r="E33" s="14"/>
      <c r="F33" s="59"/>
      <c r="G33" s="54"/>
      <c r="H33" s="59"/>
      <c r="I33" s="57"/>
      <c r="J33" s="59"/>
      <c r="K33" s="54"/>
      <c r="L33" s="59"/>
      <c r="M33" s="54"/>
      <c r="N33" s="59"/>
      <c r="O33" s="54"/>
      <c r="P33" s="71"/>
      <c r="Q33" s="54"/>
      <c r="R33" s="71"/>
      <c r="S33" s="54"/>
      <c r="T33" s="72"/>
      <c r="U33" s="54"/>
      <c r="V33" s="59"/>
    </row>
    <row r="34" spans="1:22" ht="16.5" customHeight="1" thickBot="1" x14ac:dyDescent="0.25">
      <c r="A34" s="4" t="s">
        <v>157</v>
      </c>
      <c r="B34" s="4"/>
      <c r="C34" s="4"/>
      <c r="D34" s="4"/>
      <c r="E34" s="14"/>
      <c r="F34" s="61">
        <f>SUM(F29:F32)</f>
        <v>17075181</v>
      </c>
      <c r="G34" s="54"/>
      <c r="H34" s="61">
        <f>SUM(H29:H32)</f>
        <v>4031711</v>
      </c>
      <c r="I34" s="54"/>
      <c r="J34" s="61">
        <f>SUM(J29:J32)</f>
        <v>1000901</v>
      </c>
      <c r="K34" s="54"/>
      <c r="L34" s="61">
        <f>SUM(L29:L32)</f>
        <v>-4353988</v>
      </c>
      <c r="M34" s="54"/>
      <c r="N34" s="61">
        <f>SUM(N29:N32)</f>
        <v>0</v>
      </c>
      <c r="O34" s="54"/>
      <c r="P34" s="61">
        <f>SUM(P29:P32)</f>
        <v>-151068</v>
      </c>
      <c r="Q34" s="54"/>
      <c r="R34" s="61">
        <f>SUM(R29:R32)</f>
        <v>889200</v>
      </c>
      <c r="S34" s="54"/>
      <c r="T34" s="61">
        <f>SUM(T29:T32)</f>
        <v>738132</v>
      </c>
      <c r="U34" s="54"/>
      <c r="V34" s="61">
        <f>SUM(V29:V32)</f>
        <v>18491937</v>
      </c>
    </row>
    <row r="35" spans="1:22" ht="16.5" customHeight="1" thickTop="1" x14ac:dyDescent="0.2">
      <c r="A35" s="4"/>
      <c r="B35" s="4"/>
      <c r="C35" s="4"/>
      <c r="D35" s="4"/>
      <c r="E35" s="1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</row>
    <row r="36" spans="1:22" ht="16.5" customHeight="1" x14ac:dyDescent="0.2">
      <c r="A36" s="4"/>
      <c r="B36" s="4"/>
      <c r="C36" s="4"/>
      <c r="D36" s="4"/>
      <c r="E36" s="1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</row>
    <row r="37" spans="1:22" s="102" customFormat="1" ht="16.5" customHeight="1" x14ac:dyDescent="0.2">
      <c r="A37" s="4"/>
      <c r="B37" s="4"/>
      <c r="C37" s="4"/>
      <c r="D37" s="4"/>
      <c r="E37" s="1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</row>
    <row r="38" spans="1:22" s="102" customFormat="1" ht="16.5" customHeight="1" x14ac:dyDescent="0.2">
      <c r="A38" s="4"/>
      <c r="B38" s="4"/>
      <c r="C38" s="4"/>
      <c r="D38" s="4"/>
      <c r="E38" s="1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</row>
    <row r="39" spans="1:22" ht="21.9" customHeight="1" x14ac:dyDescent="0.2">
      <c r="A39" s="113" t="str">
        <f>'Eng 6-8'!A52</f>
        <v>The accompanying notes are an integral part of these consolidated and separate financial statements.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</row>
  </sheetData>
  <mergeCells count="5">
    <mergeCell ref="F7:V7"/>
    <mergeCell ref="N8:T8"/>
    <mergeCell ref="J9:L9"/>
    <mergeCell ref="N9:R9"/>
    <mergeCell ref="A39:V39"/>
  </mergeCells>
  <pageMargins left="0.4" right="0.4" top="0.5" bottom="0.6" header="0.49" footer="0.4"/>
  <pageSetup paperSize="9" scale="87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7"/>
  <sheetViews>
    <sheetView view="pageBreakPreview" topLeftCell="A31" zoomScaleNormal="100" zoomScaleSheetLayoutView="100" workbookViewId="0">
      <selection activeCell="A55" sqref="A55:XFD56"/>
    </sheetView>
  </sheetViews>
  <sheetFormatPr defaultColWidth="14.44140625" defaultRowHeight="16.5" customHeight="1" x14ac:dyDescent="0.2"/>
  <cols>
    <col min="1" max="3" width="1.6640625" style="98" customWidth="1"/>
    <col min="4" max="4" width="38" style="98" customWidth="1"/>
    <col min="5" max="5" width="5.88671875" style="98" customWidth="1"/>
    <col min="6" max="6" width="0.5546875" style="98" customWidth="1"/>
    <col min="7" max="7" width="12.33203125" style="95" customWidth="1"/>
    <col min="8" max="8" width="0.5546875" style="95" customWidth="1"/>
    <col min="9" max="9" width="12.33203125" style="95" customWidth="1"/>
    <col min="10" max="10" width="0.5546875" style="95" customWidth="1"/>
    <col min="11" max="11" width="12.33203125" style="95" customWidth="1"/>
    <col min="12" max="12" width="0.5546875" style="95" customWidth="1"/>
    <col min="13" max="13" width="12.33203125" style="95" customWidth="1"/>
    <col min="14" max="16384" width="14.44140625" style="98"/>
  </cols>
  <sheetData>
    <row r="1" spans="1:13" ht="16.5" customHeight="1" x14ac:dyDescent="0.2">
      <c r="A1" s="1" t="s">
        <v>0</v>
      </c>
      <c r="B1" s="4"/>
      <c r="C1" s="4"/>
      <c r="D1" s="4"/>
      <c r="E1" s="97"/>
      <c r="F1" s="97"/>
      <c r="G1" s="27"/>
      <c r="H1" s="27"/>
      <c r="I1" s="27"/>
      <c r="J1" s="27"/>
      <c r="K1" s="73"/>
      <c r="L1" s="27"/>
      <c r="M1" s="73"/>
    </row>
    <row r="2" spans="1:13" ht="16.5" customHeight="1" x14ac:dyDescent="0.2">
      <c r="A2" s="4" t="s">
        <v>164</v>
      </c>
      <c r="B2" s="4"/>
      <c r="C2" s="4"/>
      <c r="D2" s="4"/>
      <c r="E2" s="97"/>
      <c r="F2" s="97"/>
      <c r="G2" s="27"/>
      <c r="H2" s="27"/>
      <c r="I2" s="27"/>
      <c r="J2" s="27"/>
      <c r="K2" s="73"/>
      <c r="L2" s="27"/>
      <c r="M2" s="73"/>
    </row>
    <row r="3" spans="1:13" ht="16.5" customHeight="1" x14ac:dyDescent="0.2">
      <c r="A3" s="4" t="str">
        <f>'9 E'!A3</f>
        <v>For the year ended 31 December 2021</v>
      </c>
      <c r="B3" s="4"/>
      <c r="C3" s="4"/>
      <c r="D3" s="4"/>
      <c r="E3" s="97"/>
      <c r="F3" s="97"/>
      <c r="G3" s="27"/>
      <c r="H3" s="27"/>
      <c r="I3" s="27"/>
      <c r="J3" s="27"/>
      <c r="K3" s="73"/>
      <c r="L3" s="27"/>
      <c r="M3" s="73"/>
    </row>
    <row r="4" spans="1:13" ht="16.5" customHeight="1" x14ac:dyDescent="0.2">
      <c r="A4" s="5" t="str">
        <f>'Eng 6-8'!A4</f>
        <v>(All amounts in Baht thousand unless otherwise stated)</v>
      </c>
      <c r="B4" s="15"/>
      <c r="C4" s="15"/>
      <c r="D4" s="15"/>
      <c r="E4" s="6"/>
      <c r="F4" s="6"/>
      <c r="G4" s="28"/>
      <c r="H4" s="28"/>
      <c r="I4" s="28"/>
      <c r="J4" s="28"/>
      <c r="K4" s="74"/>
      <c r="L4" s="28"/>
      <c r="M4" s="74"/>
    </row>
    <row r="5" spans="1:13" ht="15.9" customHeight="1" x14ac:dyDescent="0.2">
      <c r="A5" s="16"/>
      <c r="B5" s="4"/>
      <c r="C5" s="4"/>
      <c r="D5" s="4"/>
      <c r="E5" s="97"/>
      <c r="F5" s="97"/>
      <c r="G5" s="27"/>
      <c r="H5" s="27"/>
      <c r="I5" s="27"/>
      <c r="J5" s="27"/>
      <c r="K5" s="73"/>
      <c r="L5" s="27"/>
      <c r="M5" s="73"/>
    </row>
    <row r="6" spans="1:13" ht="15.9" customHeight="1" x14ac:dyDescent="0.2">
      <c r="A6" s="3"/>
      <c r="B6" s="3"/>
      <c r="C6" s="3"/>
      <c r="D6" s="3"/>
      <c r="E6" s="97"/>
      <c r="F6" s="97"/>
      <c r="G6" s="27"/>
      <c r="H6" s="27"/>
      <c r="I6" s="27"/>
      <c r="J6" s="27"/>
      <c r="K6" s="73"/>
      <c r="L6" s="27"/>
      <c r="M6" s="73"/>
    </row>
    <row r="7" spans="1:13" ht="15.9" customHeight="1" x14ac:dyDescent="0.2">
      <c r="A7" s="3"/>
      <c r="B7" s="3"/>
      <c r="C7" s="3"/>
      <c r="D7" s="3"/>
      <c r="E7" s="97"/>
      <c r="F7" s="97"/>
      <c r="G7" s="103" t="s">
        <v>4</v>
      </c>
      <c r="H7" s="104"/>
      <c r="I7" s="104"/>
      <c r="J7" s="35"/>
      <c r="K7" s="103" t="s">
        <v>5</v>
      </c>
      <c r="L7" s="104"/>
      <c r="M7" s="104"/>
    </row>
    <row r="8" spans="1:13" ht="15.9" customHeight="1" x14ac:dyDescent="0.2">
      <c r="A8" s="3"/>
      <c r="B8" s="3"/>
      <c r="C8" s="3"/>
      <c r="D8" s="3"/>
      <c r="E8" s="97"/>
      <c r="F8" s="97"/>
      <c r="G8" s="105" t="s">
        <v>6</v>
      </c>
      <c r="H8" s="106"/>
      <c r="I8" s="106"/>
      <c r="J8" s="35"/>
      <c r="K8" s="105" t="s">
        <v>6</v>
      </c>
      <c r="L8" s="106"/>
      <c r="M8" s="106"/>
    </row>
    <row r="9" spans="1:13" ht="15.9" customHeight="1" x14ac:dyDescent="0.2">
      <c r="A9" s="3"/>
      <c r="B9" s="3"/>
      <c r="C9" s="3"/>
      <c r="D9" s="3"/>
      <c r="E9" s="99" t="s">
        <v>7</v>
      </c>
      <c r="F9" s="17"/>
      <c r="G9" s="36">
        <v>2021</v>
      </c>
      <c r="H9" s="37"/>
      <c r="I9" s="36">
        <v>2020</v>
      </c>
      <c r="J9" s="35"/>
      <c r="K9" s="36">
        <v>2021</v>
      </c>
      <c r="L9" s="37"/>
      <c r="M9" s="36">
        <v>2020</v>
      </c>
    </row>
    <row r="10" spans="1:13" ht="15.9" customHeight="1" x14ac:dyDescent="0.2">
      <c r="A10" s="3"/>
      <c r="B10" s="3"/>
      <c r="C10" s="3"/>
      <c r="D10" s="3"/>
      <c r="E10" s="17"/>
      <c r="F10" s="17"/>
      <c r="G10" s="75"/>
      <c r="H10" s="39"/>
      <c r="I10" s="39"/>
      <c r="J10" s="40"/>
      <c r="K10" s="75"/>
      <c r="L10" s="39"/>
      <c r="M10" s="39"/>
    </row>
    <row r="11" spans="1:13" ht="15.9" customHeight="1" x14ac:dyDescent="0.2">
      <c r="A11" s="78" t="s">
        <v>165</v>
      </c>
      <c r="B11" s="78"/>
      <c r="C11" s="90"/>
      <c r="D11" s="90"/>
      <c r="E11" s="97"/>
      <c r="F11" s="97"/>
      <c r="G11" s="41"/>
      <c r="H11" s="29"/>
      <c r="I11" s="27"/>
      <c r="J11" s="27"/>
      <c r="K11" s="41"/>
      <c r="L11" s="27"/>
      <c r="M11" s="27"/>
    </row>
    <row r="12" spans="1:13" ht="15.9" customHeight="1" x14ac:dyDescent="0.2">
      <c r="A12" s="90" t="s">
        <v>199</v>
      </c>
      <c r="B12" s="78"/>
      <c r="C12" s="90"/>
      <c r="D12" s="90"/>
      <c r="E12" s="97">
        <v>30</v>
      </c>
      <c r="F12" s="97"/>
      <c r="G12" s="59">
        <v>1855348</v>
      </c>
      <c r="H12" s="54"/>
      <c r="I12" s="54">
        <v>135975</v>
      </c>
      <c r="J12" s="54"/>
      <c r="K12" s="59">
        <v>1824407</v>
      </c>
      <c r="L12" s="76"/>
      <c r="M12" s="54">
        <v>159735</v>
      </c>
    </row>
    <row r="13" spans="1:13" ht="15.9" customHeight="1" x14ac:dyDescent="0.2">
      <c r="A13" s="90"/>
      <c r="B13" s="90" t="s">
        <v>166</v>
      </c>
      <c r="C13" s="90"/>
      <c r="D13" s="90"/>
      <c r="E13" s="97"/>
      <c r="F13" s="97"/>
      <c r="G13" s="59">
        <v>-271176</v>
      </c>
      <c r="H13" s="54"/>
      <c r="I13" s="54">
        <v>-220810</v>
      </c>
      <c r="J13" s="54"/>
      <c r="K13" s="59">
        <v>-271200</v>
      </c>
      <c r="L13" s="76"/>
      <c r="M13" s="54">
        <v>-220844</v>
      </c>
    </row>
    <row r="14" spans="1:13" ht="15.9" customHeight="1" x14ac:dyDescent="0.2">
      <c r="A14" s="78"/>
      <c r="B14" s="90" t="s">
        <v>200</v>
      </c>
      <c r="C14" s="90"/>
      <c r="D14" s="90"/>
      <c r="E14" s="97"/>
      <c r="F14" s="97"/>
      <c r="G14" s="60">
        <v>-42850</v>
      </c>
      <c r="H14" s="54"/>
      <c r="I14" s="56">
        <v>493764</v>
      </c>
      <c r="J14" s="54"/>
      <c r="K14" s="60">
        <v>-38829</v>
      </c>
      <c r="L14" s="76"/>
      <c r="M14" s="56">
        <v>495079</v>
      </c>
    </row>
    <row r="15" spans="1:13" ht="15.9" customHeight="1" x14ac:dyDescent="0.2">
      <c r="A15" s="78"/>
      <c r="B15" s="90"/>
      <c r="C15" s="90"/>
      <c r="D15" s="90"/>
      <c r="E15" s="97"/>
      <c r="F15" s="97"/>
      <c r="G15" s="59"/>
      <c r="H15" s="54"/>
      <c r="I15" s="54"/>
      <c r="J15" s="54"/>
      <c r="K15" s="59"/>
      <c r="L15" s="76"/>
      <c r="M15" s="54"/>
    </row>
    <row r="16" spans="1:13" ht="15.9" customHeight="1" x14ac:dyDescent="0.2">
      <c r="A16" s="90" t="s">
        <v>205</v>
      </c>
      <c r="B16" s="78"/>
      <c r="C16" s="90"/>
      <c r="D16" s="90"/>
      <c r="E16" s="97"/>
      <c r="F16" s="97"/>
      <c r="G16" s="60">
        <f>SUM(G12:G14)</f>
        <v>1541322</v>
      </c>
      <c r="H16" s="54"/>
      <c r="I16" s="56">
        <f>SUM(I12:I14)</f>
        <v>408929</v>
      </c>
      <c r="J16" s="54"/>
      <c r="K16" s="60">
        <f>SUM(K12:K14)</f>
        <v>1514378</v>
      </c>
      <c r="L16" s="76"/>
      <c r="M16" s="56">
        <f>SUM(M12:M14)</f>
        <v>433970</v>
      </c>
    </row>
    <row r="17" spans="1:13" ht="15.9" customHeight="1" x14ac:dyDescent="0.2">
      <c r="A17" s="90"/>
      <c r="B17" s="90"/>
      <c r="C17" s="90"/>
      <c r="D17" s="90"/>
      <c r="E17" s="97"/>
      <c r="F17" s="97"/>
      <c r="G17" s="59"/>
      <c r="H17" s="54"/>
      <c r="I17" s="54"/>
      <c r="J17" s="54"/>
      <c r="K17" s="59"/>
      <c r="L17" s="54"/>
      <c r="M17" s="54"/>
    </row>
    <row r="18" spans="1:13" ht="15.9" customHeight="1" x14ac:dyDescent="0.2">
      <c r="A18" s="78" t="s">
        <v>167</v>
      </c>
      <c r="B18" s="90"/>
      <c r="C18" s="90"/>
      <c r="D18" s="90"/>
      <c r="E18" s="97"/>
      <c r="F18" s="97"/>
      <c r="G18" s="59"/>
      <c r="H18" s="54"/>
      <c r="I18" s="54"/>
      <c r="J18" s="54"/>
      <c r="K18" s="59"/>
      <c r="L18" s="54"/>
      <c r="M18" s="54"/>
    </row>
    <row r="19" spans="1:13" ht="15.9" customHeight="1" x14ac:dyDescent="0.2">
      <c r="A19" s="90" t="s">
        <v>168</v>
      </c>
      <c r="B19" s="90"/>
      <c r="C19" s="90"/>
      <c r="D19" s="90"/>
      <c r="E19" s="97" t="s">
        <v>169</v>
      </c>
      <c r="F19" s="3"/>
      <c r="G19" s="59">
        <v>0</v>
      </c>
      <c r="H19" s="54"/>
      <c r="I19" s="54" t="s">
        <v>23</v>
      </c>
      <c r="J19" s="54"/>
      <c r="K19" s="59">
        <v>78438.395999999993</v>
      </c>
      <c r="L19" s="54"/>
      <c r="M19" s="54">
        <v>658</v>
      </c>
    </row>
    <row r="20" spans="1:13" ht="15.9" customHeight="1" x14ac:dyDescent="0.2">
      <c r="A20" s="90" t="s">
        <v>170</v>
      </c>
      <c r="B20" s="90"/>
      <c r="C20" s="90"/>
      <c r="D20" s="90"/>
      <c r="E20" s="97" t="s">
        <v>169</v>
      </c>
      <c r="F20" s="97"/>
      <c r="G20" s="59">
        <v>0</v>
      </c>
      <c r="H20" s="54"/>
      <c r="I20" s="54" t="s">
        <v>23</v>
      </c>
      <c r="J20" s="54"/>
      <c r="K20" s="59">
        <v>-187978.34400000001</v>
      </c>
      <c r="L20" s="54"/>
      <c r="M20" s="54">
        <v>-193182</v>
      </c>
    </row>
    <row r="21" spans="1:13" ht="15.9" customHeight="1" x14ac:dyDescent="0.2">
      <c r="A21" s="90" t="s">
        <v>171</v>
      </c>
      <c r="B21" s="90"/>
      <c r="C21" s="90"/>
      <c r="D21" s="90"/>
      <c r="E21" s="97"/>
      <c r="F21" s="97"/>
      <c r="G21" s="59">
        <v>-1456871</v>
      </c>
      <c r="H21" s="76"/>
      <c r="I21" s="54">
        <v>-1468673</v>
      </c>
      <c r="J21" s="76"/>
      <c r="K21" s="59">
        <v>-1456871</v>
      </c>
      <c r="L21" s="76"/>
      <c r="M21" s="54">
        <v>-1468673</v>
      </c>
    </row>
    <row r="22" spans="1:13" ht="15.9" customHeight="1" x14ac:dyDescent="0.2">
      <c r="A22" s="90" t="s">
        <v>172</v>
      </c>
      <c r="B22" s="90"/>
      <c r="C22" s="90"/>
      <c r="D22" s="90"/>
      <c r="E22" s="97">
        <v>17</v>
      </c>
      <c r="F22" s="97"/>
      <c r="G22" s="59">
        <v>-4044</v>
      </c>
      <c r="H22" s="76"/>
      <c r="I22" s="54">
        <v>-17923</v>
      </c>
      <c r="J22" s="76"/>
      <c r="K22" s="59">
        <v>-4044</v>
      </c>
      <c r="L22" s="54"/>
      <c r="M22" s="54">
        <v>-17923</v>
      </c>
    </row>
    <row r="23" spans="1:13" ht="15.9" customHeight="1" x14ac:dyDescent="0.2">
      <c r="A23" s="90" t="s">
        <v>173</v>
      </c>
      <c r="B23" s="90"/>
      <c r="C23" s="90"/>
      <c r="D23" s="90"/>
      <c r="E23" s="97"/>
      <c r="F23" s="97"/>
      <c r="G23" s="59">
        <v>-192609</v>
      </c>
      <c r="H23" s="54"/>
      <c r="I23" s="54">
        <v>-181872</v>
      </c>
      <c r="J23" s="54"/>
      <c r="K23" s="59">
        <v>-192609</v>
      </c>
      <c r="L23" s="54"/>
      <c r="M23" s="54">
        <v>-181872</v>
      </c>
    </row>
    <row r="24" spans="1:13" ht="15.9" customHeight="1" x14ac:dyDescent="0.2">
      <c r="A24" s="90" t="s">
        <v>174</v>
      </c>
      <c r="B24" s="90"/>
      <c r="C24" s="90"/>
      <c r="D24" s="90"/>
      <c r="E24" s="97"/>
      <c r="F24" s="97"/>
      <c r="G24" s="59"/>
      <c r="H24" s="54"/>
      <c r="I24" s="54"/>
      <c r="J24" s="54"/>
      <c r="K24" s="59"/>
      <c r="L24" s="54"/>
      <c r="M24" s="54"/>
    </row>
    <row r="25" spans="1:13" ht="15.9" customHeight="1" x14ac:dyDescent="0.2">
      <c r="A25" s="90"/>
      <c r="B25" s="90" t="s">
        <v>175</v>
      </c>
      <c r="C25" s="90"/>
      <c r="D25" s="90"/>
      <c r="E25" s="97">
        <v>30</v>
      </c>
      <c r="F25" s="97"/>
      <c r="G25" s="59">
        <v>39637</v>
      </c>
      <c r="H25" s="54"/>
      <c r="I25" s="54">
        <v>13292</v>
      </c>
      <c r="J25" s="54"/>
      <c r="K25" s="59">
        <v>16909</v>
      </c>
      <c r="L25" s="54"/>
      <c r="M25" s="54">
        <v>13292</v>
      </c>
    </row>
    <row r="26" spans="1:13" ht="15.9" customHeight="1" x14ac:dyDescent="0.2">
      <c r="A26" s="90" t="s">
        <v>176</v>
      </c>
      <c r="B26" s="90"/>
      <c r="C26" s="90"/>
      <c r="D26" s="90"/>
      <c r="E26" s="97"/>
      <c r="F26" s="97"/>
      <c r="G26" s="59">
        <v>3152</v>
      </c>
      <c r="H26" s="76"/>
      <c r="I26" s="54">
        <v>2970</v>
      </c>
      <c r="J26" s="76"/>
      <c r="K26" s="59">
        <v>184669</v>
      </c>
      <c r="L26" s="76"/>
      <c r="M26" s="54">
        <v>192725</v>
      </c>
    </row>
    <row r="27" spans="1:13" ht="15.9" customHeight="1" x14ac:dyDescent="0.2">
      <c r="A27" s="90" t="s">
        <v>177</v>
      </c>
      <c r="B27" s="90"/>
      <c r="C27" s="90"/>
      <c r="D27" s="90"/>
      <c r="E27" s="97"/>
      <c r="F27" s="97"/>
      <c r="G27" s="59">
        <v>0</v>
      </c>
      <c r="H27" s="76"/>
      <c r="I27" s="54" t="s">
        <v>23</v>
      </c>
      <c r="J27" s="76"/>
      <c r="K27" s="59">
        <v>3100</v>
      </c>
      <c r="L27" s="76"/>
      <c r="M27" s="54">
        <v>2500</v>
      </c>
    </row>
    <row r="28" spans="1:13" ht="15.9" customHeight="1" x14ac:dyDescent="0.2">
      <c r="A28" s="90" t="s">
        <v>178</v>
      </c>
      <c r="B28" s="90"/>
      <c r="C28" s="90"/>
      <c r="D28" s="90"/>
      <c r="E28" s="97"/>
      <c r="F28" s="97"/>
      <c r="G28" s="59">
        <v>269293.26017000002</v>
      </c>
      <c r="H28" s="76"/>
      <c r="I28" s="54">
        <v>354815</v>
      </c>
      <c r="J28" s="76"/>
      <c r="K28" s="59">
        <v>269293.26017000002</v>
      </c>
      <c r="L28" s="76"/>
      <c r="M28" s="54">
        <v>354815</v>
      </c>
    </row>
    <row r="29" spans="1:13" ht="15.9" customHeight="1" x14ac:dyDescent="0.2">
      <c r="A29" s="90" t="s">
        <v>179</v>
      </c>
      <c r="B29" s="90"/>
      <c r="C29" s="90"/>
      <c r="D29" s="90"/>
      <c r="E29" s="97"/>
      <c r="F29" s="97"/>
      <c r="G29" s="59"/>
      <c r="H29" s="76"/>
      <c r="I29" s="54"/>
      <c r="J29" s="76"/>
      <c r="K29" s="59"/>
      <c r="L29" s="76"/>
      <c r="M29" s="54"/>
    </row>
    <row r="30" spans="1:13" ht="15.9" customHeight="1" x14ac:dyDescent="0.2">
      <c r="A30" s="90"/>
      <c r="B30" s="90" t="s">
        <v>180</v>
      </c>
      <c r="C30" s="90"/>
      <c r="D30" s="90"/>
      <c r="E30" s="97"/>
      <c r="F30" s="97"/>
      <c r="G30" s="60">
        <v>0</v>
      </c>
      <c r="H30" s="76"/>
      <c r="I30" s="56">
        <v>45900</v>
      </c>
      <c r="J30" s="76"/>
      <c r="K30" s="60">
        <v>0</v>
      </c>
      <c r="L30" s="76"/>
      <c r="M30" s="56">
        <v>45900</v>
      </c>
    </row>
    <row r="31" spans="1:13" ht="15.9" customHeight="1" x14ac:dyDescent="0.2">
      <c r="A31" s="90"/>
      <c r="B31" s="90"/>
      <c r="C31" s="90"/>
      <c r="D31" s="90"/>
      <c r="E31" s="97"/>
      <c r="F31" s="97"/>
      <c r="G31" s="59"/>
      <c r="H31" s="54"/>
      <c r="I31" s="54"/>
      <c r="J31" s="54"/>
      <c r="K31" s="59"/>
      <c r="L31" s="54"/>
      <c r="M31" s="54"/>
    </row>
    <row r="32" spans="1:13" ht="15.9" customHeight="1" x14ac:dyDescent="0.2">
      <c r="A32" s="90" t="s">
        <v>181</v>
      </c>
      <c r="B32" s="78"/>
      <c r="C32" s="90"/>
      <c r="D32" s="90"/>
      <c r="E32" s="97"/>
      <c r="F32" s="97"/>
      <c r="G32" s="60">
        <f>SUM(G19:G30)</f>
        <v>-1341441.7398299999</v>
      </c>
      <c r="H32" s="54"/>
      <c r="I32" s="56">
        <f>SUM(I19:I30)</f>
        <v>-1251491</v>
      </c>
      <c r="J32" s="54"/>
      <c r="K32" s="60">
        <f>SUM(K19:K30)</f>
        <v>-1289092.6878300002</v>
      </c>
      <c r="L32" s="54"/>
      <c r="M32" s="56">
        <f>SUM(M19:M30)</f>
        <v>-1251760</v>
      </c>
    </row>
    <row r="33" spans="1:13" ht="15.9" customHeight="1" x14ac:dyDescent="0.2">
      <c r="A33" s="90"/>
      <c r="B33" s="78"/>
      <c r="C33" s="90"/>
      <c r="D33" s="90"/>
      <c r="E33" s="97"/>
      <c r="F33" s="97"/>
      <c r="G33" s="59"/>
      <c r="H33" s="54"/>
      <c r="I33" s="54"/>
      <c r="J33" s="54"/>
      <c r="K33" s="59"/>
      <c r="L33" s="54"/>
      <c r="M33" s="54"/>
    </row>
    <row r="34" spans="1:13" ht="15.9" customHeight="1" x14ac:dyDescent="0.2">
      <c r="A34" s="78" t="s">
        <v>182</v>
      </c>
      <c r="B34" s="90"/>
      <c r="C34" s="90"/>
      <c r="D34" s="90"/>
      <c r="E34" s="97"/>
      <c r="F34" s="97"/>
      <c r="G34" s="59"/>
      <c r="H34" s="54"/>
      <c r="I34" s="54"/>
      <c r="J34" s="54"/>
      <c r="K34" s="59"/>
      <c r="L34" s="54"/>
      <c r="M34" s="54"/>
    </row>
    <row r="35" spans="1:13" ht="15.9" customHeight="1" x14ac:dyDescent="0.2">
      <c r="A35" s="90" t="s">
        <v>201</v>
      </c>
      <c r="B35" s="90"/>
      <c r="C35" s="90"/>
      <c r="D35" s="90"/>
      <c r="E35" s="97"/>
      <c r="F35" s="97"/>
      <c r="G35" s="59">
        <v>1818476</v>
      </c>
      <c r="H35" s="54"/>
      <c r="I35" s="54">
        <v>-406872</v>
      </c>
      <c r="J35" s="54"/>
      <c r="K35" s="59">
        <v>1818476</v>
      </c>
      <c r="L35" s="44"/>
      <c r="M35" s="54">
        <v>-406872</v>
      </c>
    </row>
    <row r="36" spans="1:13" ht="15.9" customHeight="1" x14ac:dyDescent="0.2">
      <c r="A36" s="90" t="s">
        <v>183</v>
      </c>
      <c r="B36" s="90"/>
      <c r="C36" s="90"/>
      <c r="D36" s="90"/>
      <c r="E36" s="97"/>
      <c r="F36" s="97"/>
      <c r="G36" s="59">
        <v>-2183533</v>
      </c>
      <c r="H36" s="54"/>
      <c r="I36" s="54">
        <v>-1633333</v>
      </c>
      <c r="J36" s="54"/>
      <c r="K36" s="59">
        <v>-2183533</v>
      </c>
      <c r="L36" s="54"/>
      <c r="M36" s="54">
        <v>-1633333</v>
      </c>
    </row>
    <row r="37" spans="1:13" ht="15.9" customHeight="1" x14ac:dyDescent="0.2">
      <c r="A37" s="90" t="s">
        <v>184</v>
      </c>
      <c r="B37" s="90"/>
      <c r="C37" s="90"/>
      <c r="D37" s="90"/>
      <c r="E37" s="97"/>
      <c r="F37" s="97"/>
      <c r="G37" s="59">
        <v>1500000</v>
      </c>
      <c r="H37" s="54"/>
      <c r="I37" s="54">
        <v>2000000</v>
      </c>
      <c r="J37" s="54"/>
      <c r="K37" s="59">
        <v>1500000</v>
      </c>
      <c r="L37" s="54"/>
      <c r="M37" s="54">
        <v>2000000</v>
      </c>
    </row>
    <row r="38" spans="1:13" ht="15.9" customHeight="1" x14ac:dyDescent="0.2">
      <c r="A38" s="90" t="s">
        <v>202</v>
      </c>
      <c r="B38" s="90"/>
      <c r="C38" s="90"/>
      <c r="D38" s="90"/>
      <c r="E38" s="97"/>
      <c r="F38" s="97"/>
      <c r="G38" s="59"/>
      <c r="H38" s="54"/>
      <c r="I38" s="54"/>
      <c r="J38" s="54"/>
      <c r="K38" s="59"/>
      <c r="L38" s="54"/>
      <c r="M38" s="54"/>
    </row>
    <row r="39" spans="1:13" ht="15.9" customHeight="1" x14ac:dyDescent="0.2">
      <c r="A39" s="90"/>
      <c r="B39" s="90" t="s">
        <v>44</v>
      </c>
      <c r="C39" s="90"/>
      <c r="D39" s="90"/>
      <c r="E39" s="97"/>
      <c r="F39" s="97"/>
      <c r="G39" s="48">
        <v>798094</v>
      </c>
      <c r="H39" s="54"/>
      <c r="I39" s="44">
        <v>-2641717</v>
      </c>
      <c r="J39" s="54"/>
      <c r="K39" s="48">
        <v>798068</v>
      </c>
      <c r="L39" s="27"/>
      <c r="M39" s="44">
        <v>-2641740</v>
      </c>
    </row>
    <row r="40" spans="1:13" ht="15.9" customHeight="1" x14ac:dyDescent="0.2">
      <c r="A40" s="90" t="s">
        <v>185</v>
      </c>
      <c r="B40" s="90"/>
      <c r="C40" s="90"/>
      <c r="D40" s="90"/>
      <c r="E40" s="14"/>
      <c r="F40" s="97"/>
      <c r="G40" s="59">
        <v>-3650000</v>
      </c>
      <c r="H40" s="54"/>
      <c r="I40" s="54">
        <v>-2133333.3319999999</v>
      </c>
      <c r="J40" s="54"/>
      <c r="K40" s="59">
        <v>-3654302</v>
      </c>
      <c r="L40" s="54"/>
      <c r="M40" s="54">
        <v>-2136991</v>
      </c>
    </row>
    <row r="41" spans="1:13" ht="15.9" customHeight="1" x14ac:dyDescent="0.2">
      <c r="A41" s="90" t="s">
        <v>186</v>
      </c>
      <c r="B41" s="90"/>
      <c r="C41" s="90"/>
      <c r="D41" s="90"/>
      <c r="E41" s="97"/>
      <c r="F41" s="97"/>
      <c r="G41" s="59">
        <v>2500000</v>
      </c>
      <c r="H41" s="44"/>
      <c r="I41" s="54">
        <v>6000000</v>
      </c>
      <c r="J41" s="44"/>
      <c r="K41" s="59">
        <v>2504260</v>
      </c>
      <c r="L41" s="54"/>
      <c r="M41" s="54">
        <v>6004203</v>
      </c>
    </row>
    <row r="42" spans="1:13" ht="15.9" customHeight="1" x14ac:dyDescent="0.2">
      <c r="A42" s="90" t="s">
        <v>187</v>
      </c>
      <c r="B42" s="90"/>
      <c r="C42" s="90"/>
      <c r="D42" s="90"/>
      <c r="E42" s="97"/>
      <c r="F42" s="97"/>
      <c r="G42" s="59">
        <v>-716</v>
      </c>
      <c r="H42" s="44"/>
      <c r="I42" s="54">
        <v>-759</v>
      </c>
      <c r="J42" s="44"/>
      <c r="K42" s="59">
        <v>0</v>
      </c>
      <c r="L42" s="54"/>
      <c r="M42" s="54" t="s">
        <v>23</v>
      </c>
    </row>
    <row r="43" spans="1:13" ht="15.9" customHeight="1" x14ac:dyDescent="0.2">
      <c r="A43" s="90" t="s">
        <v>188</v>
      </c>
      <c r="B43" s="90"/>
      <c r="C43" s="90"/>
      <c r="D43" s="90"/>
      <c r="E43" s="97"/>
      <c r="F43" s="97"/>
      <c r="G43" s="60">
        <v>-442142</v>
      </c>
      <c r="H43" s="54"/>
      <c r="I43" s="56">
        <v>-356420</v>
      </c>
      <c r="J43" s="54"/>
      <c r="K43" s="60">
        <v>-468195</v>
      </c>
      <c r="L43" s="54"/>
      <c r="M43" s="56">
        <v>-382473</v>
      </c>
    </row>
    <row r="44" spans="1:13" ht="15.9" customHeight="1" x14ac:dyDescent="0.2">
      <c r="A44" s="90"/>
      <c r="B44" s="90"/>
      <c r="C44" s="90"/>
      <c r="D44" s="90"/>
      <c r="E44" s="97"/>
      <c r="F44" s="97"/>
      <c r="G44" s="59"/>
      <c r="H44" s="54"/>
      <c r="I44" s="54"/>
      <c r="J44" s="54"/>
      <c r="K44" s="59"/>
      <c r="L44" s="54"/>
      <c r="M44" s="54"/>
    </row>
    <row r="45" spans="1:13" ht="15.9" customHeight="1" x14ac:dyDescent="0.2">
      <c r="A45" s="90" t="s">
        <v>189</v>
      </c>
      <c r="B45" s="78"/>
      <c r="C45" s="90"/>
      <c r="D45" s="90"/>
      <c r="E45" s="97"/>
      <c r="F45" s="97"/>
      <c r="G45" s="60">
        <f>SUM(G35:G43)</f>
        <v>340179</v>
      </c>
      <c r="H45" s="54"/>
      <c r="I45" s="56">
        <f>SUM(I35:I43)</f>
        <v>827565.6679999996</v>
      </c>
      <c r="J45" s="54"/>
      <c r="K45" s="60">
        <f>SUM(K35:K43)</f>
        <v>314774</v>
      </c>
      <c r="L45" s="54"/>
      <c r="M45" s="56">
        <f>SUM(M35:M43)</f>
        <v>802794</v>
      </c>
    </row>
    <row r="46" spans="1:13" ht="15.9" customHeight="1" x14ac:dyDescent="0.2">
      <c r="A46" s="90"/>
      <c r="B46" s="90"/>
      <c r="C46" s="90"/>
      <c r="D46" s="90"/>
      <c r="E46" s="97"/>
      <c r="F46" s="97"/>
      <c r="G46" s="48"/>
      <c r="H46" s="44"/>
      <c r="I46" s="44"/>
      <c r="J46" s="44"/>
      <c r="K46" s="48"/>
      <c r="L46" s="44"/>
      <c r="M46" s="44"/>
    </row>
    <row r="47" spans="1:13" ht="15.9" customHeight="1" x14ac:dyDescent="0.2">
      <c r="A47" s="78" t="s">
        <v>203</v>
      </c>
      <c r="B47" s="78"/>
      <c r="C47" s="90"/>
      <c r="D47" s="90"/>
      <c r="E47" s="97"/>
      <c r="F47" s="97"/>
      <c r="G47" s="59">
        <f>SUM(G16,G32,G45)</f>
        <v>540059.26017000014</v>
      </c>
      <c r="H47" s="54"/>
      <c r="I47" s="54">
        <f>SUM(I16,I32,I45)</f>
        <v>-14996.332000000402</v>
      </c>
      <c r="J47" s="54"/>
      <c r="K47" s="59">
        <f>SUM(K16,K32,K45)</f>
        <v>540059.31216999982</v>
      </c>
      <c r="L47" s="54"/>
      <c r="M47" s="54">
        <f>SUM(M16,M32,M45)</f>
        <v>-14996</v>
      </c>
    </row>
    <row r="48" spans="1:13" ht="15.9" customHeight="1" x14ac:dyDescent="0.2">
      <c r="A48" s="90" t="s">
        <v>190</v>
      </c>
      <c r="B48" s="90"/>
      <c r="C48" s="90"/>
      <c r="D48" s="90"/>
      <c r="E48" s="97"/>
      <c r="F48" s="97"/>
      <c r="G48" s="60">
        <v>261686.6679999996</v>
      </c>
      <c r="H48" s="54"/>
      <c r="I48" s="56">
        <v>276683</v>
      </c>
      <c r="J48" s="54"/>
      <c r="K48" s="60">
        <v>261686.6679999996</v>
      </c>
      <c r="L48" s="54"/>
      <c r="M48" s="56">
        <v>276683</v>
      </c>
    </row>
    <row r="49" spans="1:13" ht="15.9" customHeight="1" x14ac:dyDescent="0.2">
      <c r="A49" s="90"/>
      <c r="B49" s="90"/>
      <c r="C49" s="90"/>
      <c r="D49" s="90"/>
      <c r="E49" s="97"/>
      <c r="F49" s="97"/>
      <c r="G49" s="59"/>
      <c r="H49" s="54"/>
      <c r="I49" s="54"/>
      <c r="J49" s="54"/>
      <c r="K49" s="59"/>
      <c r="L49" s="54"/>
      <c r="M49" s="54"/>
    </row>
    <row r="50" spans="1:13" ht="15.9" customHeight="1" x14ac:dyDescent="0.2">
      <c r="A50" s="78" t="s">
        <v>191</v>
      </c>
      <c r="B50" s="78"/>
      <c r="C50" s="90"/>
      <c r="D50" s="90"/>
      <c r="E50" s="97">
        <v>7</v>
      </c>
      <c r="F50" s="97"/>
      <c r="G50" s="61">
        <f>SUM(G47:G48)</f>
        <v>801745.92816999974</v>
      </c>
      <c r="H50" s="54"/>
      <c r="I50" s="58">
        <f>SUM(I47:I48)</f>
        <v>261686.6679999996</v>
      </c>
      <c r="J50" s="54"/>
      <c r="K50" s="61">
        <f>SUM(K47:K48)</f>
        <v>801745.98016999941</v>
      </c>
      <c r="L50" s="54"/>
      <c r="M50" s="58">
        <f>SUM(M47:M48)</f>
        <v>261687</v>
      </c>
    </row>
    <row r="51" spans="1:13" s="77" customFormat="1" ht="15.9" customHeight="1" x14ac:dyDescent="0.2">
      <c r="A51" s="78"/>
      <c r="B51" s="78"/>
      <c r="C51" s="90"/>
      <c r="D51" s="90"/>
      <c r="E51" s="91"/>
      <c r="F51" s="91"/>
      <c r="G51" s="92"/>
      <c r="H51" s="93"/>
      <c r="I51" s="92"/>
      <c r="J51" s="93"/>
      <c r="K51" s="92"/>
      <c r="L51" s="93"/>
      <c r="M51" s="92"/>
    </row>
    <row r="52" spans="1:13" s="77" customFormat="1" ht="14.25" customHeight="1" x14ac:dyDescent="0.2">
      <c r="A52" s="78"/>
      <c r="B52" s="78"/>
      <c r="C52" s="90"/>
      <c r="D52" s="90"/>
      <c r="E52" s="91"/>
      <c r="F52" s="91"/>
      <c r="G52" s="93"/>
      <c r="H52" s="93"/>
      <c r="I52" s="93"/>
      <c r="J52" s="93"/>
      <c r="K52" s="93"/>
      <c r="L52" s="93"/>
      <c r="M52" s="93"/>
    </row>
    <row r="53" spans="1:13" ht="9.75" customHeight="1" x14ac:dyDescent="0.2">
      <c r="A53" s="4"/>
      <c r="B53" s="4"/>
      <c r="C53" s="3"/>
      <c r="D53" s="3"/>
      <c r="E53" s="97"/>
      <c r="F53" s="97"/>
      <c r="G53" s="54"/>
      <c r="H53" s="54"/>
      <c r="I53" s="54"/>
      <c r="J53" s="54"/>
      <c r="K53" s="54"/>
      <c r="L53" s="54"/>
      <c r="M53" s="54"/>
    </row>
    <row r="54" spans="1:13" s="102" customFormat="1" ht="9.75" customHeight="1" x14ac:dyDescent="0.2">
      <c r="A54" s="4"/>
      <c r="B54" s="4"/>
      <c r="C54" s="3"/>
      <c r="D54" s="3"/>
      <c r="E54" s="101"/>
      <c r="F54" s="101"/>
      <c r="G54" s="54"/>
      <c r="H54" s="54"/>
      <c r="I54" s="54"/>
      <c r="J54" s="54"/>
      <c r="K54" s="54"/>
      <c r="L54" s="54"/>
      <c r="M54" s="54"/>
    </row>
    <row r="55" spans="1:13" s="102" customFormat="1" ht="9.75" customHeight="1" x14ac:dyDescent="0.2">
      <c r="A55" s="4"/>
      <c r="B55" s="4"/>
      <c r="C55" s="3"/>
      <c r="D55" s="3"/>
      <c r="E55" s="101"/>
      <c r="F55" s="101"/>
      <c r="G55" s="54"/>
      <c r="H55" s="54"/>
      <c r="I55" s="54"/>
      <c r="J55" s="54"/>
      <c r="K55" s="54"/>
      <c r="L55" s="54"/>
      <c r="M55" s="54"/>
    </row>
    <row r="56" spans="1:13" s="102" customFormat="1" ht="9.75" customHeight="1" x14ac:dyDescent="0.2">
      <c r="A56" s="4"/>
      <c r="B56" s="4"/>
      <c r="C56" s="3"/>
      <c r="D56" s="3"/>
      <c r="E56" s="101"/>
      <c r="F56" s="101"/>
      <c r="G56" s="54"/>
      <c r="H56" s="54"/>
      <c r="I56" s="54"/>
      <c r="J56" s="54"/>
      <c r="K56" s="54"/>
      <c r="L56" s="54"/>
      <c r="M56" s="54"/>
    </row>
    <row r="57" spans="1:13" ht="21.9" customHeight="1" x14ac:dyDescent="0.2">
      <c r="A57" s="13" t="str">
        <f>'Eng 6-8'!A52</f>
        <v>The accompanying notes are an integral part of these consolidated and separate financial statements.</v>
      </c>
      <c r="B57" s="13"/>
      <c r="C57" s="13"/>
      <c r="D57" s="13"/>
      <c r="E57" s="6"/>
      <c r="F57" s="6"/>
      <c r="G57" s="28"/>
      <c r="H57" s="28"/>
      <c r="I57" s="28"/>
      <c r="J57" s="28"/>
      <c r="K57" s="74"/>
      <c r="L57" s="28"/>
      <c r="M57" s="74"/>
    </row>
  </sheetData>
  <mergeCells count="4">
    <mergeCell ref="G7:I7"/>
    <mergeCell ref="K7:M7"/>
    <mergeCell ref="G8:I8"/>
    <mergeCell ref="K8:M8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6-8</vt:lpstr>
      <vt:lpstr>9 E</vt:lpstr>
      <vt:lpstr>10 E</vt:lpstr>
      <vt:lpstr>11 E</vt:lpstr>
      <vt:lpstr>12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Thanaporn Jiratanakij</cp:lastModifiedBy>
  <cp:lastPrinted>2022-02-24T07:12:47Z</cp:lastPrinted>
  <dcterms:created xsi:type="dcterms:W3CDTF">2006-03-10T03:57:43Z</dcterms:created>
  <dcterms:modified xsi:type="dcterms:W3CDTF">2022-02-24T07:12:52Z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-434795053</vt:i4>
  </property>
  <property fmtid="{D5CDD505-2E9C-101B-9397-08002B2CF9AE}" pid="3" name="_NewReviewCycle">
    <vt:lpwstr/>
  </property>
  <property fmtid="{D5CDD505-2E9C-101B-9397-08002B2CF9AE}" pid="4" name="_EmailSubject">
    <vt:lpwstr>Draft FS ETL 4Q 2021 (English)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-424226483</vt:i4>
  </property>
  <property fmtid="{D5CDD505-2E9C-101B-9397-08002B2CF9AE}" pid="8" name="_ReviewingToolsShownOnce">
    <vt:lpwstr/>
  </property>
</Properties>
</file>