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4\1_งบการเงิน\Q4'2564\2_ยื่นSetling_Y'64_24.02.65\FS - กลต\T\"/>
    </mc:Choice>
  </mc:AlternateContent>
  <xr:revisionPtr revIDLastSave="0" documentId="13_ncr:1_{BED133E1-7BBF-40BB-A694-5ED40C2C058B}" xr6:coauthVersionLast="47" xr6:coauthVersionMax="47" xr10:uidLastSave="{00000000-0000-0000-0000-000000000000}"/>
  <bookViews>
    <workbookView xWindow="-120" yWindow="-120" windowWidth="29040" windowHeight="15990" xr2:uid="{621AE513-40B8-4E31-B7AC-D4B023A5735E}"/>
  </bookViews>
  <sheets>
    <sheet name="BS; T" sheetId="2" r:id="rId1"/>
    <sheet name="PL;T " sheetId="3" r:id="rId2"/>
    <sheet name="SE;T(Conso)" sheetId="4" r:id="rId3"/>
    <sheet name="SE;T 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T'!$A$1:$M$74</definedName>
    <definedName name="_xlnm.Print_Area" localSheetId="4">'CF;T'!$A$1:$J$68</definedName>
    <definedName name="_xlnm.Print_Area" localSheetId="1">'PL;T '!$A$1:$K$32</definedName>
    <definedName name="_xlnm.Print_Area" localSheetId="3">'SE;T '!$A$1:$L$24</definedName>
    <definedName name="_xlnm.Print_Area" localSheetId="2">'SE;T(Conso)'!$A$1:$P$27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8" i="6" l="1"/>
  <c r="A1" i="6"/>
  <c r="A1" i="5"/>
  <c r="A36" i="6" l="1"/>
</calcChain>
</file>

<file path=xl/sharedStrings.xml><?xml version="1.0" encoding="utf-8"?>
<sst xmlns="http://schemas.openxmlformats.org/spreadsheetml/2006/main" count="224" uniqueCount="149">
  <si>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</si>
  <si>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</si>
  <si>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</si>
  <si>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</si>
  <si>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</si>
  <si>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</si>
  <si>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</si>
  <si>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</si>
  <si>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</si>
  <si>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</si>
  <si>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</si>
  <si>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</si>
  <si>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</si>
  <si>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</si>
  <si>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</si>
  <si>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</si>
  <si>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</si>
  <si>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</si>
  <si>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</si>
  <si>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</si>
  <si>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</si>
  <si>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</si>
  <si>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</si>
  <si>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</si>
  <si>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</si>
  <si>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</si>
  <si>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</si>
  <si>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</si>
  <si>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</si>
  <si>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</si>
  <si>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</si>
  <si>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</si>
  <si>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</si>
  <si>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</si>
  <si>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</si>
  <si>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</si>
  <si>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</si>
  <si>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4, 13</t>
  </si>
  <si>
    <t>เงินกู้ยืมระยะสั้นจากบุคคลที่เกี่ยวข้องกัน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</si>
  <si>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</si>
  <si>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</si>
  <si>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</si>
  <si>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</si>
  <si>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</si>
  <si>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</si>
  <si>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</si>
  <si>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</si>
  <si>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</si>
  <si>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</si>
  <si>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</si>
  <si>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</si>
  <si>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</si>
  <si>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</si>
  <si>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</si>
  <si>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</si>
  <si>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r>
      <t xml:space="preserve">หุ้นสามัญ </t>
    </r>
    <r>
      <rPr>
        <sz val="15"/>
        <color theme="0"/>
        <rFont val="Angsana New"/>
        <family val="1"/>
      </rPr>
      <t>840,000,000 หุ้น มูลค่าที่ตราไว้หุ้นละ 0.50 บาท ในปี 2563 และ</t>
    </r>
  </si>
  <si>
    <t>ส่วนเกินมูลค่าหุ้นสามัญ</t>
  </si>
  <si>
    <t>กำไรสะสม</t>
  </si>
  <si>
    <t>21, 22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</si>
  <si>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</si>
  <si>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</si>
  <si>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</si>
  <si>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</si>
  <si>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</si>
  <si>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</si>
  <si>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</si>
  <si>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</si>
  <si>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</si>
  <si>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</t>
  </si>
  <si>
    <t>4, 23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</si>
  <si>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</si>
  <si>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</si>
  <si>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</si>
  <si>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</si>
  <si>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24, 25</t>
  </si>
  <si>
    <t>ค่าใช้จ่ายในการบริหาร</t>
  </si>
  <si>
    <t>4, 24, 25</t>
  </si>
  <si>
    <t>กำไร(ขาดทุน)จากกิจกรรมการดำเนินงาน</t>
  </si>
  <si>
    <t>ต้นทุนทางการเงิน</t>
  </si>
  <si>
    <t>4, 26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</si>
  <si>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</si>
  <si>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</si>
  <si>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</si>
  <si>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กำไรเบ็ดเสร็จรวม</t>
  </si>
  <si>
    <t>ขาดทุนเบ็ดเสร็จอื่น:</t>
  </si>
  <si>
    <t>รายการไม่ถูกจัดประเภทรายการใหม่ไว้ใน</t>
  </si>
  <si>
    <t>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</si>
  <si>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</si>
  <si>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</si>
  <si>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</si>
  <si>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</si>
  <si>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ขาดทุนเบ็ดเสร็จอื่น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</si>
  <si>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</si>
  <si>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</si>
  <si>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</si>
  <si>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</si>
  <si>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</si>
  <si>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</si>
  <si>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</si>
  <si>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</si>
  <si>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</si>
  <si>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</si>
  <si>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</si>
  <si>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</si>
  <si>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</si>
  <si>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</si>
  <si>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</si>
  <si>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2563</t>
  </si>
  <si>
    <t>เพิ่มทุนหุ้นสามัญ</t>
  </si>
  <si>
    <t>ยอดยกมา ณ วันที่ 1 มกราคม 2564</t>
  </si>
  <si>
    <t>เงินปันผลจ่าย</t>
  </si>
  <si>
    <t>ขาดทุนเบ็ดเสร็จรวม</t>
  </si>
  <si>
    <t>ซื้อเงินลงทุนในบริษัทย่อย</t>
  </si>
  <si>
    <t>ยอดคงเหลือ ณ วันที่ 31 ธันวาคม 2564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</si>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</sst>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.00\ ;\(#,##0.00\);\-\ "/>
    <numFmt numFmtId="192" formatCode="#,##0\ ;\(#,##0\);\-\ \ \ \ \ ;\ "/>
    <numFmt numFmtId="193" formatCode="#,##0.00\ ;\(#,##0.00\);\-\ \ \ \ \ ;\ "/>
    <numFmt numFmtId="194" formatCode="_-[$€-2]* #,##0.00_-;\-[$€-2]* #,##0.00_-;_-[$€-2]* &quot;-&quot;??_-"/>
    <numFmt numFmtId="195" formatCode="#,##0.0000\ ;\(#,##0.0000\);\-\ "/>
    <numFmt numFmtId="196" formatCode="_-* #,##0_-;\-* #,##0_-;_-* &quot;-&quot;??_-;_-@_-"/>
    <numFmt numFmtId="197" formatCode="[$-409]mmm\-yy;@"/>
    <numFmt numFmtId="198" formatCode="#,##0\ ;\(#,##0\)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7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0" fontId="9" fillId="0" borderId="0"/>
    <xf numFmtId="188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5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187" fontId="5" fillId="0" borderId="0" xfId="1" applyFont="1"/>
    <xf numFmtId="0" fontId="5" fillId="0" borderId="0" xfId="1" applyNumberFormat="1" applyFont="1" applyAlignment="1">
      <alignment horizontal="center"/>
    </xf>
    <xf numFmtId="188" fontId="5" fillId="0" borderId="0" xfId="3" applyFont="1" applyFill="1"/>
    <xf numFmtId="0" fontId="5" fillId="0" borderId="1" xfId="1" applyNumberFormat="1" applyFont="1" applyBorder="1" applyAlignment="1">
      <alignment horizontal="center"/>
    </xf>
    <xf numFmtId="188" fontId="5" fillId="0" borderId="1" xfId="2" quotePrefix="1" applyFont="1" applyFill="1" applyBorder="1" applyAlignment="1">
      <alignment horizontal="center" vertical="center"/>
    </xf>
    <xf numFmtId="187" fontId="5" fillId="0" borderId="0" xfId="5" applyFont="1"/>
    <xf numFmtId="187" fontId="5" fillId="0" borderId="0" xfId="1" applyFont="1" applyAlignment="1">
      <alignment horizontal="center"/>
    </xf>
    <xf numFmtId="188" fontId="5" fillId="0" borderId="0" xfId="2" applyFont="1" applyFill="1"/>
    <xf numFmtId="188" fontId="5" fillId="0" borderId="0" xfId="2" applyFont="1" applyFill="1" applyAlignment="1">
      <alignment horizontal="right"/>
    </xf>
    <xf numFmtId="0" fontId="5" fillId="0" borderId="0" xfId="1" quotePrefix="1" applyNumberFormat="1" applyFont="1" applyAlignment="1">
      <alignment horizontal="center"/>
    </xf>
    <xf numFmtId="190" fontId="5" fillId="0" borderId="0" xfId="2" applyNumberFormat="1" applyFont="1" applyFill="1" applyAlignment="1">
      <alignment horizontal="right"/>
    </xf>
    <xf numFmtId="190" fontId="5" fillId="0" borderId="0" xfId="1" applyNumberFormat="1" applyFont="1"/>
    <xf numFmtId="187" fontId="5" fillId="0" borderId="0" xfId="1" quotePrefix="1" applyFont="1"/>
    <xf numFmtId="190" fontId="5" fillId="0" borderId="0" xfId="1" quotePrefix="1" applyNumberFormat="1" applyFont="1"/>
    <xf numFmtId="187" fontId="5" fillId="0" borderId="0" xfId="7" applyFont="1"/>
    <xf numFmtId="0" fontId="2" fillId="0" borderId="0" xfId="1" applyNumberFormat="1" applyFont="1" applyAlignment="1">
      <alignment horizontal="center"/>
    </xf>
    <xf numFmtId="190" fontId="2" fillId="0" borderId="2" xfId="2" applyNumberFormat="1" applyFont="1" applyFill="1" applyBorder="1" applyAlignment="1">
      <alignment horizontal="right"/>
    </xf>
    <xf numFmtId="190" fontId="2" fillId="0" borderId="0" xfId="1" applyNumberFormat="1" applyFont="1"/>
    <xf numFmtId="190" fontId="5" fillId="0" borderId="0" xfId="2" applyNumberFormat="1" applyFont="1" applyFill="1" applyBorder="1" applyAlignment="1">
      <alignment horizontal="right"/>
    </xf>
    <xf numFmtId="190" fontId="5" fillId="0" borderId="0" xfId="6" applyNumberFormat="1" applyFont="1" applyFill="1" applyBorder="1"/>
    <xf numFmtId="0" fontId="5" fillId="0" borderId="0" xfId="1" applyNumberFormat="1" applyFont="1" applyAlignment="1">
      <alignment horizontal="left"/>
    </xf>
    <xf numFmtId="190" fontId="5" fillId="0" borderId="1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190" fontId="2" fillId="0" borderId="3" xfId="2" applyNumberFormat="1" applyFont="1" applyFill="1" applyBorder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4" fontId="5" fillId="0" borderId="0" xfId="6" applyNumberFormat="1" applyFont="1" applyFill="1" applyAlignment="1">
      <alignment horizontal="right"/>
    </xf>
    <xf numFmtId="188" fontId="5" fillId="0" borderId="0" xfId="2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6" applyNumberFormat="1" applyFont="1" applyFill="1" applyBorder="1"/>
    <xf numFmtId="0" fontId="5" fillId="0" borderId="0" xfId="5" applyNumberFormat="1" applyFont="1" applyAlignment="1">
      <alignment vertical="center"/>
    </xf>
    <xf numFmtId="188" fontId="2" fillId="0" borderId="0" xfId="2" applyFont="1" applyFill="1" applyAlignment="1">
      <alignment horizontal="right"/>
    </xf>
    <xf numFmtId="187" fontId="5" fillId="0" borderId="0" xfId="8" applyFont="1"/>
    <xf numFmtId="0" fontId="5" fillId="0" borderId="0" xfId="9" applyFont="1"/>
    <xf numFmtId="190" fontId="2" fillId="0" borderId="5" xfId="2" applyNumberFormat="1" applyFont="1" applyFill="1" applyBorder="1" applyAlignment="1">
      <alignment horizontal="right"/>
    </xf>
    <xf numFmtId="187" fontId="2" fillId="0" borderId="0" xfId="5" applyFont="1"/>
    <xf numFmtId="0" fontId="2" fillId="0" borderId="0" xfId="5" applyNumberFormat="1" applyFont="1"/>
    <xf numFmtId="0" fontId="7" fillId="0" borderId="0" xfId="9" applyFont="1" applyAlignment="1">
      <alignment horizontal="right"/>
    </xf>
    <xf numFmtId="187" fontId="2" fillId="0" borderId="1" xfId="5" applyFont="1" applyBorder="1"/>
    <xf numFmtId="0" fontId="2" fillId="0" borderId="1" xfId="5" applyNumberFormat="1" applyFont="1" applyBorder="1"/>
    <xf numFmtId="187" fontId="4" fillId="0" borderId="1" xfId="5" applyFont="1" applyBorder="1" applyAlignment="1">
      <alignment horizontal="right"/>
    </xf>
    <xf numFmtId="0" fontId="5" fillId="0" borderId="0" xfId="7" applyNumberFormat="1" applyFont="1" applyAlignment="1">
      <alignment horizontal="center"/>
    </xf>
    <xf numFmtId="0" fontId="5" fillId="0" borderId="1" xfId="7" applyNumberFormat="1" applyFont="1" applyBorder="1" applyAlignment="1">
      <alignment horizontal="center"/>
    </xf>
    <xf numFmtId="15" fontId="5" fillId="0" borderId="1" xfId="6" quotePrefix="1" applyNumberFormat="1" applyFont="1" applyFill="1" applyBorder="1" applyAlignment="1">
      <alignment horizontal="center"/>
    </xf>
    <xf numFmtId="187" fontId="2" fillId="0" borderId="0" xfId="7" applyFont="1"/>
    <xf numFmtId="4" fontId="5" fillId="0" borderId="0" xfId="6" applyNumberFormat="1" applyFont="1" applyFill="1" applyBorder="1" applyAlignment="1">
      <alignment horizontal="right"/>
    </xf>
    <xf numFmtId="0" fontId="5" fillId="0" borderId="0" xfId="7" quotePrefix="1" applyNumberFormat="1" applyFont="1" applyAlignment="1">
      <alignment horizontal="center"/>
    </xf>
    <xf numFmtId="0" fontId="2" fillId="0" borderId="0" xfId="7" quotePrefix="1" applyNumberFormat="1" applyFont="1" applyAlignment="1">
      <alignment horizontal="center"/>
    </xf>
    <xf numFmtId="192" fontId="2" fillId="0" borderId="0" xfId="6" applyNumberFormat="1" applyFont="1" applyFill="1" applyBorder="1" applyAlignment="1">
      <alignment horizontal="right"/>
    </xf>
    <xf numFmtId="193" fontId="2" fillId="0" borderId="0" xfId="6" applyNumberFormat="1" applyFont="1" applyFill="1" applyBorder="1" applyAlignment="1">
      <alignment horizontal="right"/>
    </xf>
    <xf numFmtId="193" fontId="5" fillId="0" borderId="0" xfId="6" applyNumberFormat="1" applyFont="1" applyFill="1" applyBorder="1" applyAlignment="1">
      <alignment horizontal="right"/>
    </xf>
    <xf numFmtId="194" fontId="5" fillId="0" borderId="0" xfId="4" applyNumberFormat="1" applyFont="1" applyAlignment="1">
      <alignment horizontal="left"/>
    </xf>
    <xf numFmtId="190" fontId="2" fillId="0" borderId="4" xfId="2" applyNumberFormat="1" applyFont="1" applyFill="1" applyBorder="1" applyAlignment="1">
      <alignment horizontal="right"/>
    </xf>
    <xf numFmtId="193" fontId="5" fillId="0" borderId="0" xfId="6" applyNumberFormat="1" applyFont="1" applyFill="1" applyBorder="1"/>
    <xf numFmtId="191" fontId="5" fillId="0" borderId="0" xfId="6" applyNumberFormat="1" applyFont="1" applyFill="1" applyBorder="1" applyAlignment="1">
      <alignment horizontal="right"/>
    </xf>
    <xf numFmtId="195" fontId="5" fillId="0" borderId="4" xfId="6" applyNumberFormat="1" applyFont="1" applyFill="1" applyBorder="1" applyAlignment="1">
      <alignment horizontal="right"/>
    </xf>
    <xf numFmtId="196" fontId="5" fillId="0" borderId="0" xfId="6" applyNumberFormat="1" applyFont="1" applyFill="1" applyBorder="1" applyAlignment="1">
      <alignment horizontal="right"/>
    </xf>
    <xf numFmtId="196" fontId="5" fillId="0" borderId="4" xfId="6" applyNumberFormat="1" applyFont="1" applyFill="1" applyBorder="1" applyAlignment="1">
      <alignment horizontal="right"/>
    </xf>
    <xf numFmtId="196" fontId="5" fillId="0" borderId="0" xfId="6" applyNumberFormat="1" applyFont="1" applyFill="1"/>
    <xf numFmtId="0" fontId="7" fillId="0" borderId="0" xfId="11" applyFont="1" applyAlignment="1">
      <alignment horizontal="right"/>
    </xf>
    <xf numFmtId="188" fontId="5" fillId="0" borderId="0" xfId="10" applyFont="1" applyFill="1"/>
    <xf numFmtId="188" fontId="4" fillId="0" borderId="1" xfId="10" applyFont="1" applyFill="1" applyBorder="1" applyAlignment="1">
      <alignment horizontal="right"/>
    </xf>
    <xf numFmtId="0" fontId="5" fillId="0" borderId="0" xfId="9" applyFont="1" applyAlignment="1">
      <alignment horizontal="center"/>
    </xf>
    <xf numFmtId="187" fontId="5" fillId="0" borderId="0" xfId="5" applyFont="1" applyAlignment="1">
      <alignment horizontal="center"/>
    </xf>
    <xf numFmtId="197" fontId="5" fillId="0" borderId="0" xfId="12" applyNumberFormat="1" applyFont="1" applyAlignment="1">
      <alignment horizontal="center" vertical="center"/>
    </xf>
    <xf numFmtId="198" fontId="5" fillId="0" borderId="0" xfId="5" applyNumberFormat="1" applyFont="1" applyAlignment="1">
      <alignment horizontal="center"/>
    </xf>
    <xf numFmtId="187" fontId="4" fillId="0" borderId="0" xfId="5" applyFont="1" applyAlignment="1">
      <alignment horizontal="right"/>
    </xf>
    <xf numFmtId="0" fontId="5" fillId="0" borderId="0" xfId="5" applyNumberFormat="1" applyFont="1"/>
    <xf numFmtId="0" fontId="5" fillId="0" borderId="0" xfId="5" applyNumberFormat="1" applyFont="1" applyAlignment="1">
      <alignment horizontal="center" vertical="top"/>
    </xf>
    <xf numFmtId="198" fontId="5" fillId="0" borderId="1" xfId="5" applyNumberFormat="1" applyFont="1" applyBorder="1" applyAlignment="1">
      <alignment horizontal="center"/>
    </xf>
    <xf numFmtId="187" fontId="5" fillId="0" borderId="1" xfId="5" applyFont="1" applyBorder="1" applyAlignment="1">
      <alignment horizontal="center"/>
    </xf>
    <xf numFmtId="187" fontId="2" fillId="0" borderId="0" xfId="5" applyFont="1" applyAlignment="1">
      <alignment vertical="center"/>
    </xf>
    <xf numFmtId="190" fontId="2" fillId="0" borderId="0" xfId="13" quotePrefix="1" applyNumberFormat="1" applyFont="1" applyFill="1" applyBorder="1" applyAlignment="1">
      <alignment horizontal="right"/>
    </xf>
    <xf numFmtId="0" fontId="5" fillId="0" borderId="0" xfId="5" applyNumberFormat="1" applyFont="1" applyAlignment="1">
      <alignment horizontal="center"/>
    </xf>
    <xf numFmtId="190" fontId="5" fillId="0" borderId="0" xfId="13" applyNumberFormat="1" applyFont="1" applyFill="1" applyBorder="1" applyAlignment="1">
      <alignment horizontal="right"/>
    </xf>
    <xf numFmtId="187" fontId="5" fillId="0" borderId="0" xfId="7" applyFont="1" applyAlignment="1">
      <alignment horizontal="left"/>
    </xf>
    <xf numFmtId="0" fontId="6" fillId="0" borderId="0" xfId="5" quotePrefix="1" applyNumberFormat="1" applyFont="1" applyAlignment="1">
      <alignment horizontal="center"/>
    </xf>
    <xf numFmtId="190" fontId="2" fillId="0" borderId="5" xfId="13" applyNumberFormat="1" applyFont="1" applyFill="1" applyBorder="1" applyAlignment="1">
      <alignment horizontal="right"/>
    </xf>
    <xf numFmtId="188" fontId="2" fillId="0" borderId="0" xfId="2" applyFont="1" applyFill="1" applyBorder="1"/>
    <xf numFmtId="190" fontId="2" fillId="0" borderId="0" xfId="13" applyNumberFormat="1" applyFont="1" applyFill="1" applyBorder="1" applyAlignment="1">
      <alignment horizontal="right"/>
    </xf>
    <xf numFmtId="190" fontId="5" fillId="0" borderId="0" xfId="2" applyNumberFormat="1" applyFont="1" applyFill="1" applyBorder="1"/>
    <xf numFmtId="190" fontId="2" fillId="0" borderId="3" xfId="13" quotePrefix="1" applyNumberFormat="1" applyFont="1" applyFill="1" applyBorder="1" applyAlignment="1">
      <alignment horizontal="right"/>
    </xf>
    <xf numFmtId="188" fontId="5" fillId="0" borderId="0" xfId="13" quotePrefix="1" applyFont="1" applyFill="1" applyBorder="1" applyAlignment="1">
      <alignment horizontal="right"/>
    </xf>
    <xf numFmtId="188" fontId="5" fillId="0" borderId="0" xfId="5" applyNumberFormat="1" applyFont="1"/>
    <xf numFmtId="0" fontId="7" fillId="0" borderId="0" xfId="11" quotePrefix="1" applyFont="1" applyAlignment="1">
      <alignment horizontal="right"/>
    </xf>
    <xf numFmtId="0" fontId="2" fillId="0" borderId="0" xfId="5" applyNumberFormat="1" applyFont="1" applyAlignment="1">
      <alignment horizontal="center"/>
    </xf>
    <xf numFmtId="190" fontId="2" fillId="0" borderId="5" xfId="2" quotePrefix="1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3" fontId="5" fillId="0" borderId="0" xfId="13" applyNumberFormat="1" applyFont="1" applyFill="1" applyBorder="1" applyAlignment="1">
      <alignment horizontal="right"/>
    </xf>
    <xf numFmtId="188" fontId="5" fillId="0" borderId="0" xfId="13" applyFont="1" applyFill="1" applyBorder="1" applyAlignment="1">
      <alignment vertical="center"/>
    </xf>
    <xf numFmtId="188" fontId="7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4" fillId="0" borderId="1" xfId="2" applyFont="1" applyBorder="1" applyAlignment="1">
      <alignment horizontal="right"/>
    </xf>
    <xf numFmtId="188" fontId="2" fillId="0" borderId="1" xfId="2" applyFont="1" applyBorder="1" applyAlignment="1"/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90" fontId="5" fillId="0" borderId="0" xfId="2" applyNumberFormat="1" applyFont="1" applyFill="1"/>
    <xf numFmtId="188" fontId="4" fillId="0" borderId="0" xfId="2" applyFont="1" applyBorder="1" applyAlignment="1">
      <alignment horizontal="right"/>
    </xf>
    <xf numFmtId="4" fontId="8" fillId="0" borderId="2" xfId="6" applyNumberFormat="1" applyFont="1" applyFill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5" fillId="0" borderId="2" xfId="9" applyFont="1" applyBorder="1" applyAlignment="1">
      <alignment horizontal="center"/>
    </xf>
    <xf numFmtId="197" fontId="5" fillId="0" borderId="1" xfId="12" applyNumberFormat="1" applyFont="1" applyBorder="1" applyAlignment="1">
      <alignment horizontal="center" vertical="center"/>
    </xf>
    <xf numFmtId="43" fontId="5" fillId="0" borderId="0" xfId="14" applyFont="1"/>
    <xf numFmtId="196" fontId="5" fillId="0" borderId="0" xfId="14" applyNumberFormat="1" applyFont="1"/>
    <xf numFmtId="196" fontId="2" fillId="0" borderId="0" xfId="14" applyNumberFormat="1" applyFont="1"/>
  </cellXfs>
  <cellStyles count="15">
    <cellStyle name="Comma 10 10" xfId="10" xr:uid="{73AEA699-51AF-4C56-8771-AC432A308A7E}"/>
    <cellStyle name="Comma 2" xfId="2" xr:uid="{C15BE9D5-6632-4273-91FA-8BCC023221E1}"/>
    <cellStyle name="Comma 2 10" xfId="6" xr:uid="{5B9E9669-8F61-4343-8478-DFF0F4E7C84B}"/>
    <cellStyle name="Comma 2 2" xfId="3" xr:uid="{5794586D-566C-46C3-96B4-FD3299E528D0}"/>
    <cellStyle name="Comma 3 11" xfId="13" xr:uid="{380BE327-4D77-4E6A-8029-9A8B0CE31CE4}"/>
    <cellStyle name="Normal 10 2 2" xfId="9" xr:uid="{A0408496-F0E3-48E2-A63A-A5B9E51BACF3}"/>
    <cellStyle name="Normal 2" xfId="4" xr:uid="{9B7F108B-F7A9-48E1-BEBE-614F8D4C2D7C}"/>
    <cellStyle name="Normal 2 11 2 3" xfId="7" xr:uid="{58B7C458-B002-4B24-B999-28D5795B452C}"/>
    <cellStyle name="Normal 2 15 3" xfId="1" xr:uid="{4B1EC380-BA01-4973-B2B9-DAA175F657ED}"/>
    <cellStyle name="Normal 254" xfId="5" xr:uid="{B1EC6B9B-FBC1-4ECB-8FE3-BDE803346F08}"/>
    <cellStyle name="Normal 4" xfId="12" xr:uid="{10951164-5B3F-411F-B272-06798D0CC3F7}"/>
    <cellStyle name="Normal_FOCUST2" xfId="11" xr:uid="{2111984E-722E-4EFC-9308-DDFAD7C1F5F6}"/>
    <cellStyle name="จุลภาค" xfId="14" builtinId="3"/>
    <cellStyle name="ปกติ" xfId="0" builtinId="0"/>
    <cellStyle name="ปกติ_Lead Sheet'03 NEW 2 2" xfId="8" xr:uid="{01EFDCDD-1467-46C0-A4E4-9AC33BEAF9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5990-863C-467D-B2D0-6FF7C768F206}">
  <sheetPr>
    <tabColor rgb="FF00B0F0"/>
  </sheetPr>
  <dimension ref="A1:M75"/>
  <sheetViews>
    <sheetView tabSelected="1" view="pageBreakPreview" zoomScaleSheetLayoutView="100" workbookViewId="0">
      <selection activeCell="O74" sqref="O74"/>
    </sheetView>
  </sheetViews>
  <sheetFormatPr defaultColWidth="9" defaultRowHeight="21.95" customHeight="1" x14ac:dyDescent="0.45"/>
  <cols>
    <col min="1" max="3" width="1.75" style="8" customWidth="1"/>
    <col min="4" max="4" width="28" style="8" customWidth="1"/>
    <col min="5" max="5" width="8" style="9" customWidth="1"/>
    <col min="6" max="6" width="0.875" style="8" customWidth="1"/>
    <col min="7" max="7" width="12.75" style="34" customWidth="1"/>
    <col min="8" max="8" width="0.875" style="8" customWidth="1"/>
    <col min="9" max="9" width="12.75" style="34" customWidth="1"/>
    <col min="10" max="10" width="0.875" style="8" customWidth="1"/>
    <col min="11" max="11" width="12.75" style="34" customWidth="1"/>
    <col min="12" max="12" width="0.875" style="8" customWidth="1"/>
    <col min="13" max="13" width="12.75" style="16" customWidth="1"/>
    <col min="14" max="14" width="9" style="10"/>
    <col min="15" max="15" width="12.625" style="10" bestFit="1" customWidth="1"/>
    <col min="16" max="16384" width="9" style="10"/>
  </cols>
  <sheetData>
    <row r="1" spans="1:13" s="4" customFormat="1" ht="21.95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5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5" customHeight="1" x14ac:dyDescent="0.45">
      <c r="A3" s="5" t="s">
        <v>2</v>
      </c>
      <c r="B3" s="5"/>
      <c r="C3" s="5"/>
      <c r="D3" s="5"/>
      <c r="E3" s="6"/>
      <c r="F3" s="5"/>
      <c r="G3" s="5"/>
      <c r="H3" s="5"/>
      <c r="I3" s="5"/>
      <c r="J3" s="5"/>
      <c r="K3" s="5"/>
      <c r="L3" s="5"/>
      <c r="M3" s="7" t="s">
        <v>3</v>
      </c>
    </row>
    <row r="4" spans="1:13" ht="21.95" customHeight="1" x14ac:dyDescent="0.45">
      <c r="G4" s="108" t="s">
        <v>4</v>
      </c>
      <c r="H4" s="108"/>
      <c r="I4" s="108"/>
      <c r="K4" s="108" t="s">
        <v>5</v>
      </c>
      <c r="L4" s="108"/>
      <c r="M4" s="108"/>
    </row>
    <row r="5" spans="1:13" ht="21.95" customHeight="1" x14ac:dyDescent="0.45">
      <c r="E5" s="11" t="s">
        <v>6</v>
      </c>
      <c r="G5" s="12" t="s">
        <v>7</v>
      </c>
      <c r="I5" s="12" t="s">
        <v>8</v>
      </c>
      <c r="K5" s="12" t="s">
        <v>7</v>
      </c>
      <c r="M5" s="12" t="s">
        <v>8</v>
      </c>
    </row>
    <row r="6" spans="1:13" ht="21.95" customHeight="1" x14ac:dyDescent="0.45">
      <c r="A6" s="1" t="s">
        <v>9</v>
      </c>
      <c r="B6" s="1"/>
      <c r="C6" s="1"/>
      <c r="D6" s="1"/>
      <c r="E6" s="8"/>
      <c r="G6" s="15"/>
      <c r="I6" s="15"/>
      <c r="K6" s="15"/>
      <c r="M6" s="15"/>
    </row>
    <row r="7" spans="1:13" ht="21.95" customHeight="1" x14ac:dyDescent="0.45">
      <c r="A7" s="1" t="s">
        <v>10</v>
      </c>
      <c r="G7" s="16"/>
      <c r="I7" s="16"/>
      <c r="K7" s="16"/>
    </row>
    <row r="8" spans="1:13" ht="21.95" customHeight="1" x14ac:dyDescent="0.45">
      <c r="A8" s="8" t="s">
        <v>11</v>
      </c>
      <c r="E8" s="17">
        <v>5</v>
      </c>
      <c r="G8" s="18">
        <v>37567087</v>
      </c>
      <c r="I8" s="18">
        <v>134741971</v>
      </c>
      <c r="K8" s="18">
        <v>34736582</v>
      </c>
      <c r="L8" s="19"/>
      <c r="M8" s="18">
        <v>133741971.34</v>
      </c>
    </row>
    <row r="9" spans="1:13" ht="21.95" customHeight="1" x14ac:dyDescent="0.45">
      <c r="A9" s="8" t="s">
        <v>12</v>
      </c>
      <c r="E9" s="17"/>
      <c r="F9" s="20"/>
      <c r="G9" s="18">
        <v>75141</v>
      </c>
      <c r="H9" s="20"/>
      <c r="I9" s="18">
        <v>49765</v>
      </c>
      <c r="J9" s="20"/>
      <c r="K9" s="18">
        <v>75141</v>
      </c>
      <c r="L9" s="21"/>
      <c r="M9" s="18">
        <v>49764.639999999796</v>
      </c>
    </row>
    <row r="10" spans="1:13" ht="21.95" customHeight="1" x14ac:dyDescent="0.45">
      <c r="A10" s="22" t="s">
        <v>13</v>
      </c>
      <c r="E10" s="17" t="s">
        <v>14</v>
      </c>
      <c r="G10" s="18">
        <v>135433398</v>
      </c>
      <c r="I10" s="18">
        <v>142598082</v>
      </c>
      <c r="K10" s="18">
        <v>135433398</v>
      </c>
      <c r="L10" s="19"/>
      <c r="M10" s="18">
        <v>142598082.16320002</v>
      </c>
    </row>
    <row r="11" spans="1:13" ht="21.95" customHeight="1" x14ac:dyDescent="0.45">
      <c r="A11" s="22" t="s">
        <v>15</v>
      </c>
      <c r="G11" s="18">
        <v>2932121</v>
      </c>
      <c r="I11" s="18">
        <v>2283803</v>
      </c>
      <c r="K11" s="18">
        <v>2932121</v>
      </c>
      <c r="L11" s="19"/>
      <c r="M11" s="18">
        <v>2283802.6346999994</v>
      </c>
    </row>
    <row r="12" spans="1:13" ht="21.95" customHeight="1" x14ac:dyDescent="0.45">
      <c r="A12" s="8" t="s">
        <v>16</v>
      </c>
      <c r="G12" s="18">
        <v>1823239</v>
      </c>
      <c r="I12" s="18">
        <v>907208</v>
      </c>
      <c r="K12" s="18">
        <v>1823239</v>
      </c>
      <c r="L12" s="19"/>
      <c r="M12" s="18">
        <v>907207.67000000027</v>
      </c>
    </row>
    <row r="13" spans="1:13" s="4" customFormat="1" ht="21.95" customHeight="1" x14ac:dyDescent="0.45">
      <c r="A13" s="1" t="s">
        <v>17</v>
      </c>
      <c r="B13" s="1"/>
      <c r="C13" s="1"/>
      <c r="D13" s="1"/>
      <c r="E13" s="23"/>
      <c r="F13" s="1"/>
      <c r="G13" s="24">
        <v>177830986</v>
      </c>
      <c r="H13" s="1"/>
      <c r="I13" s="24">
        <v>280580829</v>
      </c>
      <c r="J13" s="1"/>
      <c r="K13" s="24">
        <v>175000481</v>
      </c>
      <c r="L13" s="25"/>
      <c r="M13" s="24">
        <v>279580829.44790006</v>
      </c>
    </row>
    <row r="14" spans="1:13" ht="21.95" customHeight="1" x14ac:dyDescent="0.45">
      <c r="A14" s="1" t="s">
        <v>18</v>
      </c>
      <c r="G14" s="26"/>
      <c r="I14" s="26"/>
      <c r="K14" s="26"/>
      <c r="L14" s="19"/>
      <c r="M14" s="26"/>
    </row>
    <row r="15" spans="1:13" ht="21.95" customHeight="1" x14ac:dyDescent="0.45">
      <c r="A15" s="8" t="s">
        <v>19</v>
      </c>
      <c r="E15" s="17"/>
      <c r="G15" s="18">
        <v>292749</v>
      </c>
      <c r="I15" s="18">
        <v>207467</v>
      </c>
      <c r="K15" s="18">
        <v>292749</v>
      </c>
      <c r="L15" s="19"/>
      <c r="M15" s="18">
        <v>207467.41999999998</v>
      </c>
    </row>
    <row r="16" spans="1:13" ht="21.95" customHeight="1" x14ac:dyDescent="0.45">
      <c r="A16" s="8" t="s">
        <v>20</v>
      </c>
      <c r="E16" s="17">
        <v>7</v>
      </c>
      <c r="G16" s="18">
        <v>0</v>
      </c>
      <c r="I16" s="18">
        <v>0</v>
      </c>
      <c r="K16" s="18">
        <v>3000000</v>
      </c>
      <c r="L16" s="19"/>
      <c r="M16" s="18">
        <v>0</v>
      </c>
    </row>
    <row r="17" spans="1:13" ht="21.95" customHeight="1" x14ac:dyDescent="0.45">
      <c r="A17" s="28" t="s">
        <v>21</v>
      </c>
      <c r="E17" s="17">
        <v>8</v>
      </c>
      <c r="G17" s="18">
        <v>435141963</v>
      </c>
      <c r="I17" s="18">
        <v>528899875</v>
      </c>
      <c r="K17" s="18">
        <v>435141963</v>
      </c>
      <c r="L17" s="19"/>
      <c r="M17" s="18">
        <v>528899875.13999999</v>
      </c>
    </row>
    <row r="18" spans="1:13" ht="21.95" customHeight="1" x14ac:dyDescent="0.45">
      <c r="A18" s="8" t="s">
        <v>22</v>
      </c>
      <c r="E18" s="17">
        <v>9</v>
      </c>
      <c r="G18" s="18">
        <v>43430213</v>
      </c>
      <c r="I18" s="18">
        <v>0</v>
      </c>
      <c r="K18" s="18">
        <v>94408019</v>
      </c>
      <c r="L18" s="19"/>
      <c r="M18" s="18">
        <v>0</v>
      </c>
    </row>
    <row r="19" spans="1:13" ht="21.95" customHeight="1" x14ac:dyDescent="0.45">
      <c r="A19" s="8" t="s">
        <v>23</v>
      </c>
      <c r="E19" s="17" t="s">
        <v>24</v>
      </c>
      <c r="G19" s="18">
        <v>67307961</v>
      </c>
      <c r="I19" s="18">
        <v>13017207</v>
      </c>
      <c r="K19" s="18">
        <v>16330155</v>
      </c>
      <c r="L19" s="19"/>
      <c r="M19" s="18">
        <v>13017206.524299994</v>
      </c>
    </row>
    <row r="20" spans="1:13" ht="21.95" customHeight="1" x14ac:dyDescent="0.45">
      <c r="A20" s="8" t="s">
        <v>25</v>
      </c>
      <c r="E20" s="17" t="s">
        <v>26</v>
      </c>
      <c r="G20" s="18">
        <v>2116125</v>
      </c>
      <c r="I20" s="18">
        <v>2471254</v>
      </c>
      <c r="K20" s="18">
        <v>2116125</v>
      </c>
      <c r="L20" s="19"/>
      <c r="M20" s="18">
        <v>2471253.5499999998</v>
      </c>
    </row>
    <row r="21" spans="1:13" ht="21.95" customHeight="1" x14ac:dyDescent="0.45">
      <c r="A21" s="8" t="s">
        <v>27</v>
      </c>
      <c r="E21" s="17"/>
      <c r="G21" s="18">
        <v>678901</v>
      </c>
      <c r="I21" s="18">
        <v>784606</v>
      </c>
      <c r="K21" s="18">
        <v>678901</v>
      </c>
      <c r="L21" s="19"/>
      <c r="M21" s="18">
        <v>784605.92000000016</v>
      </c>
    </row>
    <row r="22" spans="1:13" ht="21.95" customHeight="1" x14ac:dyDescent="0.45">
      <c r="A22" s="8" t="s">
        <v>28</v>
      </c>
      <c r="E22" s="9">
        <v>27</v>
      </c>
      <c r="G22" s="18">
        <v>3372398</v>
      </c>
      <c r="I22" s="18">
        <v>1572451</v>
      </c>
      <c r="K22" s="18">
        <v>3372398</v>
      </c>
      <c r="L22" s="19"/>
      <c r="M22" s="18">
        <v>1572451.34</v>
      </c>
    </row>
    <row r="23" spans="1:13" ht="21.95" customHeight="1" x14ac:dyDescent="0.45">
      <c r="A23" s="8" t="s">
        <v>29</v>
      </c>
      <c r="G23" s="29">
        <v>2834625</v>
      </c>
      <c r="I23" s="29">
        <v>2449025</v>
      </c>
      <c r="K23" s="29">
        <v>2834625</v>
      </c>
      <c r="L23" s="19"/>
      <c r="M23" s="29">
        <v>2449024.87</v>
      </c>
    </row>
    <row r="24" spans="1:13" s="4" customFormat="1" ht="21.95" customHeight="1" x14ac:dyDescent="0.45">
      <c r="A24" s="1" t="s">
        <v>30</v>
      </c>
      <c r="B24" s="1"/>
      <c r="C24" s="1"/>
      <c r="D24" s="1"/>
      <c r="E24" s="23"/>
      <c r="F24" s="1"/>
      <c r="G24" s="30">
        <v>555174935</v>
      </c>
      <c r="H24" s="1"/>
      <c r="I24" s="30">
        <v>549401885</v>
      </c>
      <c r="J24" s="1"/>
      <c r="K24" s="30">
        <v>558174935</v>
      </c>
      <c r="L24" s="25"/>
      <c r="M24" s="30">
        <v>549401884.76429999</v>
      </c>
    </row>
    <row r="25" spans="1:13" s="4" customFormat="1" ht="21.95" customHeight="1" thickBot="1" x14ac:dyDescent="0.5">
      <c r="A25" s="1" t="s">
        <v>31</v>
      </c>
      <c r="B25" s="1"/>
      <c r="C25" s="1"/>
      <c r="D25" s="1"/>
      <c r="E25" s="23"/>
      <c r="F25" s="1"/>
      <c r="G25" s="31">
        <v>733005921</v>
      </c>
      <c r="H25" s="1"/>
      <c r="I25" s="31">
        <v>829982714</v>
      </c>
      <c r="J25" s="1"/>
      <c r="K25" s="31">
        <v>733175416</v>
      </c>
      <c r="L25" s="25"/>
      <c r="M25" s="31">
        <v>828982714.21220005</v>
      </c>
    </row>
    <row r="26" spans="1:13" s="4" customFormat="1" ht="21.95" customHeight="1" thickTop="1" x14ac:dyDescent="0.45">
      <c r="A26" s="1"/>
      <c r="B26" s="1"/>
      <c r="C26" s="1"/>
      <c r="D26" s="1"/>
      <c r="E26" s="23"/>
      <c r="F26" s="1"/>
      <c r="G26" s="32"/>
      <c r="H26" s="1"/>
      <c r="I26" s="32"/>
      <c r="J26" s="1"/>
      <c r="K26" s="32"/>
      <c r="L26" s="1"/>
      <c r="M26" s="33"/>
    </row>
    <row r="27" spans="1:13" s="4" customFormat="1" ht="21.9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s="4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3" s="4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5" customHeight="1" x14ac:dyDescent="0.45">
      <c r="A38" s="1" t="s">
        <v>0</v>
      </c>
      <c r="B38" s="1"/>
      <c r="C38" s="1"/>
      <c r="D38" s="1"/>
      <c r="E38" s="2"/>
      <c r="F38" s="1"/>
      <c r="G38" s="1"/>
      <c r="H38" s="1"/>
      <c r="I38" s="1"/>
      <c r="J38" s="1"/>
      <c r="K38" s="1"/>
      <c r="L38" s="1"/>
      <c r="M38" s="3"/>
    </row>
    <row r="39" spans="1:13" s="4" customFormat="1" ht="21.95" customHeight="1" x14ac:dyDescent="0.45">
      <c r="A39" s="1" t="s">
        <v>1</v>
      </c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3"/>
    </row>
    <row r="40" spans="1:13" s="4" customFormat="1" ht="21.95" customHeight="1" x14ac:dyDescent="0.45">
      <c r="A40" s="5" t="s">
        <v>2</v>
      </c>
      <c r="B40" s="5"/>
      <c r="C40" s="5"/>
      <c r="D40" s="5"/>
      <c r="E40" s="6"/>
      <c r="F40" s="5"/>
      <c r="G40" s="5"/>
      <c r="H40" s="5"/>
      <c r="I40" s="5"/>
      <c r="J40" s="5"/>
      <c r="K40" s="5"/>
      <c r="L40" s="5"/>
      <c r="M40" s="7" t="s">
        <v>3</v>
      </c>
    </row>
    <row r="41" spans="1:13" ht="21.95" customHeight="1" x14ac:dyDescent="0.45">
      <c r="G41" s="108" t="s">
        <v>4</v>
      </c>
      <c r="H41" s="108"/>
      <c r="I41" s="108"/>
      <c r="K41" s="108" t="s">
        <v>5</v>
      </c>
      <c r="L41" s="108"/>
      <c r="M41" s="108"/>
    </row>
    <row r="42" spans="1:13" ht="20.45" customHeight="1" x14ac:dyDescent="0.45">
      <c r="A42" s="13"/>
      <c r="B42" s="13"/>
      <c r="C42" s="13"/>
      <c r="D42" s="13"/>
      <c r="E42" s="11" t="s">
        <v>6</v>
      </c>
      <c r="G42" s="12" t="s">
        <v>7</v>
      </c>
      <c r="I42" s="12" t="s">
        <v>8</v>
      </c>
      <c r="K42" s="12" t="s">
        <v>7</v>
      </c>
      <c r="M42" s="12" t="s">
        <v>8</v>
      </c>
    </row>
    <row r="43" spans="1:13" ht="21.95" customHeight="1" x14ac:dyDescent="0.45">
      <c r="A43" s="1" t="s">
        <v>32</v>
      </c>
      <c r="F43" s="14"/>
      <c r="G43" s="35"/>
      <c r="H43" s="14"/>
      <c r="I43" s="35"/>
      <c r="J43" s="14"/>
      <c r="K43" s="35"/>
      <c r="L43" s="14"/>
      <c r="M43" s="35"/>
    </row>
    <row r="44" spans="1:13" ht="21.95" customHeight="1" x14ac:dyDescent="0.45">
      <c r="A44" s="1" t="s">
        <v>33</v>
      </c>
      <c r="G44" s="16"/>
      <c r="I44" s="16"/>
      <c r="K44" s="16"/>
      <c r="M44" s="15"/>
    </row>
    <row r="45" spans="1:13" ht="21.95" customHeight="1" x14ac:dyDescent="0.45">
      <c r="A45" s="8" t="s">
        <v>34</v>
      </c>
      <c r="G45" s="16"/>
      <c r="I45" s="16"/>
      <c r="K45" s="16"/>
      <c r="M45" s="15"/>
    </row>
    <row r="46" spans="1:13" ht="21.95" customHeight="1" x14ac:dyDescent="0.45">
      <c r="A46" s="10"/>
      <c r="B46" s="8" t="s">
        <v>35</v>
      </c>
      <c r="E46" s="17">
        <v>12</v>
      </c>
      <c r="G46" s="18">
        <v>149599103</v>
      </c>
      <c r="I46" s="18">
        <v>189515096</v>
      </c>
      <c r="K46" s="18">
        <v>149599103</v>
      </c>
      <c r="L46" s="19"/>
      <c r="M46" s="18">
        <v>189515095.56</v>
      </c>
    </row>
    <row r="47" spans="1:13" ht="21.95" customHeight="1" x14ac:dyDescent="0.45">
      <c r="A47" s="8" t="s">
        <v>36</v>
      </c>
      <c r="E47" s="17" t="s">
        <v>37</v>
      </c>
      <c r="F47" s="20"/>
      <c r="G47" s="18">
        <v>1286759</v>
      </c>
      <c r="H47" s="20"/>
      <c r="I47" s="18">
        <v>2500610</v>
      </c>
      <c r="J47" s="20"/>
      <c r="K47" s="18">
        <v>1236759</v>
      </c>
      <c r="L47" s="21"/>
      <c r="M47" s="18">
        <v>2500609.5499999989</v>
      </c>
    </row>
    <row r="48" spans="1:13" ht="21.95" customHeight="1" x14ac:dyDescent="0.45">
      <c r="A48" s="8" t="s">
        <v>38</v>
      </c>
      <c r="E48" s="17">
        <v>4</v>
      </c>
      <c r="G48" s="26">
        <v>93250000</v>
      </c>
      <c r="I48" s="26">
        <v>110249999.99999999</v>
      </c>
      <c r="K48" s="26">
        <v>93250000</v>
      </c>
      <c r="L48" s="19"/>
      <c r="M48" s="26">
        <v>110249999.99999999</v>
      </c>
    </row>
    <row r="49" spans="1:13" ht="21.95" customHeight="1" x14ac:dyDescent="0.45">
      <c r="A49" s="8" t="s">
        <v>39</v>
      </c>
      <c r="E49" s="17">
        <v>15</v>
      </c>
      <c r="F49" s="20"/>
      <c r="G49" s="18">
        <v>13774625</v>
      </c>
      <c r="H49" s="20"/>
      <c r="I49" s="18">
        <v>7783418</v>
      </c>
      <c r="J49" s="20"/>
      <c r="K49" s="18">
        <v>13774625</v>
      </c>
      <c r="L49" s="21"/>
      <c r="M49" s="26">
        <v>7783417.6500000004</v>
      </c>
    </row>
    <row r="50" spans="1:13" ht="21.95" customHeight="1" x14ac:dyDescent="0.45">
      <c r="A50" s="8" t="s">
        <v>40</v>
      </c>
      <c r="E50" s="17"/>
      <c r="F50" s="20"/>
      <c r="G50" s="18"/>
      <c r="H50" s="20"/>
      <c r="I50" s="18"/>
      <c r="J50" s="20"/>
      <c r="K50" s="18"/>
      <c r="L50" s="21"/>
      <c r="M50" s="26"/>
    </row>
    <row r="51" spans="1:13" ht="21.95" customHeight="1" x14ac:dyDescent="0.45">
      <c r="A51" s="10"/>
      <c r="B51" s="8" t="s">
        <v>41</v>
      </c>
      <c r="E51" s="17" t="s">
        <v>26</v>
      </c>
      <c r="F51" s="20"/>
      <c r="G51" s="18">
        <v>977087</v>
      </c>
      <c r="H51" s="20"/>
      <c r="I51" s="18">
        <v>936166</v>
      </c>
      <c r="J51" s="20"/>
      <c r="K51" s="18">
        <v>977087</v>
      </c>
      <c r="L51" s="21"/>
      <c r="M51" s="26">
        <v>936166.09000000008</v>
      </c>
    </row>
    <row r="52" spans="1:13" ht="21.95" customHeight="1" x14ac:dyDescent="0.45">
      <c r="A52" s="8" t="s">
        <v>42</v>
      </c>
      <c r="E52" s="17">
        <v>14</v>
      </c>
      <c r="G52" s="18">
        <v>6042588</v>
      </c>
      <c r="I52" s="18">
        <v>14196500</v>
      </c>
      <c r="K52" s="18">
        <v>6042588</v>
      </c>
      <c r="L52" s="19"/>
      <c r="M52" s="18">
        <v>14196500</v>
      </c>
    </row>
    <row r="53" spans="1:13" ht="21.95" customHeight="1" x14ac:dyDescent="0.45">
      <c r="A53" s="8" t="s">
        <v>43</v>
      </c>
      <c r="G53" s="18">
        <v>728982</v>
      </c>
      <c r="I53" s="18">
        <v>552231</v>
      </c>
      <c r="K53" s="18">
        <v>728489</v>
      </c>
      <c r="L53" s="19"/>
      <c r="M53" s="18">
        <v>552230.54000000015</v>
      </c>
    </row>
    <row r="54" spans="1:13" s="4" customFormat="1" ht="21.95" customHeight="1" x14ac:dyDescent="0.45">
      <c r="A54" s="1" t="s">
        <v>44</v>
      </c>
      <c r="B54" s="1"/>
      <c r="C54" s="1"/>
      <c r="D54" s="1"/>
      <c r="E54" s="23"/>
      <c r="F54" s="1"/>
      <c r="G54" s="24">
        <v>265659144</v>
      </c>
      <c r="H54" s="1"/>
      <c r="I54" s="24">
        <v>325734021</v>
      </c>
      <c r="J54" s="1"/>
      <c r="K54" s="24">
        <v>265608651</v>
      </c>
      <c r="L54" s="25"/>
      <c r="M54" s="24">
        <v>325734021.38999999</v>
      </c>
    </row>
    <row r="55" spans="1:13" s="4" customFormat="1" ht="21.95" customHeight="1" x14ac:dyDescent="0.45">
      <c r="A55" s="1" t="s">
        <v>45</v>
      </c>
      <c r="B55" s="1"/>
      <c r="C55" s="1"/>
      <c r="D55" s="1"/>
      <c r="E55" s="23"/>
      <c r="F55" s="1"/>
      <c r="G55" s="36"/>
      <c r="H55" s="1"/>
      <c r="I55" s="36"/>
      <c r="J55" s="1"/>
      <c r="K55" s="36"/>
      <c r="L55" s="25"/>
      <c r="M55" s="36"/>
    </row>
    <row r="56" spans="1:13" ht="21.95" customHeight="1" x14ac:dyDescent="0.45">
      <c r="A56" s="38" t="s">
        <v>46</v>
      </c>
      <c r="E56" s="17">
        <v>15</v>
      </c>
      <c r="G56" s="26">
        <v>8478861</v>
      </c>
      <c r="I56" s="26">
        <v>12248983</v>
      </c>
      <c r="K56" s="26">
        <v>8478861</v>
      </c>
      <c r="L56" s="19"/>
      <c r="M56" s="26">
        <v>12248983.17</v>
      </c>
    </row>
    <row r="57" spans="1:13" ht="21.95" customHeight="1" x14ac:dyDescent="0.45">
      <c r="A57" s="38" t="s">
        <v>47</v>
      </c>
      <c r="E57" s="17" t="s">
        <v>26</v>
      </c>
      <c r="G57" s="26">
        <v>2287184</v>
      </c>
      <c r="I57" s="26">
        <v>3288020</v>
      </c>
      <c r="K57" s="26">
        <v>2287184</v>
      </c>
      <c r="L57" s="19"/>
      <c r="M57" s="26">
        <v>3288020.2699999996</v>
      </c>
    </row>
    <row r="58" spans="1:13" ht="21.95" customHeight="1" x14ac:dyDescent="0.45">
      <c r="A58" s="8" t="s">
        <v>48</v>
      </c>
      <c r="E58" s="17">
        <v>16</v>
      </c>
      <c r="G58" s="26">
        <v>2678061</v>
      </c>
      <c r="I58" s="26">
        <v>1768729</v>
      </c>
      <c r="K58" s="26">
        <v>2678061</v>
      </c>
      <c r="L58" s="19"/>
      <c r="M58" s="26">
        <v>1768728.6600000001</v>
      </c>
    </row>
    <row r="59" spans="1:13" ht="21.95" customHeight="1" x14ac:dyDescent="0.45">
      <c r="A59" s="8" t="s">
        <v>49</v>
      </c>
      <c r="E59" s="17">
        <v>17</v>
      </c>
      <c r="G59" s="26">
        <v>1921838</v>
      </c>
      <c r="I59" s="26">
        <v>1876430</v>
      </c>
      <c r="K59" s="26">
        <v>1921838</v>
      </c>
      <c r="L59" s="19"/>
      <c r="M59" s="26">
        <v>1876429.54</v>
      </c>
    </row>
    <row r="60" spans="1:13" ht="21.95" customHeight="1" x14ac:dyDescent="0.45">
      <c r="A60" s="8" t="s">
        <v>50</v>
      </c>
      <c r="G60" s="26">
        <v>1895931</v>
      </c>
      <c r="I60" s="26">
        <v>1498599</v>
      </c>
      <c r="K60" s="26">
        <v>1895931</v>
      </c>
      <c r="L60" s="19"/>
      <c r="M60" s="26">
        <v>1498599.2600000002</v>
      </c>
    </row>
    <row r="61" spans="1:13" s="4" customFormat="1" ht="21.95" customHeight="1" x14ac:dyDescent="0.45">
      <c r="A61" s="1" t="s">
        <v>51</v>
      </c>
      <c r="B61" s="1"/>
      <c r="C61" s="1"/>
      <c r="D61" s="1"/>
      <c r="E61" s="23"/>
      <c r="F61" s="1"/>
      <c r="G61" s="24">
        <v>17261875</v>
      </c>
      <c r="H61" s="1"/>
      <c r="I61" s="24">
        <v>20680761</v>
      </c>
      <c r="J61" s="1"/>
      <c r="K61" s="24">
        <v>17261875</v>
      </c>
      <c r="L61" s="25"/>
      <c r="M61" s="24">
        <v>20680760.900000002</v>
      </c>
    </row>
    <row r="62" spans="1:13" s="4" customFormat="1" ht="21.95" customHeight="1" x14ac:dyDescent="0.45">
      <c r="A62" s="1" t="s">
        <v>52</v>
      </c>
      <c r="B62" s="1"/>
      <c r="C62" s="1"/>
      <c r="D62" s="1"/>
      <c r="E62" s="23"/>
      <c r="F62" s="1"/>
      <c r="G62" s="24">
        <v>282921019</v>
      </c>
      <c r="H62" s="1"/>
      <c r="I62" s="24">
        <v>346414782</v>
      </c>
      <c r="J62" s="1"/>
      <c r="K62" s="24">
        <v>282870526</v>
      </c>
      <c r="L62" s="25"/>
      <c r="M62" s="24">
        <v>346414782.28999996</v>
      </c>
    </row>
    <row r="63" spans="1:13" s="4" customFormat="1" ht="21.95" customHeight="1" x14ac:dyDescent="0.45">
      <c r="A63" s="1" t="s">
        <v>53</v>
      </c>
      <c r="B63" s="1"/>
      <c r="C63" s="1"/>
      <c r="D63" s="1"/>
      <c r="E63" s="23"/>
      <c r="F63" s="1"/>
      <c r="G63" s="23"/>
      <c r="H63" s="1"/>
      <c r="I63" s="23"/>
      <c r="J63" s="1"/>
      <c r="K63" s="23"/>
      <c r="L63" s="1"/>
      <c r="M63" s="39"/>
    </row>
    <row r="64" spans="1:13" ht="21.95" customHeight="1" x14ac:dyDescent="0.45">
      <c r="A64" s="8" t="s">
        <v>54</v>
      </c>
      <c r="E64" s="9">
        <v>19</v>
      </c>
      <c r="G64" s="17"/>
      <c r="I64" s="17"/>
      <c r="K64" s="17"/>
    </row>
    <row r="65" spans="1:13" ht="21.95" customHeight="1" x14ac:dyDescent="0.45">
      <c r="A65" s="8" t="s">
        <v>55</v>
      </c>
      <c r="B65" s="10"/>
      <c r="D65" s="40"/>
      <c r="E65" s="23"/>
      <c r="G65" s="18">
        <v>420000000</v>
      </c>
      <c r="I65" s="18">
        <v>420000000</v>
      </c>
      <c r="K65" s="18">
        <v>420000000</v>
      </c>
      <c r="L65" s="19"/>
      <c r="M65" s="18">
        <v>420000000</v>
      </c>
    </row>
    <row r="66" spans="1:13" ht="21.95" customHeight="1" x14ac:dyDescent="0.45">
      <c r="A66" s="8" t="s">
        <v>56</v>
      </c>
      <c r="B66" s="41"/>
      <c r="E66" s="9">
        <v>20</v>
      </c>
      <c r="G66" s="18">
        <v>7792527</v>
      </c>
      <c r="I66" s="18">
        <v>7792527</v>
      </c>
      <c r="K66" s="18">
        <v>7792527</v>
      </c>
      <c r="L66" s="19"/>
      <c r="M66" s="18">
        <v>7792527.2200000007</v>
      </c>
    </row>
    <row r="67" spans="1:13" ht="21.95" customHeight="1" x14ac:dyDescent="0.45">
      <c r="A67" s="8" t="s">
        <v>57</v>
      </c>
      <c r="E67" s="9" t="s">
        <v>58</v>
      </c>
      <c r="G67" s="26"/>
      <c r="I67" s="26"/>
      <c r="K67" s="26"/>
      <c r="L67" s="19"/>
      <c r="M67" s="26"/>
    </row>
    <row r="68" spans="1:13" ht="21.95" customHeight="1" x14ac:dyDescent="0.45">
      <c r="B68" s="8" t="s">
        <v>59</v>
      </c>
      <c r="G68" s="26"/>
      <c r="I68" s="26"/>
      <c r="K68" s="26"/>
      <c r="L68" s="19"/>
      <c r="M68" s="26"/>
    </row>
    <row r="69" spans="1:13" ht="21.95" customHeight="1" x14ac:dyDescent="0.45">
      <c r="C69" s="8" t="s">
        <v>60</v>
      </c>
      <c r="G69" s="26">
        <v>746600</v>
      </c>
      <c r="I69" s="26">
        <v>746600</v>
      </c>
      <c r="K69" s="26">
        <v>746600.24</v>
      </c>
      <c r="L69" s="19"/>
      <c r="M69" s="26">
        <v>746600.24</v>
      </c>
    </row>
    <row r="70" spans="1:13" ht="21.95" customHeight="1" x14ac:dyDescent="0.45">
      <c r="B70" s="8" t="s">
        <v>61</v>
      </c>
      <c r="G70" s="26">
        <v>21545775</v>
      </c>
      <c r="I70" s="26">
        <v>54028805</v>
      </c>
      <c r="K70" s="26">
        <v>21765763</v>
      </c>
      <c r="L70" s="19"/>
      <c r="M70" s="26">
        <v>54028805.454000004</v>
      </c>
    </row>
    <row r="71" spans="1:13" s="4" customFormat="1" ht="21.95" customHeight="1" x14ac:dyDescent="0.45">
      <c r="A71" s="1" t="s">
        <v>62</v>
      </c>
      <c r="B71" s="1"/>
      <c r="C71" s="1"/>
      <c r="D71" s="1"/>
      <c r="F71" s="1"/>
      <c r="G71" s="42">
        <v>450084902</v>
      </c>
      <c r="H71" s="1"/>
      <c r="I71" s="42">
        <v>482567932</v>
      </c>
      <c r="J71" s="1"/>
      <c r="K71" s="42">
        <v>450304890</v>
      </c>
      <c r="L71" s="25"/>
      <c r="M71" s="42">
        <v>482567931.91400003</v>
      </c>
    </row>
    <row r="72" spans="1:13" s="4" customFormat="1" ht="21.95" customHeight="1" x14ac:dyDescent="0.45">
      <c r="A72" s="8" t="s">
        <v>63</v>
      </c>
      <c r="B72" s="1"/>
      <c r="C72" s="1"/>
      <c r="D72" s="1"/>
      <c r="F72" s="1"/>
      <c r="G72" s="36">
        <v>0</v>
      </c>
      <c r="H72" s="1"/>
      <c r="I72" s="26">
        <v>1000000</v>
      </c>
      <c r="J72" s="1"/>
      <c r="K72" s="36">
        <v>0</v>
      </c>
      <c r="L72" s="25"/>
      <c r="M72" s="36">
        <v>0</v>
      </c>
    </row>
    <row r="73" spans="1:13" s="4" customFormat="1" ht="21.95" customHeight="1" x14ac:dyDescent="0.45">
      <c r="A73" s="1" t="s">
        <v>64</v>
      </c>
      <c r="B73" s="1"/>
      <c r="C73" s="1"/>
      <c r="D73" s="1"/>
      <c r="F73" s="1"/>
      <c r="G73" s="24">
        <v>450084902</v>
      </c>
      <c r="H73" s="1"/>
      <c r="I73" s="24">
        <v>483567932</v>
      </c>
      <c r="J73" s="1"/>
      <c r="K73" s="24">
        <v>450304890</v>
      </c>
      <c r="L73" s="25"/>
      <c r="M73" s="24">
        <v>482567931.91400003</v>
      </c>
    </row>
    <row r="74" spans="1:13" s="4" customFormat="1" ht="21.95" customHeight="1" thickBot="1" x14ac:dyDescent="0.5">
      <c r="A74" s="1" t="s">
        <v>65</v>
      </c>
      <c r="B74" s="1"/>
      <c r="C74" s="1"/>
      <c r="D74" s="1"/>
      <c r="F74" s="1"/>
      <c r="G74" s="31">
        <v>733005921</v>
      </c>
      <c r="H74" s="1"/>
      <c r="I74" s="31">
        <v>829982714</v>
      </c>
      <c r="J74" s="1"/>
      <c r="K74" s="31">
        <v>733175416</v>
      </c>
      <c r="L74" s="25"/>
      <c r="M74" s="31">
        <v>828982714.204</v>
      </c>
    </row>
    <row r="75" spans="1:13" ht="21.95" customHeight="1" thickTop="1" x14ac:dyDescent="0.45"/>
  </sheetData>
  <mergeCells count="4">
    <mergeCell ref="G4:I4"/>
    <mergeCell ref="K4:M4"/>
    <mergeCell ref="G41:I41"/>
    <mergeCell ref="K41:M41"/>
  </mergeCells>
  <pageMargins left="0.75" right="0.39" top="0.55000000000000004" bottom="0.39" header="0.35399999999999998" footer="0.35399999999999998"/>
  <pageSetup paperSize="9" scale="94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หมายเหตุประกอบงบการเงินเป็นส่วนหนึ่งของงบการเงิน&amp;C&amp;"Angsana New,Regular"       &amp;R&amp;"Angsana New,Regular"&amp;15&amp;P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A23E-B42B-4F9E-B628-406D79989F94}">
  <sheetPr>
    <tabColor rgb="FF00B0F0"/>
  </sheetPr>
  <dimension ref="A1:L32"/>
  <sheetViews>
    <sheetView view="pageBreakPreview" workbookViewId="0">
      <selection activeCell="F22" sqref="F22"/>
    </sheetView>
  </sheetViews>
  <sheetFormatPr defaultColWidth="9" defaultRowHeight="22.5" customHeight="1" x14ac:dyDescent="0.45"/>
  <cols>
    <col min="1" max="1" width="2.75" style="22" customWidth="1"/>
    <col min="2" max="3" width="1.75" style="22" customWidth="1"/>
    <col min="4" max="4" width="40.25" style="22" customWidth="1"/>
    <col min="5" max="5" width="8.125" style="49" customWidth="1"/>
    <col min="6" max="6" width="0.875" style="22" customWidth="1"/>
    <col min="7" max="7" width="12.75" style="53" customWidth="1"/>
    <col min="8" max="8" width="0.875" style="22" customWidth="1"/>
    <col min="9" max="9" width="12.75" style="34" customWidth="1"/>
    <col min="10" max="10" width="0.875" style="22" customWidth="1"/>
    <col min="11" max="11" width="12.75" style="22" customWidth="1"/>
    <col min="12" max="12" width="13.875" style="113" bestFit="1" customWidth="1"/>
    <col min="13" max="16384" width="9" style="22"/>
  </cols>
  <sheetData>
    <row r="1" spans="1:12" ht="21.95" customHeight="1" x14ac:dyDescent="0.45">
      <c r="A1" s="43" t="s">
        <v>0</v>
      </c>
      <c r="B1" s="43"/>
      <c r="C1" s="43"/>
      <c r="D1" s="43"/>
      <c r="E1" s="44"/>
      <c r="F1" s="43"/>
      <c r="G1" s="43"/>
      <c r="H1" s="43"/>
      <c r="I1" s="45"/>
      <c r="J1" s="43"/>
      <c r="K1" s="45"/>
    </row>
    <row r="2" spans="1:12" ht="21.95" customHeight="1" x14ac:dyDescent="0.45">
      <c r="A2" s="43" t="s">
        <v>66</v>
      </c>
      <c r="B2" s="43"/>
      <c r="C2" s="43"/>
      <c r="D2" s="43"/>
      <c r="E2" s="44"/>
      <c r="F2" s="43"/>
      <c r="G2" s="43"/>
      <c r="H2" s="43"/>
      <c r="I2" s="45"/>
      <c r="J2" s="43"/>
      <c r="K2" s="45"/>
    </row>
    <row r="3" spans="1:12" ht="21.95" customHeight="1" x14ac:dyDescent="0.45">
      <c r="A3" s="46" t="s">
        <v>67</v>
      </c>
      <c r="B3" s="46"/>
      <c r="C3" s="46"/>
      <c r="D3" s="46"/>
      <c r="E3" s="47"/>
      <c r="F3" s="46"/>
      <c r="G3" s="46"/>
      <c r="H3" s="46"/>
      <c r="I3" s="48"/>
      <c r="J3" s="46"/>
      <c r="K3" s="7" t="s">
        <v>3</v>
      </c>
    </row>
    <row r="4" spans="1:12" ht="21.95" customHeight="1" x14ac:dyDescent="0.45">
      <c r="G4" s="106" t="s">
        <v>4</v>
      </c>
      <c r="I4" s="109" t="s">
        <v>5</v>
      </c>
      <c r="J4" s="109"/>
      <c r="K4" s="109"/>
    </row>
    <row r="5" spans="1:12" ht="21.95" customHeight="1" x14ac:dyDescent="0.45">
      <c r="E5" s="50" t="s">
        <v>6</v>
      </c>
      <c r="G5" s="51" t="s">
        <v>7</v>
      </c>
      <c r="I5" s="51" t="s">
        <v>7</v>
      </c>
      <c r="J5" s="8"/>
      <c r="K5" s="51" t="s">
        <v>8</v>
      </c>
    </row>
    <row r="6" spans="1:12" ht="22.5" customHeight="1" x14ac:dyDescent="0.45">
      <c r="A6" s="52" t="s">
        <v>68</v>
      </c>
      <c r="E6" s="49" t="s">
        <v>69</v>
      </c>
      <c r="G6" s="36">
        <v>60751739</v>
      </c>
      <c r="I6" s="36">
        <v>60751739</v>
      </c>
      <c r="J6" s="37"/>
      <c r="K6" s="36">
        <v>92117421.5</v>
      </c>
    </row>
    <row r="7" spans="1:12" ht="22.5" customHeight="1" x14ac:dyDescent="0.45">
      <c r="A7" s="22" t="s">
        <v>70</v>
      </c>
      <c r="E7" s="54"/>
      <c r="G7" s="29">
        <v>-40255034</v>
      </c>
      <c r="I7" s="29">
        <v>-40255034</v>
      </c>
      <c r="J7" s="27"/>
      <c r="K7" s="29">
        <v>-42712498.769999988</v>
      </c>
    </row>
    <row r="8" spans="1:12" ht="22.5" customHeight="1" x14ac:dyDescent="0.45">
      <c r="A8" s="52" t="s">
        <v>71</v>
      </c>
      <c r="E8" s="54"/>
      <c r="G8" s="42">
        <v>20496705</v>
      </c>
      <c r="I8" s="42">
        <v>20496705</v>
      </c>
      <c r="J8" s="37"/>
      <c r="K8" s="42">
        <v>49404922.730000012</v>
      </c>
    </row>
    <row r="9" spans="1:12" ht="22.5" customHeight="1" x14ac:dyDescent="0.45">
      <c r="A9" s="22" t="s">
        <v>72</v>
      </c>
      <c r="E9" s="49">
        <v>23</v>
      </c>
      <c r="G9" s="26">
        <v>1248042</v>
      </c>
      <c r="I9" s="26">
        <v>1242407</v>
      </c>
      <c r="J9" s="27"/>
      <c r="K9" s="26">
        <v>581728.14999999991</v>
      </c>
    </row>
    <row r="10" spans="1:12" ht="22.5" customHeight="1" x14ac:dyDescent="0.45">
      <c r="A10" s="22" t="s">
        <v>73</v>
      </c>
      <c r="E10" s="54" t="s">
        <v>74</v>
      </c>
      <c r="G10" s="26">
        <v>-3834304</v>
      </c>
      <c r="I10" s="26">
        <v>-3834304</v>
      </c>
      <c r="J10" s="27"/>
      <c r="K10" s="26">
        <v>-4881651.6960000014</v>
      </c>
    </row>
    <row r="11" spans="1:12" ht="22.5" customHeight="1" x14ac:dyDescent="0.45">
      <c r="A11" s="22" t="s">
        <v>75</v>
      </c>
      <c r="E11" s="54" t="s">
        <v>76</v>
      </c>
      <c r="G11" s="29">
        <v>-22477549</v>
      </c>
      <c r="I11" s="29">
        <v>-22251926</v>
      </c>
      <c r="J11" s="27"/>
      <c r="K11" s="29">
        <v>-21778935.199999996</v>
      </c>
    </row>
    <row r="12" spans="1:12" s="52" customFormat="1" ht="22.5" customHeight="1" x14ac:dyDescent="0.45">
      <c r="A12" s="52" t="s">
        <v>77</v>
      </c>
      <c r="E12" s="55"/>
      <c r="G12" s="36">
        <v>-4567106</v>
      </c>
      <c r="I12" s="36">
        <v>-4347118</v>
      </c>
      <c r="J12" s="37"/>
      <c r="K12" s="36">
        <v>23326063.984000012</v>
      </c>
      <c r="L12" s="114"/>
    </row>
    <row r="13" spans="1:12" ht="22.5" customHeight="1" x14ac:dyDescent="0.45">
      <c r="A13" s="22" t="s">
        <v>78</v>
      </c>
      <c r="E13" s="54" t="s">
        <v>79</v>
      </c>
      <c r="G13" s="26">
        <v>-3946283</v>
      </c>
      <c r="I13" s="26">
        <v>-3946283</v>
      </c>
      <c r="J13" s="27"/>
      <c r="K13" s="26">
        <v>-6713893.9200000009</v>
      </c>
    </row>
    <row r="14" spans="1:12" ht="22.5" customHeight="1" x14ac:dyDescent="0.45">
      <c r="A14" s="52" t="s">
        <v>80</v>
      </c>
      <c r="B14" s="52"/>
      <c r="C14" s="52"/>
      <c r="D14" s="52"/>
      <c r="E14" s="55"/>
      <c r="F14" s="52"/>
      <c r="G14" s="42">
        <v>-8513389</v>
      </c>
      <c r="H14" s="52"/>
      <c r="I14" s="42">
        <v>-8293401</v>
      </c>
      <c r="J14" s="37"/>
      <c r="K14" s="42">
        <v>16612170.06400001</v>
      </c>
    </row>
    <row r="15" spans="1:12" ht="22.5" customHeight="1" x14ac:dyDescent="0.45">
      <c r="A15" s="22" t="s">
        <v>81</v>
      </c>
      <c r="E15" s="49">
        <v>27</v>
      </c>
      <c r="G15" s="29">
        <v>1686029</v>
      </c>
      <c r="I15" s="29">
        <v>1686029</v>
      </c>
      <c r="J15" s="27"/>
      <c r="K15" s="26">
        <v>-1680166.2500000002</v>
      </c>
    </row>
    <row r="16" spans="1:12" s="52" customFormat="1" ht="22.5" customHeight="1" x14ac:dyDescent="0.45">
      <c r="A16" s="52" t="s">
        <v>82</v>
      </c>
      <c r="E16" s="56"/>
      <c r="G16" s="42">
        <v>-6827360</v>
      </c>
      <c r="I16" s="42">
        <v>-6607372</v>
      </c>
      <c r="J16" s="37"/>
      <c r="K16" s="42">
        <v>14932003.81400001</v>
      </c>
      <c r="L16" s="114"/>
    </row>
    <row r="17" spans="1:12" s="52" customFormat="1" ht="9.9499999999999993" customHeight="1" x14ac:dyDescent="0.45">
      <c r="E17" s="57"/>
      <c r="G17" s="36"/>
      <c r="I17" s="36"/>
      <c r="J17" s="37"/>
      <c r="K17" s="36"/>
      <c r="L17" s="114"/>
    </row>
    <row r="18" spans="1:12" ht="22.5" customHeight="1" x14ac:dyDescent="0.45">
      <c r="A18" s="52" t="s">
        <v>84</v>
      </c>
      <c r="E18" s="58"/>
      <c r="G18" s="26"/>
      <c r="I18" s="26"/>
      <c r="J18" s="27"/>
      <c r="K18" s="26"/>
    </row>
    <row r="19" spans="1:12" ht="22.5" customHeight="1" x14ac:dyDescent="0.45">
      <c r="A19" s="52" t="s">
        <v>85</v>
      </c>
      <c r="E19" s="58"/>
      <c r="G19" s="26"/>
      <c r="I19" s="26"/>
      <c r="J19" s="27"/>
      <c r="K19" s="26"/>
    </row>
    <row r="20" spans="1:12" ht="22.5" customHeight="1" x14ac:dyDescent="0.45">
      <c r="A20" s="52"/>
      <c r="B20" s="52" t="s">
        <v>86</v>
      </c>
      <c r="E20" s="58"/>
      <c r="G20" s="26"/>
      <c r="I20" s="26"/>
      <c r="J20" s="27"/>
      <c r="K20" s="26"/>
    </row>
    <row r="21" spans="1:12" ht="22.5" customHeight="1" x14ac:dyDescent="0.45">
      <c r="A21" s="22" t="s">
        <v>87</v>
      </c>
      <c r="E21" s="58"/>
      <c r="G21" s="26"/>
      <c r="I21" s="26"/>
      <c r="J21" s="27"/>
    </row>
    <row r="22" spans="1:12" ht="22.5" customHeight="1" x14ac:dyDescent="0.45">
      <c r="B22" s="59" t="s">
        <v>88</v>
      </c>
      <c r="E22" s="49">
        <v>16</v>
      </c>
      <c r="G22" s="26">
        <v>-569588</v>
      </c>
      <c r="I22" s="26">
        <v>-569588</v>
      </c>
      <c r="J22" s="27"/>
      <c r="K22" s="26">
        <v>0</v>
      </c>
    </row>
    <row r="23" spans="1:12" ht="22.5" customHeight="1" x14ac:dyDescent="0.45">
      <c r="A23" s="22" t="s">
        <v>89</v>
      </c>
      <c r="E23" s="58"/>
      <c r="G23" s="26"/>
      <c r="I23" s="26"/>
      <c r="J23" s="27"/>
      <c r="K23" s="26"/>
    </row>
    <row r="24" spans="1:12" ht="22.5" customHeight="1" x14ac:dyDescent="0.45">
      <c r="B24" s="22" t="s">
        <v>90</v>
      </c>
      <c r="E24" s="49">
        <v>27</v>
      </c>
      <c r="G24" s="26">
        <v>113918</v>
      </c>
      <c r="I24" s="26">
        <v>113918</v>
      </c>
      <c r="J24" s="27"/>
      <c r="K24" s="26">
        <v>0</v>
      </c>
    </row>
    <row r="25" spans="1:12" ht="22.5" customHeight="1" x14ac:dyDescent="0.45">
      <c r="A25" s="52" t="s">
        <v>91</v>
      </c>
      <c r="E25" s="58"/>
      <c r="G25" s="24">
        <v>-455670</v>
      </c>
      <c r="I25" s="24">
        <v>-455670</v>
      </c>
      <c r="J25" s="37"/>
      <c r="K25" s="24">
        <v>0</v>
      </c>
    </row>
    <row r="26" spans="1:12" ht="9.9499999999999993" customHeight="1" x14ac:dyDescent="0.45">
      <c r="A26" s="52"/>
      <c r="E26" s="58"/>
      <c r="G26" s="36"/>
      <c r="I26" s="36"/>
      <c r="J26" s="37"/>
      <c r="K26" s="36"/>
    </row>
    <row r="27" spans="1:12" ht="22.5" customHeight="1" thickBot="1" x14ac:dyDescent="0.5">
      <c r="A27" s="52" t="s">
        <v>92</v>
      </c>
      <c r="E27" s="58"/>
      <c r="G27" s="60">
        <v>-7283030</v>
      </c>
      <c r="I27" s="60">
        <v>-7063042</v>
      </c>
      <c r="J27" s="27"/>
      <c r="K27" s="60">
        <v>14932003.81400001</v>
      </c>
    </row>
    <row r="28" spans="1:12" ht="22.5" customHeight="1" thickTop="1" x14ac:dyDescent="0.45">
      <c r="E28" s="58"/>
      <c r="I28" s="58"/>
      <c r="J28" s="61"/>
      <c r="K28" s="58"/>
    </row>
    <row r="29" spans="1:12" ht="22.5" customHeight="1" x14ac:dyDescent="0.45">
      <c r="A29" s="52" t="s">
        <v>93</v>
      </c>
      <c r="E29" s="49">
        <v>29</v>
      </c>
      <c r="I29" s="58"/>
      <c r="J29" s="61"/>
      <c r="K29" s="58"/>
    </row>
    <row r="30" spans="1:12" ht="22.5" customHeight="1" thickBot="1" x14ac:dyDescent="0.5">
      <c r="A30" s="22" t="s">
        <v>94</v>
      </c>
      <c r="E30" s="62"/>
      <c r="G30" s="63">
        <v>-8.0999999999999996E-3</v>
      </c>
      <c r="I30" s="63">
        <v>-7.9000000000000008E-3</v>
      </c>
      <c r="K30" s="63">
        <v>2.2436331388716479E-2</v>
      </c>
    </row>
    <row r="31" spans="1:12" ht="22.5" customHeight="1" thickTop="1" thickBot="1" x14ac:dyDescent="0.5">
      <c r="A31" s="22" t="s">
        <v>95</v>
      </c>
      <c r="E31" s="64"/>
      <c r="G31" s="65">
        <v>840000000</v>
      </c>
      <c r="I31" s="65">
        <v>840000000</v>
      </c>
      <c r="J31" s="66"/>
      <c r="K31" s="65">
        <v>665527868.85245895</v>
      </c>
    </row>
    <row r="32" spans="1:12" ht="22.5" customHeight="1" thickTop="1" x14ac:dyDescent="0.45"/>
  </sheetData>
  <mergeCells count="1">
    <mergeCell ref="I4:K4"/>
  </mergeCells>
  <pageMargins left="0.75" right="0.39" top="0.55000000000000004" bottom="0.39" header="0.35399999999999998" footer="0.35399999999999998"/>
  <pageSetup paperSize="9" scale="95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3041-5F47-41FA-A455-0054C04091ED}">
  <sheetPr>
    <tabColor rgb="FF00B0F0"/>
  </sheetPr>
  <dimension ref="A1:P27"/>
  <sheetViews>
    <sheetView view="pageBreakPreview" zoomScale="98" zoomScaleSheetLayoutView="98" workbookViewId="0">
      <selection activeCell="J18" sqref="J18"/>
    </sheetView>
  </sheetViews>
  <sheetFormatPr defaultColWidth="9.125" defaultRowHeight="22.5" customHeight="1" x14ac:dyDescent="0.45"/>
  <cols>
    <col min="1" max="1" width="33.75" style="13" customWidth="1"/>
    <col min="2" max="2" width="8.25" style="75" customWidth="1"/>
    <col min="3" max="3" width="0.875" style="13" customWidth="1"/>
    <col min="4" max="4" width="15.75" style="13" customWidth="1"/>
    <col min="5" max="5" width="0.875" style="13" customWidth="1"/>
    <col min="6" max="6" width="15.75" style="13" customWidth="1"/>
    <col min="7" max="7" width="0.875" style="13" customWidth="1"/>
    <col min="8" max="8" width="15.75" style="13" customWidth="1"/>
    <col min="9" max="9" width="0.875" style="13" customWidth="1"/>
    <col min="10" max="10" width="15.75" style="13" customWidth="1"/>
    <col min="11" max="11" width="0.875" style="13" customWidth="1"/>
    <col min="12" max="12" width="15.75" style="13" customWidth="1"/>
    <col min="13" max="13" width="0.875" style="13" customWidth="1"/>
    <col min="14" max="14" width="15.75" style="13" customWidth="1"/>
    <col min="15" max="15" width="0.875" style="13" customWidth="1"/>
    <col min="16" max="16" width="15.75" style="13" customWidth="1"/>
    <col min="17" max="16384" width="9.125" style="13"/>
  </cols>
  <sheetData>
    <row r="1" spans="1:16" ht="21.95" customHeight="1" x14ac:dyDescent="0.45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67"/>
    </row>
    <row r="2" spans="1:16" ht="21.95" customHeight="1" x14ac:dyDescent="0.45">
      <c r="A2" s="43" t="s">
        <v>96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67"/>
    </row>
    <row r="3" spans="1:16" ht="21.95" customHeight="1" x14ac:dyDescent="0.45">
      <c r="A3" s="46" t="s">
        <v>67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69" t="s">
        <v>3</v>
      </c>
    </row>
    <row r="4" spans="1:16" ht="21.95" customHeight="1" x14ac:dyDescent="0.45">
      <c r="A4" s="43"/>
      <c r="B4" s="44"/>
      <c r="C4" s="43"/>
      <c r="D4" s="110" t="s">
        <v>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21.95" customHeight="1" x14ac:dyDescent="0.45">
      <c r="A5" s="43"/>
      <c r="B5" s="44"/>
      <c r="C5" s="43"/>
      <c r="D5" s="110" t="s">
        <v>97</v>
      </c>
      <c r="E5" s="110"/>
      <c r="F5" s="110"/>
      <c r="G5" s="110"/>
      <c r="H5" s="110"/>
      <c r="I5" s="110"/>
      <c r="J5" s="110"/>
      <c r="K5" s="110"/>
      <c r="L5" s="110"/>
      <c r="M5" s="70"/>
      <c r="N5" s="70"/>
      <c r="O5" s="70"/>
      <c r="P5" s="70"/>
    </row>
    <row r="6" spans="1:16" ht="21.75" customHeight="1" x14ac:dyDescent="0.45">
      <c r="B6" s="44"/>
      <c r="C6" s="43"/>
      <c r="D6" s="43"/>
      <c r="E6" s="43"/>
      <c r="F6" s="43"/>
      <c r="G6" s="43"/>
      <c r="H6" s="111" t="s">
        <v>57</v>
      </c>
      <c r="I6" s="111"/>
      <c r="J6" s="111"/>
      <c r="K6" s="72"/>
      <c r="L6" s="73"/>
      <c r="M6" s="72"/>
      <c r="N6" s="72"/>
      <c r="O6" s="43"/>
      <c r="P6" s="74"/>
    </row>
    <row r="7" spans="1:16" ht="21.75" customHeight="1" x14ac:dyDescent="0.45">
      <c r="D7" s="76" t="s">
        <v>98</v>
      </c>
      <c r="E7" s="71"/>
      <c r="F7" s="71" t="s">
        <v>99</v>
      </c>
      <c r="G7" s="71"/>
      <c r="H7" s="73" t="s">
        <v>59</v>
      </c>
      <c r="I7" s="73"/>
      <c r="J7" s="73" t="s">
        <v>61</v>
      </c>
      <c r="K7" s="73"/>
      <c r="L7" s="73" t="s">
        <v>100</v>
      </c>
      <c r="M7" s="73"/>
      <c r="N7" s="73" t="s">
        <v>101</v>
      </c>
      <c r="O7" s="71"/>
      <c r="P7" s="71" t="s">
        <v>102</v>
      </c>
    </row>
    <row r="8" spans="1:16" ht="21.95" customHeight="1" x14ac:dyDescent="0.45">
      <c r="B8" s="50" t="s">
        <v>6</v>
      </c>
      <c r="D8" s="77" t="s">
        <v>103</v>
      </c>
      <c r="E8" s="71"/>
      <c r="F8" s="78" t="s">
        <v>104</v>
      </c>
      <c r="G8" s="71"/>
      <c r="H8" s="77" t="s">
        <v>60</v>
      </c>
      <c r="I8" s="73"/>
      <c r="J8" s="77"/>
      <c r="K8" s="73"/>
      <c r="L8" s="77" t="s">
        <v>105</v>
      </c>
      <c r="M8" s="73"/>
      <c r="N8" s="77" t="s">
        <v>106</v>
      </c>
      <c r="O8" s="71"/>
      <c r="P8" s="78" t="s">
        <v>53</v>
      </c>
    </row>
    <row r="9" spans="1:16" s="43" customFormat="1" ht="22.5" customHeight="1" x14ac:dyDescent="0.45">
      <c r="A9" s="79" t="s">
        <v>109</v>
      </c>
      <c r="B9" s="84"/>
      <c r="D9" s="85">
        <v>420000000</v>
      </c>
      <c r="F9" s="85">
        <v>7792527</v>
      </c>
      <c r="H9" s="85">
        <v>746600</v>
      </c>
      <c r="I9" s="87"/>
      <c r="J9" s="85">
        <v>54028805</v>
      </c>
      <c r="K9" s="87"/>
      <c r="L9" s="85">
        <v>482567932</v>
      </c>
      <c r="M9" s="87"/>
      <c r="N9" s="85">
        <v>1000000</v>
      </c>
      <c r="O9" s="87"/>
      <c r="P9" s="85">
        <v>483567932</v>
      </c>
    </row>
    <row r="10" spans="1:16" s="43" customFormat="1" ht="22.5" customHeight="1" x14ac:dyDescent="0.45">
      <c r="A10" s="83" t="s">
        <v>110</v>
      </c>
      <c r="B10" s="81">
        <v>21</v>
      </c>
      <c r="D10" s="87">
        <v>0</v>
      </c>
      <c r="F10" s="82">
        <v>0</v>
      </c>
      <c r="G10" s="13"/>
      <c r="H10" s="82">
        <v>0</v>
      </c>
      <c r="I10" s="87"/>
      <c r="J10" s="82">
        <v>-25200000</v>
      </c>
      <c r="K10" s="82"/>
      <c r="L10" s="82">
        <v>-25200000</v>
      </c>
      <c r="M10" s="82"/>
      <c r="N10" s="82">
        <v>0</v>
      </c>
      <c r="O10" s="87"/>
      <c r="P10" s="82">
        <v>-25200000</v>
      </c>
    </row>
    <row r="11" spans="1:16" ht="22.5" customHeight="1" x14ac:dyDescent="0.45">
      <c r="A11" s="83" t="s">
        <v>111</v>
      </c>
      <c r="B11" s="81"/>
      <c r="D11" s="82">
        <v>0</v>
      </c>
      <c r="F11" s="82">
        <v>0</v>
      </c>
      <c r="H11" s="82">
        <v>0</v>
      </c>
      <c r="I11" s="82"/>
      <c r="J11" s="82">
        <v>-7283030.4925999939</v>
      </c>
      <c r="K11" s="82"/>
      <c r="L11" s="82">
        <v>-7283030.4925999939</v>
      </c>
      <c r="M11" s="82"/>
      <c r="N11" s="82">
        <v>0</v>
      </c>
      <c r="O11" s="82"/>
      <c r="P11" s="82">
        <v>-7283030</v>
      </c>
    </row>
    <row r="12" spans="1:16" ht="22.5" customHeight="1" x14ac:dyDescent="0.45">
      <c r="A12" s="83" t="s">
        <v>112</v>
      </c>
      <c r="B12" s="81">
        <v>7</v>
      </c>
      <c r="D12" s="82">
        <v>0</v>
      </c>
      <c r="F12" s="82">
        <v>0</v>
      </c>
      <c r="H12" s="82">
        <v>0</v>
      </c>
      <c r="I12" s="82"/>
      <c r="J12" s="82">
        <v>0</v>
      </c>
      <c r="K12" s="82"/>
      <c r="L12" s="82">
        <v>0</v>
      </c>
      <c r="M12" s="82"/>
      <c r="N12" s="82">
        <v>-1000000</v>
      </c>
      <c r="O12" s="82"/>
      <c r="P12" s="82">
        <v>-1000000</v>
      </c>
    </row>
    <row r="13" spans="1:16" s="43" customFormat="1" ht="22.5" customHeight="1" thickBot="1" x14ac:dyDescent="0.5">
      <c r="A13" s="79" t="s">
        <v>113</v>
      </c>
      <c r="B13" s="44"/>
      <c r="D13" s="89">
        <v>420000000</v>
      </c>
      <c r="F13" s="89">
        <v>7792527</v>
      </c>
      <c r="H13" s="89">
        <v>746600</v>
      </c>
      <c r="I13" s="80"/>
      <c r="J13" s="89">
        <v>21545775</v>
      </c>
      <c r="K13" s="80"/>
      <c r="L13" s="89">
        <v>450084902</v>
      </c>
      <c r="M13" s="80"/>
      <c r="N13" s="89">
        <v>0</v>
      </c>
      <c r="O13" s="80"/>
      <c r="P13" s="89">
        <v>450084902</v>
      </c>
    </row>
    <row r="14" spans="1:16" s="68" customFormat="1" ht="22.5" customHeight="1" thickTop="1" x14ac:dyDescent="0.45">
      <c r="A14" s="13"/>
      <c r="B14" s="75"/>
      <c r="C14" s="13"/>
      <c r="E14" s="13"/>
      <c r="G14" s="13"/>
    </row>
    <row r="15" spans="1:16" s="68" customFormat="1" ht="22.5" customHeight="1" x14ac:dyDescent="0.45">
      <c r="A15" s="13"/>
      <c r="B15" s="75"/>
      <c r="C15" s="13"/>
      <c r="E15" s="13"/>
      <c r="G15" s="13"/>
    </row>
    <row r="16" spans="1:16" s="68" customFormat="1" ht="22.5" customHeight="1" x14ac:dyDescent="0.45">
      <c r="A16" s="13"/>
      <c r="B16" s="75"/>
      <c r="C16" s="13"/>
      <c r="E16" s="13"/>
      <c r="G16" s="13"/>
    </row>
    <row r="17" spans="1:7" s="68" customFormat="1" ht="22.5" customHeight="1" x14ac:dyDescent="0.45">
      <c r="A17" s="13"/>
      <c r="B17" s="75"/>
      <c r="C17" s="13"/>
      <c r="E17" s="13"/>
      <c r="G17" s="13"/>
    </row>
    <row r="18" spans="1:7" s="68" customFormat="1" ht="22.5" customHeight="1" x14ac:dyDescent="0.45">
      <c r="A18" s="13"/>
      <c r="B18" s="75"/>
      <c r="C18" s="13"/>
      <c r="E18" s="13"/>
      <c r="G18" s="13"/>
    </row>
    <row r="19" spans="1:7" s="68" customFormat="1" ht="22.5" customHeight="1" x14ac:dyDescent="0.45">
      <c r="A19" s="13"/>
      <c r="B19" s="75"/>
      <c r="C19" s="13"/>
      <c r="E19" s="13"/>
      <c r="G19" s="13"/>
    </row>
    <row r="20" spans="1:7" s="68" customFormat="1" ht="22.5" customHeight="1" x14ac:dyDescent="0.45">
      <c r="A20" s="13"/>
      <c r="B20" s="75"/>
      <c r="C20" s="13"/>
      <c r="E20" s="13"/>
      <c r="G20" s="13"/>
    </row>
    <row r="21" spans="1:7" s="68" customFormat="1" ht="22.5" customHeight="1" x14ac:dyDescent="0.45">
      <c r="A21" s="13"/>
      <c r="B21" s="75"/>
      <c r="C21" s="13"/>
      <c r="E21" s="13"/>
      <c r="G21" s="13"/>
    </row>
    <row r="22" spans="1:7" s="68" customFormat="1" ht="22.5" customHeight="1" x14ac:dyDescent="0.45">
      <c r="A22" s="13"/>
      <c r="B22" s="75"/>
      <c r="C22" s="13"/>
      <c r="E22" s="13"/>
      <c r="G22" s="13"/>
    </row>
    <row r="23" spans="1:7" s="68" customFormat="1" ht="22.5" customHeight="1" x14ac:dyDescent="0.45">
      <c r="A23" s="13"/>
      <c r="B23" s="75"/>
      <c r="C23" s="13"/>
      <c r="E23" s="13"/>
      <c r="G23" s="13"/>
    </row>
    <row r="24" spans="1:7" s="68" customFormat="1" ht="22.5" customHeight="1" x14ac:dyDescent="0.45">
      <c r="A24" s="13"/>
      <c r="B24" s="75"/>
      <c r="C24" s="13"/>
      <c r="E24" s="13"/>
      <c r="G24" s="13"/>
    </row>
    <row r="25" spans="1:7" s="68" customFormat="1" ht="22.5" customHeight="1" x14ac:dyDescent="0.45">
      <c r="A25" s="13"/>
      <c r="B25" s="75"/>
      <c r="C25" s="13"/>
      <c r="E25" s="13"/>
      <c r="G25" s="13"/>
    </row>
    <row r="26" spans="1:7" s="68" customFormat="1" ht="22.5" customHeight="1" x14ac:dyDescent="0.45">
      <c r="A26" s="13"/>
      <c r="B26" s="75"/>
      <c r="C26" s="13"/>
      <c r="E26" s="13"/>
      <c r="G26" s="13"/>
    </row>
    <row r="27" spans="1:7" s="68" customFormat="1" ht="22.5" customHeight="1" x14ac:dyDescent="0.45">
      <c r="A27" s="13"/>
      <c r="B27" s="75"/>
      <c r="C27" s="13"/>
      <c r="E27" s="13"/>
      <c r="G27" s="13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81F8-DB03-4108-AE05-42583021C00C}">
  <sheetPr>
    <tabColor rgb="FF00B0F0"/>
  </sheetPr>
  <dimension ref="A1:L24"/>
  <sheetViews>
    <sheetView view="pageBreakPreview" zoomScaleSheetLayoutView="100" workbookViewId="0">
      <selection activeCell="L17" sqref="L17"/>
    </sheetView>
  </sheetViews>
  <sheetFormatPr defaultColWidth="9.125" defaultRowHeight="22.5" customHeight="1" x14ac:dyDescent="0.45"/>
  <cols>
    <col min="1" max="1" width="31.25" style="13" customWidth="1"/>
    <col min="2" max="2" width="9.125" style="75" customWidth="1"/>
    <col min="3" max="3" width="0.875" style="13" customWidth="1"/>
    <col min="4" max="4" width="17.75" style="13" customWidth="1"/>
    <col min="5" max="5" width="0.875" style="13" customWidth="1"/>
    <col min="6" max="6" width="17.75" style="13" customWidth="1"/>
    <col min="7" max="7" width="0.875" style="13" customWidth="1"/>
    <col min="8" max="8" width="17.75" style="13" customWidth="1"/>
    <col min="9" max="9" width="0.875" style="13" customWidth="1"/>
    <col min="10" max="10" width="17.75" style="13" customWidth="1"/>
    <col min="11" max="11" width="0.875" style="13" customWidth="1"/>
    <col min="12" max="12" width="17.75" style="13" customWidth="1"/>
    <col min="13" max="16384" width="9.125" style="13"/>
  </cols>
  <sheetData>
    <row r="1" spans="1:12" ht="21.95" customHeight="1" x14ac:dyDescent="0.45">
      <c r="A1" s="43" t="str">
        <f>'BS; T'!A1:M1</f>
        <v>บริษัท ดีเฮ้าส์พัฒนา จำกัด (มหาชน) และบริษัทย่อย</v>
      </c>
      <c r="B1" s="44"/>
      <c r="C1" s="43"/>
      <c r="D1" s="43"/>
      <c r="E1" s="43"/>
      <c r="F1" s="43"/>
      <c r="G1" s="43"/>
      <c r="H1" s="43"/>
      <c r="I1" s="43"/>
      <c r="J1" s="43"/>
      <c r="K1" s="43"/>
      <c r="L1" s="67"/>
    </row>
    <row r="2" spans="1:12" ht="21.95" customHeight="1" x14ac:dyDescent="0.45">
      <c r="A2" s="43" t="s">
        <v>96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92"/>
    </row>
    <row r="3" spans="1:12" ht="21.95" customHeight="1" x14ac:dyDescent="0.45">
      <c r="A3" s="46" t="s">
        <v>67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8" t="s">
        <v>3</v>
      </c>
    </row>
    <row r="4" spans="1:12" ht="21.95" customHeight="1" x14ac:dyDescent="0.45">
      <c r="A4" s="43"/>
      <c r="B4" s="44"/>
      <c r="C4" s="43"/>
      <c r="D4" s="110" t="s">
        <v>5</v>
      </c>
      <c r="E4" s="110"/>
      <c r="F4" s="110"/>
      <c r="G4" s="110"/>
      <c r="H4" s="110"/>
      <c r="I4" s="110"/>
      <c r="J4" s="110"/>
      <c r="K4" s="110"/>
      <c r="L4" s="110"/>
    </row>
    <row r="5" spans="1:12" ht="21.95" customHeight="1" x14ac:dyDescent="0.45">
      <c r="A5" s="43"/>
      <c r="B5" s="44"/>
      <c r="C5" s="43"/>
      <c r="D5" s="43"/>
      <c r="E5" s="43"/>
      <c r="F5" s="43"/>
      <c r="G5" s="43"/>
      <c r="H5" s="111" t="s">
        <v>57</v>
      </c>
      <c r="I5" s="111"/>
      <c r="J5" s="111"/>
      <c r="K5" s="43"/>
      <c r="L5" s="74"/>
    </row>
    <row r="6" spans="1:12" ht="21.75" customHeight="1" x14ac:dyDescent="0.45">
      <c r="D6" s="76" t="s">
        <v>98</v>
      </c>
      <c r="E6" s="71"/>
      <c r="F6" s="71" t="s">
        <v>99</v>
      </c>
      <c r="G6" s="71"/>
      <c r="H6" s="73" t="s">
        <v>59</v>
      </c>
      <c r="I6" s="73"/>
      <c r="J6" s="73" t="s">
        <v>61</v>
      </c>
      <c r="K6" s="71"/>
      <c r="L6" s="71" t="s">
        <v>102</v>
      </c>
    </row>
    <row r="7" spans="1:12" ht="21.95" customHeight="1" x14ac:dyDescent="0.45">
      <c r="B7" s="50" t="s">
        <v>6</v>
      </c>
      <c r="D7" s="77" t="s">
        <v>103</v>
      </c>
      <c r="E7" s="71"/>
      <c r="F7" s="78" t="s">
        <v>104</v>
      </c>
      <c r="G7" s="71"/>
      <c r="H7" s="77" t="s">
        <v>60</v>
      </c>
      <c r="I7" s="73"/>
      <c r="J7" s="77"/>
      <c r="K7" s="71"/>
      <c r="L7" s="78" t="s">
        <v>53</v>
      </c>
    </row>
    <row r="8" spans="1:12" s="43" customFormat="1" ht="22.5" customHeight="1" x14ac:dyDescent="0.45">
      <c r="A8" s="44" t="s">
        <v>107</v>
      </c>
      <c r="B8" s="93"/>
      <c r="D8" s="42">
        <v>311400000</v>
      </c>
      <c r="E8" s="36"/>
      <c r="F8" s="42">
        <v>0</v>
      </c>
      <c r="G8" s="36"/>
      <c r="H8" s="42">
        <v>0</v>
      </c>
      <c r="I8" s="36"/>
      <c r="J8" s="42">
        <v>39843401</v>
      </c>
      <c r="K8" s="36"/>
      <c r="L8" s="42">
        <v>351243401</v>
      </c>
    </row>
    <row r="9" spans="1:12" ht="22.5" customHeight="1" x14ac:dyDescent="0.45">
      <c r="A9" s="83" t="s">
        <v>108</v>
      </c>
      <c r="B9" s="81">
        <v>19</v>
      </c>
      <c r="D9" s="26">
        <v>108600000</v>
      </c>
      <c r="E9" s="26"/>
      <c r="F9" s="26">
        <v>7792527</v>
      </c>
      <c r="G9" s="26"/>
      <c r="H9" s="26">
        <v>0</v>
      </c>
      <c r="I9" s="26"/>
      <c r="J9" s="26">
        <v>0</v>
      </c>
      <c r="K9" s="26"/>
      <c r="L9" s="26">
        <v>116392527</v>
      </c>
    </row>
    <row r="10" spans="1:12" ht="22.5" customHeight="1" x14ac:dyDescent="0.45">
      <c r="A10" s="83" t="s">
        <v>60</v>
      </c>
      <c r="B10" s="81">
        <v>22</v>
      </c>
      <c r="D10" s="26">
        <v>0</v>
      </c>
      <c r="E10" s="26"/>
      <c r="F10" s="26">
        <v>0</v>
      </c>
      <c r="G10" s="26"/>
      <c r="H10" s="26">
        <v>746600</v>
      </c>
      <c r="I10" s="26"/>
      <c r="J10" s="26">
        <v>-746600</v>
      </c>
      <c r="K10" s="26"/>
      <c r="L10" s="26">
        <v>0</v>
      </c>
    </row>
    <row r="11" spans="1:12" ht="22.5" customHeight="1" x14ac:dyDescent="0.45">
      <c r="A11" s="83" t="s">
        <v>83</v>
      </c>
      <c r="B11" s="81"/>
      <c r="D11" s="26">
        <v>0</v>
      </c>
      <c r="E11" s="26"/>
      <c r="F11" s="26">
        <v>0</v>
      </c>
      <c r="G11" s="26"/>
      <c r="H11" s="26">
        <v>0</v>
      </c>
      <c r="I11" s="26"/>
      <c r="J11" s="26">
        <v>14932004</v>
      </c>
      <c r="K11" s="26"/>
      <c r="L11" s="26">
        <v>14932004</v>
      </c>
    </row>
    <row r="12" spans="1:12" s="43" customFormat="1" ht="22.5" customHeight="1" x14ac:dyDescent="0.45">
      <c r="A12" s="79" t="s">
        <v>114</v>
      </c>
      <c r="B12" s="44"/>
      <c r="D12" s="94">
        <v>420000000</v>
      </c>
      <c r="E12" s="95"/>
      <c r="F12" s="94">
        <v>7792527</v>
      </c>
      <c r="G12" s="95"/>
      <c r="H12" s="94">
        <v>746600</v>
      </c>
      <c r="I12" s="95"/>
      <c r="J12" s="94">
        <v>54028805</v>
      </c>
      <c r="K12" s="95"/>
      <c r="L12" s="94">
        <v>482567932</v>
      </c>
    </row>
    <row r="13" spans="1:12" ht="22.5" customHeight="1" x14ac:dyDescent="0.45">
      <c r="A13" s="83" t="s">
        <v>110</v>
      </c>
      <c r="B13" s="81">
        <v>21</v>
      </c>
      <c r="D13" s="90">
        <v>0</v>
      </c>
      <c r="E13" s="90"/>
      <c r="F13" s="90">
        <v>0</v>
      </c>
      <c r="G13" s="90"/>
      <c r="H13" s="90">
        <v>0</v>
      </c>
      <c r="I13" s="90"/>
      <c r="J13" s="82">
        <v>-25200000</v>
      </c>
      <c r="K13" s="90"/>
      <c r="L13" s="26">
        <v>-25200000</v>
      </c>
    </row>
    <row r="14" spans="1:12" ht="22.5" customHeight="1" x14ac:dyDescent="0.45">
      <c r="A14" s="83" t="s">
        <v>111</v>
      </c>
      <c r="B14" s="81"/>
      <c r="D14" s="90">
        <v>0</v>
      </c>
      <c r="E14" s="90"/>
      <c r="F14" s="90">
        <v>0</v>
      </c>
      <c r="G14" s="90"/>
      <c r="H14" s="96">
        <v>0</v>
      </c>
      <c r="I14" s="96"/>
      <c r="J14" s="82">
        <v>-7063042</v>
      </c>
      <c r="K14" s="97"/>
      <c r="L14" s="26">
        <v>-7063042</v>
      </c>
    </row>
    <row r="15" spans="1:12" ht="22.5" customHeight="1" thickBot="1" x14ac:dyDescent="0.5">
      <c r="A15" s="79" t="s">
        <v>113</v>
      </c>
      <c r="D15" s="89">
        <v>420000000</v>
      </c>
      <c r="E15" s="43"/>
      <c r="F15" s="89">
        <v>7792527</v>
      </c>
      <c r="G15" s="43"/>
      <c r="H15" s="89">
        <v>746600</v>
      </c>
      <c r="I15" s="43"/>
      <c r="J15" s="89">
        <v>21765763</v>
      </c>
      <c r="K15" s="80"/>
      <c r="L15" s="89">
        <v>450304890</v>
      </c>
    </row>
    <row r="16" spans="1:12" ht="22.5" customHeight="1" thickTop="1" x14ac:dyDescent="0.45">
      <c r="D16" s="68"/>
      <c r="L16" s="96"/>
    </row>
    <row r="17" spans="1:12" s="68" customFormat="1" ht="22.5" customHeight="1" x14ac:dyDescent="0.45">
      <c r="A17" s="13"/>
      <c r="B17" s="75"/>
      <c r="C17" s="13"/>
      <c r="E17" s="13"/>
      <c r="F17" s="13"/>
      <c r="G17" s="13"/>
      <c r="H17" s="13"/>
      <c r="I17" s="13"/>
      <c r="J17" s="13"/>
      <c r="K17" s="13"/>
      <c r="L17" s="91"/>
    </row>
    <row r="18" spans="1:12" s="68" customFormat="1" ht="22.5" customHeight="1" x14ac:dyDescent="0.45">
      <c r="A18" s="13"/>
      <c r="B18" s="75"/>
      <c r="C18" s="13"/>
      <c r="E18" s="13"/>
      <c r="F18" s="13"/>
      <c r="G18" s="13"/>
      <c r="H18" s="13"/>
      <c r="I18" s="13"/>
      <c r="J18" s="13"/>
      <c r="K18" s="13"/>
      <c r="L18" s="91"/>
    </row>
    <row r="19" spans="1:12" s="68" customFormat="1" ht="22.5" customHeight="1" x14ac:dyDescent="0.45">
      <c r="A19" s="13"/>
      <c r="B19" s="75"/>
      <c r="C19" s="13"/>
      <c r="E19" s="13"/>
      <c r="F19" s="13"/>
      <c r="G19" s="13"/>
      <c r="H19" s="13"/>
      <c r="I19" s="13"/>
      <c r="J19" s="13"/>
      <c r="K19" s="13"/>
      <c r="L19" s="91"/>
    </row>
    <row r="20" spans="1:12" s="68" customFormat="1" ht="22.5" customHeight="1" x14ac:dyDescent="0.45">
      <c r="A20" s="13"/>
      <c r="B20" s="75"/>
      <c r="C20" s="13"/>
      <c r="E20" s="13"/>
      <c r="F20" s="13"/>
      <c r="G20" s="13"/>
      <c r="H20" s="13"/>
      <c r="I20" s="13"/>
      <c r="J20" s="13"/>
      <c r="K20" s="13"/>
      <c r="L20" s="91"/>
    </row>
    <row r="21" spans="1:12" s="68" customFormat="1" ht="22.5" customHeight="1" x14ac:dyDescent="0.45">
      <c r="A21" s="13"/>
      <c r="B21" s="75"/>
      <c r="C21" s="13"/>
      <c r="E21" s="13"/>
      <c r="F21" s="13"/>
      <c r="G21" s="13"/>
      <c r="H21" s="13"/>
      <c r="I21" s="13"/>
      <c r="J21" s="13"/>
      <c r="K21" s="13"/>
      <c r="L21" s="91"/>
    </row>
    <row r="22" spans="1:12" s="68" customFormat="1" ht="22.5" customHeight="1" x14ac:dyDescent="0.45">
      <c r="A22" s="13"/>
      <c r="B22" s="75"/>
      <c r="C22" s="13"/>
      <c r="E22" s="13"/>
      <c r="F22" s="13"/>
      <c r="G22" s="13"/>
      <c r="H22" s="13"/>
      <c r="I22" s="13"/>
      <c r="J22" s="13"/>
      <c r="K22" s="13"/>
      <c r="L22" s="91"/>
    </row>
    <row r="23" spans="1:12" s="68" customFormat="1" ht="22.5" customHeight="1" x14ac:dyDescent="0.45">
      <c r="A23" s="13"/>
      <c r="B23" s="75"/>
      <c r="C23" s="13"/>
    </row>
    <row r="24" spans="1:12" s="68" customFormat="1" ht="22.5" customHeight="1" x14ac:dyDescent="0.45">
      <c r="A24" s="13"/>
      <c r="B24" s="75"/>
      <c r="C24" s="1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6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76F8-B863-4F21-A87D-EC0564A42545}">
  <sheetPr>
    <tabColor rgb="FF00B0F0"/>
  </sheetPr>
  <dimension ref="A1:K68"/>
  <sheetViews>
    <sheetView view="pageBreakPreview" workbookViewId="0">
      <selection activeCell="D67" sqref="D67"/>
    </sheetView>
  </sheetViews>
  <sheetFormatPr defaultColWidth="9" defaultRowHeight="22.5" customHeight="1" x14ac:dyDescent="0.45"/>
  <cols>
    <col min="1" max="1" width="3.125" style="22" customWidth="1"/>
    <col min="2" max="3" width="1.75" style="22" customWidth="1"/>
    <col min="4" max="4" width="36.625" style="22" customWidth="1"/>
    <col min="5" max="5" width="0.875" style="22" customWidth="1"/>
    <col min="6" max="6" width="12.875" style="16" customWidth="1"/>
    <col min="7" max="7" width="0.875" style="22" customWidth="1"/>
    <col min="8" max="8" width="12.875" style="16" customWidth="1"/>
    <col min="9" max="9" width="0.875" style="15" customWidth="1"/>
    <col min="10" max="10" width="12.875" style="15" customWidth="1"/>
    <col min="11" max="11" width="13.5" style="112" bestFit="1" customWidth="1"/>
    <col min="12" max="16384" width="9" style="22"/>
  </cols>
  <sheetData>
    <row r="1" spans="1:10" ht="21.95" customHeight="1" x14ac:dyDescent="0.45">
      <c r="A1" s="43" t="str">
        <f>'BS; T'!A1:M1</f>
        <v>บริษัท ดีเฮ้าส์พัฒนา จำกัด (มหาชน) และบริษัทย่อย</v>
      </c>
      <c r="B1" s="43"/>
      <c r="C1" s="43"/>
      <c r="D1" s="43"/>
      <c r="E1" s="43"/>
      <c r="F1" s="98"/>
      <c r="G1" s="43"/>
      <c r="H1" s="98"/>
      <c r="I1" s="99"/>
      <c r="J1" s="98"/>
    </row>
    <row r="2" spans="1:10" ht="21.95" customHeight="1" x14ac:dyDescent="0.45">
      <c r="A2" s="43" t="s">
        <v>115</v>
      </c>
      <c r="B2" s="43"/>
      <c r="C2" s="43"/>
      <c r="D2" s="43"/>
      <c r="E2" s="43"/>
      <c r="F2" s="98"/>
      <c r="G2" s="43"/>
      <c r="H2" s="98"/>
      <c r="I2" s="99"/>
      <c r="J2" s="98"/>
    </row>
    <row r="3" spans="1:10" ht="21.95" customHeight="1" x14ac:dyDescent="0.45">
      <c r="A3" s="46" t="s">
        <v>67</v>
      </c>
      <c r="B3" s="46"/>
      <c r="C3" s="46"/>
      <c r="D3" s="46"/>
      <c r="E3" s="46"/>
      <c r="F3" s="100"/>
      <c r="G3" s="46"/>
      <c r="H3" s="100"/>
      <c r="I3" s="101"/>
      <c r="J3" s="100" t="s">
        <v>3</v>
      </c>
    </row>
    <row r="4" spans="1:10" ht="21.95" customHeight="1" x14ac:dyDescent="0.45">
      <c r="F4" s="107" t="s">
        <v>4</v>
      </c>
      <c r="H4" s="108" t="s">
        <v>5</v>
      </c>
      <c r="I4" s="108"/>
      <c r="J4" s="108"/>
    </row>
    <row r="5" spans="1:10" ht="21.95" customHeight="1" x14ac:dyDescent="0.45">
      <c r="F5" s="102">
        <v>2564</v>
      </c>
      <c r="H5" s="102">
        <v>2564</v>
      </c>
      <c r="I5" s="103"/>
      <c r="J5" s="102">
        <v>2563</v>
      </c>
    </row>
    <row r="6" spans="1:10" ht="22.5" customHeight="1" x14ac:dyDescent="0.45">
      <c r="A6" s="52" t="s">
        <v>116</v>
      </c>
      <c r="F6" s="33"/>
      <c r="H6" s="33"/>
      <c r="I6" s="86"/>
      <c r="J6" s="33"/>
    </row>
    <row r="7" spans="1:10" ht="22.5" customHeight="1" x14ac:dyDescent="0.45">
      <c r="A7" s="52" t="s">
        <v>80</v>
      </c>
      <c r="F7" s="36">
        <v>-8513389</v>
      </c>
      <c r="H7" s="36">
        <v>-8293401</v>
      </c>
      <c r="I7" s="88"/>
      <c r="J7" s="36">
        <v>16612170.06400001</v>
      </c>
    </row>
    <row r="8" spans="1:10" ht="22.5" customHeight="1" x14ac:dyDescent="0.45">
      <c r="A8" s="22" t="s">
        <v>117</v>
      </c>
      <c r="F8" s="26"/>
      <c r="H8" s="26"/>
      <c r="I8" s="88"/>
      <c r="J8" s="26"/>
    </row>
    <row r="9" spans="1:10" ht="22.5" customHeight="1" x14ac:dyDescent="0.45">
      <c r="B9" s="22" t="s">
        <v>118</v>
      </c>
      <c r="F9" s="26"/>
      <c r="H9" s="26"/>
      <c r="I9" s="88"/>
      <c r="J9" s="26"/>
    </row>
    <row r="10" spans="1:10" ht="22.5" customHeight="1" x14ac:dyDescent="0.45">
      <c r="A10" s="22" t="s">
        <v>119</v>
      </c>
      <c r="F10" s="26">
        <v>1977642</v>
      </c>
      <c r="H10" s="26">
        <v>1977642</v>
      </c>
      <c r="I10" s="88"/>
      <c r="J10" s="26">
        <v>1585793</v>
      </c>
    </row>
    <row r="11" spans="1:10" ht="22.5" customHeight="1" x14ac:dyDescent="0.45">
      <c r="A11" s="22" t="s">
        <v>120</v>
      </c>
      <c r="F11" s="26">
        <v>17494</v>
      </c>
      <c r="H11" s="26">
        <v>17494</v>
      </c>
      <c r="I11" s="88"/>
      <c r="J11" s="26">
        <v>0</v>
      </c>
    </row>
    <row r="12" spans="1:10" ht="22.5" customHeight="1" x14ac:dyDescent="0.45">
      <c r="A12" s="22" t="s">
        <v>121</v>
      </c>
      <c r="F12" s="26">
        <v>-12501</v>
      </c>
      <c r="H12" s="26">
        <v>-7067</v>
      </c>
      <c r="I12" s="88"/>
      <c r="J12" s="26">
        <v>0</v>
      </c>
    </row>
    <row r="13" spans="1:10" ht="22.5" customHeight="1" x14ac:dyDescent="0.45">
      <c r="A13" s="22" t="s">
        <v>78</v>
      </c>
      <c r="F13" s="29">
        <v>3946283</v>
      </c>
      <c r="H13" s="29">
        <v>3946283</v>
      </c>
      <c r="I13" s="88"/>
      <c r="J13" s="29">
        <v>6620213</v>
      </c>
    </row>
    <row r="14" spans="1:10" ht="22.5" customHeight="1" x14ac:dyDescent="0.45">
      <c r="A14" s="52" t="s">
        <v>122</v>
      </c>
      <c r="F14" s="36">
        <v>-2584471</v>
      </c>
      <c r="H14" s="36">
        <v>-2359049</v>
      </c>
      <c r="I14" s="88"/>
      <c r="J14" s="36">
        <v>24818176.06400001</v>
      </c>
    </row>
    <row r="15" spans="1:10" ht="22.5" customHeight="1" x14ac:dyDescent="0.45">
      <c r="A15" s="52"/>
      <c r="B15" s="52" t="s">
        <v>123</v>
      </c>
      <c r="F15" s="36"/>
      <c r="H15" s="36"/>
      <c r="I15" s="88"/>
      <c r="J15" s="36"/>
    </row>
    <row r="16" spans="1:10" ht="22.5" customHeight="1" x14ac:dyDescent="0.45">
      <c r="A16" s="52" t="s">
        <v>124</v>
      </c>
      <c r="F16" s="26"/>
      <c r="H16" s="26"/>
      <c r="I16" s="88"/>
      <c r="J16" s="26"/>
    </row>
    <row r="17" spans="1:10" ht="22.5" customHeight="1" x14ac:dyDescent="0.45">
      <c r="A17" s="22" t="s">
        <v>125</v>
      </c>
      <c r="F17" s="26">
        <v>-25377</v>
      </c>
      <c r="H17" s="26">
        <v>-25377</v>
      </c>
      <c r="I17" s="88"/>
      <c r="J17" s="26">
        <v>-44352</v>
      </c>
    </row>
    <row r="18" spans="1:10" ht="22.5" customHeight="1" x14ac:dyDescent="0.45">
      <c r="A18" s="22" t="s">
        <v>13</v>
      </c>
      <c r="F18" s="26">
        <v>6766904</v>
      </c>
      <c r="H18" s="26">
        <v>6766904</v>
      </c>
      <c r="I18" s="88"/>
      <c r="J18" s="26">
        <v>7053434</v>
      </c>
    </row>
    <row r="19" spans="1:10" ht="22.5" customHeight="1" x14ac:dyDescent="0.45">
      <c r="A19" s="22" t="s">
        <v>15</v>
      </c>
      <c r="F19" s="26">
        <v>-648319</v>
      </c>
      <c r="H19" s="26">
        <v>-648319</v>
      </c>
      <c r="I19" s="88"/>
      <c r="J19" s="26">
        <v>-1211381</v>
      </c>
    </row>
    <row r="20" spans="1:10" ht="22.5" customHeight="1" x14ac:dyDescent="0.45">
      <c r="A20" s="22" t="s">
        <v>16</v>
      </c>
      <c r="F20" s="26">
        <v>-916031</v>
      </c>
      <c r="H20" s="26">
        <v>-916031</v>
      </c>
      <c r="I20" s="88"/>
      <c r="J20" s="26">
        <v>-423654</v>
      </c>
    </row>
    <row r="21" spans="1:10" ht="22.5" customHeight="1" x14ac:dyDescent="0.45">
      <c r="A21" s="22" t="s">
        <v>19</v>
      </c>
      <c r="F21" s="26">
        <v>-85282</v>
      </c>
      <c r="H21" s="26">
        <v>-85282</v>
      </c>
      <c r="I21" s="88"/>
      <c r="J21" s="26">
        <v>28711</v>
      </c>
    </row>
    <row r="22" spans="1:10" ht="22.5" customHeight="1" x14ac:dyDescent="0.45">
      <c r="A22" s="22" t="s">
        <v>29</v>
      </c>
      <c r="F22" s="18">
        <v>-385600</v>
      </c>
      <c r="H22" s="18">
        <v>-385600</v>
      </c>
      <c r="I22" s="104"/>
      <c r="J22" s="18">
        <v>3216810</v>
      </c>
    </row>
    <row r="23" spans="1:10" ht="22.5" customHeight="1" x14ac:dyDescent="0.45">
      <c r="A23" s="22" t="s">
        <v>36</v>
      </c>
      <c r="F23" s="26">
        <v>-1004721</v>
      </c>
      <c r="H23" s="26">
        <v>-1054721</v>
      </c>
      <c r="I23" s="88"/>
      <c r="J23" s="26">
        <v>35909</v>
      </c>
    </row>
    <row r="24" spans="1:10" ht="22.5" customHeight="1" x14ac:dyDescent="0.45">
      <c r="A24" s="22" t="s">
        <v>42</v>
      </c>
      <c r="F24" s="18">
        <v>-8153912</v>
      </c>
      <c r="H24" s="18">
        <v>-8153912</v>
      </c>
      <c r="I24" s="104"/>
      <c r="J24" s="18">
        <v>13596640</v>
      </c>
    </row>
    <row r="25" spans="1:10" ht="22.5" customHeight="1" x14ac:dyDescent="0.45">
      <c r="A25" s="22" t="s">
        <v>43</v>
      </c>
      <c r="F25" s="18">
        <v>176751</v>
      </c>
      <c r="H25" s="18">
        <v>176258</v>
      </c>
      <c r="I25" s="104"/>
      <c r="J25" s="18">
        <v>-424777</v>
      </c>
    </row>
    <row r="26" spans="1:10" ht="22.5" customHeight="1" x14ac:dyDescent="0.45">
      <c r="A26" s="22" t="s">
        <v>48</v>
      </c>
      <c r="F26" s="18">
        <v>339744</v>
      </c>
      <c r="H26" s="18">
        <v>339744</v>
      </c>
      <c r="I26" s="104"/>
      <c r="J26" s="18">
        <v>320548</v>
      </c>
    </row>
    <row r="27" spans="1:10" ht="22.5" customHeight="1" x14ac:dyDescent="0.45">
      <c r="A27" s="22" t="s">
        <v>49</v>
      </c>
      <c r="F27" s="18">
        <v>45408</v>
      </c>
      <c r="H27" s="18">
        <v>45408</v>
      </c>
      <c r="I27" s="104"/>
      <c r="J27" s="18">
        <v>83157</v>
      </c>
    </row>
    <row r="28" spans="1:10" ht="22.5" customHeight="1" x14ac:dyDescent="0.45">
      <c r="A28" s="22" t="s">
        <v>50</v>
      </c>
      <c r="F28" s="29">
        <v>397331.99999999977</v>
      </c>
      <c r="H28" s="29">
        <v>397332</v>
      </c>
      <c r="I28" s="104"/>
      <c r="J28" s="29">
        <v>-703320</v>
      </c>
    </row>
    <row r="29" spans="1:10" ht="22.5" customHeight="1" x14ac:dyDescent="0.45">
      <c r="A29" s="52" t="s">
        <v>126</v>
      </c>
      <c r="F29" s="36">
        <v>-6077574</v>
      </c>
      <c r="H29" s="36">
        <v>-5902645</v>
      </c>
      <c r="I29" s="104"/>
      <c r="J29" s="36">
        <v>46345901.06400001</v>
      </c>
    </row>
    <row r="30" spans="1:10" ht="22.5" customHeight="1" x14ac:dyDescent="0.45">
      <c r="A30" s="22" t="s">
        <v>127</v>
      </c>
      <c r="F30" s="18">
        <v>12501</v>
      </c>
      <c r="H30" s="18">
        <v>7067</v>
      </c>
      <c r="I30" s="104"/>
      <c r="J30" s="18">
        <v>0</v>
      </c>
    </row>
    <row r="31" spans="1:10" ht="22.5" customHeight="1" x14ac:dyDescent="0.45">
      <c r="A31" s="22" t="s">
        <v>128</v>
      </c>
      <c r="F31" s="29">
        <v>0</v>
      </c>
      <c r="H31" s="29">
        <v>0</v>
      </c>
      <c r="I31" s="104"/>
      <c r="J31" s="29">
        <v>-6043435</v>
      </c>
    </row>
    <row r="32" spans="1:10" ht="22.5" customHeight="1" x14ac:dyDescent="0.45">
      <c r="A32" s="52" t="s">
        <v>129</v>
      </c>
      <c r="F32" s="24">
        <v>-6065073</v>
      </c>
      <c r="H32" s="24">
        <v>-5895578</v>
      </c>
      <c r="I32" s="104"/>
      <c r="J32" s="24">
        <v>40302466.06400001</v>
      </c>
    </row>
    <row r="33" spans="1:10" ht="22.5" customHeight="1" x14ac:dyDescent="0.45">
      <c r="A33" s="52"/>
      <c r="F33" s="105"/>
      <c r="H33" s="105"/>
      <c r="J33" s="33"/>
    </row>
    <row r="34" spans="1:10" ht="22.5" customHeight="1" x14ac:dyDescent="0.45">
      <c r="A34" s="52"/>
      <c r="F34" s="33"/>
      <c r="H34" s="33"/>
      <c r="J34" s="33"/>
    </row>
    <row r="35" spans="1:10" ht="22.5" customHeight="1" x14ac:dyDescent="0.45">
      <c r="A35" s="52"/>
      <c r="F35" s="33"/>
      <c r="H35" s="33"/>
      <c r="J35" s="33"/>
    </row>
    <row r="36" spans="1:10" ht="21.95" customHeight="1" x14ac:dyDescent="0.45">
      <c r="A36" s="43" t="str">
        <f>A1</f>
        <v>บริษัท ดีเฮ้าส์พัฒนา จำกัด (มหาชน) และบริษัทย่อย</v>
      </c>
      <c r="B36" s="43"/>
      <c r="C36" s="43"/>
      <c r="D36" s="43"/>
      <c r="E36" s="43"/>
      <c r="F36" s="98"/>
      <c r="G36" s="43"/>
      <c r="H36" s="98"/>
      <c r="I36" s="99"/>
      <c r="J36" s="98"/>
    </row>
    <row r="37" spans="1:10" ht="21.95" customHeight="1" x14ac:dyDescent="0.45">
      <c r="A37" s="43" t="s">
        <v>115</v>
      </c>
      <c r="B37" s="43"/>
      <c r="C37" s="43"/>
      <c r="D37" s="43"/>
      <c r="E37" s="43"/>
      <c r="F37" s="98"/>
      <c r="G37" s="43"/>
      <c r="H37" s="98"/>
      <c r="I37" s="99"/>
      <c r="J37" s="98"/>
    </row>
    <row r="38" spans="1:10" ht="21.95" customHeight="1" x14ac:dyDescent="0.45">
      <c r="A38" s="46" t="str">
        <f>A3</f>
        <v>สำหรับปีสิ้นสุดวันที่ 31 ธันวาคม 2564</v>
      </c>
      <c r="B38" s="46"/>
      <c r="C38" s="46"/>
      <c r="D38" s="46"/>
      <c r="E38" s="46"/>
      <c r="F38" s="100"/>
      <c r="G38" s="46"/>
      <c r="H38" s="100"/>
      <c r="I38" s="101"/>
      <c r="J38" s="100" t="s">
        <v>3</v>
      </c>
    </row>
    <row r="39" spans="1:10" ht="21.95" customHeight="1" x14ac:dyDescent="0.45">
      <c r="F39" s="107" t="s">
        <v>4</v>
      </c>
      <c r="H39" s="108" t="s">
        <v>5</v>
      </c>
      <c r="I39" s="108"/>
      <c r="J39" s="108"/>
    </row>
    <row r="40" spans="1:10" ht="21.95" customHeight="1" x14ac:dyDescent="0.45">
      <c r="F40" s="102">
        <v>2564</v>
      </c>
      <c r="H40" s="102">
        <v>2564</v>
      </c>
      <c r="I40" s="103"/>
      <c r="J40" s="102">
        <v>2563</v>
      </c>
    </row>
    <row r="41" spans="1:10" ht="22.5" customHeight="1" x14ac:dyDescent="0.45">
      <c r="A41" s="52" t="s">
        <v>130</v>
      </c>
      <c r="J41" s="16"/>
    </row>
    <row r="42" spans="1:10" ht="22.5" customHeight="1" x14ac:dyDescent="0.45">
      <c r="A42" s="22" t="s">
        <v>112</v>
      </c>
      <c r="F42" s="26">
        <v>-1000000</v>
      </c>
      <c r="H42" s="26">
        <v>-3000000</v>
      </c>
      <c r="I42" s="88"/>
      <c r="J42" s="26">
        <v>0</v>
      </c>
    </row>
    <row r="43" spans="1:10" ht="22.5" customHeight="1" x14ac:dyDescent="0.45">
      <c r="A43" s="22" t="s">
        <v>131</v>
      </c>
      <c r="F43" s="26">
        <v>-211909</v>
      </c>
      <c r="H43" s="26">
        <v>-211909</v>
      </c>
      <c r="I43" s="88"/>
      <c r="J43" s="26">
        <v>0</v>
      </c>
    </row>
    <row r="44" spans="1:10" ht="22.5" customHeight="1" x14ac:dyDescent="0.45">
      <c r="A44" s="22" t="s">
        <v>132</v>
      </c>
      <c r="F44" s="18">
        <v>-4847250</v>
      </c>
      <c r="H44" s="18">
        <v>-4847250</v>
      </c>
      <c r="I44" s="104"/>
      <c r="J44" s="18">
        <v>-3424586</v>
      </c>
    </row>
    <row r="45" spans="1:10" ht="22.5" customHeight="1" x14ac:dyDescent="0.45">
      <c r="A45" s="22" t="s">
        <v>133</v>
      </c>
      <c r="F45" s="18">
        <v>0</v>
      </c>
      <c r="H45" s="18">
        <v>0</v>
      </c>
      <c r="I45" s="104"/>
      <c r="J45" s="18">
        <v>-46010</v>
      </c>
    </row>
    <row r="46" spans="1:10" ht="22.5" customHeight="1" x14ac:dyDescent="0.45">
      <c r="A46" s="52" t="s">
        <v>134</v>
      </c>
      <c r="F46" s="24">
        <v>-6059159</v>
      </c>
      <c r="H46" s="24">
        <v>-8059159</v>
      </c>
      <c r="I46" s="104"/>
      <c r="J46" s="24">
        <v>-3470596</v>
      </c>
    </row>
    <row r="47" spans="1:10" ht="22.5" customHeight="1" x14ac:dyDescent="0.45">
      <c r="A47" s="52" t="s">
        <v>135</v>
      </c>
      <c r="F47" s="18"/>
      <c r="H47" s="18"/>
      <c r="I47" s="104"/>
      <c r="J47" s="18"/>
    </row>
    <row r="48" spans="1:10" ht="22.5" customHeight="1" x14ac:dyDescent="0.45">
      <c r="A48" s="22" t="s">
        <v>136</v>
      </c>
      <c r="F48" s="18"/>
      <c r="H48" s="18"/>
      <c r="I48" s="104"/>
      <c r="J48" s="18"/>
    </row>
    <row r="49" spans="1:10" ht="22.5" customHeight="1" x14ac:dyDescent="0.45">
      <c r="B49" s="22" t="s">
        <v>137</v>
      </c>
      <c r="F49" s="18">
        <v>-39915993</v>
      </c>
      <c r="H49" s="18">
        <v>-39915993</v>
      </c>
      <c r="I49" s="104"/>
      <c r="J49" s="18">
        <v>49128927</v>
      </c>
    </row>
    <row r="50" spans="1:10" ht="22.5" customHeight="1" x14ac:dyDescent="0.45">
      <c r="A50" s="22" t="s">
        <v>138</v>
      </c>
      <c r="F50" s="18">
        <v>0</v>
      </c>
      <c r="H50" s="18">
        <v>0</v>
      </c>
      <c r="I50" s="104"/>
      <c r="J50" s="18">
        <v>16600000</v>
      </c>
    </row>
    <row r="51" spans="1:10" ht="22.5" customHeight="1" x14ac:dyDescent="0.45">
      <c r="A51" s="22" t="s">
        <v>139</v>
      </c>
      <c r="F51" s="18">
        <v>-17000000</v>
      </c>
      <c r="H51" s="18">
        <v>-17000000</v>
      </c>
      <c r="I51" s="104"/>
      <c r="J51" s="18">
        <v>-106530927</v>
      </c>
    </row>
    <row r="52" spans="1:10" ht="22.5" customHeight="1" x14ac:dyDescent="0.45">
      <c r="A52" s="22" t="s">
        <v>140</v>
      </c>
      <c r="F52" s="18">
        <v>10000000</v>
      </c>
      <c r="H52" s="18">
        <v>10000000</v>
      </c>
      <c r="I52" s="104"/>
      <c r="J52" s="18">
        <v>20118505</v>
      </c>
    </row>
    <row r="53" spans="1:10" ht="22.5" customHeight="1" x14ac:dyDescent="0.45">
      <c r="A53" s="22" t="s">
        <v>141</v>
      </c>
      <c r="F53" s="18">
        <v>-7778915</v>
      </c>
      <c r="H53" s="18">
        <v>-7778915</v>
      </c>
      <c r="I53" s="104"/>
      <c r="J53" s="18">
        <v>-23386104</v>
      </c>
    </row>
    <row r="54" spans="1:10" ht="22.5" customHeight="1" x14ac:dyDescent="0.45">
      <c r="A54" s="22" t="s">
        <v>142</v>
      </c>
      <c r="F54" s="18">
        <v>-1169044</v>
      </c>
      <c r="H54" s="18">
        <v>-1169044</v>
      </c>
      <c r="I54" s="104"/>
      <c r="J54" s="18">
        <v>-984283</v>
      </c>
    </row>
    <row r="55" spans="1:10" ht="22.5" customHeight="1" x14ac:dyDescent="0.45">
      <c r="A55" s="22" t="s">
        <v>108</v>
      </c>
      <c r="F55" s="18">
        <v>0</v>
      </c>
      <c r="H55" s="18">
        <v>0</v>
      </c>
      <c r="I55" s="104"/>
      <c r="J55" s="18">
        <v>116392527</v>
      </c>
    </row>
    <row r="56" spans="1:10" ht="22.5" customHeight="1" x14ac:dyDescent="0.45">
      <c r="A56" s="22" t="s">
        <v>143</v>
      </c>
      <c r="F56" s="18">
        <v>-3986700</v>
      </c>
      <c r="H56" s="18">
        <v>-3986700</v>
      </c>
      <c r="I56" s="104"/>
      <c r="J56" s="18">
        <v>-5694781</v>
      </c>
    </row>
    <row r="57" spans="1:10" ht="22.5" customHeight="1" x14ac:dyDescent="0.45">
      <c r="A57" s="22" t="s">
        <v>144</v>
      </c>
      <c r="F57" s="18">
        <v>-25200000</v>
      </c>
      <c r="H57" s="18">
        <v>-25200000</v>
      </c>
      <c r="I57" s="104"/>
      <c r="J57" s="18">
        <v>0</v>
      </c>
    </row>
    <row r="58" spans="1:10" ht="22.5" customHeight="1" x14ac:dyDescent="0.45">
      <c r="A58" s="52" t="s">
        <v>145</v>
      </c>
      <c r="F58" s="24">
        <v>-85050652</v>
      </c>
      <c r="H58" s="24">
        <v>-85050652</v>
      </c>
      <c r="I58" s="104"/>
      <c r="J58" s="24">
        <v>65643864</v>
      </c>
    </row>
    <row r="59" spans="1:10" ht="22.5" customHeight="1" x14ac:dyDescent="0.45">
      <c r="A59" s="52" t="s">
        <v>146</v>
      </c>
      <c r="F59" s="30">
        <v>-97174884</v>
      </c>
      <c r="H59" s="30">
        <v>-99005389</v>
      </c>
      <c r="I59" s="104"/>
      <c r="J59" s="30">
        <v>102475734.06400001</v>
      </c>
    </row>
    <row r="60" spans="1:10" ht="22.5" customHeight="1" x14ac:dyDescent="0.45">
      <c r="A60" s="22" t="s">
        <v>147</v>
      </c>
      <c r="F60" s="18">
        <v>134741971</v>
      </c>
      <c r="H60" s="18">
        <v>133741971</v>
      </c>
      <c r="I60" s="104"/>
      <c r="J60" s="18">
        <v>31266237</v>
      </c>
    </row>
    <row r="61" spans="1:10" ht="22.5" customHeight="1" thickBot="1" x14ac:dyDescent="0.5">
      <c r="A61" s="52" t="s">
        <v>148</v>
      </c>
      <c r="F61" s="31">
        <v>37567087</v>
      </c>
      <c r="H61" s="31">
        <v>34736582</v>
      </c>
      <c r="I61" s="104"/>
      <c r="J61" s="31">
        <v>133741971.06400001</v>
      </c>
    </row>
    <row r="62" spans="1:10" ht="22.5" customHeight="1" thickTop="1" x14ac:dyDescent="0.45">
      <c r="A62" s="52"/>
      <c r="F62" s="36"/>
      <c r="H62" s="36"/>
      <c r="I62" s="104"/>
      <c r="J62" s="36"/>
    </row>
    <row r="63" spans="1:10" ht="22.5" customHeight="1" x14ac:dyDescent="0.45">
      <c r="A63" s="52"/>
      <c r="F63" s="36"/>
      <c r="H63" s="36"/>
      <c r="I63" s="104"/>
      <c r="J63" s="36"/>
    </row>
    <row r="64" spans="1:10" ht="22.5" customHeight="1" x14ac:dyDescent="0.45">
      <c r="A64" s="52"/>
      <c r="F64" s="36"/>
      <c r="H64" s="36"/>
      <c r="I64" s="104"/>
      <c r="J64" s="36"/>
    </row>
    <row r="65" spans="1:10" ht="22.5" customHeight="1" x14ac:dyDescent="0.45">
      <c r="A65" s="52"/>
      <c r="F65" s="36"/>
      <c r="H65" s="36"/>
      <c r="I65" s="104"/>
      <c r="J65" s="36"/>
    </row>
    <row r="66" spans="1:10" ht="22.5" customHeight="1" x14ac:dyDescent="0.45">
      <c r="A66" s="52"/>
      <c r="F66" s="36"/>
      <c r="H66" s="36"/>
      <c r="I66" s="104"/>
      <c r="J66" s="36"/>
    </row>
    <row r="67" spans="1:10" ht="22.5" customHeight="1" x14ac:dyDescent="0.45">
      <c r="A67" s="52"/>
      <c r="F67" s="36"/>
      <c r="H67" s="36"/>
      <c r="I67" s="104"/>
      <c r="J67" s="36"/>
    </row>
    <row r="68" spans="1:10" ht="22.5" customHeight="1" x14ac:dyDescent="0.45">
      <c r="A68" s="52"/>
      <c r="F68" s="36"/>
      <c r="H68" s="36"/>
      <c r="I68" s="104"/>
      <c r="J68" s="36"/>
    </row>
  </sheetData>
  <mergeCells count="2">
    <mergeCell ref="H4:J4"/>
    <mergeCell ref="H39:J39"/>
  </mergeCells>
  <pageMargins left="0.75" right="0.39" top="0.55000000000000004" bottom="0.39" header="0.35399999999999998" footer="0.35399999999999998"/>
  <pageSetup paperSize="9" firstPageNumber="11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 T</vt:lpstr>
      <vt:lpstr>PL;T </vt:lpstr>
      <vt:lpstr>SE;T(Conso)</vt:lpstr>
      <vt:lpstr>SE;T </vt:lpstr>
      <vt:lpstr>CF;T</vt:lpstr>
      <vt:lpstr>'BS; T'!Print_Area</vt:lpstr>
      <vt:lpstr>'CF;T'!Print_Area</vt:lpstr>
      <vt:lpstr>'PL;T '!Print_Area</vt:lpstr>
      <vt:lpstr>'SE;T '!Print_Area</vt:lpstr>
      <vt:lpstr>'SE;T(Conso)'!Print_Area</vt:lpstr>
      <vt:lpstr>'BS;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2022-02-17T09:40:18Z</cp:lastPrinted>
  <dcterms:created xsi:type="dcterms:W3CDTF">2022-02-17T09:07:39Z</dcterms:created>
  <dcterms:modified xsi:type="dcterms:W3CDTF">2022-02-23T03:26:57Z</dcterms:modified>
</cp:coreProperties>
</file>