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M:\ABAS-Listed\Salee Printing Public Company Limited\Salee Printing Plc YE 2021 (KTW)\"/>
    </mc:Choice>
  </mc:AlternateContent>
  <xr:revisionPtr revIDLastSave="0" documentId="13_ncr:1_{5430F472-FD8C-4344-B337-61A45314CC0F}" xr6:coauthVersionLast="46" xr6:coauthVersionMax="46" xr10:uidLastSave="{00000000-0000-0000-0000-000000000000}"/>
  <bookViews>
    <workbookView xWindow="-120" yWindow="-120" windowWidth="24240" windowHeight="13140" activeTab="3" xr2:uid="{00000000-000D-0000-FFFF-FFFF00000000}"/>
  </bookViews>
  <sheets>
    <sheet name="6-7 TH" sheetId="24" r:id="rId1"/>
    <sheet name="PL8" sheetId="28" r:id="rId2"/>
    <sheet name="9" sheetId="27" r:id="rId3"/>
    <sheet name="10-11" sheetId="26" r:id="rId4"/>
  </sheets>
  <definedNames>
    <definedName name="_xlnm.Print_Area" localSheetId="0">'6-7 TH'!$A$1:$I$89</definedName>
    <definedName name="_xlnm.Print_Area" localSheetId="1">'PL8'!$A$1:$H$44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22" i="24" l="1"/>
  <c r="G35" i="24"/>
  <c r="G37" i="24" s="1"/>
  <c r="F58" i="26" l="1"/>
  <c r="G81" i="24"/>
  <c r="H65" i="26"/>
  <c r="H58" i="26"/>
  <c r="L15" i="27"/>
  <c r="L10" i="27"/>
  <c r="J18" i="27"/>
  <c r="H18" i="27"/>
  <c r="F18" i="27"/>
  <c r="D18" i="27"/>
  <c r="L16" i="27"/>
  <c r="H32" i="28"/>
  <c r="H11" i="28"/>
  <c r="H17" i="28" s="1"/>
  <c r="H20" i="28" s="1"/>
  <c r="H23" i="28" s="1"/>
  <c r="H38" i="28" s="1"/>
  <c r="I83" i="24"/>
  <c r="I65" i="24"/>
  <c r="I58" i="24"/>
  <c r="I35" i="24"/>
  <c r="I22" i="24"/>
  <c r="H34" i="28" l="1"/>
  <c r="H23" i="26"/>
  <c r="H33" i="26" s="1"/>
  <c r="H37" i="26" s="1"/>
  <c r="H67" i="26" s="1"/>
  <c r="H70" i="26" s="1"/>
  <c r="I67" i="24"/>
  <c r="I85" i="24" s="1"/>
  <c r="L18" i="27"/>
  <c r="I37" i="24"/>
  <c r="F65" i="26"/>
  <c r="H13" i="27" l="1"/>
  <c r="F13" i="27"/>
  <c r="D13" i="27"/>
  <c r="F11" i="28" l="1"/>
  <c r="F17" i="28" s="1"/>
  <c r="F20" i="28" s="1"/>
  <c r="F23" i="26" s="1"/>
  <c r="F33" i="26" s="1"/>
  <c r="F23" i="28" l="1"/>
  <c r="F38" i="28" s="1"/>
  <c r="F37" i="26" l="1"/>
  <c r="A3" i="27"/>
  <c r="A3" i="26" s="1"/>
  <c r="A42" i="26" s="1"/>
  <c r="F32" i="28"/>
  <c r="F67" i="26" l="1"/>
  <c r="F70" i="26" s="1"/>
  <c r="A44" i="28" l="1"/>
  <c r="A27" i="27" s="1"/>
  <c r="A79" i="26" l="1"/>
  <c r="A43" i="24"/>
  <c r="G58" i="24"/>
  <c r="G65" i="24"/>
  <c r="A89" i="24"/>
  <c r="A45" i="24"/>
  <c r="G67" i="24" l="1"/>
  <c r="G83" i="24" l="1"/>
  <c r="G85" i="24" s="1"/>
  <c r="F34" i="28"/>
  <c r="J13" i="27" l="1"/>
  <c r="L11" i="27"/>
  <c r="L13" i="27" s="1"/>
</calcChain>
</file>

<file path=xl/sharedStrings.xml><?xml version="1.0" encoding="utf-8"?>
<sst xmlns="http://schemas.openxmlformats.org/spreadsheetml/2006/main" count="189" uniqueCount="149">
  <si>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</si>
  <si>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</si>
  <si>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</si>
  <si>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</si>
  <si>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</si>
  <si>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สินทรัพย์ไม่หมุนเวียน</t>
  </si>
  <si>
    <t>รวมสินทรัพย์</t>
  </si>
  <si>
    <t>หนี้สินหมุนเวียน</t>
  </si>
  <si>
    <t>หนี้สินไม่หมุนเวียน</t>
  </si>
  <si>
    <t>รวมหนี้สิน</t>
  </si>
  <si>
    <t>ทุนเรือนหุ้น</t>
  </si>
  <si>
    <t>รายได้อื่น</t>
  </si>
  <si>
    <t>รวม</t>
  </si>
  <si>
    <t>กระแสเงินสดจากกิจกรรมลงทุน</t>
  </si>
  <si>
    <t>กระแสเงินสดจากกิจกรรมจัดหาเงิน</t>
  </si>
  <si>
    <t>รวมสินทรัพย์หมุนเวียน</t>
  </si>
  <si>
    <t>รวมสินทรัพย์ไม่หมุนเวียน</t>
  </si>
  <si>
    <t>รวมหนี้สินไม่หมุนเวียน</t>
  </si>
  <si>
    <t>รวมหนี้สินหมุนเวียน</t>
  </si>
  <si>
    <t>สินทรัพย์ไม่หมุนเวียนอื่น</t>
  </si>
  <si>
    <t>และชำระแล้ว</t>
  </si>
  <si>
    <t>งบแสดงฐานะการเงิน</t>
  </si>
  <si>
    <t>เจ้าหนี้การค้าและเจ้าหนี้อื่น</t>
  </si>
  <si>
    <t>หนี้สินหมุนเวียนอื่น</t>
  </si>
  <si>
    <t>เงินฝากธนาคารที่มีภาระค้ำประกัน</t>
  </si>
  <si>
    <t xml:space="preserve">   ทุนจดทะเบียน</t>
  </si>
  <si>
    <t xml:space="preserve">   ทุนที่ออกและชำระแล้ว</t>
  </si>
  <si>
    <t>ส่วนเกินมูลค่าหุ้นสามัญ</t>
  </si>
  <si>
    <t xml:space="preserve">   จัดสรรแล้ว - สำรองตามกฎหมาย </t>
  </si>
  <si>
    <t xml:space="preserve">   ยังไม่ได้จัดสรร</t>
  </si>
  <si>
    <t>บริษัท สาลี่ พริ้นท์ติ้ง จำกัด (มหาชน)</t>
  </si>
  <si>
    <t>พ.ศ. 2563</t>
  </si>
  <si>
    <t>รายได้จากการขาย</t>
  </si>
  <si>
    <t>ต้นทุนขาย</t>
  </si>
  <si>
    <t>งบกระแสเงินสด</t>
  </si>
  <si>
    <t>ข้อมูลกระแสเงินสดเปิดเผยเพิ่มเติม</t>
  </si>
  <si>
    <t>ส่วนเกินมูลค่า</t>
  </si>
  <si>
    <t>ยังไม่ได้</t>
  </si>
  <si>
    <t>หุ้นสามัญ</t>
  </si>
  <si>
    <t>สำรองตามกฎหมาย</t>
  </si>
  <si>
    <t>จัดสรร</t>
  </si>
  <si>
    <t>กระแสเงินสดจากกิจกรรมดำเนินงาน</t>
  </si>
  <si>
    <t xml:space="preserve">   ค่าเสื่อมราคาและค่าตัดจำหน่าย</t>
  </si>
  <si>
    <t xml:space="preserve">   รายได้ดอกเบี้ย</t>
  </si>
  <si>
    <t xml:space="preserve">   ลูกหนี้การค้าและลูกหนี้อื่น</t>
  </si>
  <si>
    <t xml:space="preserve">   สินค้าคงเหลือ</t>
  </si>
  <si>
    <t xml:space="preserve">   สินทรัพย์หมุนเวียนอื่น</t>
  </si>
  <si>
    <t xml:space="preserve">   สินทรัพย์ไม่หมุนเวียนอื่น</t>
  </si>
  <si>
    <t xml:space="preserve">   เจ้าหนี้การค้าและเจ้าหนี้อื่น</t>
  </si>
  <si>
    <t xml:space="preserve">   หนี้สินหมุนเวียนอื่น</t>
  </si>
  <si>
    <r>
      <t>งบแสดงฐานะการเงิน</t>
    </r>
    <r>
      <rPr>
        <sz val="14"/>
        <rFont val="Browallia New"/>
        <family val="2"/>
      </rPr>
      <t xml:space="preserve"> (ต่อ)</t>
    </r>
  </si>
  <si>
    <t>ทุนที่ออก</t>
  </si>
  <si>
    <t>จัดสรรแล้ว -</t>
  </si>
  <si>
    <t>งบกำไรขาดทุนเบ็ดเสร็จ</t>
  </si>
  <si>
    <t>ขาดทุนสะสม</t>
  </si>
  <si>
    <t>หนี้สินตามสัญญาเช่าส่วนที่ถึงกำหนดชำระในหนึ่งปี</t>
  </si>
  <si>
    <t>ภาระผูกพันผลประโยชน์พนักงาน</t>
  </si>
  <si>
    <t>ส่วนของเจ้าของ</t>
  </si>
  <si>
    <t>รวมหนี้สินและส่วนของเจ้าของ</t>
  </si>
  <si>
    <t>ค่าใช้จ่ายในการบริหาร</t>
  </si>
  <si>
    <t>ลูกหนี้การค้าและลูกหนี้อื่น - สุทธิ</t>
  </si>
  <si>
    <t>สินค้าคงเหลือ - สุทธิ</t>
  </si>
  <si>
    <t>สินทรัพย์ไม่มีตัวตน - สุทธิ</t>
  </si>
  <si>
    <t>สินทรัพย์สิทธิการใช้ - สุทธิ</t>
  </si>
  <si>
    <t>หนี้สินและส่วนของเจ้าของ</t>
  </si>
  <si>
    <t>รวมส่วนของเจ้าของ</t>
  </si>
  <si>
    <t>เงินสดรับจากการจำหน่ายเครื่องจักรและอุปกรณ์</t>
  </si>
  <si>
    <t>เงินสดจ่ายซื้อเครื่องจักรและอุปกรณ์</t>
  </si>
  <si>
    <t>ยอดคงเหลือต้นปี ณ วันที่ 1 มกราคม พ.ศ. 2563</t>
  </si>
  <si>
    <t>สินทรัพย์ภาษีเงินได้รอการตัดบัญชี - สุทธิ</t>
  </si>
  <si>
    <t>สินทรัพย์ทางการเงินที่วัดมูลค่าด้วยวิธีราคาทุนตัดจำหน่าย</t>
  </si>
  <si>
    <t>เงินลงทุนระยะสั้น - เงินฝากประจำธนาคาร</t>
  </si>
  <si>
    <t>เงินลงทุนระยะยาว - เงินฝากประจำธนาคาร</t>
  </si>
  <si>
    <t>หมายเหตุประกอบงบการเงินเป็นส่วนหนึ่งของงบการเงินนี้</t>
  </si>
  <si>
    <t>เงินฝากธนาคารที่มีภาระค้ำประกันเพิ่มขึ้น</t>
  </si>
  <si>
    <t>เงินสดและรายการเทียบเท่าเงินสดต้นปี</t>
  </si>
  <si>
    <t>เงินสดและรายการเทียบเท่าเงินสดปลายปี</t>
  </si>
  <si>
    <t>งบแสดงการเปลี่ยนแปลงส่วนของเจ้าของ</t>
  </si>
  <si>
    <t>ต้นทุนทางการเงิน</t>
  </si>
  <si>
    <t>กำไรหรือขาดทุนในภายหลัง</t>
  </si>
  <si>
    <t>รายการที่จะไม่จัดประเภทรายการใหม่ไปยัง</t>
  </si>
  <si>
    <t>บาท</t>
  </si>
  <si>
    <t>กำไรขั้นต้น</t>
  </si>
  <si>
    <t>ค่าใช้จ่ายในการขาย</t>
  </si>
  <si>
    <t>ขาดทุนก่อนต้นทุนทางการเงิน</t>
  </si>
  <si>
    <t>ขาดทุนสุทธิสำหรับปี</t>
  </si>
  <si>
    <t>ขาดทุนเบ็ดเสร็จรวมสำหรับปี</t>
  </si>
  <si>
    <t>รายการปรับปรุง</t>
  </si>
  <si>
    <t xml:space="preserve">   ภาระผูกพันผลประโยชน์พนักงาน</t>
  </si>
  <si>
    <t xml:space="preserve">   ต้นทุนทางการเงิน </t>
  </si>
  <si>
    <t>กระแสเงินสดก่อนการเปลี่ยนแปลงในสินทรัพย์และ</t>
  </si>
  <si>
    <t>หนี้สินจากการดำเนินงาน</t>
  </si>
  <si>
    <t>การเปลี่ยนแปลงในสินทรัพย์และหนี้สินจากการดำเนินงาน</t>
  </si>
  <si>
    <t xml:space="preserve">   จ่ายภาษีเงินได้</t>
  </si>
  <si>
    <t xml:space="preserve">   รับคืนภาษีเงินได้</t>
  </si>
  <si>
    <t>เงินสดจ่ายซื้อสินทรัพย์ไม่มีตัวตน</t>
  </si>
  <si>
    <t>เงินสดรับจากรายได้ดอกเบี้ยรับ</t>
  </si>
  <si>
    <t>เงินสดสุทธิได้มาจาก (ใช้ไปใน) กิจกรรมลงทุน</t>
  </si>
  <si>
    <t>ชำระคืนหนี้สินตามสัญญาเช่า</t>
  </si>
  <si>
    <t xml:space="preserve">ขาดทุนต่อหุ้นขั้นพื้นฐาน </t>
  </si>
  <si>
    <t>ขาดทุนต่อหุ้น (บาท)</t>
  </si>
  <si>
    <t>ขาดทุนเบ็ดเสร็จสำหรับปี</t>
  </si>
  <si>
    <r>
      <t xml:space="preserve">งบกระแสเงินสด </t>
    </r>
    <r>
      <rPr>
        <sz val="14"/>
        <rFont val="Browallia New"/>
        <family val="2"/>
      </rPr>
      <t>(ต่อ)</t>
    </r>
  </si>
  <si>
    <t>รับรู้สิทธิการใช้สินทรัพย์ตามสัญญาเช่า</t>
  </si>
  <si>
    <t xml:space="preserve">      หุ้นสามัญจำนวน 1,200,000,000 หุ้น </t>
  </si>
  <si>
    <t xml:space="preserve">   มูลค่าที่ตราไว้หุ้นละ 0.25 บาท</t>
  </si>
  <si>
    <t>เจ้าหนี้จากการซื้อเครื่องจักรและอุปกรณ์</t>
  </si>
  <si>
    <t>ขาดทุนก่อนภาษีเงินได้</t>
  </si>
  <si>
    <t>ชำระคืนเงินกู้ยืมระยะสั้นจากสถาบันการเงิน</t>
  </si>
  <si>
    <t>กรรมการ_______________________________________   กรรมการ _______________________________________</t>
  </si>
  <si>
    <t>ขาดทุนเบ็ดเสร็จอื่นสำหรับปี - สุทธิจากภาษี</t>
  </si>
  <si>
    <t>รายการที่ไม่ใช่เงินสด</t>
  </si>
  <si>
    <t>ยอดคงเหลือปลายปี ณ วันที่ 31 ธันวาคม พ.ศ. 2563</t>
  </si>
  <si>
    <t>เงินสดและรายการเทียบเท่าเงินสดเพิ่มขึ้น (ลดลง) สุทธิ</t>
  </si>
  <si>
    <t xml:space="preserve">   กำไรจากการยกเลิกสัญญาเช่า</t>
  </si>
  <si>
    <t>หนี้สินตามสัญญาเช่า - สุทธิ</t>
  </si>
  <si>
    <t>ขาดทุนเบ็ดเสร็จอื่น :</t>
  </si>
  <si>
    <t>โอนเครื่องจักรและอุปกรณ์ไปสินทรัพย์รอการขาย</t>
  </si>
  <si>
    <t>เงินสดรับจากเงินลงทุนระยะสั้น - เงินฝากประจำธนาคาร</t>
  </si>
  <si>
    <t>เงินสดจ่ายเงินลงทุนระยะยาว - เงินฝากประจำธนาคาร</t>
  </si>
  <si>
    <t>การวัดมูลค่าใหม่ของภาระผูกพันผลประโยชน์</t>
  </si>
  <si>
    <t xml:space="preserve">   พนักงาน  - สุทธิจากภาษี</t>
  </si>
  <si>
    <t>พ.ศ. 2564</t>
  </si>
  <si>
    <t>ณ วันที่ 31 ธันวาคม พ.ศ. 2564</t>
  </si>
  <si>
    <t>สำหรับปีสิ้นสุดวันที่ 31 ธันวาคม พ.ศ. 2564</t>
  </si>
  <si>
    <t>ส่วนที่ถึงกำหนดภายในหนึ่งปีของ</t>
  </si>
  <si>
    <t xml:space="preserve">   เงินลงทุนระยะยาว - เงินฝากประจำธนาคาร</t>
  </si>
  <si>
    <t xml:space="preserve">   สินทรัพย์ทางการเงินที่วัดมูลค่าด้วยวิธีราคาทุนตัดจำหน่าย</t>
  </si>
  <si>
    <t>ยอดคงเหลือต้นปี ณ วันที่ 1 มกราคม พ.ศ. 2564</t>
  </si>
  <si>
    <t>ยอดคงเหลือปลายปี ณ วันที่ 31 ธันวาคม พ.ศ. 2564</t>
  </si>
  <si>
    <t xml:space="preserve">  (กลับรายการ) ค่าเผื่อผลขาดทุนด้านเครดิตที่คาดว่าจะเกิดขึ้น</t>
  </si>
  <si>
    <t>-</t>
  </si>
  <si>
    <t>เงินสดจ่ายซื้อสินทรัพย์ทางการเงินที่วัดมูลค่าด้วยวิธีราคาทุนตัดจำหน่าย</t>
  </si>
  <si>
    <t>เงินสดจ่ายค่ามัดจำเครื่องจักรและโปรแกรมคอมพิวเตอร์</t>
  </si>
  <si>
    <t>โอนเงินมัดจำค่าเครื่องจักรไปเครื่องจักรและอุปกรณ์</t>
  </si>
  <si>
    <t xml:space="preserve">   กำไรจากการจำหน่ายเครื่องจักรและอุปกรณ์</t>
  </si>
  <si>
    <t>อาคารและอุปกรณ์ - สุทธิ</t>
  </si>
  <si>
    <t xml:space="preserve">   และค่าใช้จ่ายภาษีเงินได้</t>
  </si>
  <si>
    <t>ขาดทุนก่อนค่าใช้จ่ายภาษีเงินได้</t>
  </si>
  <si>
    <t>ค่าใช้จ่ายภาษีเงินได้</t>
  </si>
  <si>
    <t>เงินสดได้มาจาก (ใช้ไปใน) กิจกรรมดำเนินงาน</t>
  </si>
  <si>
    <t>เงินสดสุทธิใช้ไปในกิจกรรมจัดหาเงิน</t>
  </si>
  <si>
    <t xml:space="preserve">   กำไรจากอัตราแลกเปลี่ยนที่ยังไม่เกิดขึ้นจริง</t>
  </si>
  <si>
    <t xml:space="preserve">   เงินสดจ่ายภาระผูกพันผลประโยชน์พนักงาน</t>
  </si>
  <si>
    <t xml:space="preserve">  (กลับรายการ) ค่าเผื่อการลดราคาทุนของสินค้าให้เป็น</t>
  </si>
  <si>
    <t xml:space="preserve">     มูลค่าสุทธิที่จะได้รับ</t>
  </si>
  <si>
    <t>10 ก)</t>
  </si>
  <si>
    <t>10 ข)</t>
  </si>
  <si>
    <t>จ่ายดอกเบี้ย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</si>
</sst>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9">
    <numFmt numFmtId="8" formatCode="&quot;£&quot;#,##0.00;[Red]\-&quot;£&quot;#,##0.00"/>
    <numFmt numFmtId="41" formatCode="_-* #,##0_-;\-* #,##0_-;_-* &quot;-&quot;_-;_-@_-"/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#,##0;\(#,##0\)"/>
    <numFmt numFmtId="167" formatCode="#,##0;\(#,##0\);\-"/>
    <numFmt numFmtId="168" formatCode="_-* #,##0_-;\-* #,##0_-;_-* &quot;-&quot;??_-;_-@_-"/>
    <numFmt numFmtId="169" formatCode="#,##0.000_);\(#,##0.000\)"/>
    <numFmt numFmtId="170" formatCode="#,##0.000;\(#,##0.000\);\-"/>
    <numFmt numFmtId="171" formatCode="_-* #,##0.00\ _z_ł_-;\-* #,##0.00\ _z_ł_-;_-* &quot;-&quot;??\ _z_ł_-;_-@_-"/>
    <numFmt numFmtId="172" formatCode="0.0%"/>
    <numFmt numFmtId="173" formatCode="_-* #,##0.00\ _€_-;\-* #,##0.00\ _€_-;_-* &quot;-&quot;??\ _€_-;_-@_-"/>
    <numFmt numFmtId="174" formatCode="_-* #,##0.00\ &quot;€&quot;_-;\-* #,##0.00\ &quot;€&quot;_-;_-* &quot;-&quot;??\ &quot;€&quot;_-;_-@_-"/>
    <numFmt numFmtId="175" formatCode="_(&quot;$&quot;* #,##0.00_);_(&quot;$&quot;* \(#,##0.00\);_(&quot;$&quot;* &quot;-&quot;??_);_(@_)"/>
    <numFmt numFmtId="176" formatCode="#,##0.00;[Red]\(#,##0.00\)"/>
    <numFmt numFmtId="177" formatCode="_(&quot;$&quot;* #,##0_);_(&quot;$&quot;* \(#,##0\);_(&quot;$&quot;* &quot;-&quot;_);_(@_)"/>
    <numFmt numFmtId="178" formatCode="#,##0.00\ &quot;F&quot;;\-#,##0.00\ &quot;F&quot;"/>
    <numFmt numFmtId="179" formatCode="dd\-mmm\-yy_)"/>
    <numFmt numFmtId="180" formatCode="0.00_)"/>
    <numFmt numFmtId="181" formatCode="&quot;$&quot;#,##0_);\(&quot;$&quot;#,##0\)"/>
    <numFmt numFmtId="182" formatCode="&quot;$&quot;#,##0_);[Red]\(&quot;$&quot;#,##0\)"/>
    <numFmt numFmtId="183" formatCode="&quot;$&quot;#,##0.00_);[Red]\(&quot;$&quot;#,##0.00\)"/>
    <numFmt numFmtId="184" formatCode="_-&quot;฿&quot;* #,##0_-;\-&quot;฿&quot;* #,##0_-;_-&quot;฿&quot;* &quot;-&quot;_-;_-@_-"/>
    <numFmt numFmtId="185" formatCode="_-&quot;฿&quot;* #,##0.00_-;\-&quot;฿&quot;* #,##0.00_-;_-&quot;฿&quot;* &quot;-&quot;??_-;_-@_-"/>
    <numFmt numFmtId="186" formatCode="0.00_);[Red]\(0.00\)"/>
    <numFmt numFmtId="187" formatCode="_(* #,##0.0_);_(* \(#,##0.0\);_(* &quot;-&quot;?_);@_)"/>
    <numFmt numFmtId="188" formatCode="&quot;$&quot;#,##0.0000_);\(&quot;$&quot;#,##0.0000\)"/>
    <numFmt numFmtId="189" formatCode="0.000_)"/>
    <numFmt numFmtId="190" formatCode="#,##0.0_);[Red]\(#,##0.0\)"/>
    <numFmt numFmtId="191" formatCode="&quot;฿&quot;#,##0.00_);\(&quot;฿&quot;#,##0.00\)"/>
    <numFmt numFmtId="192" formatCode="_(* #,##0_);[Red]_(* \(#,##0\);_(* &quot;-&quot;_);_(@_)"/>
    <numFmt numFmtId="193" formatCode="0.000"/>
    <numFmt numFmtId="194" formatCode="&quot;วันที่&quot;\ ว\ ดดดด\ ปปปป"/>
    <numFmt numFmtId="195" formatCode="_-* #,##0.00_-;\-* #,##0.00_-;_-* \-??_-;_-@_-"/>
    <numFmt numFmtId="196" formatCode="_(* #,##0_);_(* \(#,##0\);_(* \-??_);_(@_)"/>
    <numFmt numFmtId="197" formatCode="#,##0.00&quot; F&quot;;\-#,##0.00&quot; F&quot;"/>
    <numFmt numFmtId="198" formatCode="d\ ดดด\ bb"/>
    <numFmt numFmtId="199" formatCode="#,##0_);[Red]\(#,##0\);"/>
    <numFmt numFmtId="200" formatCode="_-[$€-2]* #,##0.00_-;\-[$€-2]* #,##0.00_-;_-[$€-2]* &quot;-&quot;??_-"/>
    <numFmt numFmtId="201" formatCode="_([$€]* #,##0.00_);_([$€]* \(#,##0.00\);_([$€]* &quot;-&quot;??_);_(@_)"/>
    <numFmt numFmtId="202" formatCode="&quot;0&quot;#.0"/>
    <numFmt numFmtId="203" formatCode="&quot;0&quot;#"/>
    <numFmt numFmtId="204" formatCode=";;;"/>
    <numFmt numFmtId="205" formatCode="#,##0.0_);\(#,##0.0\)"/>
    <numFmt numFmtId="206" formatCode="_-* #,##0.00_-;_-* #,##0.00\-;_-* &quot;-&quot;??_-;_-@_-"/>
    <numFmt numFmtId="207" formatCode="ว\ ดดด\ ปป"/>
    <numFmt numFmtId="208" formatCode="#,##0.0;[Red]\-#,##0.0"/>
    <numFmt numFmtId="209" formatCode="&quot;$&quot;#,##0;\-&quot;$&quot;#,##0"/>
    <numFmt numFmtId="210" formatCode="mm/dd/yy"/>
    <numFmt numFmtId="211" formatCode="&quot;$&quot;#,##0.0"/>
    <numFmt numFmtId="212" formatCode="_ * #,##0_ ;_ * \-#,##0_ ;_ * &quot;-&quot;_ ;_ @_ "/>
    <numFmt numFmtId="213" formatCode="_-&quot;\&quot;* #,##0.00_-;\-&quot;\&quot;* #,##0.00_-;_-&quot;\&quot;* &quot;-&quot;??_-;_-@_-"/>
    <numFmt numFmtId="214" formatCode="_ * #,##0.00_ ;_ * \-#,##0.00_ ;_ * &quot;-&quot;??_ ;_ @_ "/>
    <numFmt numFmtId="215" formatCode="_(&quot;$&quot;* #,##0.0_);_(&quot;$&quot;* \(#,##0.0\);_(&quot;$&quot;* &quot;0.0&quot;_);_(@_)"/>
    <numFmt numFmtId="216" formatCode="0%_);\(0%\)"/>
    <numFmt numFmtId="217" formatCode="0&quot;  &quot;"/>
    <numFmt numFmtId="218" formatCode="0.00&quot;  &quot;"/>
    <numFmt numFmtId="219" formatCode="&quot;\&quot;#,##0;[Red]&quot;\&quot;\-#,##0"/>
  </numFmts>
  <fonts count="211">
    <font>
      <sz val="14"/>
      <name val="Cordia New"/>
      <charset val="222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0"/>
      <name val="ApFont"/>
      <charset val="222"/>
    </font>
    <font>
      <sz val="10"/>
      <name val="ApFont"/>
    </font>
    <font>
      <b/>
      <sz val="14"/>
      <name val="Browallia New"/>
      <family val="2"/>
    </font>
    <font>
      <sz val="14"/>
      <name val="Browallia New"/>
      <family val="2"/>
    </font>
    <font>
      <i/>
      <sz val="14"/>
      <name val="Browallia New"/>
      <family val="2"/>
    </font>
    <font>
      <sz val="10"/>
      <name val="Arial"/>
      <family val="2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u/>
      <sz val="14"/>
      <color theme="10"/>
      <name val="Cordia New"/>
      <family val="2"/>
    </font>
    <font>
      <sz val="10"/>
      <color theme="1"/>
      <name val="Arial"/>
      <family val="2"/>
    </font>
    <font>
      <u/>
      <sz val="10"/>
      <color theme="10"/>
      <name val="Georgia"/>
      <family val="1"/>
    </font>
    <font>
      <u/>
      <sz val="11"/>
      <color theme="10"/>
      <name val="Calibri"/>
      <family val="2"/>
      <scheme val="minor"/>
    </font>
    <font>
      <sz val="11"/>
      <color theme="1"/>
      <name val="Arial"/>
      <family val="2"/>
    </font>
    <font>
      <u/>
      <sz val="10"/>
      <color rgb="FF7A1818"/>
      <name val="Georgia"/>
      <family val="1"/>
    </font>
    <font>
      <u/>
      <sz val="10"/>
      <color rgb="FF0563C1"/>
      <name val="Georgia"/>
      <family val="1"/>
    </font>
    <font>
      <sz val="10"/>
      <color theme="1"/>
      <name val="Calibri"/>
      <family val="2"/>
      <scheme val="minor"/>
    </font>
    <font>
      <sz val="10"/>
      <name val="Times New Roman"/>
      <family val="1"/>
      <charset val="222"/>
    </font>
    <font>
      <sz val="10"/>
      <color indexed="8"/>
      <name val="Arial"/>
      <family val="2"/>
    </font>
    <font>
      <sz val="16"/>
      <name val="AngsanaUPC"/>
      <family val="1"/>
      <charset val="222"/>
    </font>
    <font>
      <sz val="16"/>
      <name val="AngsanaUPC"/>
      <family val="1"/>
    </font>
    <font>
      <sz val="16"/>
      <name val="Angsana New"/>
      <family val="1"/>
    </font>
    <font>
      <sz val="14"/>
      <name val="AngsanaUPC"/>
      <family val="1"/>
    </font>
    <font>
      <u/>
      <sz val="10"/>
      <color theme="10"/>
      <name val="Arial"/>
      <family val="2"/>
    </font>
    <font>
      <sz val="14"/>
      <name val="AngsanaUPC"/>
      <family val="1"/>
      <charset val="222"/>
    </font>
    <font>
      <sz val="10"/>
      <color theme="1"/>
      <name val="Arial Unicode MS"/>
      <family val="2"/>
    </font>
    <font>
      <b/>
      <sz val="10"/>
      <color theme="0"/>
      <name val="Arial"/>
      <family val="2"/>
    </font>
    <font>
      <sz val="14"/>
      <name val="CordiaUPC"/>
      <family val="2"/>
    </font>
    <font>
      <u/>
      <sz val="16"/>
      <color theme="10"/>
      <name val="AngsanaUPC"/>
      <family val="1"/>
    </font>
    <font>
      <sz val="11"/>
      <color theme="1"/>
      <name val="Calibri"/>
      <family val="2"/>
      <charset val="238"/>
      <scheme val="minor"/>
    </font>
    <font>
      <u/>
      <sz val="10"/>
      <color rgb="FF0000FF"/>
      <name val="Georgia"/>
      <family val="1"/>
    </font>
    <font>
      <sz val="11"/>
      <color indexed="8"/>
      <name val="Calibri"/>
      <family val="2"/>
      <charset val="222"/>
    </font>
    <font>
      <sz val="12"/>
      <name val="Tms Rmn"/>
    </font>
    <font>
      <sz val="12"/>
      <name val="Times New Roman"/>
      <family val="1"/>
    </font>
    <font>
      <sz val="15"/>
      <name val="Cordia New"/>
      <family val="2"/>
    </font>
    <font>
      <sz val="11"/>
      <color rgb="FF000000"/>
      <name val="Calibri"/>
      <family val="2"/>
      <scheme val="minor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2"/>
      <name val="Tms Rmn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8"/>
      <name val="Arial"/>
      <family val="2"/>
      <charset val="222"/>
    </font>
    <font>
      <sz val="6"/>
      <name val="Palatino"/>
      <family val="1"/>
      <charset val="222"/>
    </font>
    <font>
      <sz val="10"/>
      <name val="Helvetica-Black"/>
      <charset val="222"/>
    </font>
    <font>
      <sz val="28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0"/>
      <name val="Palatino"/>
      <family val="1"/>
      <charset val="222"/>
    </font>
    <font>
      <sz val="12"/>
      <name val="Helvetica-Black"/>
      <charset val="222"/>
    </font>
    <font>
      <b/>
      <sz val="10"/>
      <name val="Palatino"/>
      <family val="1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u/>
      <sz val="7.5"/>
      <color indexed="12"/>
      <name val="Arial"/>
      <family val="2"/>
    </font>
    <font>
      <sz val="14"/>
      <name val="Cordia New"/>
      <family val="1"/>
    </font>
    <font>
      <sz val="12"/>
      <name val="ทsฒำฉ๚ล้"/>
      <family val="1"/>
      <charset val="136"/>
    </font>
    <font>
      <u/>
      <sz val="7.5"/>
      <color indexed="36"/>
      <name val="Arial"/>
      <family val="2"/>
    </font>
    <font>
      <sz val="11"/>
      <color rgb="FFFF0000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4"/>
      <name val="CordiaUPC"/>
      <family val="2"/>
      <charset val="222"/>
    </font>
    <font>
      <sz val="14"/>
      <name val="BrowalliaUPC"/>
      <family val="1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2"/>
      <name val="Tahoma"/>
      <family val="2"/>
      <charset val="222"/>
    </font>
    <font>
      <sz val="8"/>
      <name val="Times New Roman"/>
      <family val="1"/>
    </font>
    <font>
      <sz val="11"/>
      <color indexed="20"/>
      <name val="Tahoma"/>
      <family val="2"/>
      <charset val="222"/>
    </font>
    <font>
      <sz val="11"/>
      <color indexed="26"/>
      <name val="Tahoma"/>
      <family val="2"/>
      <charset val="222"/>
    </font>
    <font>
      <b/>
      <sz val="8"/>
      <color indexed="24"/>
      <name val="Arial"/>
      <family val="2"/>
    </font>
    <font>
      <sz val="9"/>
      <name val="Arial"/>
      <family val="2"/>
    </font>
    <font>
      <sz val="8"/>
      <name val="Arial"/>
      <family val="2"/>
    </font>
    <font>
      <b/>
      <sz val="9"/>
      <color indexed="24"/>
      <name val="Arial"/>
      <family val="2"/>
    </font>
    <font>
      <b/>
      <sz val="11"/>
      <color indexed="24"/>
      <name val="Arial"/>
      <family val="2"/>
    </font>
    <font>
      <sz val="10"/>
      <name val="Courier"/>
      <family val="3"/>
    </font>
    <font>
      <b/>
      <sz val="11"/>
      <color indexed="52"/>
      <name val="Tahoma"/>
      <family val="2"/>
      <charset val="222"/>
    </font>
    <font>
      <b/>
      <sz val="11"/>
      <color indexed="30"/>
      <name val="Tahoma"/>
      <family val="2"/>
      <charset val="222"/>
    </font>
    <font>
      <b/>
      <sz val="11"/>
      <color indexed="9"/>
      <name val="Tahoma"/>
      <family val="2"/>
      <charset val="222"/>
    </font>
    <font>
      <b/>
      <sz val="11"/>
      <color indexed="22"/>
      <name val="Tahoma"/>
      <family val="2"/>
      <charset val="222"/>
    </font>
    <font>
      <b/>
      <sz val="10"/>
      <name val="Tms Rmn"/>
    </font>
    <font>
      <sz val="11"/>
      <name val="Tms Rmn"/>
    </font>
    <font>
      <sz val="10"/>
      <name val="Tms Rmn"/>
    </font>
    <font>
      <sz val="10"/>
      <name val="Tms Rmn"/>
      <charset val="222"/>
    </font>
    <font>
      <sz val="10"/>
      <name val="Arial"/>
      <family val="2"/>
      <charset val="222"/>
    </font>
    <font>
      <sz val="14"/>
      <name val="Angsana New"/>
      <family val="1"/>
    </font>
    <font>
      <sz val="6"/>
      <name val="Arial"/>
      <family val="2"/>
    </font>
    <font>
      <sz val="10"/>
      <name val="MS Serif"/>
      <family val="1"/>
    </font>
    <font>
      <b/>
      <sz val="7"/>
      <name val="Helv"/>
      <charset val="222"/>
    </font>
    <font>
      <sz val="12"/>
      <name val="Palatino"/>
      <family val="1"/>
    </font>
    <font>
      <sz val="10"/>
      <color indexed="16"/>
      <name val="MS Serif"/>
      <family val="1"/>
    </font>
    <font>
      <i/>
      <sz val="11"/>
      <color indexed="23"/>
      <name val="Tahoma"/>
      <family val="2"/>
      <charset val="222"/>
    </font>
    <font>
      <sz val="7"/>
      <name val="Palatino"/>
      <family val="1"/>
    </font>
    <font>
      <sz val="10"/>
      <name val="Times New Roman"/>
      <family val="1"/>
    </font>
    <font>
      <sz val="11"/>
      <color indexed="17"/>
      <name val="Tahoma"/>
      <family val="2"/>
      <charset val="222"/>
    </font>
    <font>
      <sz val="6"/>
      <name val="Palatino"/>
      <family val="1"/>
    </font>
    <font>
      <b/>
      <sz val="12"/>
      <name val="Arial"/>
      <family val="2"/>
    </font>
    <font>
      <b/>
      <sz val="15"/>
      <color indexed="46"/>
      <name val="Tahoma"/>
      <family val="2"/>
      <charset val="222"/>
    </font>
    <font>
      <sz val="18"/>
      <name val="Helvetica-Black"/>
      <charset val="222"/>
    </font>
    <font>
      <b/>
      <sz val="13"/>
      <color indexed="46"/>
      <name val="Tahoma"/>
      <family val="2"/>
      <charset val="222"/>
    </font>
    <font>
      <b/>
      <sz val="11"/>
      <color indexed="46"/>
      <name val="Tahoma"/>
      <family val="2"/>
      <charset val="222"/>
    </font>
    <font>
      <b/>
      <sz val="11"/>
      <color indexed="56"/>
      <name val="Tahoma"/>
      <family val="2"/>
      <charset val="222"/>
    </font>
    <font>
      <b/>
      <sz val="12"/>
      <name val="Helv"/>
    </font>
    <font>
      <b/>
      <sz val="10"/>
      <name val="Helv"/>
    </font>
    <font>
      <b/>
      <i/>
      <sz val="11"/>
      <name val="Helv"/>
    </font>
    <font>
      <sz val="12"/>
      <color indexed="12"/>
      <name val="Times New Roman"/>
      <family val="1"/>
    </font>
    <font>
      <sz val="12"/>
      <name val="Helv"/>
      <family val="2"/>
    </font>
    <font>
      <sz val="11"/>
      <color indexed="52"/>
      <name val="Tahoma"/>
      <family val="2"/>
      <charset val="222"/>
    </font>
    <font>
      <sz val="11"/>
      <color indexed="30"/>
      <name val="Tahoma"/>
      <family val="2"/>
      <charset val="222"/>
    </font>
    <font>
      <sz val="12"/>
      <color indexed="9"/>
      <name val="Helv"/>
      <family val="2"/>
    </font>
    <font>
      <sz val="10"/>
      <name val="MS Sans Serif"/>
      <family val="2"/>
    </font>
    <font>
      <b/>
      <sz val="10"/>
      <name val="Arial"/>
      <family val="2"/>
    </font>
    <font>
      <sz val="11"/>
      <color indexed="60"/>
      <name val="Tahoma"/>
      <family val="2"/>
      <charset val="222"/>
    </font>
    <font>
      <sz val="8"/>
      <name val="EYInterstate Light"/>
    </font>
    <font>
      <sz val="11"/>
      <color indexed="8"/>
      <name val="Calibri"/>
      <family val="2"/>
    </font>
    <font>
      <b/>
      <sz val="11"/>
      <color indexed="63"/>
      <name val="Tahoma"/>
      <family val="2"/>
      <charset val="222"/>
    </font>
    <font>
      <sz val="10"/>
      <name val="Tms Rmn"/>
      <family val="1"/>
    </font>
    <font>
      <sz val="8"/>
      <name val="Helv"/>
    </font>
    <font>
      <sz val="14"/>
      <name val="CordiaUPC"/>
      <family val="1"/>
    </font>
    <font>
      <u/>
      <sz val="9"/>
      <name val="Helv"/>
    </font>
    <font>
      <sz val="10"/>
      <color indexed="9"/>
      <name val="Arial"/>
      <family val="2"/>
    </font>
    <font>
      <sz val="11"/>
      <name val="돋움"/>
      <family val="2"/>
      <charset val="129"/>
    </font>
    <font>
      <sz val="10"/>
      <name val="Helv"/>
      <charset val="204"/>
    </font>
    <font>
      <sz val="10"/>
      <name val="MS Sans Serif"/>
      <family val="2"/>
      <charset val="222"/>
    </font>
    <font>
      <b/>
      <sz val="8"/>
      <color indexed="8"/>
      <name val="Helv"/>
    </font>
    <font>
      <b/>
      <sz val="8"/>
      <color indexed="8"/>
      <name val="Helv"/>
      <family val="2"/>
    </font>
    <font>
      <sz val="9"/>
      <name val="Tms Rmn"/>
    </font>
    <font>
      <sz val="9"/>
      <name val="Tms Rmn"/>
      <charset val="222"/>
    </font>
    <font>
      <b/>
      <sz val="11"/>
      <name val="Times New Roman"/>
      <family val="1"/>
    </font>
    <font>
      <b/>
      <sz val="18"/>
      <color indexed="56"/>
      <name val="Tahoma"/>
      <family val="2"/>
      <charset val="222"/>
    </font>
    <font>
      <b/>
      <sz val="18"/>
      <color indexed="4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u/>
      <sz val="14"/>
      <color indexed="12"/>
      <name val="Cordia New"/>
      <family val="2"/>
    </font>
    <font>
      <u/>
      <sz val="7.5"/>
      <color indexed="20"/>
      <name val="Arial"/>
      <family val="2"/>
    </font>
    <font>
      <u/>
      <sz val="14"/>
      <color indexed="36"/>
      <name val="Cordia New"/>
      <family val="2"/>
    </font>
    <font>
      <sz val="12"/>
      <name val="นูลมรผ"/>
      <charset val="222"/>
    </font>
    <font>
      <sz val="12"/>
      <name val="นูลมรผ"/>
    </font>
    <font>
      <sz val="10"/>
      <color indexed="8"/>
      <name val="MS Sans Serif"/>
      <family val="2"/>
    </font>
    <font>
      <sz val="12"/>
      <name val="新細明體"/>
      <family val="1"/>
      <charset val="136"/>
    </font>
    <font>
      <sz val="14"/>
      <name val="ＭＳ 明朝"/>
      <family val="1"/>
      <charset val="128"/>
    </font>
    <font>
      <sz val="11"/>
      <name val="ＭＳ Ｐゴシック"/>
      <charset val="128"/>
    </font>
    <font>
      <sz val="10"/>
      <color indexed="20"/>
      <name val="Arial"/>
      <family val="2"/>
    </font>
    <font>
      <sz val="10"/>
      <color rgb="FF9C0006"/>
      <name val="Arial"/>
      <family val="2"/>
    </font>
    <font>
      <sz val="11"/>
      <color theme="1"/>
      <name val="Tahoma"/>
      <family val="2"/>
      <charset val="222"/>
    </font>
    <font>
      <sz val="10"/>
      <color theme="1"/>
      <name val="EYInterstate"/>
      <family val="2"/>
    </font>
    <font>
      <sz val="11"/>
      <color theme="1"/>
      <name val="Calibri"/>
      <family val="2"/>
      <charset val="222"/>
    </font>
    <font>
      <sz val="11"/>
      <color theme="1"/>
      <name val="Tahoma"/>
      <family val="2"/>
    </font>
    <font>
      <sz val="11"/>
      <color theme="1"/>
      <name val="Calibri"/>
      <family val="2"/>
    </font>
    <font>
      <b/>
      <sz val="18"/>
      <color theme="3"/>
      <name val="Cambria"/>
      <family val="2"/>
      <scheme val="major"/>
    </font>
    <font>
      <sz val="11"/>
      <color rgb="FF9C6500"/>
      <name val="Calibri"/>
      <family val="2"/>
      <scheme val="minor"/>
    </font>
    <font>
      <sz val="12"/>
      <name val="Helv"/>
      <charset val="222"/>
    </font>
    <font>
      <sz val="11"/>
      <color theme="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b/>
      <sz val="10"/>
      <name val="MS Sans Serif"/>
      <family val="2"/>
    </font>
    <font>
      <b/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indexed="8"/>
      <name val="Tahoma"/>
      <family val="2"/>
    </font>
    <font>
      <sz val="12"/>
      <name val="Arial"/>
      <family val="2"/>
    </font>
    <font>
      <i/>
      <sz val="11"/>
      <color rgb="FF7F7F7F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b/>
      <sz val="18"/>
      <name val="Arial"/>
      <family val="2"/>
    </font>
    <font>
      <sz val="11"/>
      <color rgb="FF3F3F76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name val="Helv"/>
    </font>
    <font>
      <sz val="11"/>
      <color rgb="FF9C6500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sz val="11"/>
      <color indexed="8"/>
      <name val="Times New Roman"/>
      <family val="1"/>
      <charset val="222"/>
    </font>
    <font>
      <b/>
      <i/>
      <sz val="11"/>
      <color indexed="8"/>
      <name val="Times New Roman"/>
      <family val="1"/>
      <charset val="222"/>
    </font>
    <font>
      <b/>
      <sz val="11"/>
      <color indexed="16"/>
      <name val="Times New Roman"/>
      <family val="1"/>
      <charset val="222"/>
    </font>
    <font>
      <b/>
      <sz val="22"/>
      <color indexed="8"/>
      <name val="Times New Roman"/>
      <family val="1"/>
      <charset val="222"/>
    </font>
    <font>
      <b/>
      <sz val="10"/>
      <color indexed="10"/>
      <name val="Arial"/>
      <family val="2"/>
    </font>
    <font>
      <b/>
      <sz val="18"/>
      <color theme="3"/>
      <name val="Cambria"/>
      <family val="2"/>
      <charset val="222"/>
      <scheme val="major"/>
    </font>
    <font>
      <b/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sz val="12"/>
      <name val="Helv"/>
    </font>
    <font>
      <sz val="11"/>
      <name val="lr oSVbN"/>
      <charset val="128"/>
    </font>
    <font>
      <u/>
      <sz val="11"/>
      <color theme="10"/>
      <name val="Calibri"/>
      <family val="2"/>
      <charset val="222"/>
      <scheme val="minor"/>
    </font>
  </fonts>
  <fills count="75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</patternFill>
    </fill>
    <fill>
      <patternFill patternType="solid">
        <fgColor indexed="47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2"/>
      </patternFill>
    </fill>
    <fill>
      <patternFill patternType="solid">
        <fgColor indexed="44"/>
      </patternFill>
    </fill>
    <fill>
      <patternFill patternType="solid">
        <fgColor indexed="46"/>
      </patternFill>
    </fill>
    <fill>
      <patternFill patternType="solid">
        <fgColor indexed="22"/>
      </patternFill>
    </fill>
    <fill>
      <patternFill patternType="solid">
        <fgColor indexed="27"/>
      </patternFill>
    </fill>
    <fill>
      <patternFill patternType="solid">
        <fgColor indexed="28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25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5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53"/>
      </patternFill>
    </fill>
    <fill>
      <patternFill patternType="solid">
        <fgColor indexed="14"/>
      </patternFill>
    </fill>
    <fill>
      <patternFill patternType="solid">
        <fgColor indexed="9"/>
      </patternFill>
    </fill>
    <fill>
      <patternFill patternType="solid">
        <fgColor indexed="35"/>
        <bgColor indexed="64"/>
      </patternFill>
    </fill>
    <fill>
      <patternFill patternType="solid">
        <fgColor indexed="22"/>
        <bgColor indexed="31"/>
      </patternFill>
    </fill>
    <fill>
      <patternFill patternType="solid">
        <fgColor indexed="26"/>
        <bgColor indexed="9"/>
      </patternFill>
    </fill>
    <fill>
      <patternFill patternType="solid">
        <fgColor indexed="15"/>
      </patternFill>
    </fill>
    <fill>
      <patternFill patternType="solid">
        <fgColor indexed="12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62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9"/>
        <bgColor indexed="64"/>
      </patternFill>
    </fill>
    <fill>
      <patternFill patternType="gray125">
        <fgColor indexed="8"/>
      </patternFill>
    </fill>
  </fills>
  <borders count="5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auto="1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/>
      <bottom style="medium">
        <color indexed="2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/>
      <top/>
      <bottom/>
      <diagonal/>
    </border>
    <border>
      <left/>
      <right/>
      <top/>
      <bottom style="thick">
        <color indexed="42"/>
      </bottom>
      <diagonal/>
    </border>
    <border>
      <left/>
      <right/>
      <top/>
      <bottom style="thick">
        <color indexed="47"/>
      </bottom>
      <diagonal/>
    </border>
    <border>
      <left/>
      <right/>
      <top/>
      <bottom style="medium">
        <color indexed="4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2"/>
      </top>
      <bottom style="double">
        <color indexed="4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2"/>
      </top>
      <bottom style="double">
        <color indexed="42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9614">
    <xf numFmtId="0" fontId="0" fillId="0" borderId="0"/>
    <xf numFmtId="43" fontId="5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4" fontId="6" fillId="0" borderId="0" applyFont="0" applyFill="0" applyBorder="0" applyAlignment="0" applyProtection="0"/>
    <xf numFmtId="0" fontId="3" fillId="0" borderId="0"/>
    <xf numFmtId="0" fontId="2" fillId="0" borderId="0"/>
    <xf numFmtId="0" fontId="6" fillId="0" borderId="0"/>
    <xf numFmtId="0" fontId="6" fillId="0" borderId="0"/>
    <xf numFmtId="0" fontId="7" fillId="0" borderId="0"/>
    <xf numFmtId="0" fontId="2" fillId="0" borderId="0"/>
    <xf numFmtId="0" fontId="11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3" fillId="0" borderId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0" fontId="25" fillId="0" borderId="0">
      <protection locked="0"/>
    </xf>
    <xf numFmtId="43" fontId="1" fillId="0" borderId="0" applyFont="0" applyFill="0" applyBorder="0" applyAlignment="0" applyProtection="0"/>
    <xf numFmtId="0" fontId="26" fillId="0" borderId="15" applyNumberFormat="0" applyFill="0" applyAlignment="0">
      <protection locked="0"/>
    </xf>
    <xf numFmtId="0" fontId="23" fillId="0" borderId="0"/>
    <xf numFmtId="0" fontId="1" fillId="0" borderId="0"/>
    <xf numFmtId="0" fontId="2" fillId="0" borderId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1" fillId="0" borderId="0"/>
    <xf numFmtId="43" fontId="1" fillId="0" borderId="0" applyFont="0" applyFill="0" applyBorder="0" applyAlignment="0" applyProtection="0"/>
    <xf numFmtId="0" fontId="11" fillId="0" borderId="0"/>
    <xf numFmtId="0" fontId="28" fillId="0" borderId="0"/>
    <xf numFmtId="0" fontId="25" fillId="0" borderId="0"/>
    <xf numFmtId="4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4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0" fontId="30" fillId="0" borderId="0" applyNumberFormat="0" applyFill="0" applyBorder="0" applyAlignment="0" applyProtection="0">
      <alignment wrapText="1"/>
    </xf>
    <xf numFmtId="0" fontId="29" fillId="0" borderId="0" applyNumberFormat="0" applyFill="0" applyBorder="0" applyAlignment="0" applyProtection="0">
      <alignment vertical="top"/>
      <protection locked="0"/>
    </xf>
    <xf numFmtId="0" fontId="30" fillId="0" borderId="15" applyNumberFormat="0" applyFill="0" applyBorder="0" applyAlignment="0">
      <alignment wrapText="1"/>
      <protection locked="0"/>
    </xf>
    <xf numFmtId="0" fontId="11" fillId="0" borderId="0">
      <protection locked="0"/>
    </xf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2" fillId="0" borderId="0"/>
    <xf numFmtId="0" fontId="33" fillId="0" borderId="0">
      <alignment vertical="top"/>
    </xf>
    <xf numFmtId="0" fontId="32" fillId="0" borderId="0"/>
    <xf numFmtId="0" fontId="2" fillId="0" borderId="0"/>
    <xf numFmtId="0" fontId="32" fillId="0" borderId="0"/>
    <xf numFmtId="4" fontId="6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75" fontId="34" fillId="0" borderId="0" applyFont="0" applyFill="0" applyBorder="0" applyAlignment="0" applyProtection="0"/>
    <xf numFmtId="0" fontId="24" fillId="0" borderId="0" applyNumberFormat="0" applyFill="0" applyBorder="0" applyAlignment="0" applyProtection="0"/>
    <xf numFmtId="9" fontId="1" fillId="0" borderId="0" applyFont="0" applyFill="0" applyBorder="0" applyAlignment="0" applyProtection="0"/>
    <xf numFmtId="0" fontId="35" fillId="0" borderId="0"/>
    <xf numFmtId="43" fontId="3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" fontId="6" fillId="0" borderId="0" applyFont="0" applyFill="0" applyBorder="0" applyAlignment="0" applyProtection="0"/>
    <xf numFmtId="0" fontId="2" fillId="0" borderId="0"/>
    <xf numFmtId="0" fontId="2" fillId="0" borderId="0"/>
    <xf numFmtId="0" fontId="6" fillId="0" borderId="0"/>
    <xf numFmtId="0" fontId="1" fillId="0" borderId="0"/>
    <xf numFmtId="43" fontId="1" fillId="0" borderId="0" applyFont="0" applyFill="0" applyBorder="0" applyAlignment="0" applyProtection="0"/>
    <xf numFmtId="0" fontId="11" fillId="0" borderId="0"/>
    <xf numFmtId="0" fontId="28" fillId="0" borderId="0"/>
    <xf numFmtId="171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28" fillId="0" borderId="0"/>
    <xf numFmtId="4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0" fontId="1" fillId="0" borderId="0"/>
    <xf numFmtId="0" fontId="11" fillId="0" borderId="0"/>
    <xf numFmtId="9" fontId="11" fillId="0" borderId="0" applyFont="0" applyFill="0" applyBorder="0" applyAlignment="0" applyProtection="0"/>
    <xf numFmtId="0" fontId="29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37" fillId="0" borderId="0"/>
    <xf numFmtId="43" fontId="39" fillId="0" borderId="0" applyFont="0" applyFill="0" applyBorder="0" applyAlignment="0" applyProtection="0"/>
    <xf numFmtId="0" fontId="23" fillId="0" borderId="0"/>
    <xf numFmtId="43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2" fillId="0" borderId="0"/>
    <xf numFmtId="0" fontId="37" fillId="0" borderId="0"/>
    <xf numFmtId="43" fontId="11" fillId="0" borderId="0" applyFont="0" applyFill="0" applyBorder="0" applyAlignment="0" applyProtection="0"/>
    <xf numFmtId="0" fontId="26" fillId="0" borderId="15" applyNumberFormat="0" applyFill="0" applyAlignment="0">
      <alignment wrapText="1"/>
      <protection locked="0"/>
    </xf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0" fontId="29" fillId="0" borderId="0" applyNumberFormat="0" applyFill="0" applyBorder="0" applyAlignment="0" applyProtection="0"/>
    <xf numFmtId="43" fontId="28" fillId="0" borderId="0" applyFont="0" applyFill="0" applyBorder="0" applyAlignment="0" applyProtection="0"/>
    <xf numFmtId="0" fontId="40" fillId="0" borderId="0"/>
    <xf numFmtId="0" fontId="40" fillId="0" borderId="0"/>
    <xf numFmtId="0" fontId="40" fillId="0" borderId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8" fillId="0" borderId="0" applyNumberFormat="0" applyFill="0" applyBorder="0" applyAlignment="0" applyProtection="0">
      <alignment vertical="top"/>
      <protection locked="0"/>
    </xf>
    <xf numFmtId="43" fontId="2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5" fillId="0" borderId="0">
      <protection locked="0"/>
    </xf>
    <xf numFmtId="0" fontId="30" fillId="0" borderId="15" applyNumberFormat="0" applyFill="0" applyBorder="0" applyAlignment="0">
      <protection locked="0"/>
    </xf>
    <xf numFmtId="9" fontId="1" fillId="0" borderId="0" applyFont="0" applyFill="0" applyBorder="0" applyAlignment="0" applyProtection="0"/>
    <xf numFmtId="0" fontId="25" fillId="0" borderId="0"/>
    <xf numFmtId="0" fontId="30" fillId="0" borderId="15" applyNumberFormat="0" applyFill="0" applyAlignment="0">
      <protection locked="0"/>
    </xf>
    <xf numFmtId="0" fontId="42" fillId="0" borderId="0"/>
    <xf numFmtId="0" fontId="42" fillId="0" borderId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43" fillId="0" borderId="0" applyNumberFormat="0" applyFill="0" applyBorder="0" applyAlignment="0" applyProtection="0"/>
    <xf numFmtId="0" fontId="35" fillId="0" borderId="0"/>
    <xf numFmtId="43" fontId="1" fillId="0" borderId="0" applyFont="0" applyFill="0" applyBorder="0" applyAlignment="0" applyProtection="0"/>
    <xf numFmtId="0" fontId="44" fillId="0" borderId="0"/>
    <xf numFmtId="0" fontId="11" fillId="0" borderId="0"/>
    <xf numFmtId="0" fontId="30" fillId="0" borderId="15" applyNumberFormat="0" applyFill="0" applyBorder="0" applyAlignment="0">
      <protection locked="0"/>
    </xf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31" fillId="0" borderId="0"/>
    <xf numFmtId="43" fontId="34" fillId="0" borderId="0" applyFont="0" applyFill="0" applyBorder="0" applyAlignment="0" applyProtection="0"/>
    <xf numFmtId="175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0" fontId="11" fillId="0" borderId="0"/>
    <xf numFmtId="0" fontId="29" fillId="0" borderId="0" applyNumberFormat="0" applyFill="0" applyBorder="0" applyProtection="0">
      <alignment wrapText="1"/>
    </xf>
    <xf numFmtId="0" fontId="25" fillId="0" borderId="0"/>
    <xf numFmtId="0" fontId="29" fillId="0" borderId="0" applyNumberFormat="0" applyFill="0" applyBorder="0" applyProtection="0">
      <alignment wrapText="1"/>
    </xf>
    <xf numFmtId="0" fontId="25" fillId="0" borderId="0"/>
    <xf numFmtId="0" fontId="2" fillId="0" borderId="0"/>
    <xf numFmtId="43" fontId="2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45" fillId="0" borderId="15" applyNumberFormat="0" applyFill="0" applyAlignment="0">
      <protection locked="0"/>
    </xf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5" fillId="0" borderId="0"/>
    <xf numFmtId="43" fontId="34" fillId="0" borderId="0" applyFont="0" applyFill="0" applyBorder="0" applyAlignment="0" applyProtection="0"/>
    <xf numFmtId="0" fontId="25" fillId="0" borderId="0"/>
    <xf numFmtId="0" fontId="41" fillId="8" borderId="10" applyNumberFormat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6" fillId="0" borderId="0"/>
    <xf numFmtId="9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29" fillId="0" borderId="0" applyNumberFormat="0" applyFill="0" applyBorder="0" applyAlignment="0" applyProtection="0">
      <alignment vertical="top"/>
      <protection locked="0"/>
    </xf>
    <xf numFmtId="0" fontId="30" fillId="0" borderId="15" applyNumberFormat="0" applyFill="0" applyBorder="0" applyAlignment="0">
      <alignment wrapText="1"/>
      <protection locked="0"/>
    </xf>
    <xf numFmtId="0" fontId="11" fillId="0" borderId="0">
      <protection locked="0"/>
    </xf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3" fillId="0" borderId="0">
      <alignment vertical="top"/>
    </xf>
    <xf numFmtId="43" fontId="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7" fillId="0" borderId="0" applyNumberFormat="0" applyFill="0" applyBorder="0" applyAlignment="0" applyProtection="0"/>
    <xf numFmtId="0" fontId="1" fillId="0" borderId="0"/>
    <xf numFmtId="0" fontId="23" fillId="0" borderId="0"/>
    <xf numFmtId="43" fontId="1" fillId="0" borderId="0" applyFont="0" applyFill="0" applyBorder="0" applyAlignment="0" applyProtection="0"/>
    <xf numFmtId="0" fontId="36" fillId="0" borderId="0"/>
    <xf numFmtId="43" fontId="1" fillId="0" borderId="0" applyFont="0" applyFill="0" applyBorder="0" applyAlignment="0" applyProtection="0"/>
    <xf numFmtId="0" fontId="1" fillId="0" borderId="0"/>
    <xf numFmtId="175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11" fillId="0" borderId="0"/>
    <xf numFmtId="0" fontId="23" fillId="0" borderId="0"/>
    <xf numFmtId="43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3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4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25" fillId="0" borderId="0"/>
    <xf numFmtId="43" fontId="49" fillId="0" borderId="0" applyFont="0" applyFill="0" applyBorder="0" applyAlignment="0" applyProtection="0"/>
    <xf numFmtId="43" fontId="23" fillId="0" borderId="0" applyFont="0" applyFill="0" applyBorder="0" applyAlignment="0" applyProtection="0"/>
    <xf numFmtId="9" fontId="25" fillId="0" borderId="0" applyFont="0" applyFill="0" applyBorder="0" applyAlignment="0" applyProtection="0"/>
    <xf numFmtId="176" fontId="48" fillId="0" borderId="0" applyFont="0" applyFill="0" applyBorder="0" applyAlignment="0" applyProtection="0"/>
    <xf numFmtId="0" fontId="2" fillId="0" borderId="0"/>
    <xf numFmtId="0" fontId="23" fillId="0" borderId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0" fillId="0" borderId="0"/>
    <xf numFmtId="43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50" fillId="0" borderId="0"/>
    <xf numFmtId="43" fontId="50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35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7" fillId="0" borderId="0"/>
    <xf numFmtId="0" fontId="39" fillId="0" borderId="0"/>
    <xf numFmtId="43" fontId="3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178" fontId="39" fillId="0" borderId="0"/>
    <xf numFmtId="0" fontId="51" fillId="0" borderId="0">
      <alignment horizontal="left"/>
    </xf>
    <xf numFmtId="0" fontId="52" fillId="0" borderId="0"/>
    <xf numFmtId="0" fontId="53" fillId="0" borderId="0">
      <alignment horizontal="left"/>
    </xf>
    <xf numFmtId="179" fontId="39" fillId="0" borderId="0"/>
    <xf numFmtId="172" fontId="39" fillId="0" borderId="0"/>
    <xf numFmtId="0" fontId="54" fillId="0" borderId="0" applyNumberFormat="0" applyFill="0" applyBorder="0" applyAlignment="0" applyProtection="0"/>
    <xf numFmtId="0" fontId="55" fillId="0" borderId="0">
      <alignment horizontal="left"/>
    </xf>
    <xf numFmtId="0" fontId="56" fillId="0" borderId="0">
      <alignment horizontal="left"/>
    </xf>
    <xf numFmtId="0" fontId="57" fillId="0" borderId="0">
      <alignment horizontal="left"/>
    </xf>
    <xf numFmtId="0" fontId="57" fillId="0" borderId="0">
      <alignment horizontal="left"/>
    </xf>
    <xf numFmtId="38" fontId="58" fillId="34" borderId="0" applyNumberFormat="0" applyBorder="0" applyAlignment="0" applyProtection="0"/>
    <xf numFmtId="0" fontId="59" fillId="0" borderId="0">
      <alignment horizontal="left"/>
    </xf>
    <xf numFmtId="0" fontId="59" fillId="0" borderId="0">
      <alignment horizontal="left"/>
    </xf>
    <xf numFmtId="0" fontId="60" fillId="0" borderId="0">
      <alignment horizontal="left"/>
    </xf>
    <xf numFmtId="0" fontId="61" fillId="0" borderId="15">
      <alignment horizontal="left" vertical="top"/>
    </xf>
    <xf numFmtId="0" fontId="62" fillId="0" borderId="0">
      <alignment horizontal="left"/>
    </xf>
    <xf numFmtId="0" fontId="63" fillId="0" borderId="15">
      <alignment horizontal="left" vertical="top"/>
    </xf>
    <xf numFmtId="0" fontId="64" fillId="0" borderId="0">
      <alignment horizontal="left"/>
    </xf>
    <xf numFmtId="10" fontId="58" fillId="36" borderId="19" applyNumberFormat="0" applyBorder="0" applyAlignment="0" applyProtection="0"/>
    <xf numFmtId="37" fontId="65" fillId="0" borderId="0"/>
    <xf numFmtId="180" fontId="66" fillId="0" borderId="0"/>
    <xf numFmtId="0" fontId="23" fillId="0" borderId="0"/>
    <xf numFmtId="0" fontId="39" fillId="0" borderId="0"/>
    <xf numFmtId="0" fontId="23" fillId="0" borderId="0"/>
    <xf numFmtId="0" fontId="11" fillId="0" borderId="0"/>
    <xf numFmtId="0" fontId="2" fillId="0" borderId="0"/>
    <xf numFmtId="0" fontId="1" fillId="0" borderId="0"/>
    <xf numFmtId="0" fontId="23" fillId="0" borderId="0"/>
    <xf numFmtId="0" fontId="23" fillId="0" borderId="0"/>
    <xf numFmtId="0" fontId="23" fillId="0" borderId="0"/>
    <xf numFmtId="0" fontId="39" fillId="0" borderId="0"/>
    <xf numFmtId="0" fontId="11" fillId="0" borderId="0"/>
    <xf numFmtId="0" fontId="34" fillId="0" borderId="0"/>
    <xf numFmtId="0" fontId="67" fillId="0" borderId="0"/>
    <xf numFmtId="0" fontId="68" fillId="0" borderId="0">
      <alignment horizontal="left"/>
    </xf>
    <xf numFmtId="10" fontId="11" fillId="0" borderId="0" applyFont="0" applyFill="0" applyBorder="0" applyAlignment="0" applyProtection="0"/>
    <xf numFmtId="1" fontId="11" fillId="0" borderId="23" applyNumberFormat="0" applyFill="0" applyAlignment="0" applyProtection="0">
      <alignment horizontal="center" vertical="center"/>
    </xf>
    <xf numFmtId="0" fontId="56" fillId="0" borderId="26">
      <alignment vertical="center"/>
    </xf>
    <xf numFmtId="0" fontId="69" fillId="0" borderId="0">
      <alignment horizontal="left"/>
    </xf>
    <xf numFmtId="0" fontId="57" fillId="0" borderId="0">
      <alignment horizontal="left"/>
    </xf>
    <xf numFmtId="0" fontId="62" fillId="0" borderId="0"/>
    <xf numFmtId="0" fontId="60" fillId="0" borderId="0"/>
    <xf numFmtId="0" fontId="57" fillId="0" borderId="0"/>
    <xf numFmtId="0" fontId="70" fillId="0" borderId="0"/>
    <xf numFmtId="0" fontId="70" fillId="0" borderId="0"/>
    <xf numFmtId="0" fontId="71" fillId="0" borderId="0"/>
    <xf numFmtId="0" fontId="71" fillId="0" borderId="0"/>
    <xf numFmtId="0" fontId="70" fillId="0" borderId="0"/>
    <xf numFmtId="0" fontId="70" fillId="0" borderId="0"/>
    <xf numFmtId="0" fontId="71" fillId="0" borderId="0"/>
    <xf numFmtId="0" fontId="70" fillId="0" borderId="0"/>
    <xf numFmtId="0" fontId="72" fillId="0" borderId="0" applyNumberFormat="0" applyFill="0" applyBorder="0" applyAlignment="0" applyProtection="0">
      <alignment vertical="top"/>
      <protection locked="0"/>
    </xf>
    <xf numFmtId="0" fontId="73" fillId="0" borderId="0"/>
    <xf numFmtId="41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177" fontId="74" fillId="0" borderId="0" applyFont="0" applyFill="0" applyBorder="0" applyAlignment="0" applyProtection="0"/>
    <xf numFmtId="175" fontId="74" fillId="0" borderId="0" applyFont="0" applyFill="0" applyBorder="0" applyAlignment="0" applyProtection="0"/>
    <xf numFmtId="0" fontId="75" fillId="0" borderId="0" applyNumberFormat="0" applyFill="0" applyBorder="0" applyAlignment="0" applyProtection="0">
      <alignment vertical="top"/>
      <protection locked="0"/>
    </xf>
    <xf numFmtId="43" fontId="39" fillId="0" borderId="0" applyFont="0" applyFill="0" applyBorder="0" applyAlignment="0" applyProtection="0"/>
    <xf numFmtId="0" fontId="2" fillId="0" borderId="0"/>
    <xf numFmtId="0" fontId="25" fillId="0" borderId="0"/>
    <xf numFmtId="4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4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0" fontId="30" fillId="0" borderId="0" applyNumberFormat="0" applyFill="0" applyBorder="0" applyAlignment="0" applyProtection="0">
      <alignment wrapText="1"/>
    </xf>
    <xf numFmtId="0" fontId="30" fillId="0" borderId="15" applyNumberFormat="0" applyFill="0" applyBorder="0" applyAlignment="0">
      <alignment wrapText="1"/>
      <protection locked="0"/>
    </xf>
    <xf numFmtId="0" fontId="11" fillId="0" borderId="0">
      <protection locked="0"/>
    </xf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7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36" fillId="0" borderId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1" fillId="0" borderId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5" fillId="0" borderId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2" fillId="0" borderId="0"/>
    <xf numFmtId="43" fontId="3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27" fillId="0" borderId="0" applyNumberForma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50" fillId="0" borderId="0"/>
    <xf numFmtId="43" fontId="50" fillId="0" borderId="0" applyFont="0" applyFill="0" applyBorder="0" applyAlignment="0" applyProtection="0"/>
    <xf numFmtId="0" fontId="44" fillId="0" borderId="0"/>
    <xf numFmtId="0" fontId="77" fillId="0" borderId="0" applyNumberFormat="0" applyFill="0" applyBorder="0" applyAlignment="0" applyProtection="0"/>
    <xf numFmtId="0" fontId="78" fillId="0" borderId="4" applyNumberFormat="0" applyFill="0" applyAlignment="0" applyProtection="0"/>
    <xf numFmtId="0" fontId="79" fillId="0" borderId="5" applyNumberFormat="0" applyFill="0" applyAlignment="0" applyProtection="0"/>
    <xf numFmtId="0" fontId="80" fillId="0" borderId="6" applyNumberFormat="0" applyFill="0" applyAlignment="0" applyProtection="0"/>
    <xf numFmtId="0" fontId="80" fillId="0" borderId="0" applyNumberFormat="0" applyFill="0" applyBorder="0" applyAlignment="0" applyProtection="0"/>
    <xf numFmtId="0" fontId="81" fillId="3" borderId="0" applyNumberFormat="0" applyBorder="0" applyAlignment="0" applyProtection="0"/>
    <xf numFmtId="0" fontId="82" fillId="4" borderId="0" applyNumberFormat="0" applyBorder="0" applyAlignment="0" applyProtection="0"/>
    <xf numFmtId="0" fontId="83" fillId="5" borderId="0" applyNumberFormat="0" applyBorder="0" applyAlignment="0" applyProtection="0"/>
    <xf numFmtId="0" fontId="84" fillId="6" borderId="7" applyNumberFormat="0" applyAlignment="0" applyProtection="0"/>
    <xf numFmtId="0" fontId="85" fillId="7" borderId="8" applyNumberFormat="0" applyAlignment="0" applyProtection="0"/>
    <xf numFmtId="0" fontId="86" fillId="7" borderId="7" applyNumberFormat="0" applyAlignment="0" applyProtection="0"/>
    <xf numFmtId="0" fontId="87" fillId="0" borderId="9" applyNumberFormat="0" applyFill="0" applyAlignment="0" applyProtection="0"/>
    <xf numFmtId="0" fontId="88" fillId="8" borderId="10" applyNumberFormat="0" applyAlignment="0" applyProtection="0"/>
    <xf numFmtId="0" fontId="76" fillId="0" borderId="0" applyNumberFormat="0" applyFill="0" applyBorder="0" applyAlignment="0" applyProtection="0"/>
    <xf numFmtId="0" fontId="44" fillId="9" borderId="11" applyNumberFormat="0" applyFont="0" applyAlignment="0" applyProtection="0"/>
    <xf numFmtId="0" fontId="89" fillId="0" borderId="0" applyNumberFormat="0" applyFill="0" applyBorder="0" applyAlignment="0" applyProtection="0"/>
    <xf numFmtId="0" fontId="90" fillId="0" borderId="12" applyNumberFormat="0" applyFill="0" applyAlignment="0" applyProtection="0"/>
    <xf numFmtId="0" fontId="91" fillId="10" borderId="0" applyNumberFormat="0" applyBorder="0" applyAlignment="0" applyProtection="0"/>
    <xf numFmtId="0" fontId="44" fillId="11" borderId="0" applyNumberFormat="0" applyBorder="0" applyAlignment="0" applyProtection="0"/>
    <xf numFmtId="0" fontId="44" fillId="12" borderId="0" applyNumberFormat="0" applyBorder="0" applyAlignment="0" applyProtection="0"/>
    <xf numFmtId="0" fontId="91" fillId="13" borderId="0" applyNumberFormat="0" applyBorder="0" applyAlignment="0" applyProtection="0"/>
    <xf numFmtId="0" fontId="91" fillId="14" borderId="0" applyNumberFormat="0" applyBorder="0" applyAlignment="0" applyProtection="0"/>
    <xf numFmtId="0" fontId="44" fillId="15" borderId="0" applyNumberFormat="0" applyBorder="0" applyAlignment="0" applyProtection="0"/>
    <xf numFmtId="0" fontId="44" fillId="16" borderId="0" applyNumberFormat="0" applyBorder="0" applyAlignment="0" applyProtection="0"/>
    <xf numFmtId="0" fontId="91" fillId="17" borderId="0" applyNumberFormat="0" applyBorder="0" applyAlignment="0" applyProtection="0"/>
    <xf numFmtId="0" fontId="91" fillId="18" borderId="0" applyNumberFormat="0" applyBorder="0" applyAlignment="0" applyProtection="0"/>
    <xf numFmtId="0" fontId="44" fillId="19" borderId="0" applyNumberFormat="0" applyBorder="0" applyAlignment="0" applyProtection="0"/>
    <xf numFmtId="0" fontId="44" fillId="20" borderId="0" applyNumberFormat="0" applyBorder="0" applyAlignment="0" applyProtection="0"/>
    <xf numFmtId="0" fontId="91" fillId="21" borderId="0" applyNumberFormat="0" applyBorder="0" applyAlignment="0" applyProtection="0"/>
    <xf numFmtId="0" fontId="91" fillId="22" borderId="0" applyNumberFormat="0" applyBorder="0" applyAlignment="0" applyProtection="0"/>
    <xf numFmtId="0" fontId="44" fillId="23" borderId="0" applyNumberFormat="0" applyBorder="0" applyAlignment="0" applyProtection="0"/>
    <xf numFmtId="0" fontId="44" fillId="24" borderId="0" applyNumberFormat="0" applyBorder="0" applyAlignment="0" applyProtection="0"/>
    <xf numFmtId="0" fontId="91" fillId="25" borderId="0" applyNumberFormat="0" applyBorder="0" applyAlignment="0" applyProtection="0"/>
    <xf numFmtId="0" fontId="91" fillId="26" borderId="0" applyNumberFormat="0" applyBorder="0" applyAlignment="0" applyProtection="0"/>
    <xf numFmtId="0" fontId="44" fillId="27" borderId="0" applyNumberFormat="0" applyBorder="0" applyAlignment="0" applyProtection="0"/>
    <xf numFmtId="0" fontId="44" fillId="28" borderId="0" applyNumberFormat="0" applyBorder="0" applyAlignment="0" applyProtection="0"/>
    <xf numFmtId="0" fontId="91" fillId="29" borderId="0" applyNumberFormat="0" applyBorder="0" applyAlignment="0" applyProtection="0"/>
    <xf numFmtId="0" fontId="91" fillId="30" borderId="0" applyNumberFormat="0" applyBorder="0" applyAlignment="0" applyProtection="0"/>
    <xf numFmtId="0" fontId="44" fillId="31" borderId="0" applyNumberFormat="0" applyBorder="0" applyAlignment="0" applyProtection="0"/>
    <xf numFmtId="0" fontId="44" fillId="32" borderId="0" applyNumberFormat="0" applyBorder="0" applyAlignment="0" applyProtection="0"/>
    <xf numFmtId="0" fontId="91" fillId="33" borderId="0" applyNumberFormat="0" applyBorder="0" applyAlignment="0" applyProtection="0"/>
    <xf numFmtId="0" fontId="35" fillId="0" borderId="0"/>
    <xf numFmtId="0" fontId="48" fillId="0" borderId="0" applyNumberFormat="0" applyFill="0" applyBorder="0" applyAlignment="0" applyProtection="0"/>
    <xf numFmtId="0" fontId="48" fillId="0" borderId="0"/>
    <xf numFmtId="0" fontId="93" fillId="0" borderId="0">
      <alignment vertical="center"/>
    </xf>
    <xf numFmtId="0" fontId="94" fillId="37" borderId="0" applyNumberFormat="0" applyBorder="0" applyAlignment="0" applyProtection="0"/>
    <xf numFmtId="0" fontId="94" fillId="38" borderId="0" applyNumberFormat="0" applyBorder="0" applyAlignment="0" applyProtection="0"/>
    <xf numFmtId="0" fontId="94" fillId="39" borderId="0" applyNumberFormat="0" applyBorder="0" applyAlignment="0" applyProtection="0"/>
    <xf numFmtId="0" fontId="94" fillId="40" borderId="0" applyNumberFormat="0" applyBorder="0" applyAlignment="0" applyProtection="0"/>
    <xf numFmtId="0" fontId="94" fillId="41" borderId="0" applyNumberFormat="0" applyBorder="0" applyAlignment="0" applyProtection="0"/>
    <xf numFmtId="0" fontId="94" fillId="42" borderId="0" applyNumberFormat="0" applyBorder="0" applyAlignment="0" applyProtection="0"/>
    <xf numFmtId="0" fontId="94" fillId="43" borderId="0" applyNumberFormat="0" applyBorder="0" applyAlignment="0" applyProtection="0"/>
    <xf numFmtId="0" fontId="94" fillId="44" borderId="0" applyNumberFormat="0" applyBorder="0" applyAlignment="0" applyProtection="0"/>
    <xf numFmtId="0" fontId="94" fillId="45" borderId="0" applyNumberFormat="0" applyBorder="0" applyAlignment="0" applyProtection="0"/>
    <xf numFmtId="0" fontId="94" fillId="38" borderId="0" applyNumberFormat="0" applyBorder="0" applyAlignment="0" applyProtection="0"/>
    <xf numFmtId="0" fontId="94" fillId="38" borderId="0" applyNumberFormat="0" applyBorder="0" applyAlignment="0" applyProtection="0"/>
    <xf numFmtId="0" fontId="94" fillId="40" borderId="0" applyNumberFormat="0" applyBorder="0" applyAlignment="0" applyProtection="0"/>
    <xf numFmtId="0" fontId="94" fillId="42" borderId="0" applyNumberFormat="0" applyBorder="0" applyAlignment="0" applyProtection="0"/>
    <xf numFmtId="0" fontId="94" fillId="38" borderId="0" applyNumberFormat="0" applyBorder="0" applyAlignment="0" applyProtection="0"/>
    <xf numFmtId="0" fontId="94" fillId="40" borderId="0" applyNumberFormat="0" applyBorder="0" applyAlignment="0" applyProtection="0"/>
    <xf numFmtId="0" fontId="94" fillId="46" borderId="0" applyNumberFormat="0" applyBorder="0" applyAlignment="0" applyProtection="0"/>
    <xf numFmtId="0" fontId="94" fillId="47" borderId="0" applyNumberFormat="0" applyBorder="0" applyAlignment="0" applyProtection="0"/>
    <xf numFmtId="0" fontId="94" fillId="42" borderId="0" applyNumberFormat="0" applyBorder="0" applyAlignment="0" applyProtection="0"/>
    <xf numFmtId="0" fontId="94" fillId="43" borderId="0" applyNumberFormat="0" applyBorder="0" applyAlignment="0" applyProtection="0"/>
    <xf numFmtId="0" fontId="94" fillId="44" borderId="0" applyNumberFormat="0" applyBorder="0" applyAlignment="0" applyProtection="0"/>
    <xf numFmtId="0" fontId="94" fillId="42" borderId="0" applyNumberFormat="0" applyBorder="0" applyAlignment="0" applyProtection="0"/>
    <xf numFmtId="0" fontId="94" fillId="38" borderId="0" applyNumberFormat="0" applyBorder="0" applyAlignment="0" applyProtection="0"/>
    <xf numFmtId="0" fontId="94" fillId="48" borderId="0" applyNumberFormat="0" applyBorder="0" applyAlignment="0" applyProtection="0"/>
    <xf numFmtId="0" fontId="94" fillId="49" borderId="0" applyNumberFormat="0" applyBorder="0" applyAlignment="0" applyProtection="0"/>
    <xf numFmtId="0" fontId="95" fillId="50" borderId="0" applyNumberFormat="0" applyBorder="0" applyAlignment="0" applyProtection="0"/>
    <xf numFmtId="0" fontId="96" fillId="41" borderId="0" applyNumberFormat="0" applyBorder="0" applyAlignment="0" applyProtection="0"/>
    <xf numFmtId="0" fontId="95" fillId="40" borderId="0" applyNumberFormat="0" applyBorder="0" applyAlignment="0" applyProtection="0"/>
    <xf numFmtId="0" fontId="96" fillId="46" borderId="0" applyNumberFormat="0" applyBorder="0" applyAlignment="0" applyProtection="0"/>
    <xf numFmtId="0" fontId="95" fillId="47" borderId="0" applyNumberFormat="0" applyBorder="0" applyAlignment="0" applyProtection="0"/>
    <xf numFmtId="0" fontId="96" fillId="42" borderId="0" applyNumberFormat="0" applyBorder="0" applyAlignment="0" applyProtection="0"/>
    <xf numFmtId="0" fontId="95" fillId="51" borderId="0" applyNumberFormat="0" applyBorder="0" applyAlignment="0" applyProtection="0"/>
    <xf numFmtId="0" fontId="96" fillId="52" borderId="0" applyNumberFormat="0" applyBorder="0" applyAlignment="0" applyProtection="0"/>
    <xf numFmtId="0" fontId="95" fillId="53" borderId="0" applyNumberFormat="0" applyBorder="0" applyAlignment="0" applyProtection="0"/>
    <xf numFmtId="0" fontId="96" fillId="41" borderId="0" applyNumberFormat="0" applyBorder="0" applyAlignment="0" applyProtection="0"/>
    <xf numFmtId="0" fontId="95" fillId="54" borderId="0" applyNumberFormat="0" applyBorder="0" applyAlignment="0" applyProtection="0"/>
    <xf numFmtId="0" fontId="96" fillId="49" borderId="0" applyNumberFormat="0" applyBorder="0" applyAlignment="0" applyProtection="0"/>
    <xf numFmtId="9" fontId="39" fillId="0" borderId="0"/>
    <xf numFmtId="0" fontId="95" fillId="55" borderId="0" applyNumberFormat="0" applyBorder="0" applyAlignment="0" applyProtection="0"/>
    <xf numFmtId="0" fontId="96" fillId="41" borderId="0" applyNumberFormat="0" applyBorder="0" applyAlignment="0" applyProtection="0"/>
    <xf numFmtId="0" fontId="95" fillId="56" borderId="0" applyNumberFormat="0" applyBorder="0" applyAlignment="0" applyProtection="0"/>
    <xf numFmtId="0" fontId="96" fillId="37" borderId="0" applyNumberFormat="0" applyBorder="0" applyAlignment="0" applyProtection="0"/>
    <xf numFmtId="0" fontId="95" fillId="57" borderId="0" applyNumberFormat="0" applyBorder="0" applyAlignment="0" applyProtection="0"/>
    <xf numFmtId="0" fontId="96" fillId="42" borderId="0" applyNumberFormat="0" applyBorder="0" applyAlignment="0" applyProtection="0"/>
    <xf numFmtId="0" fontId="95" fillId="51" borderId="0" applyNumberFormat="0" applyBorder="0" applyAlignment="0" applyProtection="0"/>
    <xf numFmtId="0" fontId="96" fillId="58" borderId="0" applyNumberFormat="0" applyBorder="0" applyAlignment="0" applyProtection="0"/>
    <xf numFmtId="0" fontId="95" fillId="53" borderId="0" applyNumberFormat="0" applyBorder="0" applyAlignment="0" applyProtection="0"/>
    <xf numFmtId="0" fontId="96" fillId="41" borderId="0" applyNumberFormat="0" applyBorder="0" applyAlignment="0" applyProtection="0"/>
    <xf numFmtId="0" fontId="95" fillId="59" borderId="0" applyNumberFormat="0" applyBorder="0" applyAlignment="0" applyProtection="0"/>
    <xf numFmtId="0" fontId="96" fillId="45" borderId="0" applyNumberFormat="0" applyBorder="0" applyAlignment="0" applyProtection="0"/>
    <xf numFmtId="43" fontId="36" fillId="0" borderId="0" applyFont="0" applyBorder="0" applyAlignment="0"/>
    <xf numFmtId="0" fontId="97" fillId="0" borderId="0">
      <alignment horizontal="center" wrapText="1"/>
      <protection locked="0"/>
    </xf>
    <xf numFmtId="0" fontId="173" fillId="4" borderId="0" applyNumberFormat="0" applyBorder="0" applyAlignment="0" applyProtection="0"/>
    <xf numFmtId="0" fontId="173" fillId="43" borderId="0" applyNumberFormat="0" applyBorder="0" applyAlignment="0" applyProtection="0"/>
    <xf numFmtId="0" fontId="98" fillId="39" borderId="0" applyNumberFormat="0" applyBorder="0" applyAlignment="0" applyProtection="0"/>
    <xf numFmtId="0" fontId="173" fillId="43" borderId="0" applyNumberFormat="0" applyBorder="0" applyAlignment="0" applyProtection="0"/>
    <xf numFmtId="0" fontId="172" fillId="43" borderId="0" applyNumberFormat="0" applyBorder="0" applyAlignment="0" applyProtection="0"/>
    <xf numFmtId="0" fontId="173" fillId="43" borderId="0" applyNumberFormat="0" applyBorder="0" applyAlignment="0" applyProtection="0"/>
    <xf numFmtId="0" fontId="173" fillId="43" borderId="0" applyNumberFormat="0" applyBorder="0" applyAlignment="0" applyProtection="0"/>
    <xf numFmtId="0" fontId="173" fillId="43" borderId="0" applyNumberFormat="0" applyBorder="0" applyAlignment="0" applyProtection="0"/>
    <xf numFmtId="0" fontId="173" fillId="43" borderId="0" applyNumberFormat="0" applyBorder="0" applyAlignment="0" applyProtection="0"/>
    <xf numFmtId="0" fontId="172" fillId="43" borderId="0" applyNumberFormat="0" applyBorder="0" applyAlignment="0" applyProtection="0"/>
    <xf numFmtId="0" fontId="173" fillId="43" borderId="0" applyNumberFormat="0" applyBorder="0" applyAlignment="0" applyProtection="0"/>
    <xf numFmtId="0" fontId="99" fillId="60" borderId="0" applyNumberFormat="0" applyBorder="0" applyAlignment="0" applyProtection="0"/>
    <xf numFmtId="0" fontId="172" fillId="43" borderId="0" applyNumberFormat="0" applyBorder="0" applyAlignment="0" applyProtection="0"/>
    <xf numFmtId="0" fontId="173" fillId="4" borderId="0" applyNumberFormat="0" applyBorder="0" applyAlignment="0" applyProtection="0"/>
    <xf numFmtId="0" fontId="173" fillId="4" borderId="0" applyNumberFormat="0" applyBorder="0" applyAlignment="0" applyProtection="0"/>
    <xf numFmtId="0" fontId="173" fillId="4" borderId="0" applyNumberFormat="0" applyBorder="0" applyAlignment="0" applyProtection="0"/>
    <xf numFmtId="0" fontId="47" fillId="0" borderId="0" applyNumberFormat="0" applyFill="0" applyBorder="0" applyAlignment="0" applyProtection="0"/>
    <xf numFmtId="49" fontId="100" fillId="0" borderId="0" applyFont="0" applyFill="0" applyBorder="0" applyAlignment="0" applyProtection="0">
      <alignment horizontal="left"/>
    </xf>
    <xf numFmtId="187" fontId="101" fillId="0" borderId="0" applyAlignment="0" applyProtection="0"/>
    <xf numFmtId="172" fontId="102" fillId="0" borderId="0" applyFill="0" applyBorder="0" applyAlignment="0" applyProtection="0"/>
    <xf numFmtId="49" fontId="102" fillId="0" borderId="0" applyNumberFormat="0" applyAlignment="0" applyProtection="0">
      <alignment horizontal="left"/>
    </xf>
    <xf numFmtId="49" fontId="103" fillId="0" borderId="27" applyNumberFormat="0" applyAlignment="0" applyProtection="0">
      <alignment horizontal="left" wrapText="1"/>
    </xf>
    <xf numFmtId="49" fontId="103" fillId="0" borderId="0" applyNumberFormat="0" applyAlignment="0" applyProtection="0">
      <alignment horizontal="left" wrapText="1"/>
    </xf>
    <xf numFmtId="49" fontId="104" fillId="0" borderId="0" applyAlignment="0" applyProtection="0">
      <alignment horizontal="left"/>
    </xf>
    <xf numFmtId="0" fontId="11" fillId="0" borderId="0" applyFill="0" applyBorder="0" applyAlignment="0"/>
    <xf numFmtId="188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188" fontId="11" fillId="0" borderId="0" applyFill="0" applyBorder="0" applyAlignment="0"/>
    <xf numFmtId="0" fontId="105" fillId="0" borderId="0" applyFill="0" applyBorder="0" applyAlignment="0"/>
    <xf numFmtId="0" fontId="11" fillId="0" borderId="0" applyFill="0" applyBorder="0" applyAlignment="0"/>
    <xf numFmtId="0" fontId="105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06" fillId="44" borderId="28" applyNumberFormat="0" applyAlignment="0" applyProtection="0"/>
    <xf numFmtId="0" fontId="107" fillId="44" borderId="28" applyNumberFormat="0" applyAlignment="0" applyProtection="0"/>
    <xf numFmtId="0" fontId="108" fillId="52" borderId="29" applyNumberFormat="0" applyAlignment="0" applyProtection="0"/>
    <xf numFmtId="0" fontId="109" fillId="52" borderId="29" applyNumberFormat="0" applyAlignment="0" applyProtection="0"/>
    <xf numFmtId="43" fontId="34" fillId="0" borderId="0" applyFont="0" applyFill="0" applyBorder="0" applyAlignment="0" applyProtection="0"/>
    <xf numFmtId="0" fontId="11" fillId="0" borderId="0"/>
    <xf numFmtId="0" fontId="110" fillId="0" borderId="0"/>
    <xf numFmtId="189" fontId="111" fillId="0" borderId="0"/>
    <xf numFmtId="0" fontId="11" fillId="0" borderId="0"/>
    <xf numFmtId="0" fontId="11" fillId="0" borderId="0"/>
    <xf numFmtId="0" fontId="110" fillId="0" borderId="0"/>
    <xf numFmtId="0" fontId="11" fillId="0" borderId="0"/>
    <xf numFmtId="0" fontId="11" fillId="0" borderId="0"/>
    <xf numFmtId="189" fontId="111" fillId="0" borderId="0"/>
    <xf numFmtId="0" fontId="11" fillId="0" borderId="0"/>
    <xf numFmtId="0" fontId="11" fillId="0" borderId="0"/>
    <xf numFmtId="0" fontId="11" fillId="0" borderId="0"/>
    <xf numFmtId="189" fontId="111" fillId="0" borderId="0"/>
    <xf numFmtId="0" fontId="11" fillId="0" borderId="0"/>
    <xf numFmtId="0" fontId="11" fillId="0" borderId="0"/>
    <xf numFmtId="0" fontId="11" fillId="0" borderId="0"/>
    <xf numFmtId="189" fontId="111" fillId="0" borderId="0"/>
    <xf numFmtId="0" fontId="11" fillId="0" borderId="0"/>
    <xf numFmtId="0" fontId="11" fillId="0" borderId="0"/>
    <xf numFmtId="0" fontId="11" fillId="0" borderId="0"/>
    <xf numFmtId="189" fontId="111" fillId="0" borderId="0"/>
    <xf numFmtId="0" fontId="11" fillId="0" borderId="0"/>
    <xf numFmtId="0" fontId="11" fillId="0" borderId="0"/>
    <xf numFmtId="0" fontId="11" fillId="0" borderId="0"/>
    <xf numFmtId="189" fontId="111" fillId="0" borderId="0"/>
    <xf numFmtId="0" fontId="11" fillId="0" borderId="0"/>
    <xf numFmtId="0" fontId="11" fillId="0" borderId="0"/>
    <xf numFmtId="0" fontId="11" fillId="0" borderId="0"/>
    <xf numFmtId="189" fontId="111" fillId="0" borderId="0"/>
    <xf numFmtId="0" fontId="11" fillId="0" borderId="0"/>
    <xf numFmtId="0" fontId="11" fillId="0" borderId="0"/>
    <xf numFmtId="0" fontId="11" fillId="0" borderId="0"/>
    <xf numFmtId="189" fontId="111" fillId="0" borderId="0"/>
    <xf numFmtId="0" fontId="11" fillId="0" borderId="0"/>
    <xf numFmtId="190" fontId="112" fillId="0" borderId="0" applyFill="0" applyBorder="0" applyAlignment="0" applyProtection="0"/>
    <xf numFmtId="190" fontId="113" fillId="0" borderId="0" applyFill="0" applyBorder="0" applyAlignment="0" applyProtection="0"/>
    <xf numFmtId="40" fontId="112" fillId="0" borderId="0" applyFill="0" applyBorder="0" applyAlignment="0" applyProtection="0"/>
    <xf numFmtId="40" fontId="113" fillId="0" borderId="0" applyFill="0" applyBorder="0" applyAlignment="0" applyProtection="0"/>
    <xf numFmtId="191" fontId="92" fillId="61" borderId="0" applyFill="0" applyBorder="0" applyAlignment="0">
      <alignment vertical="top"/>
    </xf>
    <xf numFmtId="191" fontId="92" fillId="61" borderId="0" applyFill="0" applyBorder="0" applyAlignment="0">
      <alignment vertical="top"/>
    </xf>
    <xf numFmtId="191" fontId="92" fillId="61" borderId="0" applyFill="0" applyBorder="0" applyAlignment="0">
      <alignment vertical="top"/>
    </xf>
    <xf numFmtId="192" fontId="92" fillId="61" borderId="0" applyFill="0" applyBorder="0" applyAlignment="0">
      <alignment vertical="top"/>
    </xf>
    <xf numFmtId="191" fontId="42" fillId="61" borderId="0" applyFill="0" applyBorder="0" applyAlignment="0">
      <alignment vertical="top"/>
    </xf>
    <xf numFmtId="193" fontId="92" fillId="0" borderId="0" applyFill="0" applyBorder="0" applyAlignment="0" applyProtection="0"/>
    <xf numFmtId="193" fontId="92" fillId="0" borderId="0" applyFill="0" applyBorder="0" applyAlignment="0" applyProtection="0"/>
    <xf numFmtId="193" fontId="92" fillId="0" borderId="0" applyFill="0" applyBorder="0" applyAlignment="0" applyProtection="0"/>
    <xf numFmtId="194" fontId="92" fillId="0" borderId="0" applyFill="0" applyBorder="0" applyAlignment="0" applyProtection="0"/>
    <xf numFmtId="193" fontId="42" fillId="0" borderId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195" fontId="114" fillId="0" borderId="0" applyFill="0" applyBorder="0" applyAlignment="0" applyProtection="0"/>
    <xf numFmtId="43" fontId="2" fillId="0" borderId="0" applyFont="0" applyFill="0" applyBorder="0" applyAlignment="0" applyProtection="0"/>
    <xf numFmtId="195" fontId="114" fillId="0" borderId="0" applyFill="0" applyBorder="0" applyAlignment="0" applyProtection="0"/>
    <xf numFmtId="43" fontId="48" fillId="0" borderId="0" applyFont="0" applyFill="0" applyBorder="0" applyAlignment="0" applyProtection="0"/>
    <xf numFmtId="43" fontId="11" fillId="0" borderId="0" applyFont="0" applyFill="0" applyBorder="0" applyAlignment="0" applyProtection="0"/>
    <xf numFmtId="195" fontId="114" fillId="0" borderId="0" applyFill="0" applyBorder="0" applyAlignment="0" applyProtection="0"/>
    <xf numFmtId="43" fontId="2" fillId="0" borderId="0" applyFont="0" applyFill="0" applyBorder="0" applyAlignment="0" applyProtection="0"/>
    <xf numFmtId="195" fontId="114" fillId="0" borderId="0" applyFill="0" applyBorder="0" applyAlignment="0" applyProtection="0"/>
    <xf numFmtId="195" fontId="114" fillId="0" borderId="0" applyFill="0" applyBorder="0" applyAlignment="0" applyProtection="0"/>
    <xf numFmtId="43" fontId="2" fillId="0" borderId="0" applyFont="0" applyFill="0" applyBorder="0" applyAlignment="0" applyProtection="0"/>
    <xf numFmtId="195" fontId="114" fillId="0" borderId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195" fontId="114" fillId="0" borderId="0" applyFill="0" applyBorder="0" applyAlignment="0" applyProtection="0"/>
    <xf numFmtId="43" fontId="11" fillId="0" borderId="0" applyFont="0" applyFill="0" applyBorder="0" applyAlignment="0" applyProtection="0"/>
    <xf numFmtId="195" fontId="114" fillId="0" borderId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2" fillId="0" borderId="0" applyFont="0" applyFill="0" applyBorder="0" applyAlignment="0" applyProtection="0"/>
    <xf numFmtId="196" fontId="36" fillId="0" borderId="0" applyFill="0" applyBorder="0" applyAlignment="0" applyProtection="0"/>
    <xf numFmtId="196" fontId="36" fillId="0" borderId="0" applyFill="0" applyBorder="0" applyAlignment="0" applyProtection="0"/>
    <xf numFmtId="43" fontId="33" fillId="0" borderId="0" applyFont="0" applyFill="0" applyBorder="0" applyAlignment="0" applyProtection="0"/>
    <xf numFmtId="43" fontId="46" fillId="0" borderId="0" applyFont="0" applyFill="0" applyBorder="0" applyAlignment="0" applyProtection="0"/>
    <xf numFmtId="196" fontId="36" fillId="0" borderId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9" fillId="0" borderId="0" applyFont="0" applyFill="0" applyBorder="0" applyAlignment="0" applyProtection="0"/>
    <xf numFmtId="173" fontId="1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97" fontId="39" fillId="0" borderId="0"/>
    <xf numFmtId="197" fontId="39" fillId="0" borderId="0"/>
    <xf numFmtId="178" fontId="39" fillId="0" borderId="0"/>
    <xf numFmtId="178" fontId="39" fillId="0" borderId="0"/>
    <xf numFmtId="197" fontId="39" fillId="0" borderId="0"/>
    <xf numFmtId="197" fontId="39" fillId="0" borderId="0"/>
    <xf numFmtId="178" fontId="39" fillId="0" borderId="0"/>
    <xf numFmtId="178" fontId="37" fillId="0" borderId="0"/>
    <xf numFmtId="3" fontId="116" fillId="0" borderId="0" applyFont="0" applyFill="0" applyBorder="0" applyAlignment="0" applyProtection="0"/>
    <xf numFmtId="0" fontId="117" fillId="0" borderId="0" applyNumberFormat="0" applyAlignment="0">
      <alignment horizontal="left"/>
    </xf>
    <xf numFmtId="0" fontId="105" fillId="0" borderId="0" applyNumberFormat="0" applyAlignment="0"/>
    <xf numFmtId="0" fontId="110" fillId="0" borderId="0"/>
    <xf numFmtId="0" fontId="110" fillId="0" borderId="0"/>
    <xf numFmtId="0" fontId="92" fillId="61" borderId="14" applyFill="0" applyBorder="0" applyAlignment="0">
      <alignment horizontal="right"/>
    </xf>
    <xf numFmtId="0" fontId="92" fillId="61" borderId="14" applyFill="0" applyBorder="0" applyAlignment="0">
      <alignment horizontal="right"/>
    </xf>
    <xf numFmtId="0" fontId="92" fillId="61" borderId="14" applyFill="0" applyBorder="0" applyAlignment="0">
      <alignment horizontal="right"/>
    </xf>
    <xf numFmtId="198" fontId="92" fillId="61" borderId="14" applyFill="0" applyBorder="0" applyAlignment="0">
      <alignment horizontal="right"/>
    </xf>
    <xf numFmtId="0" fontId="42" fillId="61" borderId="14" applyFill="0" applyBorder="0" applyAlignment="0">
      <alignment horizontal="right"/>
    </xf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185" fontId="48" fillId="0" borderId="0" applyFont="0" applyFill="0" applyBorder="0" applyAlignment="0" applyProtection="0"/>
    <xf numFmtId="185" fontId="48" fillId="0" borderId="0" applyFont="0" applyFill="0" applyBorder="0" applyAlignment="0" applyProtection="0"/>
    <xf numFmtId="185" fontId="48" fillId="0" borderId="0" applyFont="0" applyFill="0" applyBorder="0" applyAlignment="0" applyProtection="0"/>
    <xf numFmtId="185" fontId="48" fillId="0" borderId="0" applyFont="0" applyFill="0" applyBorder="0" applyAlignment="0" applyProtection="0"/>
    <xf numFmtId="185" fontId="48" fillId="0" borderId="0" applyFont="0" applyFill="0" applyBorder="0" applyAlignment="0" applyProtection="0"/>
    <xf numFmtId="185" fontId="48" fillId="0" borderId="0" applyFont="0" applyFill="0" applyBorder="0" applyAlignment="0" applyProtection="0"/>
    <xf numFmtId="185" fontId="48" fillId="0" borderId="0" applyFont="0" applyFill="0" applyBorder="0" applyAlignment="0" applyProtection="0"/>
    <xf numFmtId="185" fontId="48" fillId="0" borderId="0" applyFont="0" applyFill="0" applyBorder="0" applyAlignment="0" applyProtection="0"/>
    <xf numFmtId="185" fontId="48" fillId="0" borderId="0" applyFont="0" applyFill="0" applyBorder="0" applyAlignment="0" applyProtection="0"/>
    <xf numFmtId="185" fontId="48" fillId="0" borderId="0" applyFont="0" applyFill="0" applyBorder="0" applyAlignment="0" applyProtection="0"/>
    <xf numFmtId="185" fontId="48" fillId="0" borderId="0" applyFont="0" applyFill="0" applyBorder="0" applyAlignment="0" applyProtection="0"/>
    <xf numFmtId="185" fontId="48" fillId="0" borderId="0" applyFont="0" applyFill="0" applyBorder="0" applyAlignment="0" applyProtection="0"/>
    <xf numFmtId="185" fontId="48" fillId="0" borderId="0" applyFont="0" applyFill="0" applyBorder="0" applyAlignment="0" applyProtection="0"/>
    <xf numFmtId="185" fontId="48" fillId="0" borderId="0" applyFont="0" applyFill="0" applyBorder="0" applyAlignment="0" applyProtection="0"/>
    <xf numFmtId="185" fontId="48" fillId="0" borderId="0" applyFont="0" applyFill="0" applyBorder="0" applyAlignment="0" applyProtection="0"/>
    <xf numFmtId="185" fontId="48" fillId="0" borderId="0" applyFont="0" applyFill="0" applyBorder="0" applyAlignment="0" applyProtection="0"/>
    <xf numFmtId="185" fontId="48" fillId="0" borderId="0" applyFont="0" applyFill="0" applyBorder="0" applyAlignment="0" applyProtection="0"/>
    <xf numFmtId="185" fontId="48" fillId="0" borderId="0" applyFont="0" applyFill="0" applyBorder="0" applyAlignment="0" applyProtection="0"/>
    <xf numFmtId="185" fontId="48" fillId="0" borderId="0" applyFont="0" applyFill="0" applyBorder="0" applyAlignment="0" applyProtection="0"/>
    <xf numFmtId="185" fontId="48" fillId="0" borderId="0" applyFont="0" applyFill="0" applyBorder="0" applyAlignment="0" applyProtection="0"/>
    <xf numFmtId="185" fontId="48" fillId="0" borderId="0" applyFont="0" applyFill="0" applyBorder="0" applyAlignment="0" applyProtection="0"/>
    <xf numFmtId="185" fontId="48" fillId="0" borderId="0" applyFont="0" applyFill="0" applyBorder="0" applyAlignment="0" applyProtection="0"/>
    <xf numFmtId="185" fontId="48" fillId="0" borderId="0" applyFont="0" applyFill="0" applyBorder="0" applyAlignment="0" applyProtection="0"/>
    <xf numFmtId="185" fontId="48" fillId="0" borderId="0" applyFont="0" applyFill="0" applyBorder="0" applyAlignment="0" applyProtection="0"/>
    <xf numFmtId="185" fontId="48" fillId="0" borderId="0" applyFont="0" applyFill="0" applyBorder="0" applyAlignment="0" applyProtection="0"/>
    <xf numFmtId="185" fontId="48" fillId="0" borderId="0" applyFont="0" applyFill="0" applyBorder="0" applyAlignment="0" applyProtection="0"/>
    <xf numFmtId="185" fontId="48" fillId="0" borderId="0" applyFont="0" applyFill="0" applyBorder="0" applyAlignment="0" applyProtection="0"/>
    <xf numFmtId="185" fontId="48" fillId="0" borderId="0" applyFont="0" applyFill="0" applyBorder="0" applyAlignment="0" applyProtection="0"/>
    <xf numFmtId="185" fontId="48" fillId="0" borderId="0" applyFont="0" applyFill="0" applyBorder="0" applyAlignment="0" applyProtection="0"/>
    <xf numFmtId="185" fontId="48" fillId="0" borderId="0" applyFont="0" applyFill="0" applyBorder="0" applyAlignment="0" applyProtection="0"/>
    <xf numFmtId="185" fontId="48" fillId="0" borderId="0" applyFont="0" applyFill="0" applyBorder="0" applyAlignment="0" applyProtection="0"/>
    <xf numFmtId="185" fontId="48" fillId="0" borderId="0" applyFont="0" applyFill="0" applyBorder="0" applyAlignment="0" applyProtection="0"/>
    <xf numFmtId="185" fontId="48" fillId="0" borderId="0" applyFont="0" applyFill="0" applyBorder="0" applyAlignment="0" applyProtection="0"/>
    <xf numFmtId="185" fontId="48" fillId="0" borderId="0" applyFont="0" applyFill="0" applyBorder="0" applyAlignment="0" applyProtection="0"/>
    <xf numFmtId="185" fontId="48" fillId="0" borderId="0" applyFont="0" applyFill="0" applyBorder="0" applyAlignment="0" applyProtection="0"/>
    <xf numFmtId="185" fontId="48" fillId="0" borderId="0" applyFont="0" applyFill="0" applyBorder="0" applyAlignment="0" applyProtection="0"/>
    <xf numFmtId="185" fontId="48" fillId="0" borderId="0" applyFont="0" applyFill="0" applyBorder="0" applyAlignment="0" applyProtection="0"/>
    <xf numFmtId="185" fontId="48" fillId="0" borderId="0" applyFont="0" applyFill="0" applyBorder="0" applyAlignment="0" applyProtection="0"/>
    <xf numFmtId="185" fontId="48" fillId="0" borderId="0" applyFont="0" applyFill="0" applyBorder="0" applyAlignment="0" applyProtection="0"/>
    <xf numFmtId="185" fontId="48" fillId="0" borderId="0" applyFont="0" applyFill="0" applyBorder="0" applyAlignment="0" applyProtection="0"/>
    <xf numFmtId="185" fontId="48" fillId="0" borderId="0" applyFont="0" applyFill="0" applyBorder="0" applyAlignment="0" applyProtection="0"/>
    <xf numFmtId="0" fontId="116" fillId="0" borderId="0" applyFont="0" applyFill="0" applyBorder="0" applyAlignment="0" applyProtection="0"/>
    <xf numFmtId="179" fontId="39" fillId="0" borderId="0"/>
    <xf numFmtId="179" fontId="39" fillId="0" borderId="0"/>
    <xf numFmtId="179" fontId="37" fillId="0" borderId="0"/>
    <xf numFmtId="199" fontId="118" fillId="62" borderId="0">
      <protection hidden="1"/>
    </xf>
    <xf numFmtId="14" fontId="33" fillId="0" borderId="0" applyFill="0" applyBorder="0" applyAlignment="0"/>
    <xf numFmtId="14" fontId="33" fillId="0" borderId="0" applyFill="0" applyBorder="0" applyAlignment="0"/>
    <xf numFmtId="14" fontId="33" fillId="0" borderId="0" applyFill="0" applyBorder="0" applyAlignment="0"/>
    <xf numFmtId="172" fontId="39" fillId="0" borderId="0"/>
    <xf numFmtId="172" fontId="39" fillId="0" borderId="0"/>
    <xf numFmtId="172" fontId="37" fillId="0" borderId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20" fillId="0" borderId="0" applyNumberFormat="0" applyAlignment="0">
      <alignment horizontal="left"/>
    </xf>
    <xf numFmtId="200" fontId="2" fillId="0" borderId="0" applyFont="0" applyFill="0" applyBorder="0" applyAlignment="0" applyProtection="0"/>
    <xf numFmtId="200" fontId="2" fillId="0" borderId="0" applyFont="0" applyFill="0" applyBorder="0" applyAlignment="0" applyProtection="0"/>
    <xf numFmtId="200" fontId="2" fillId="0" borderId="0" applyFont="0" applyFill="0" applyBorder="0" applyAlignment="0" applyProtection="0"/>
    <xf numFmtId="200" fontId="2" fillId="0" borderId="0" applyFont="0" applyFill="0" applyBorder="0" applyAlignment="0" applyProtection="0"/>
    <xf numFmtId="201" fontId="11" fillId="0" borderId="0" applyFont="0" applyFill="0" applyBorder="0" applyAlignment="0" applyProtection="0"/>
    <xf numFmtId="0" fontId="121" fillId="0" borderId="0" applyNumberFormat="0" applyFill="0" applyBorder="0" applyAlignment="0" applyProtection="0"/>
    <xf numFmtId="0" fontId="122" fillId="0" borderId="0">
      <alignment horizontal="left"/>
    </xf>
    <xf numFmtId="0" fontId="123" fillId="0" borderId="24" applyNumberFormat="0" applyFill="0" applyBorder="0" applyAlignment="0" applyProtection="0">
      <protection locked="0"/>
    </xf>
    <xf numFmtId="0" fontId="124" fillId="41" borderId="0" applyNumberFormat="0" applyBorder="0" applyAlignment="0" applyProtection="0"/>
    <xf numFmtId="0" fontId="124" fillId="42" borderId="0" applyNumberFormat="0" applyBorder="0" applyAlignment="0" applyProtection="0"/>
    <xf numFmtId="0" fontId="58" fillId="63" borderId="0" applyNumberFormat="0" applyBorder="0" applyAlignment="0" applyProtection="0"/>
    <xf numFmtId="38" fontId="58" fillId="34" borderId="0" applyNumberFormat="0" applyBorder="0" applyAlignment="0" applyProtection="0"/>
    <xf numFmtId="0" fontId="58" fillId="63" borderId="0" applyNumberFormat="0" applyBorder="0" applyAlignment="0" applyProtection="0"/>
    <xf numFmtId="0" fontId="125" fillId="0" borderId="0">
      <alignment horizontal="left"/>
    </xf>
    <xf numFmtId="0" fontId="126" fillId="0" borderId="25" applyNumberFormat="0" applyAlignment="0" applyProtection="0">
      <alignment horizontal="left" vertical="center"/>
    </xf>
    <xf numFmtId="0" fontId="126" fillId="0" borderId="13">
      <alignment horizontal="left" vertical="center"/>
    </xf>
    <xf numFmtId="0" fontId="61" fillId="0" borderId="30">
      <alignment horizontal="left" vertical="top"/>
    </xf>
    <xf numFmtId="0" fontId="61" fillId="0" borderId="15">
      <alignment horizontal="left" vertical="top"/>
    </xf>
    <xf numFmtId="0" fontId="61" fillId="0" borderId="30">
      <alignment horizontal="left" vertical="top"/>
    </xf>
    <xf numFmtId="0" fontId="61" fillId="0" borderId="30">
      <alignment horizontal="left" vertical="top"/>
    </xf>
    <xf numFmtId="0" fontId="127" fillId="0" borderId="31" applyNumberFormat="0" applyFill="0" applyAlignment="0" applyProtection="0"/>
    <xf numFmtId="0" fontId="61" fillId="0" borderId="30">
      <alignment horizontal="left" vertical="top"/>
    </xf>
    <xf numFmtId="0" fontId="128" fillId="0" borderId="30">
      <alignment horizontal="left" vertical="top"/>
    </xf>
    <xf numFmtId="0" fontId="128" fillId="0" borderId="15">
      <alignment horizontal="left" vertical="top"/>
    </xf>
    <xf numFmtId="0" fontId="128" fillId="0" borderId="30">
      <alignment horizontal="left" vertical="top"/>
    </xf>
    <xf numFmtId="0" fontId="128" fillId="0" borderId="30">
      <alignment horizontal="left" vertical="top"/>
    </xf>
    <xf numFmtId="0" fontId="129" fillId="0" borderId="32" applyNumberFormat="0" applyFill="0" applyAlignment="0" applyProtection="0"/>
    <xf numFmtId="0" fontId="62" fillId="0" borderId="0">
      <alignment horizontal="left"/>
    </xf>
    <xf numFmtId="0" fontId="62" fillId="0" borderId="0">
      <alignment horizontal="left"/>
    </xf>
    <xf numFmtId="0" fontId="62" fillId="0" borderId="0">
      <alignment horizontal="left"/>
    </xf>
    <xf numFmtId="0" fontId="62" fillId="0" borderId="0">
      <alignment horizontal="left"/>
    </xf>
    <xf numFmtId="0" fontId="63" fillId="0" borderId="30">
      <alignment horizontal="left" vertical="top"/>
    </xf>
    <xf numFmtId="0" fontId="64" fillId="0" borderId="0">
      <alignment horizontal="left"/>
    </xf>
    <xf numFmtId="0" fontId="130" fillId="0" borderId="33" applyNumberFormat="0" applyFill="0" applyAlignment="0" applyProtection="0"/>
    <xf numFmtId="0" fontId="64" fillId="0" borderId="0">
      <alignment horizontal="left"/>
    </xf>
    <xf numFmtId="0" fontId="131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202" fontId="132" fillId="0" borderId="20">
      <alignment horizontal="left"/>
    </xf>
    <xf numFmtId="203" fontId="133" fillId="0" borderId="22">
      <alignment horizontal="left"/>
    </xf>
    <xf numFmtId="0" fontId="134" fillId="0" borderId="21">
      <alignment horizontal="right"/>
    </xf>
    <xf numFmtId="0" fontId="132" fillId="1" borderId="22">
      <alignment horizontal="left"/>
    </xf>
    <xf numFmtId="204" fontId="112" fillId="0" borderId="0" applyFill="0" applyBorder="0" applyAlignment="0" applyProtection="0"/>
    <xf numFmtId="204" fontId="113" fillId="0" borderId="0" applyFill="0" applyBorder="0" applyAlignment="0" applyProtection="0"/>
    <xf numFmtId="0" fontId="58" fillId="64" borderId="0" applyNumberFormat="0" applyBorder="0" applyAlignment="0" applyProtection="0"/>
    <xf numFmtId="10" fontId="58" fillId="36" borderId="19" applyNumberFormat="0" applyBorder="0" applyAlignment="0" applyProtection="0"/>
    <xf numFmtId="0" fontId="58" fillId="64" borderId="0" applyNumberFormat="0" applyBorder="0" applyAlignment="0" applyProtection="0"/>
    <xf numFmtId="0" fontId="135" fillId="35" borderId="19">
      <alignment horizontal="center" vertical="top" wrapText="1"/>
    </xf>
    <xf numFmtId="0" fontId="95" fillId="49" borderId="28" applyNumberFormat="0" applyAlignment="0" applyProtection="0"/>
    <xf numFmtId="0" fontId="95" fillId="49" borderId="28" applyNumberFormat="0" applyAlignment="0" applyProtection="0"/>
    <xf numFmtId="0" fontId="95" fillId="49" borderId="28" applyNumberFormat="0" applyAlignment="0" applyProtection="0"/>
    <xf numFmtId="0" fontId="95" fillId="49" borderId="28" applyNumberFormat="0" applyAlignment="0" applyProtection="0"/>
    <xf numFmtId="0" fontId="135" fillId="35" borderId="19">
      <alignment horizontal="center" vertical="top" wrapText="1"/>
    </xf>
    <xf numFmtId="0" fontId="135" fillId="35" borderId="19">
      <alignment horizontal="center" vertical="top" wrapText="1"/>
    </xf>
    <xf numFmtId="0" fontId="135" fillId="35" borderId="19">
      <alignment horizontal="center" vertical="top" wrapText="1"/>
    </xf>
    <xf numFmtId="205" fontId="136" fillId="65" borderId="0"/>
    <xf numFmtId="206" fontId="11" fillId="0" borderId="0" applyFont="0" applyFill="0" applyBorder="0" applyAlignment="0" applyProtection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37" fillId="0" borderId="34" applyNumberFormat="0" applyFill="0" applyAlignment="0" applyProtection="0"/>
    <xf numFmtId="0" fontId="138" fillId="0" borderId="35" applyNumberFormat="0" applyFill="0" applyAlignment="0" applyProtection="0"/>
    <xf numFmtId="205" fontId="139" fillId="66" borderId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182" fontId="140" fillId="0" borderId="0" applyFont="0" applyFill="0" applyBorder="0" applyAlignment="0" applyProtection="0"/>
    <xf numFmtId="183" fontId="140" fillId="0" borderId="0" applyFont="0" applyFill="0" applyBorder="0" applyAlignment="0" applyProtection="0"/>
    <xf numFmtId="0" fontId="11" fillId="0" borderId="0" applyFont="0" applyFill="0" applyBorder="0" applyAlignment="0" applyProtection="0"/>
    <xf numFmtId="8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41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42" fillId="67" borderId="0" applyNumberFormat="0" applyBorder="0" applyAlignment="0" applyProtection="0"/>
    <xf numFmtId="0" fontId="142" fillId="49" borderId="0" applyNumberFormat="0" applyBorder="0" applyAlignment="0" applyProtection="0"/>
    <xf numFmtId="0" fontId="110" fillId="0" borderId="0"/>
    <xf numFmtId="0" fontId="48" fillId="0" borderId="0"/>
    <xf numFmtId="0" fontId="48" fillId="0" borderId="0"/>
    <xf numFmtId="0" fontId="4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4" fillId="0" borderId="0"/>
    <xf numFmtId="0" fontId="11" fillId="0" borderId="0"/>
    <xf numFmtId="0" fontId="11" fillId="0" borderId="0"/>
    <xf numFmtId="0" fontId="11" fillId="0" borderId="0"/>
    <xf numFmtId="0" fontId="34" fillId="0" borderId="0"/>
    <xf numFmtId="0" fontId="34" fillId="0" borderId="0"/>
    <xf numFmtId="0" fontId="2" fillId="0" borderId="0"/>
    <xf numFmtId="0" fontId="11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1" fillId="0" borderId="0"/>
    <xf numFmtId="0" fontId="11" fillId="0" borderId="0"/>
    <xf numFmtId="0" fontId="34" fillId="0" borderId="0"/>
    <xf numFmtId="0" fontId="11" fillId="0" borderId="0"/>
    <xf numFmtId="0" fontId="2" fillId="0" borderId="0"/>
    <xf numFmtId="0" fontId="2" fillId="0" borderId="0"/>
    <xf numFmtId="0" fontId="34" fillId="0" borderId="0"/>
    <xf numFmtId="0" fontId="34" fillId="0" borderId="0"/>
    <xf numFmtId="0" fontId="34" fillId="0" borderId="0"/>
    <xf numFmtId="0" fontId="11" fillId="0" borderId="0"/>
    <xf numFmtId="0" fontId="11" fillId="0" borderId="0"/>
    <xf numFmtId="0" fontId="11" fillId="0" borderId="0"/>
    <xf numFmtId="0" fontId="34" fillId="0" borderId="0"/>
    <xf numFmtId="0" fontId="35" fillId="0" borderId="0"/>
    <xf numFmtId="0" fontId="2" fillId="0" borderId="0"/>
    <xf numFmtId="0" fontId="35" fillId="0" borderId="0"/>
    <xf numFmtId="0" fontId="2" fillId="0" borderId="0"/>
    <xf numFmtId="0" fontId="35" fillId="0" borderId="0"/>
    <xf numFmtId="0" fontId="2" fillId="0" borderId="0"/>
    <xf numFmtId="0" fontId="11" fillId="0" borderId="0"/>
    <xf numFmtId="0" fontId="11" fillId="0" borderId="0"/>
    <xf numFmtId="0" fontId="2" fillId="0" borderId="0"/>
    <xf numFmtId="0" fontId="11" fillId="0" borderId="0"/>
    <xf numFmtId="0" fontId="4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5" fillId="0" borderId="0"/>
    <xf numFmtId="0" fontId="35" fillId="0" borderId="0"/>
    <xf numFmtId="0" fontId="34" fillId="0" borderId="0"/>
    <xf numFmtId="0" fontId="11" fillId="0" borderId="0"/>
    <xf numFmtId="0" fontId="34" fillId="0" borderId="0"/>
    <xf numFmtId="0" fontId="34" fillId="0" borderId="0"/>
    <xf numFmtId="0" fontId="11" fillId="0" borderId="0"/>
    <xf numFmtId="0" fontId="2" fillId="0" borderId="0"/>
    <xf numFmtId="0" fontId="11" fillId="0" borderId="0"/>
    <xf numFmtId="0" fontId="48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1" fillId="0" borderId="0"/>
    <xf numFmtId="0" fontId="2" fillId="0" borderId="0"/>
    <xf numFmtId="0" fontId="11" fillId="0" borderId="0"/>
    <xf numFmtId="0" fontId="48" fillId="0" borderId="0"/>
    <xf numFmtId="0" fontId="34" fillId="0" borderId="0"/>
    <xf numFmtId="0" fontId="34" fillId="0" borderId="0"/>
    <xf numFmtId="0" fontId="3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5" fillId="0" borderId="0"/>
    <xf numFmtId="0" fontId="25" fillId="0" borderId="0"/>
    <xf numFmtId="0" fontId="11" fillId="0" borderId="0"/>
    <xf numFmtId="0" fontId="2" fillId="0" borderId="0"/>
    <xf numFmtId="0" fontId="11" fillId="0" borderId="0"/>
    <xf numFmtId="0" fontId="4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" fillId="0" borderId="0"/>
    <xf numFmtId="0" fontId="11" fillId="0" borderId="0"/>
    <xf numFmtId="0" fontId="4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" fillId="0" borderId="0"/>
    <xf numFmtId="0" fontId="11" fillId="0" borderId="0"/>
    <xf numFmtId="0" fontId="4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49" fillId="0" borderId="0"/>
    <xf numFmtId="0" fontId="174" fillId="0" borderId="0"/>
    <xf numFmtId="0" fontId="174" fillId="0" borderId="0"/>
    <xf numFmtId="0" fontId="175" fillId="0" borderId="0"/>
    <xf numFmtId="0" fontId="2" fillId="0" borderId="0"/>
    <xf numFmtId="0" fontId="94" fillId="0" borderId="0"/>
    <xf numFmtId="0" fontId="36" fillId="0" borderId="0"/>
    <xf numFmtId="0" fontId="115" fillId="0" borderId="0"/>
    <xf numFmtId="0" fontId="174" fillId="0" borderId="0"/>
    <xf numFmtId="0" fontId="143" fillId="0" borderId="0">
      <alignment vertical="center"/>
    </xf>
    <xf numFmtId="0" fontId="174" fillId="0" borderId="0"/>
    <xf numFmtId="0" fontId="2" fillId="0" borderId="0"/>
    <xf numFmtId="0" fontId="94" fillId="0" borderId="0"/>
    <xf numFmtId="0" fontId="174" fillId="0" borderId="0"/>
    <xf numFmtId="0" fontId="143" fillId="0" borderId="0">
      <alignment vertical="center"/>
    </xf>
    <xf numFmtId="0" fontId="144" fillId="0" borderId="0"/>
    <xf numFmtId="0" fontId="11" fillId="0" borderId="0"/>
    <xf numFmtId="0" fontId="49" fillId="0" borderId="0"/>
    <xf numFmtId="0" fontId="49" fillId="0" borderId="0"/>
    <xf numFmtId="0" fontId="11" fillId="0" borderId="0"/>
    <xf numFmtId="0" fontId="2" fillId="0" borderId="0"/>
    <xf numFmtId="0" fontId="11" fillId="0" borderId="0"/>
    <xf numFmtId="0" fontId="48" fillId="0" borderId="0"/>
    <xf numFmtId="0" fontId="11" fillId="0" borderId="0"/>
    <xf numFmtId="0" fontId="2" fillId="0" borderId="0"/>
    <xf numFmtId="0" fontId="11" fillId="0" borderId="0"/>
    <xf numFmtId="0" fontId="48" fillId="0" borderId="0"/>
    <xf numFmtId="0" fontId="11" fillId="0" borderId="0"/>
    <xf numFmtId="0" fontId="2" fillId="0" borderId="0"/>
    <xf numFmtId="0" fontId="11" fillId="0" borderId="0"/>
    <xf numFmtId="0" fontId="48" fillId="0" borderId="0"/>
    <xf numFmtId="0" fontId="11" fillId="0" borderId="0"/>
    <xf numFmtId="0" fontId="2" fillId="0" borderId="0"/>
    <xf numFmtId="0" fontId="11" fillId="0" borderId="0"/>
    <xf numFmtId="0" fontId="48" fillId="0" borderId="0"/>
    <xf numFmtId="0" fontId="11" fillId="0" borderId="0"/>
    <xf numFmtId="0" fontId="2" fillId="0" borderId="0"/>
    <xf numFmtId="0" fontId="11" fillId="0" borderId="0"/>
    <xf numFmtId="0" fontId="48" fillId="0" borderId="0"/>
    <xf numFmtId="0" fontId="11" fillId="0" borderId="0"/>
    <xf numFmtId="0" fontId="2" fillId="0" borderId="0"/>
    <xf numFmtId="0" fontId="11" fillId="0" borderId="0"/>
    <xf numFmtId="0" fontId="48" fillId="0" borderId="0"/>
    <xf numFmtId="0" fontId="11" fillId="0" borderId="0"/>
    <xf numFmtId="0" fontId="2" fillId="0" borderId="0"/>
    <xf numFmtId="0" fontId="11" fillId="0" borderId="0"/>
    <xf numFmtId="0" fontId="48" fillId="0" borderId="0"/>
    <xf numFmtId="0" fontId="11" fillId="0" borderId="0"/>
    <xf numFmtId="0" fontId="2" fillId="0" borderId="0"/>
    <xf numFmtId="0" fontId="11" fillId="0" borderId="0"/>
    <xf numFmtId="0" fontId="48" fillId="0" borderId="0"/>
    <xf numFmtId="0" fontId="11" fillId="0" borderId="0"/>
    <xf numFmtId="0" fontId="2" fillId="0" borderId="0"/>
    <xf numFmtId="0" fontId="11" fillId="0" borderId="0"/>
    <xf numFmtId="0" fontId="48" fillId="0" borderId="0"/>
    <xf numFmtId="0" fontId="11" fillId="0" borderId="0"/>
    <xf numFmtId="0" fontId="2" fillId="0" borderId="0"/>
    <xf numFmtId="0" fontId="11" fillId="0" borderId="0"/>
    <xf numFmtId="0" fontId="48" fillId="0" borderId="0"/>
    <xf numFmtId="0" fontId="176" fillId="0" borderId="0"/>
    <xf numFmtId="0" fontId="33" fillId="0" borderId="0"/>
    <xf numFmtId="0" fontId="25" fillId="0" borderId="0"/>
    <xf numFmtId="0" fontId="33" fillId="0" borderId="0"/>
    <xf numFmtId="0" fontId="2" fillId="0" borderId="0"/>
    <xf numFmtId="0" fontId="174" fillId="0" borderId="0"/>
    <xf numFmtId="0" fontId="174" fillId="0" borderId="0"/>
    <xf numFmtId="0" fontId="48" fillId="0" borderId="0"/>
    <xf numFmtId="0" fontId="94" fillId="0" borderId="0"/>
    <xf numFmtId="0" fontId="2" fillId="0" borderId="0"/>
    <xf numFmtId="0" fontId="11" fillId="0" borderId="0"/>
    <xf numFmtId="0" fontId="176" fillId="0" borderId="0"/>
    <xf numFmtId="0" fontId="49" fillId="0" borderId="0"/>
    <xf numFmtId="0" fontId="48" fillId="0" borderId="0"/>
    <xf numFmtId="0" fontId="11" fillId="0" borderId="0"/>
    <xf numFmtId="0" fontId="2" fillId="0" borderId="0"/>
    <xf numFmtId="0" fontId="11" fillId="0" borderId="0"/>
    <xf numFmtId="0" fontId="48" fillId="0" borderId="0"/>
    <xf numFmtId="0" fontId="11" fillId="0" borderId="0"/>
    <xf numFmtId="0" fontId="2" fillId="0" borderId="0"/>
    <xf numFmtId="0" fontId="11" fillId="0" borderId="0"/>
    <xf numFmtId="0" fontId="48" fillId="0" borderId="0"/>
    <xf numFmtId="0" fontId="11" fillId="0" borderId="0"/>
    <xf numFmtId="0" fontId="2" fillId="0" borderId="0"/>
    <xf numFmtId="0" fontId="11" fillId="0" borderId="0"/>
    <xf numFmtId="0" fontId="48" fillId="0" borderId="0"/>
    <xf numFmtId="0" fontId="11" fillId="0" borderId="0"/>
    <xf numFmtId="0" fontId="2" fillId="0" borderId="0"/>
    <xf numFmtId="0" fontId="11" fillId="0" borderId="0"/>
    <xf numFmtId="0" fontId="48" fillId="0" borderId="0"/>
    <xf numFmtId="0" fontId="11" fillId="0" borderId="0"/>
    <xf numFmtId="0" fontId="2" fillId="0" borderId="0"/>
    <xf numFmtId="0" fontId="11" fillId="0" borderId="0"/>
    <xf numFmtId="0" fontId="48" fillId="0" borderId="0"/>
    <xf numFmtId="0" fontId="11" fillId="0" borderId="0"/>
    <xf numFmtId="0" fontId="2" fillId="0" borderId="0"/>
    <xf numFmtId="0" fontId="11" fillId="0" borderId="0"/>
    <xf numFmtId="0" fontId="48" fillId="0" borderId="0"/>
    <xf numFmtId="0" fontId="11" fillId="0" borderId="0"/>
    <xf numFmtId="0" fontId="2" fillId="0" borderId="0"/>
    <xf numFmtId="0" fontId="11" fillId="0" borderId="0"/>
    <xf numFmtId="0" fontId="48" fillId="0" borderId="0"/>
    <xf numFmtId="0" fontId="11" fillId="0" borderId="0"/>
    <xf numFmtId="0" fontId="2" fillId="0" borderId="0"/>
    <xf numFmtId="0" fontId="11" fillId="0" borderId="0"/>
    <xf numFmtId="0" fontId="48" fillId="0" borderId="0"/>
    <xf numFmtId="0" fontId="11" fillId="0" borderId="0"/>
    <xf numFmtId="0" fontId="2" fillId="0" borderId="0"/>
    <xf numFmtId="0" fontId="11" fillId="0" borderId="0"/>
    <xf numFmtId="0" fontId="48" fillId="0" borderId="0"/>
    <xf numFmtId="0" fontId="11" fillId="0" borderId="0"/>
    <xf numFmtId="0" fontId="2" fillId="0" borderId="0"/>
    <xf numFmtId="0" fontId="11" fillId="0" borderId="0"/>
    <xf numFmtId="0" fontId="48" fillId="0" borderId="0"/>
    <xf numFmtId="0" fontId="25" fillId="0" borderId="0"/>
    <xf numFmtId="0" fontId="176" fillId="0" borderId="0"/>
    <xf numFmtId="0" fontId="115" fillId="0" borderId="0"/>
    <xf numFmtId="0" fontId="2" fillId="0" borderId="0"/>
    <xf numFmtId="0" fontId="46" fillId="0" borderId="0"/>
    <xf numFmtId="0" fontId="39" fillId="0" borderId="0"/>
    <xf numFmtId="0" fontId="25" fillId="0" borderId="0"/>
    <xf numFmtId="0" fontId="11" fillId="0" borderId="0"/>
    <xf numFmtId="0" fontId="33" fillId="0" borderId="0"/>
    <xf numFmtId="0" fontId="33" fillId="0" borderId="0"/>
    <xf numFmtId="0" fontId="11" fillId="0" borderId="0"/>
    <xf numFmtId="0" fontId="2" fillId="0" borderId="0"/>
    <xf numFmtId="0" fontId="11" fillId="0" borderId="0"/>
    <xf numFmtId="0" fontId="48" fillId="0" borderId="0"/>
    <xf numFmtId="0" fontId="114" fillId="0" borderId="0"/>
    <xf numFmtId="0" fontId="2" fillId="0" borderId="0"/>
    <xf numFmtId="0" fontId="114" fillId="0" borderId="0"/>
    <xf numFmtId="0" fontId="48" fillId="0" borderId="0"/>
    <xf numFmtId="0" fontId="114" fillId="0" borderId="0"/>
    <xf numFmtId="0" fontId="2" fillId="0" borderId="0"/>
    <xf numFmtId="0" fontId="114" fillId="0" borderId="0"/>
    <xf numFmtId="0" fontId="48" fillId="0" borderId="0"/>
    <xf numFmtId="0" fontId="114" fillId="0" borderId="0"/>
    <xf numFmtId="0" fontId="2" fillId="0" borderId="0"/>
    <xf numFmtId="0" fontId="114" fillId="0" borderId="0"/>
    <xf numFmtId="0" fontId="48" fillId="0" borderId="0"/>
    <xf numFmtId="0" fontId="11" fillId="0" borderId="0"/>
    <xf numFmtId="0" fontId="2" fillId="0" borderId="0"/>
    <xf numFmtId="0" fontId="11" fillId="0" borderId="0"/>
    <xf numFmtId="0" fontId="48" fillId="0" borderId="0"/>
    <xf numFmtId="0" fontId="11" fillId="0" borderId="0"/>
    <xf numFmtId="0" fontId="2" fillId="0" borderId="0"/>
    <xf numFmtId="0" fontId="11" fillId="0" borderId="0"/>
    <xf numFmtId="0" fontId="48" fillId="0" borderId="0"/>
    <xf numFmtId="0" fontId="11" fillId="0" borderId="0"/>
    <xf numFmtId="0" fontId="2" fillId="0" borderId="0"/>
    <xf numFmtId="0" fontId="11" fillId="0" borderId="0"/>
    <xf numFmtId="0" fontId="48" fillId="0" borderId="0"/>
    <xf numFmtId="0" fontId="11" fillId="0" borderId="0"/>
    <xf numFmtId="0" fontId="177" fillId="0" borderId="0"/>
    <xf numFmtId="0" fontId="11" fillId="0" borderId="0"/>
    <xf numFmtId="0" fontId="48" fillId="0" borderId="0"/>
    <xf numFmtId="0" fontId="11" fillId="0" borderId="0"/>
    <xf numFmtId="0" fontId="11" fillId="0" borderId="0"/>
    <xf numFmtId="0" fontId="48" fillId="0" borderId="0"/>
    <xf numFmtId="0" fontId="11" fillId="0" borderId="0"/>
    <xf numFmtId="0" fontId="11" fillId="0" borderId="0"/>
    <xf numFmtId="0" fontId="48" fillId="0" borderId="0"/>
    <xf numFmtId="0" fontId="25" fillId="0" borderId="0"/>
    <xf numFmtId="0" fontId="2" fillId="0" borderId="0"/>
    <xf numFmtId="0" fontId="25" fillId="0" borderId="0"/>
    <xf numFmtId="0" fontId="2" fillId="0" borderId="0"/>
    <xf numFmtId="0" fontId="11" fillId="0" borderId="0"/>
    <xf numFmtId="0" fontId="2" fillId="0" borderId="0"/>
    <xf numFmtId="0" fontId="39" fillId="0" borderId="0"/>
    <xf numFmtId="0" fontId="2" fillId="0" borderId="0"/>
    <xf numFmtId="0" fontId="2" fillId="0" borderId="0"/>
    <xf numFmtId="0" fontId="2" fillId="0" borderId="0"/>
    <xf numFmtId="0" fontId="11" fillId="0" borderId="0"/>
    <xf numFmtId="0" fontId="48" fillId="0" borderId="0"/>
    <xf numFmtId="0" fontId="11" fillId="0" borderId="0"/>
    <xf numFmtId="0" fontId="48" fillId="0" borderId="0"/>
    <xf numFmtId="0" fontId="11" fillId="0" borderId="0"/>
    <xf numFmtId="0" fontId="2" fillId="0" borderId="0"/>
    <xf numFmtId="0" fontId="178" fillId="0" borderId="0"/>
    <xf numFmtId="0" fontId="11" fillId="0" borderId="0"/>
    <xf numFmtId="0" fontId="48" fillId="0" borderId="0"/>
    <xf numFmtId="0" fontId="11" fillId="0" borderId="0"/>
    <xf numFmtId="0" fontId="2" fillId="0" borderId="0"/>
    <xf numFmtId="0" fontId="178" fillId="0" borderId="0"/>
    <xf numFmtId="0" fontId="114" fillId="0" borderId="0"/>
    <xf numFmtId="0" fontId="11" fillId="0" borderId="0"/>
    <xf numFmtId="0" fontId="48" fillId="0" borderId="0"/>
    <xf numFmtId="0" fontId="178" fillId="0" borderId="0"/>
    <xf numFmtId="0" fontId="114" fillId="0" borderId="0"/>
    <xf numFmtId="0" fontId="11" fillId="0" borderId="0"/>
    <xf numFmtId="0" fontId="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25" fillId="0" borderId="0"/>
    <xf numFmtId="0" fontId="33" fillId="0" borderId="0"/>
    <xf numFmtId="0" fontId="25" fillId="0" borderId="0"/>
    <xf numFmtId="0" fontId="11" fillId="0" borderId="0"/>
    <xf numFmtId="0" fontId="25" fillId="0" borderId="0"/>
    <xf numFmtId="0" fontId="39" fillId="0" borderId="0"/>
    <xf numFmtId="0" fontId="11" fillId="0" borderId="0"/>
    <xf numFmtId="0" fontId="3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4" fillId="0" borderId="0"/>
    <xf numFmtId="0" fontId="11" fillId="0" borderId="0"/>
    <xf numFmtId="0" fontId="34" fillId="0" borderId="0"/>
    <xf numFmtId="0" fontId="34" fillId="0" borderId="0"/>
    <xf numFmtId="0" fontId="11" fillId="0" borderId="0"/>
    <xf numFmtId="0" fontId="34" fillId="0" borderId="0"/>
    <xf numFmtId="0" fontId="178" fillId="0" borderId="0"/>
    <xf numFmtId="0" fontId="11" fillId="0" borderId="0"/>
    <xf numFmtId="0" fontId="39" fillId="0" borderId="0"/>
    <xf numFmtId="0" fontId="33" fillId="0" borderId="0"/>
    <xf numFmtId="0" fontId="34" fillId="0" borderId="0"/>
    <xf numFmtId="0" fontId="11" fillId="0" borderId="0"/>
    <xf numFmtId="0" fontId="34" fillId="0" borderId="0"/>
    <xf numFmtId="0" fontId="178" fillId="0" borderId="0"/>
    <xf numFmtId="0" fontId="34" fillId="0" borderId="0"/>
    <xf numFmtId="0" fontId="11" fillId="0" borderId="0"/>
    <xf numFmtId="0" fontId="34" fillId="0" borderId="0"/>
    <xf numFmtId="0" fontId="34" fillId="0" borderId="0"/>
    <xf numFmtId="0" fontId="11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15" fillId="0" borderId="0"/>
    <xf numFmtId="0" fontId="11" fillId="0" borderId="0"/>
    <xf numFmtId="0" fontId="115" fillId="0" borderId="0"/>
    <xf numFmtId="0" fontId="11" fillId="0" borderId="0"/>
    <xf numFmtId="0" fontId="176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2" fillId="0" borderId="0"/>
    <xf numFmtId="0" fontId="11" fillId="0" borderId="0"/>
    <xf numFmtId="0" fontId="11" fillId="0" borderId="0"/>
    <xf numFmtId="0" fontId="25" fillId="0" borderId="0"/>
    <xf numFmtId="0" fontId="25" fillId="0" borderId="0"/>
    <xf numFmtId="0" fontId="176" fillId="0" borderId="0"/>
    <xf numFmtId="0" fontId="3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" fillId="68" borderId="36" applyNumberFormat="0" applyFont="0" applyAlignment="0" applyProtection="0"/>
    <xf numFmtId="0" fontId="11" fillId="49" borderId="37" applyNumberFormat="0" applyFont="0" applyAlignment="0" applyProtection="0"/>
    <xf numFmtId="0" fontId="145" fillId="44" borderId="38" applyNumberFormat="0" applyAlignment="0" applyProtection="0"/>
    <xf numFmtId="14" fontId="97" fillId="0" borderId="0">
      <alignment horizontal="center" wrapText="1"/>
      <protection locked="0"/>
    </xf>
    <xf numFmtId="9" fontId="34" fillId="0" borderId="0" applyFont="0" applyFill="0" applyBorder="0" applyAlignment="0" applyProtection="0"/>
    <xf numFmtId="0" fontId="92" fillId="61" borderId="0" applyFill="0" applyBorder="0" applyAlignment="0" applyProtection="0">
      <protection locked="0"/>
    </xf>
    <xf numFmtId="0" fontId="92" fillId="61" borderId="0" applyFill="0" applyBorder="0" applyAlignment="0" applyProtection="0">
      <protection locked="0"/>
    </xf>
    <xf numFmtId="0" fontId="92" fillId="61" borderId="0" applyFill="0" applyBorder="0" applyAlignment="0" applyProtection="0">
      <protection locked="0"/>
    </xf>
    <xf numFmtId="207" fontId="92" fillId="61" borderId="0" applyFill="0" applyBorder="0" applyAlignment="0" applyProtection="0">
      <protection locked="0"/>
    </xf>
    <xf numFmtId="0" fontId="42" fillId="61" borderId="0" applyFill="0" applyBorder="0" applyAlignment="0" applyProtection="0">
      <protection locked="0"/>
    </xf>
    <xf numFmtId="208" fontId="92" fillId="61" borderId="0" applyFill="0" applyBorder="0" applyAlignment="0" applyProtection="0">
      <alignment vertical="top"/>
    </xf>
    <xf numFmtId="208" fontId="92" fillId="61" borderId="0" applyFill="0" applyBorder="0" applyAlignment="0" applyProtection="0">
      <alignment vertical="top"/>
    </xf>
    <xf numFmtId="208" fontId="92" fillId="61" borderId="0" applyFill="0" applyBorder="0" applyAlignment="0" applyProtection="0">
      <alignment vertical="top"/>
    </xf>
    <xf numFmtId="181" fontId="92" fillId="61" borderId="0" applyFill="0" applyBorder="0" applyAlignment="0" applyProtection="0">
      <alignment vertical="top"/>
    </xf>
    <xf numFmtId="208" fontId="42" fillId="61" borderId="0" applyFill="0" applyBorder="0" applyAlignment="0" applyProtection="0">
      <alignment vertical="top"/>
    </xf>
    <xf numFmtId="186" fontId="92" fillId="0" borderId="0" applyFill="0" applyBorder="0" applyAlignment="0" applyProtection="0"/>
    <xf numFmtId="186" fontId="92" fillId="0" borderId="0" applyFill="0" applyBorder="0" applyAlignment="0" applyProtection="0"/>
    <xf numFmtId="186" fontId="92" fillId="0" borderId="0" applyFill="0" applyBorder="0" applyAlignment="0" applyProtection="0"/>
    <xf numFmtId="176" fontId="92" fillId="0" borderId="0" applyFill="0" applyBorder="0" applyAlignment="0" applyProtection="0"/>
    <xf numFmtId="186" fontId="42" fillId="0" borderId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10" fontId="48" fillId="0" borderId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48" fillId="0" borderId="0" applyFill="0" applyBorder="0" applyAlignment="0" applyProtection="0"/>
    <xf numFmtId="10" fontId="48" fillId="0" borderId="0" applyFill="0" applyBorder="0" applyAlignment="0" applyProtection="0"/>
    <xf numFmtId="9" fontId="1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4" fillId="0" borderId="0" applyFill="0" applyBorder="0" applyAlignment="0" applyProtection="0"/>
    <xf numFmtId="9" fontId="114" fillId="0" borderId="0" applyFill="0" applyBorder="0" applyAlignment="0" applyProtection="0"/>
    <xf numFmtId="9" fontId="114" fillId="0" borderId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14" fillId="0" borderId="0" applyFill="0" applyBorder="0" applyAlignment="0" applyProtection="0"/>
    <xf numFmtId="9" fontId="11" fillId="0" borderId="0" applyFont="0" applyFill="0" applyBorder="0" applyAlignment="0" applyProtection="0"/>
    <xf numFmtId="9" fontId="114" fillId="0" borderId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44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44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40" fillId="0" borderId="17" applyNumberFormat="0" applyBorder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209" fontId="146" fillId="0" borderId="0"/>
    <xf numFmtId="0" fontId="140" fillId="0" borderId="0" applyNumberFormat="0" applyFont="0" applyFill="0" applyBorder="0" applyAlignment="0" applyProtection="0">
      <alignment horizontal="left"/>
    </xf>
    <xf numFmtId="0" fontId="140" fillId="0" borderId="0" applyNumberFormat="0" applyFont="0" applyFill="0" applyBorder="0" applyAlignment="0" applyProtection="0">
      <alignment horizontal="left"/>
    </xf>
    <xf numFmtId="0" fontId="140" fillId="0" borderId="0" applyNumberFormat="0" applyFont="0" applyFill="0" applyBorder="0" applyAlignment="0" applyProtection="0">
      <alignment horizontal="left"/>
    </xf>
    <xf numFmtId="15" fontId="140" fillId="0" borderId="0" applyFont="0" applyFill="0" applyBorder="0" applyAlignment="0" applyProtection="0"/>
    <xf numFmtId="37" fontId="48" fillId="0" borderId="0"/>
    <xf numFmtId="37" fontId="48" fillId="0" borderId="0"/>
    <xf numFmtId="37" fontId="48" fillId="0" borderId="0"/>
    <xf numFmtId="0" fontId="11" fillId="0" borderId="39" applyNumberFormat="0" applyFill="0" applyAlignment="0" applyProtection="0"/>
    <xf numFmtId="1" fontId="11" fillId="0" borderId="23" applyNumberFormat="0" applyFill="0" applyAlignment="0" applyProtection="0">
      <alignment horizontal="center" vertical="center"/>
    </xf>
    <xf numFmtId="1" fontId="11" fillId="0" borderId="23" applyNumberFormat="0" applyFill="0" applyAlignment="0" applyProtection="0">
      <alignment horizontal="center" vertical="center"/>
    </xf>
    <xf numFmtId="0" fontId="11" fillId="0" borderId="39" applyNumberFormat="0" applyFill="0" applyAlignment="0" applyProtection="0"/>
    <xf numFmtId="0" fontId="11" fillId="0" borderId="39" applyNumberFormat="0" applyFill="0" applyAlignment="0" applyProtection="0"/>
    <xf numFmtId="0" fontId="11" fillId="0" borderId="39" applyNumberFormat="0" applyFill="0" applyAlignment="0" applyProtection="0"/>
    <xf numFmtId="210" fontId="147" fillId="0" borderId="0" applyNumberFormat="0" applyFill="0" applyBorder="0" applyAlignment="0" applyProtection="0">
      <alignment horizontal="left"/>
    </xf>
    <xf numFmtId="211" fontId="148" fillId="0" borderId="0" applyNumberFormat="0" applyFill="0" applyBorder="0" applyAlignment="0" applyProtection="0">
      <alignment horizontal="left"/>
    </xf>
    <xf numFmtId="0" fontId="149" fillId="0" borderId="0">
      <alignment horizontal="left"/>
    </xf>
    <xf numFmtId="0" fontId="150" fillId="69" borderId="0" applyNumberFormat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50" fillId="69" borderId="0" applyNumberFormat="0" applyBorder="0" applyAlignment="0" applyProtection="0"/>
    <xf numFmtId="0" fontId="11" fillId="36" borderId="0" applyNumberFormat="0" applyAlignment="0" applyProtection="0"/>
    <xf numFmtId="0" fontId="11" fillId="36" borderId="0" applyNumberFormat="0" applyAlignment="0" applyProtection="0"/>
    <xf numFmtId="0" fontId="11" fillId="36" borderId="0" applyNumberFormat="0" applyAlignment="0" applyProtection="0"/>
    <xf numFmtId="3" fontId="11" fillId="0" borderId="0" applyNumberFormat="0" applyFont="0" applyFill="0" applyBorder="0" applyAlignment="0" applyProtection="0"/>
    <xf numFmtId="3" fontId="11" fillId="0" borderId="0" applyNumberFormat="0" applyFont="0" applyFill="0" applyBorder="0" applyAlignment="0" applyProtection="0"/>
    <xf numFmtId="3" fontId="11" fillId="0" borderId="0" applyNumberFormat="0" applyFont="0" applyFill="0" applyBorder="0" applyAlignment="0" applyProtection="0"/>
    <xf numFmtId="0" fontId="150" fillId="69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3" fontId="11" fillId="0" borderId="0" applyNumberFormat="0" applyFont="0" applyFill="0" applyBorder="0" applyAlignment="0" applyProtection="0"/>
    <xf numFmtId="3" fontId="11" fillId="0" borderId="0" applyNumberFormat="0" applyFont="0" applyFill="0" applyBorder="0" applyAlignment="0" applyProtection="0"/>
    <xf numFmtId="3" fontId="11" fillId="0" borderId="0" applyNumberFormat="0" applyFont="0" applyFill="0" applyBorder="0" applyAlignment="0" applyProtection="0"/>
    <xf numFmtId="0" fontId="11" fillId="70" borderId="0" applyNumberFormat="0" applyBorder="0" applyAlignment="0" applyProtection="0"/>
    <xf numFmtId="0" fontId="11" fillId="70" borderId="0" applyNumberFormat="0" applyBorder="0" applyAlignment="0" applyProtection="0"/>
    <xf numFmtId="0" fontId="11" fillId="70" borderId="0" applyNumberFormat="0" applyBorder="0" applyAlignment="0" applyProtection="0"/>
    <xf numFmtId="0" fontId="150" fillId="70" borderId="0" applyNumberFormat="0" applyBorder="0" applyAlignment="0" applyProtection="0"/>
    <xf numFmtId="3" fontId="11" fillId="0" borderId="0" applyNumberFormat="0" applyFont="0" applyFill="0" applyBorder="0" applyAlignment="0" applyProtection="0"/>
    <xf numFmtId="3" fontId="11" fillId="0" borderId="0" applyNumberFormat="0" applyFont="0" applyFill="0" applyBorder="0" applyAlignment="0" applyProtection="0"/>
    <xf numFmtId="3" fontId="11" fillId="0" borderId="0" applyNumberFormat="0" applyFont="0" applyFill="0" applyBorder="0" applyAlignment="0" applyProtection="0"/>
    <xf numFmtId="3" fontId="150" fillId="71" borderId="0" applyNumberFormat="0" applyBorder="0" applyAlignment="0" applyProtection="0"/>
    <xf numFmtId="3" fontId="150" fillId="71" borderId="0" applyNumberFormat="0" applyBorder="0" applyAlignment="0" applyProtection="0"/>
    <xf numFmtId="3" fontId="11" fillId="0" borderId="0" applyNumberFormat="0" applyFont="0" applyFill="0" applyBorder="0" applyAlignment="0" applyProtection="0"/>
    <xf numFmtId="3" fontId="11" fillId="0" borderId="0" applyNumberFormat="0" applyFont="0" applyFill="0" applyBorder="0" applyAlignment="0" applyProtection="0"/>
    <xf numFmtId="3" fontId="11" fillId="0" borderId="0" applyNumberFormat="0" applyFont="0" applyFill="0" applyBorder="0" applyAlignment="0" applyProtection="0"/>
    <xf numFmtId="3" fontId="150" fillId="72" borderId="0" applyNumberFormat="0" applyBorder="0" applyAlignment="0" applyProtection="0"/>
    <xf numFmtId="3" fontId="150" fillId="72" borderId="0" applyNumberFormat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3" fontId="11" fillId="34" borderId="0" applyFont="0" applyBorder="0" applyAlignment="0" applyProtection="0"/>
    <xf numFmtId="3" fontId="11" fillId="34" borderId="0" applyFont="0" applyBorder="0" applyAlignment="0" applyProtection="0"/>
    <xf numFmtId="3" fontId="11" fillId="34" borderId="0" applyFont="0" applyBorder="0" applyAlignment="0" applyProtection="0"/>
    <xf numFmtId="0" fontId="11" fillId="72" borderId="0" applyNumberFormat="0" applyFont="0" applyBorder="0" applyAlignment="0" applyProtection="0"/>
    <xf numFmtId="0" fontId="11" fillId="72" borderId="0" applyNumberFormat="0" applyFont="0" applyBorder="0" applyAlignment="0" applyProtection="0"/>
    <xf numFmtId="0" fontId="11" fillId="72" borderId="0" applyNumberFormat="0" applyFont="0" applyBorder="0" applyAlignment="0" applyProtection="0"/>
    <xf numFmtId="4" fontId="11" fillId="34" borderId="0" applyFont="0" applyBorder="0" applyAlignment="0" applyProtection="0"/>
    <xf numFmtId="4" fontId="11" fillId="34" borderId="0" applyFont="0" applyBorder="0" applyAlignment="0" applyProtection="0"/>
    <xf numFmtId="4" fontId="11" fillId="34" borderId="0" applyFont="0" applyBorder="0" applyAlignment="0" applyProtection="0"/>
    <xf numFmtId="0" fontId="151" fillId="0" borderId="0"/>
    <xf numFmtId="0" fontId="11" fillId="0" borderId="0"/>
    <xf numFmtId="0" fontId="152" fillId="0" borderId="0"/>
    <xf numFmtId="0" fontId="11" fillId="0" borderId="0"/>
    <xf numFmtId="0" fontId="11" fillId="0" borderId="0"/>
    <xf numFmtId="0" fontId="152" fillId="0" borderId="0"/>
    <xf numFmtId="38" fontId="140" fillId="0" borderId="0" applyFont="0" applyFill="0" applyBorder="0" applyAlignment="0" applyProtection="0"/>
    <xf numFmtId="38" fontId="140" fillId="0" borderId="0" applyFont="0" applyFill="0" applyBorder="0" applyAlignment="0" applyProtection="0"/>
    <xf numFmtId="38" fontId="153" fillId="0" borderId="0" applyFont="0" applyFill="0" applyBorder="0" applyAlignment="0" applyProtection="0"/>
    <xf numFmtId="40" fontId="154" fillId="0" borderId="0" applyBorder="0">
      <alignment horizontal="right"/>
    </xf>
    <xf numFmtId="40" fontId="155" fillId="0" borderId="0" applyBorder="0">
      <alignment horizontal="right"/>
    </xf>
    <xf numFmtId="0" fontId="62" fillId="0" borderId="0"/>
    <xf numFmtId="0" fontId="62" fillId="0" borderId="0"/>
    <xf numFmtId="0" fontId="62" fillId="0" borderId="0"/>
    <xf numFmtId="0" fontId="62" fillId="0" borderId="0"/>
    <xf numFmtId="0" fontId="156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49" fontId="33" fillId="0" borderId="0" applyFill="0" applyBorder="0" applyAlignment="0"/>
    <xf numFmtId="49" fontId="33" fillId="0" borderId="0" applyFill="0" applyBorder="0" applyAlignment="0"/>
    <xf numFmtId="49" fontId="33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212" fontId="11" fillId="0" borderId="0" applyFill="0" applyBorder="0" applyAlignment="0"/>
    <xf numFmtId="212" fontId="11" fillId="0" borderId="0" applyFill="0" applyBorder="0" applyAlignment="0"/>
    <xf numFmtId="212" fontId="11" fillId="0" borderId="0" applyFill="0" applyBorder="0" applyAlignment="0"/>
    <xf numFmtId="0" fontId="157" fillId="0" borderId="0" applyNumberFormat="0" applyFill="0" applyBorder="0" applyAlignment="0" applyProtection="0"/>
    <xf numFmtId="40" fontId="158" fillId="0" borderId="0"/>
    <xf numFmtId="0" fontId="159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1" fillId="0" borderId="40" applyNumberFormat="0" applyFill="0" applyAlignment="0" applyProtection="0"/>
    <xf numFmtId="0" fontId="161" fillId="0" borderId="41" applyNumberFormat="0" applyFill="0" applyAlignment="0" applyProtection="0"/>
    <xf numFmtId="213" fontId="151" fillId="0" borderId="0" applyFont="0" applyFill="0" applyBorder="0" applyAlignment="0" applyProtection="0"/>
    <xf numFmtId="0" fontId="162" fillId="0" borderId="0" applyNumberFormat="0" applyFill="0" applyBorder="0" applyAlignment="0" applyProtection="0"/>
    <xf numFmtId="43" fontId="11" fillId="0" borderId="0" applyFont="0" applyFill="0" applyBorder="0" applyAlignment="0" applyProtection="0"/>
    <xf numFmtId="0" fontId="72" fillId="0" borderId="0" applyNumberFormat="0" applyFill="0" applyBorder="0" applyAlignment="0" applyProtection="0"/>
    <xf numFmtId="0" fontId="163" fillId="0" borderId="0" applyNumberFormat="0" applyFill="0" applyBorder="0" applyAlignment="0" applyProtection="0">
      <alignment vertical="top"/>
      <protection locked="0"/>
    </xf>
    <xf numFmtId="0" fontId="163" fillId="0" borderId="0" applyNumberFormat="0" applyFill="0" applyBorder="0" applyAlignment="0" applyProtection="0">
      <alignment vertical="top"/>
      <protection locked="0"/>
    </xf>
    <xf numFmtId="0" fontId="72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0" fontId="165" fillId="0" borderId="0" applyNumberFormat="0" applyFill="0" applyBorder="0" applyAlignment="0" applyProtection="0">
      <alignment vertical="top"/>
      <protection locked="0"/>
    </xf>
    <xf numFmtId="0" fontId="165" fillId="0" borderId="0" applyNumberFormat="0" applyFill="0" applyBorder="0" applyAlignment="0" applyProtection="0">
      <alignment vertical="top"/>
      <protection locked="0"/>
    </xf>
    <xf numFmtId="0" fontId="164" fillId="0" borderId="0" applyNumberFormat="0" applyFill="0" applyBorder="0" applyAlignment="0" applyProtection="0"/>
    <xf numFmtId="9" fontId="166" fillId="0" borderId="0" applyFont="0" applyFill="0" applyBorder="0" applyAlignment="0" applyProtection="0"/>
    <xf numFmtId="0" fontId="11" fillId="0" borderId="0"/>
    <xf numFmtId="0" fontId="2" fillId="0" borderId="0"/>
    <xf numFmtId="0" fontId="166" fillId="0" borderId="0" applyFont="0" applyFill="0" applyBorder="0" applyAlignment="0" applyProtection="0"/>
    <xf numFmtId="0" fontId="166" fillId="0" borderId="0" applyFont="0" applyFill="0" applyBorder="0" applyAlignment="0" applyProtection="0"/>
    <xf numFmtId="0" fontId="167" fillId="0" borderId="0" applyFont="0" applyFill="0" applyBorder="0" applyAlignment="0" applyProtection="0"/>
    <xf numFmtId="0" fontId="166" fillId="0" borderId="0" applyFont="0" applyFill="0" applyBorder="0" applyAlignment="0" applyProtection="0"/>
    <xf numFmtId="0" fontId="166" fillId="0" borderId="0" applyFont="0" applyFill="0" applyBorder="0" applyAlignment="0" applyProtection="0"/>
    <xf numFmtId="0" fontId="166" fillId="0" borderId="0"/>
    <xf numFmtId="0" fontId="167" fillId="0" borderId="0" applyFont="0" applyFill="0" applyBorder="0" applyAlignment="0" applyProtection="0">
      <protection hidden="1"/>
    </xf>
    <xf numFmtId="175" fontId="11" fillId="0" borderId="0" applyFont="0" applyFill="0" applyBorder="0" applyAlignment="0" applyProtection="0"/>
    <xf numFmtId="0" fontId="168" fillId="0" borderId="0"/>
    <xf numFmtId="0" fontId="11" fillId="0" borderId="0"/>
    <xf numFmtId="43" fontId="169" fillId="0" borderId="0" applyFont="0" applyFill="0" applyBorder="0" applyAlignment="0" applyProtection="0">
      <alignment vertical="center"/>
    </xf>
    <xf numFmtId="0" fontId="48" fillId="0" borderId="0">
      <alignment vertical="center"/>
    </xf>
    <xf numFmtId="0" fontId="170" fillId="0" borderId="0"/>
    <xf numFmtId="0" fontId="171" fillId="0" borderId="0"/>
    <xf numFmtId="213" fontId="151" fillId="0" borderId="0" applyFont="0" applyFill="0" applyBorder="0" applyAlignment="0" applyProtection="0"/>
    <xf numFmtId="0" fontId="23" fillId="0" borderId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26" fillId="0" borderId="25" applyNumberFormat="0" applyAlignment="0" applyProtection="0">
      <alignment horizontal="left" vertical="center"/>
    </xf>
    <xf numFmtId="0" fontId="1" fillId="0" borderId="0"/>
    <xf numFmtId="0" fontId="1" fillId="0" borderId="0"/>
    <xf numFmtId="0" fontId="11" fillId="0" borderId="0"/>
    <xf numFmtId="0" fontId="35" fillId="0" borderId="0"/>
    <xf numFmtId="9" fontId="140" fillId="0" borderId="17" applyNumberFormat="0" applyBorder="0"/>
    <xf numFmtId="0" fontId="56" fillId="0" borderId="26">
      <alignment vertical="center"/>
    </xf>
    <xf numFmtId="0" fontId="106" fillId="44" borderId="28" applyNumberFormat="0" applyAlignment="0" applyProtection="0"/>
    <xf numFmtId="0" fontId="107" fillId="44" borderId="28" applyNumberFormat="0" applyAlignment="0" applyProtection="0"/>
    <xf numFmtId="43" fontId="1" fillId="0" borderId="0" applyFont="0" applyFill="0" applyBorder="0" applyAlignment="0" applyProtection="0"/>
    <xf numFmtId="0" fontId="126" fillId="0" borderId="43">
      <alignment horizontal="left" vertical="center"/>
    </xf>
    <xf numFmtId="0" fontId="62" fillId="0" borderId="0">
      <alignment horizontal="left"/>
    </xf>
    <xf numFmtId="203" fontId="133" fillId="0" borderId="45">
      <alignment horizontal="left"/>
    </xf>
    <xf numFmtId="0" fontId="132" fillId="1" borderId="45">
      <alignment horizontal="left"/>
    </xf>
    <xf numFmtId="10" fontId="58" fillId="36" borderId="42" applyNumberFormat="0" applyBorder="0" applyAlignment="0" applyProtection="0"/>
    <xf numFmtId="10" fontId="58" fillId="36" borderId="42" applyNumberFormat="0" applyBorder="0" applyAlignment="0" applyProtection="0"/>
    <xf numFmtId="0" fontId="135" fillId="35" borderId="42">
      <alignment horizontal="center" vertical="top" wrapText="1"/>
    </xf>
    <xf numFmtId="0" fontId="95" fillId="49" borderId="28" applyNumberFormat="0" applyAlignment="0" applyProtection="0"/>
    <xf numFmtId="0" fontId="95" fillId="49" borderId="28" applyNumberFormat="0" applyAlignment="0" applyProtection="0"/>
    <xf numFmtId="0" fontId="95" fillId="49" borderId="28" applyNumberFormat="0" applyAlignment="0" applyProtection="0"/>
    <xf numFmtId="0" fontId="95" fillId="49" borderId="28" applyNumberFormat="0" applyAlignment="0" applyProtection="0"/>
    <xf numFmtId="0" fontId="135" fillId="35" borderId="42">
      <alignment horizontal="center" vertical="top" wrapText="1"/>
    </xf>
    <xf numFmtId="0" fontId="135" fillId="35" borderId="42">
      <alignment horizontal="center" vertical="top" wrapText="1"/>
    </xf>
    <xf numFmtId="0" fontId="135" fillId="35" borderId="42">
      <alignment horizontal="center" vertical="top" wrapText="1"/>
    </xf>
    <xf numFmtId="0" fontId="1" fillId="0" borderId="0"/>
    <xf numFmtId="0" fontId="2" fillId="68" borderId="46" applyNumberFormat="0" applyFont="0" applyAlignment="0" applyProtection="0"/>
    <xf numFmtId="0" fontId="11" fillId="49" borderId="37" applyNumberFormat="0" applyFont="0" applyAlignment="0" applyProtection="0"/>
    <xf numFmtId="0" fontId="145" fillId="44" borderId="38" applyNumberFormat="0" applyAlignment="0" applyProtection="0"/>
    <xf numFmtId="0" fontId="62" fillId="0" borderId="0"/>
    <xf numFmtId="0" fontId="161" fillId="0" borderId="40" applyNumberFormat="0" applyFill="0" applyAlignment="0" applyProtection="0"/>
    <xf numFmtId="0" fontId="161" fillId="0" borderId="41" applyNumberFormat="0" applyFill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92" fillId="0" borderId="0" applyFont="0" applyFill="0" applyBorder="0" applyAlignment="0" applyProtection="0"/>
    <xf numFmtId="0" fontId="42" fillId="0" borderId="0"/>
    <xf numFmtId="9" fontId="42" fillId="0" borderId="0" applyFont="0" applyFill="0" applyBorder="0" applyAlignment="0" applyProtection="0"/>
    <xf numFmtId="175" fontId="11" fillId="0" borderId="0" applyFont="0" applyFill="0" applyBorder="0" applyAlignment="0" applyProtection="0"/>
    <xf numFmtId="39" fontId="181" fillId="0" borderId="0"/>
    <xf numFmtId="39" fontId="181" fillId="0" borderId="0"/>
    <xf numFmtId="177" fontId="11" fillId="0" borderId="0" applyFont="0" applyFill="0" applyBorder="0" applyAlignment="0" applyProtection="0"/>
    <xf numFmtId="39" fontId="181" fillId="0" borderId="0"/>
    <xf numFmtId="39" fontId="181" fillId="0" borderId="0"/>
    <xf numFmtId="177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39" fontId="181" fillId="0" borderId="0"/>
    <xf numFmtId="39" fontId="181" fillId="0" borderId="0"/>
    <xf numFmtId="0" fontId="4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8" fillId="0" borderId="0"/>
    <xf numFmtId="0" fontId="11" fillId="0" borderId="0"/>
    <xf numFmtId="0" fontId="1" fillId="11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11" borderId="0" applyNumberFormat="0" applyBorder="0" applyAlignment="0" applyProtection="0"/>
    <xf numFmtId="0" fontId="1" fillId="11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11" borderId="0" applyNumberFormat="0" applyBorder="0" applyAlignment="0" applyProtection="0"/>
    <xf numFmtId="0" fontId="1" fillId="15" borderId="0" applyNumberFormat="0" applyBorder="0" applyAlignment="0" applyProtection="0"/>
    <xf numFmtId="0" fontId="23" fillId="39" borderId="0" applyNumberFormat="0" applyBorder="0" applyAlignment="0" applyProtection="0"/>
    <xf numFmtId="0" fontId="23" fillId="39" borderId="0" applyNumberFormat="0" applyBorder="0" applyAlignment="0" applyProtection="0"/>
    <xf numFmtId="0" fontId="23" fillId="15" borderId="0" applyNumberFormat="0" applyBorder="0" applyAlignment="0" applyProtection="0"/>
    <xf numFmtId="0" fontId="1" fillId="15" borderId="0" applyNumberFormat="0" applyBorder="0" applyAlignment="0" applyProtection="0"/>
    <xf numFmtId="0" fontId="23" fillId="39" borderId="0" applyNumberFormat="0" applyBorder="0" applyAlignment="0" applyProtection="0"/>
    <xf numFmtId="0" fontId="23" fillId="39" borderId="0" applyNumberFormat="0" applyBorder="0" applyAlignment="0" applyProtection="0"/>
    <xf numFmtId="0" fontId="23" fillId="39" borderId="0" applyNumberFormat="0" applyBorder="0" applyAlignment="0" applyProtection="0"/>
    <xf numFmtId="0" fontId="23" fillId="39" borderId="0" applyNumberFormat="0" applyBorder="0" applyAlignment="0" applyProtection="0"/>
    <xf numFmtId="0" fontId="23" fillId="15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19" borderId="0" applyNumberFormat="0" applyBorder="0" applyAlignment="0" applyProtection="0"/>
    <xf numFmtId="0" fontId="23" fillId="41" borderId="0" applyNumberFormat="0" applyBorder="0" applyAlignment="0" applyProtection="0"/>
    <xf numFmtId="0" fontId="23" fillId="19" borderId="0" applyNumberFormat="0" applyBorder="0" applyAlignment="0" applyProtection="0"/>
    <xf numFmtId="0" fontId="1" fillId="19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23" borderId="0" applyNumberFormat="0" applyBorder="0" applyAlignment="0" applyProtection="0"/>
    <xf numFmtId="0" fontId="1" fillId="2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23" borderId="0" applyNumberFormat="0" applyBorder="0" applyAlignment="0" applyProtection="0"/>
    <xf numFmtId="0" fontId="1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1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1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1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1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1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1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1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1" fillId="20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20" borderId="0" applyNumberFormat="0" applyBorder="0" applyAlignment="0" applyProtection="0"/>
    <xf numFmtId="0" fontId="1" fillId="20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20" borderId="0" applyNumberFormat="0" applyBorder="0" applyAlignment="0" applyProtection="0"/>
    <xf numFmtId="0" fontId="1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1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1" fillId="28" borderId="0" applyNumberFormat="0" applyBorder="0" applyAlignment="0" applyProtection="0"/>
    <xf numFmtId="0" fontId="23" fillId="28" borderId="0" applyNumberFormat="0" applyBorder="0" applyAlignment="0" applyProtection="0"/>
    <xf numFmtId="0" fontId="23" fillId="28" borderId="0" applyNumberFormat="0" applyBorder="0" applyAlignment="0" applyProtection="0"/>
    <xf numFmtId="0" fontId="1" fillId="28" borderId="0" applyNumberFormat="0" applyBorder="0" applyAlignment="0" applyProtection="0"/>
    <xf numFmtId="0" fontId="23" fillId="28" borderId="0" applyNumberFormat="0" applyBorder="0" applyAlignment="0" applyProtection="0"/>
    <xf numFmtId="0" fontId="23" fillId="28" borderId="0" applyNumberFormat="0" applyBorder="0" applyAlignment="0" applyProtection="0"/>
    <xf numFmtId="0" fontId="23" fillId="28" borderId="0" applyNumberFormat="0" applyBorder="0" applyAlignment="0" applyProtection="0"/>
    <xf numFmtId="0" fontId="23" fillId="28" borderId="0" applyNumberFormat="0" applyBorder="0" applyAlignment="0" applyProtection="0"/>
    <xf numFmtId="0" fontId="1" fillId="32" borderId="0" applyNumberFormat="0" applyBorder="0" applyAlignment="0" applyProtection="0"/>
    <xf numFmtId="0" fontId="23" fillId="32" borderId="0" applyNumberFormat="0" applyBorder="0" applyAlignment="0" applyProtection="0"/>
    <xf numFmtId="0" fontId="23" fillId="32" borderId="0" applyNumberFormat="0" applyBorder="0" applyAlignment="0" applyProtection="0"/>
    <xf numFmtId="0" fontId="1" fillId="32" borderId="0" applyNumberFormat="0" applyBorder="0" applyAlignment="0" applyProtection="0"/>
    <xf numFmtId="0" fontId="23" fillId="32" borderId="0" applyNumberFormat="0" applyBorder="0" applyAlignment="0" applyProtection="0"/>
    <xf numFmtId="0" fontId="23" fillId="32" borderId="0" applyNumberFormat="0" applyBorder="0" applyAlignment="0" applyProtection="0"/>
    <xf numFmtId="0" fontId="23" fillId="32" borderId="0" applyNumberFormat="0" applyBorder="0" applyAlignment="0" applyProtection="0"/>
    <xf numFmtId="0" fontId="23" fillId="32" borderId="0" applyNumberFormat="0" applyBorder="0" applyAlignment="0" applyProtection="0"/>
    <xf numFmtId="0" fontId="22" fillId="13" borderId="0" applyNumberFormat="0" applyBorder="0" applyAlignment="0" applyProtection="0"/>
    <xf numFmtId="0" fontId="182" fillId="13" borderId="0" applyNumberFormat="0" applyBorder="0" applyAlignment="0" applyProtection="0"/>
    <xf numFmtId="0" fontId="182" fillId="13" borderId="0" applyNumberFormat="0" applyBorder="0" applyAlignment="0" applyProtection="0"/>
    <xf numFmtId="0" fontId="22" fillId="13" borderId="0" applyNumberFormat="0" applyBorder="0" applyAlignment="0" applyProtection="0"/>
    <xf numFmtId="0" fontId="182" fillId="13" borderId="0" applyNumberFormat="0" applyBorder="0" applyAlignment="0" applyProtection="0"/>
    <xf numFmtId="0" fontId="182" fillId="13" borderId="0" applyNumberFormat="0" applyBorder="0" applyAlignment="0" applyProtection="0"/>
    <xf numFmtId="0" fontId="182" fillId="13" borderId="0" applyNumberFormat="0" applyBorder="0" applyAlignment="0" applyProtection="0"/>
    <xf numFmtId="0" fontId="182" fillId="13" borderId="0" applyNumberFormat="0" applyBorder="0" applyAlignment="0" applyProtection="0"/>
    <xf numFmtId="0" fontId="22" fillId="17" borderId="0" applyNumberFormat="0" applyBorder="0" applyAlignment="0" applyProtection="0"/>
    <xf numFmtId="0" fontId="182" fillId="17" borderId="0" applyNumberFormat="0" applyBorder="0" applyAlignment="0" applyProtection="0"/>
    <xf numFmtId="0" fontId="182" fillId="17" borderId="0" applyNumberFormat="0" applyBorder="0" applyAlignment="0" applyProtection="0"/>
    <xf numFmtId="0" fontId="22" fillId="17" borderId="0" applyNumberFormat="0" applyBorder="0" applyAlignment="0" applyProtection="0"/>
    <xf numFmtId="0" fontId="182" fillId="17" borderId="0" applyNumberFormat="0" applyBorder="0" applyAlignment="0" applyProtection="0"/>
    <xf numFmtId="0" fontId="182" fillId="17" borderId="0" applyNumberFormat="0" applyBorder="0" applyAlignment="0" applyProtection="0"/>
    <xf numFmtId="0" fontId="182" fillId="17" borderId="0" applyNumberFormat="0" applyBorder="0" applyAlignment="0" applyProtection="0"/>
    <xf numFmtId="0" fontId="182" fillId="17" borderId="0" applyNumberFormat="0" applyBorder="0" applyAlignment="0" applyProtection="0"/>
    <xf numFmtId="0" fontId="22" fillId="21" borderId="0" applyNumberFormat="0" applyBorder="0" applyAlignment="0" applyProtection="0"/>
    <xf numFmtId="0" fontId="182" fillId="47" borderId="0" applyNumberFormat="0" applyBorder="0" applyAlignment="0" applyProtection="0"/>
    <xf numFmtId="0" fontId="182" fillId="47" borderId="0" applyNumberFormat="0" applyBorder="0" applyAlignment="0" applyProtection="0"/>
    <xf numFmtId="0" fontId="182" fillId="21" borderId="0" applyNumberFormat="0" applyBorder="0" applyAlignment="0" applyProtection="0"/>
    <xf numFmtId="0" fontId="22" fillId="21" borderId="0" applyNumberFormat="0" applyBorder="0" applyAlignment="0" applyProtection="0"/>
    <xf numFmtId="0" fontId="182" fillId="47" borderId="0" applyNumberFormat="0" applyBorder="0" applyAlignment="0" applyProtection="0"/>
    <xf numFmtId="0" fontId="182" fillId="47" borderId="0" applyNumberFormat="0" applyBorder="0" applyAlignment="0" applyProtection="0"/>
    <xf numFmtId="0" fontId="182" fillId="47" borderId="0" applyNumberFormat="0" applyBorder="0" applyAlignment="0" applyProtection="0"/>
    <xf numFmtId="0" fontId="182" fillId="47" borderId="0" applyNumberFormat="0" applyBorder="0" applyAlignment="0" applyProtection="0"/>
    <xf numFmtId="0" fontId="182" fillId="21" borderId="0" applyNumberFormat="0" applyBorder="0" applyAlignment="0" applyProtection="0"/>
    <xf numFmtId="0" fontId="22" fillId="25" borderId="0" applyNumberFormat="0" applyBorder="0" applyAlignment="0" applyProtection="0"/>
    <xf numFmtId="0" fontId="182" fillId="51" borderId="0" applyNumberFormat="0" applyBorder="0" applyAlignment="0" applyProtection="0"/>
    <xf numFmtId="0" fontId="182" fillId="51" borderId="0" applyNumberFormat="0" applyBorder="0" applyAlignment="0" applyProtection="0"/>
    <xf numFmtId="0" fontId="182" fillId="25" borderId="0" applyNumberFormat="0" applyBorder="0" applyAlignment="0" applyProtection="0"/>
    <xf numFmtId="0" fontId="22" fillId="25" borderId="0" applyNumberFormat="0" applyBorder="0" applyAlignment="0" applyProtection="0"/>
    <xf numFmtId="0" fontId="182" fillId="51" borderId="0" applyNumberFormat="0" applyBorder="0" applyAlignment="0" applyProtection="0"/>
    <xf numFmtId="0" fontId="182" fillId="51" borderId="0" applyNumberFormat="0" applyBorder="0" applyAlignment="0" applyProtection="0"/>
    <xf numFmtId="0" fontId="182" fillId="51" borderId="0" applyNumberFormat="0" applyBorder="0" applyAlignment="0" applyProtection="0"/>
    <xf numFmtId="0" fontId="182" fillId="51" borderId="0" applyNumberFormat="0" applyBorder="0" applyAlignment="0" applyProtection="0"/>
    <xf numFmtId="0" fontId="182" fillId="25" borderId="0" applyNumberFormat="0" applyBorder="0" applyAlignment="0" applyProtection="0"/>
    <xf numFmtId="0" fontId="22" fillId="29" borderId="0" applyNumberFormat="0" applyBorder="0" applyAlignment="0" applyProtection="0"/>
    <xf numFmtId="0" fontId="182" fillId="29" borderId="0" applyNumberFormat="0" applyBorder="0" applyAlignment="0" applyProtection="0"/>
    <xf numFmtId="0" fontId="182" fillId="29" borderId="0" applyNumberFormat="0" applyBorder="0" applyAlignment="0" applyProtection="0"/>
    <xf numFmtId="0" fontId="22" fillId="29" borderId="0" applyNumberFormat="0" applyBorder="0" applyAlignment="0" applyProtection="0"/>
    <xf numFmtId="0" fontId="182" fillId="29" borderId="0" applyNumberFormat="0" applyBorder="0" applyAlignment="0" applyProtection="0"/>
    <xf numFmtId="0" fontId="182" fillId="29" borderId="0" applyNumberFormat="0" applyBorder="0" applyAlignment="0" applyProtection="0"/>
    <xf numFmtId="0" fontId="182" fillId="29" borderId="0" applyNumberFormat="0" applyBorder="0" applyAlignment="0" applyProtection="0"/>
    <xf numFmtId="0" fontId="182" fillId="29" borderId="0" applyNumberFormat="0" applyBorder="0" applyAlignment="0" applyProtection="0"/>
    <xf numFmtId="0" fontId="22" fillId="33" borderId="0" applyNumberFormat="0" applyBorder="0" applyAlignment="0" applyProtection="0"/>
    <xf numFmtId="0" fontId="182" fillId="54" borderId="0" applyNumberFormat="0" applyBorder="0" applyAlignment="0" applyProtection="0"/>
    <xf numFmtId="0" fontId="182" fillId="54" borderId="0" applyNumberFormat="0" applyBorder="0" applyAlignment="0" applyProtection="0"/>
    <xf numFmtId="0" fontId="182" fillId="33" borderId="0" applyNumberFormat="0" applyBorder="0" applyAlignment="0" applyProtection="0"/>
    <xf numFmtId="0" fontId="22" fillId="33" borderId="0" applyNumberFormat="0" applyBorder="0" applyAlignment="0" applyProtection="0"/>
    <xf numFmtId="0" fontId="182" fillId="54" borderId="0" applyNumberFormat="0" applyBorder="0" applyAlignment="0" applyProtection="0"/>
    <xf numFmtId="0" fontId="182" fillId="54" borderId="0" applyNumberFormat="0" applyBorder="0" applyAlignment="0" applyProtection="0"/>
    <xf numFmtId="0" fontId="182" fillId="54" borderId="0" applyNumberFormat="0" applyBorder="0" applyAlignment="0" applyProtection="0"/>
    <xf numFmtId="0" fontId="182" fillId="54" borderId="0" applyNumberFormat="0" applyBorder="0" applyAlignment="0" applyProtection="0"/>
    <xf numFmtId="0" fontId="182" fillId="33" borderId="0" applyNumberFormat="0" applyBorder="0" applyAlignment="0" applyProtection="0"/>
    <xf numFmtId="0" fontId="22" fillId="10" borderId="0" applyNumberFormat="0" applyBorder="0" applyAlignment="0" applyProtection="0"/>
    <xf numFmtId="0" fontId="182" fillId="10" borderId="0" applyNumberFormat="0" applyBorder="0" applyAlignment="0" applyProtection="0"/>
    <xf numFmtId="0" fontId="182" fillId="10" borderId="0" applyNumberFormat="0" applyBorder="0" applyAlignment="0" applyProtection="0"/>
    <xf numFmtId="0" fontId="22" fillId="10" borderId="0" applyNumberFormat="0" applyBorder="0" applyAlignment="0" applyProtection="0"/>
    <xf numFmtId="0" fontId="182" fillId="10" borderId="0" applyNumberFormat="0" applyBorder="0" applyAlignment="0" applyProtection="0"/>
    <xf numFmtId="0" fontId="182" fillId="10" borderId="0" applyNumberFormat="0" applyBorder="0" applyAlignment="0" applyProtection="0"/>
    <xf numFmtId="0" fontId="182" fillId="10" borderId="0" applyNumberFormat="0" applyBorder="0" applyAlignment="0" applyProtection="0"/>
    <xf numFmtId="0" fontId="182" fillId="10" borderId="0" applyNumberFormat="0" applyBorder="0" applyAlignment="0" applyProtection="0"/>
    <xf numFmtId="0" fontId="22" fillId="14" borderId="0" applyNumberFormat="0" applyBorder="0" applyAlignment="0" applyProtection="0"/>
    <xf numFmtId="0" fontId="182" fillId="14" borderId="0" applyNumberFormat="0" applyBorder="0" applyAlignment="0" applyProtection="0"/>
    <xf numFmtId="0" fontId="182" fillId="14" borderId="0" applyNumberFormat="0" applyBorder="0" applyAlignment="0" applyProtection="0"/>
    <xf numFmtId="0" fontId="22" fillId="14" borderId="0" applyNumberFormat="0" applyBorder="0" applyAlignment="0" applyProtection="0"/>
    <xf numFmtId="0" fontId="182" fillId="14" borderId="0" applyNumberFormat="0" applyBorder="0" applyAlignment="0" applyProtection="0"/>
    <xf numFmtId="0" fontId="182" fillId="14" borderId="0" applyNumberFormat="0" applyBorder="0" applyAlignment="0" applyProtection="0"/>
    <xf numFmtId="0" fontId="182" fillId="14" borderId="0" applyNumberFormat="0" applyBorder="0" applyAlignment="0" applyProtection="0"/>
    <xf numFmtId="0" fontId="182" fillId="14" borderId="0" applyNumberFormat="0" applyBorder="0" applyAlignment="0" applyProtection="0"/>
    <xf numFmtId="0" fontId="22" fillId="18" borderId="0" applyNumberFormat="0" applyBorder="0" applyAlignment="0" applyProtection="0"/>
    <xf numFmtId="0" fontId="182" fillId="18" borderId="0" applyNumberFormat="0" applyBorder="0" applyAlignment="0" applyProtection="0"/>
    <xf numFmtId="0" fontId="182" fillId="18" borderId="0" applyNumberFormat="0" applyBorder="0" applyAlignment="0" applyProtection="0"/>
    <xf numFmtId="0" fontId="22" fillId="18" borderId="0" applyNumberFormat="0" applyBorder="0" applyAlignment="0" applyProtection="0"/>
    <xf numFmtId="0" fontId="182" fillId="18" borderId="0" applyNumberFormat="0" applyBorder="0" applyAlignment="0" applyProtection="0"/>
    <xf numFmtId="0" fontId="182" fillId="18" borderId="0" applyNumberFormat="0" applyBorder="0" applyAlignment="0" applyProtection="0"/>
    <xf numFmtId="0" fontId="182" fillId="18" borderId="0" applyNumberFormat="0" applyBorder="0" applyAlignment="0" applyProtection="0"/>
    <xf numFmtId="0" fontId="182" fillId="18" borderId="0" applyNumberFormat="0" applyBorder="0" applyAlignment="0" applyProtection="0"/>
    <xf numFmtId="0" fontId="22" fillId="22" borderId="0" applyNumberFormat="0" applyBorder="0" applyAlignment="0" applyProtection="0"/>
    <xf numFmtId="0" fontId="182" fillId="22" borderId="0" applyNumberFormat="0" applyBorder="0" applyAlignment="0" applyProtection="0"/>
    <xf numFmtId="0" fontId="182" fillId="22" borderId="0" applyNumberFormat="0" applyBorder="0" applyAlignment="0" applyProtection="0"/>
    <xf numFmtId="0" fontId="22" fillId="22" borderId="0" applyNumberFormat="0" applyBorder="0" applyAlignment="0" applyProtection="0"/>
    <xf numFmtId="0" fontId="182" fillId="22" borderId="0" applyNumberFormat="0" applyBorder="0" applyAlignment="0" applyProtection="0"/>
    <xf numFmtId="0" fontId="182" fillId="22" borderId="0" applyNumberFormat="0" applyBorder="0" applyAlignment="0" applyProtection="0"/>
    <xf numFmtId="0" fontId="182" fillId="22" borderId="0" applyNumberFormat="0" applyBorder="0" applyAlignment="0" applyProtection="0"/>
    <xf numFmtId="0" fontId="182" fillId="22" borderId="0" applyNumberFormat="0" applyBorder="0" applyAlignment="0" applyProtection="0"/>
    <xf numFmtId="0" fontId="22" fillId="26" borderId="0" applyNumberFormat="0" applyBorder="0" applyAlignment="0" applyProtection="0"/>
    <xf numFmtId="0" fontId="182" fillId="26" borderId="0" applyNumberFormat="0" applyBorder="0" applyAlignment="0" applyProtection="0"/>
    <xf numFmtId="0" fontId="182" fillId="26" borderId="0" applyNumberFormat="0" applyBorder="0" applyAlignment="0" applyProtection="0"/>
    <xf numFmtId="0" fontId="22" fillId="26" borderId="0" applyNumberFormat="0" applyBorder="0" applyAlignment="0" applyProtection="0"/>
    <xf numFmtId="0" fontId="182" fillId="26" borderId="0" applyNumberFormat="0" applyBorder="0" applyAlignment="0" applyProtection="0"/>
    <xf numFmtId="0" fontId="182" fillId="26" borderId="0" applyNumberFormat="0" applyBorder="0" applyAlignment="0" applyProtection="0"/>
    <xf numFmtId="0" fontId="182" fillId="26" borderId="0" applyNumberFormat="0" applyBorder="0" applyAlignment="0" applyProtection="0"/>
    <xf numFmtId="0" fontId="182" fillId="26" borderId="0" applyNumberFormat="0" applyBorder="0" applyAlignment="0" applyProtection="0"/>
    <xf numFmtId="0" fontId="22" fillId="30" borderId="0" applyNumberFormat="0" applyBorder="0" applyAlignment="0" applyProtection="0"/>
    <xf numFmtId="0" fontId="182" fillId="30" borderId="0" applyNumberFormat="0" applyBorder="0" applyAlignment="0" applyProtection="0"/>
    <xf numFmtId="0" fontId="182" fillId="30" borderId="0" applyNumberFormat="0" applyBorder="0" applyAlignment="0" applyProtection="0"/>
    <xf numFmtId="0" fontId="22" fillId="30" borderId="0" applyNumberFormat="0" applyBorder="0" applyAlignment="0" applyProtection="0"/>
    <xf numFmtId="0" fontId="182" fillId="30" borderId="0" applyNumberFormat="0" applyBorder="0" applyAlignment="0" applyProtection="0"/>
    <xf numFmtId="0" fontId="182" fillId="30" borderId="0" applyNumberFormat="0" applyBorder="0" applyAlignment="0" applyProtection="0"/>
    <xf numFmtId="0" fontId="182" fillId="30" borderId="0" applyNumberFormat="0" applyBorder="0" applyAlignment="0" applyProtection="0"/>
    <xf numFmtId="0" fontId="182" fillId="30" borderId="0" applyNumberFormat="0" applyBorder="0" applyAlignment="0" applyProtection="0"/>
    <xf numFmtId="0" fontId="183" fillId="4" borderId="0" applyNumberFormat="0" applyBorder="0" applyAlignment="0" applyProtection="0"/>
    <xf numFmtId="209" fontId="184" fillId="0" borderId="44" applyAlignment="0" applyProtection="0"/>
    <xf numFmtId="0" fontId="185" fillId="7" borderId="7" applyNumberFormat="0" applyAlignment="0" applyProtection="0"/>
    <xf numFmtId="0" fontId="185" fillId="7" borderId="7" applyNumberFormat="0" applyAlignment="0" applyProtection="0"/>
    <xf numFmtId="0" fontId="16" fillId="7" borderId="7" applyNumberFormat="0" applyAlignment="0" applyProtection="0"/>
    <xf numFmtId="0" fontId="185" fillId="7" borderId="7" applyNumberFormat="0" applyAlignment="0" applyProtection="0"/>
    <xf numFmtId="0" fontId="185" fillId="7" borderId="7" applyNumberFormat="0" applyAlignment="0" applyProtection="0"/>
    <xf numFmtId="0" fontId="185" fillId="7" borderId="7" applyNumberFormat="0" applyAlignment="0" applyProtection="0"/>
    <xf numFmtId="0" fontId="185" fillId="7" borderId="7" applyNumberFormat="0" applyAlignment="0" applyProtection="0"/>
    <xf numFmtId="0" fontId="133" fillId="0" borderId="0"/>
    <xf numFmtId="0" fontId="18" fillId="8" borderId="10" applyNumberFormat="0" applyAlignment="0" applyProtection="0"/>
    <xf numFmtId="0" fontId="186" fillId="8" borderId="10" applyNumberFormat="0" applyAlignment="0" applyProtection="0"/>
    <xf numFmtId="0" fontId="186" fillId="8" borderId="10" applyNumberFormat="0" applyAlignment="0" applyProtection="0"/>
    <xf numFmtId="0" fontId="18" fillId="8" borderId="10" applyNumberFormat="0" applyAlignment="0" applyProtection="0"/>
    <xf numFmtId="0" fontId="186" fillId="8" borderId="10" applyNumberFormat="0" applyAlignment="0" applyProtection="0"/>
    <xf numFmtId="0" fontId="186" fillId="8" borderId="10" applyNumberFormat="0" applyAlignment="0" applyProtection="0"/>
    <xf numFmtId="0" fontId="186" fillId="8" borderId="10" applyNumberFormat="0" applyAlignment="0" applyProtection="0"/>
    <xf numFmtId="0" fontId="186" fillId="8" borderId="10" applyNumberFormat="0" applyAlignment="0" applyProtection="0"/>
    <xf numFmtId="43" fontId="1" fillId="0" borderId="0" applyFont="0" applyFill="0" applyBorder="0" applyAlignment="0" applyProtection="0"/>
    <xf numFmtId="214" fontId="123" fillId="0" borderId="0" applyFont="0" applyFill="0" applyBorder="0" applyAlignment="0" applyProtection="0"/>
    <xf numFmtId="43" fontId="1" fillId="0" borderId="0" applyFont="0" applyFill="0" applyBorder="0" applyAlignment="0" applyProtection="0"/>
    <xf numFmtId="214" fontId="1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4" fontId="1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76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214" fontId="123" fillId="0" borderId="0" applyFont="0" applyFill="0" applyBorder="0" applyAlignment="0" applyProtection="0"/>
    <xf numFmtId="212" fontId="1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88" fillId="0" borderId="0" applyProtection="0"/>
    <xf numFmtId="0" fontId="188" fillId="0" borderId="0" applyProtection="0"/>
    <xf numFmtId="14" fontId="33" fillId="0" borderId="0" applyFill="0" applyBorder="0" applyAlignment="0"/>
    <xf numFmtId="0" fontId="188" fillId="0" borderId="0" applyProtection="0"/>
    <xf numFmtId="215" fontId="11" fillId="0" borderId="0" applyFont="0" applyFill="0" applyBorder="0" applyAlignment="0" applyProtection="0"/>
    <xf numFmtId="215" fontId="11" fillId="0" borderId="0" applyFont="0" applyFill="0" applyBorder="0" applyAlignment="0" applyProtection="0"/>
    <xf numFmtId="0" fontId="1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89" fillId="0" borderId="0" applyNumberFormat="0" applyFill="0" applyBorder="0" applyAlignment="0" applyProtection="0"/>
    <xf numFmtId="0" fontId="189" fillId="0" borderId="0" applyNumberFormat="0" applyFill="0" applyBorder="0" applyAlignment="0" applyProtection="0"/>
    <xf numFmtId="0" fontId="18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89" fillId="0" borderId="0" applyNumberFormat="0" applyFill="0" applyBorder="0" applyAlignment="0" applyProtection="0"/>
    <xf numFmtId="0" fontId="189" fillId="0" borderId="0" applyNumberFormat="0" applyFill="0" applyBorder="0" applyAlignment="0" applyProtection="0"/>
    <xf numFmtId="0" fontId="189" fillId="0" borderId="0" applyNumberFormat="0" applyFill="0" applyBorder="0" applyAlignment="0" applyProtection="0"/>
    <xf numFmtId="0" fontId="189" fillId="0" borderId="0" applyNumberFormat="0" applyFill="0" applyBorder="0" applyAlignment="0" applyProtection="0"/>
    <xf numFmtId="2" fontId="188" fillId="0" borderId="0" applyProtection="0"/>
    <xf numFmtId="2" fontId="188" fillId="0" borderId="0" applyProtection="0"/>
    <xf numFmtId="0" fontId="13" fillId="3" borderId="0" applyNumberFormat="0" applyBorder="0" applyAlignment="0" applyProtection="0"/>
    <xf numFmtId="0" fontId="190" fillId="3" borderId="0" applyNumberFormat="0" applyBorder="0" applyAlignment="0" applyProtection="0"/>
    <xf numFmtId="0" fontId="190" fillId="3" borderId="0" applyNumberFormat="0" applyBorder="0" applyAlignment="0" applyProtection="0"/>
    <xf numFmtId="0" fontId="13" fillId="3" borderId="0" applyNumberFormat="0" applyBorder="0" applyAlignment="0" applyProtection="0"/>
    <xf numFmtId="0" fontId="190" fillId="3" borderId="0" applyNumberFormat="0" applyBorder="0" applyAlignment="0" applyProtection="0"/>
    <xf numFmtId="0" fontId="190" fillId="3" borderId="0" applyNumberFormat="0" applyBorder="0" applyAlignment="0" applyProtection="0"/>
    <xf numFmtId="0" fontId="190" fillId="3" borderId="0" applyNumberFormat="0" applyBorder="0" applyAlignment="0" applyProtection="0"/>
    <xf numFmtId="0" fontId="190" fillId="3" borderId="0" applyNumberFormat="0" applyBorder="0" applyAlignment="0" applyProtection="0"/>
    <xf numFmtId="0" fontId="132" fillId="74" borderId="39"/>
    <xf numFmtId="0" fontId="141" fillId="35" borderId="47">
      <alignment vertical="center" wrapText="1"/>
    </xf>
    <xf numFmtId="0" fontId="191" fillId="0" borderId="4" applyNumberFormat="0" applyFill="0" applyAlignment="0" applyProtection="0"/>
    <xf numFmtId="0" fontId="191" fillId="0" borderId="4" applyNumberFormat="0" applyFill="0" applyAlignment="0" applyProtection="0"/>
    <xf numFmtId="0" fontId="191" fillId="0" borderId="4" applyNumberFormat="0" applyFill="0" applyAlignment="0" applyProtection="0"/>
    <xf numFmtId="0" fontId="191" fillId="0" borderId="4" applyNumberFormat="0" applyFill="0" applyAlignment="0" applyProtection="0"/>
    <xf numFmtId="0" fontId="191" fillId="0" borderId="4" applyNumberFormat="0" applyFill="0" applyAlignment="0" applyProtection="0"/>
    <xf numFmtId="0" fontId="192" fillId="0" borderId="5" applyNumberFormat="0" applyFill="0" applyAlignment="0" applyProtection="0"/>
    <xf numFmtId="0" fontId="192" fillId="0" borderId="5" applyNumberFormat="0" applyFill="0" applyAlignment="0" applyProtection="0"/>
    <xf numFmtId="0" fontId="192" fillId="0" borderId="5" applyNumberFormat="0" applyFill="0" applyAlignment="0" applyProtection="0"/>
    <xf numFmtId="0" fontId="192" fillId="0" borderId="5" applyNumberFormat="0" applyFill="0" applyAlignment="0" applyProtection="0"/>
    <xf numFmtId="0" fontId="192" fillId="0" borderId="5" applyNumberFormat="0" applyFill="0" applyAlignment="0" applyProtection="0"/>
    <xf numFmtId="0" fontId="12" fillId="0" borderId="6" applyNumberFormat="0" applyFill="0" applyAlignment="0" applyProtection="0"/>
    <xf numFmtId="0" fontId="193" fillId="0" borderId="6" applyNumberFormat="0" applyFill="0" applyAlignment="0" applyProtection="0"/>
    <xf numFmtId="0" fontId="193" fillId="0" borderId="6" applyNumberFormat="0" applyFill="0" applyAlignment="0" applyProtection="0"/>
    <xf numFmtId="0" fontId="12" fillId="0" borderId="6" applyNumberFormat="0" applyFill="0" applyAlignment="0" applyProtection="0"/>
    <xf numFmtId="0" fontId="193" fillId="0" borderId="6" applyNumberFormat="0" applyFill="0" applyAlignment="0" applyProtection="0"/>
    <xf numFmtId="0" fontId="193" fillId="0" borderId="6" applyNumberFormat="0" applyFill="0" applyAlignment="0" applyProtection="0"/>
    <xf numFmtId="0" fontId="193" fillId="0" borderId="6" applyNumberFormat="0" applyFill="0" applyAlignment="0" applyProtection="0"/>
    <xf numFmtId="0" fontId="193" fillId="0" borderId="6" applyNumberFormat="0" applyFill="0" applyAlignment="0" applyProtection="0"/>
    <xf numFmtId="0" fontId="12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94" fillId="0" borderId="0" applyProtection="0"/>
    <xf numFmtId="0" fontId="126" fillId="0" borderId="0" applyProtection="0"/>
    <xf numFmtId="0" fontId="14" fillId="6" borderId="7" applyNumberFormat="0" applyAlignment="0" applyProtection="0"/>
    <xf numFmtId="0" fontId="14" fillId="6" borderId="7" applyNumberFormat="0" applyAlignment="0" applyProtection="0"/>
    <xf numFmtId="0" fontId="195" fillId="6" borderId="7" applyNumberFormat="0" applyAlignment="0" applyProtection="0"/>
    <xf numFmtId="0" fontId="14" fillId="6" borderId="7" applyNumberFormat="0" applyAlignment="0" applyProtection="0"/>
    <xf numFmtId="0" fontId="14" fillId="6" borderId="7" applyNumberFormat="0" applyAlignment="0" applyProtection="0"/>
    <xf numFmtId="0" fontId="14" fillId="6" borderId="7" applyNumberFormat="0" applyAlignment="0" applyProtection="0"/>
    <xf numFmtId="0" fontId="14" fillId="6" borderId="7" applyNumberFormat="0" applyAlignment="0" applyProtection="0"/>
    <xf numFmtId="0" fontId="14" fillId="6" borderId="7" applyNumberFormat="0" applyAlignment="0" applyProtection="0"/>
    <xf numFmtId="0" fontId="14" fillId="6" borderId="7" applyNumberFormat="0" applyAlignment="0" applyProtection="0"/>
    <xf numFmtId="0" fontId="14" fillId="6" borderId="7" applyNumberFormat="0" applyAlignment="0" applyProtection="0"/>
    <xf numFmtId="0" fontId="14" fillId="6" borderId="7" applyNumberFormat="0" applyAlignment="0" applyProtection="0"/>
    <xf numFmtId="0" fontId="195" fillId="6" borderId="7" applyNumberFormat="0" applyAlignment="0" applyProtection="0"/>
    <xf numFmtId="0" fontId="195" fillId="6" borderId="7" applyNumberFormat="0" applyAlignment="0" applyProtection="0"/>
    <xf numFmtId="0" fontId="195" fillId="6" borderId="7" applyNumberFormat="0" applyAlignment="0" applyProtection="0"/>
    <xf numFmtId="0" fontId="195" fillId="6" borderId="7" applyNumberFormat="0" applyAlignment="0" applyProtection="0"/>
    <xf numFmtId="0" fontId="195" fillId="6" borderId="7" applyNumberFormat="0" applyAlignment="0" applyProtection="0"/>
    <xf numFmtId="0" fontId="195" fillId="6" borderId="7" applyNumberFormat="0" applyAlignment="0" applyProtection="0"/>
    <xf numFmtId="0" fontId="195" fillId="6" borderId="7" applyNumberFormat="0" applyAlignment="0" applyProtection="0"/>
    <xf numFmtId="0" fontId="195" fillId="6" borderId="7" applyNumberFormat="0" applyAlignment="0" applyProtection="0"/>
    <xf numFmtId="0" fontId="195" fillId="6" borderId="7" applyNumberFormat="0" applyAlignment="0" applyProtection="0"/>
    <xf numFmtId="0" fontId="195" fillId="6" borderId="7" applyNumberFormat="0" applyAlignment="0" applyProtection="0"/>
    <xf numFmtId="0" fontId="195" fillId="6" borderId="7" applyNumberFormat="0" applyAlignment="0" applyProtection="0"/>
    <xf numFmtId="0" fontId="195" fillId="6" borderId="7" applyNumberFormat="0" applyAlignment="0" applyProtection="0"/>
    <xf numFmtId="0" fontId="195" fillId="6" borderId="7" applyNumberFormat="0" applyAlignment="0" applyProtection="0"/>
    <xf numFmtId="0" fontId="195" fillId="6" borderId="7" applyNumberFormat="0" applyAlignment="0" applyProtection="0"/>
    <xf numFmtId="0" fontId="195" fillId="6" borderId="7" applyNumberFormat="0" applyAlignment="0" applyProtection="0"/>
    <xf numFmtId="0" fontId="195" fillId="6" borderId="7" applyNumberFormat="0" applyAlignment="0" applyProtection="0"/>
    <xf numFmtId="0" fontId="195" fillId="6" borderId="7" applyNumberFormat="0" applyAlignment="0" applyProtection="0"/>
    <xf numFmtId="0" fontId="195" fillId="6" borderId="7" applyNumberFormat="0" applyAlignment="0" applyProtection="0"/>
    <xf numFmtId="0" fontId="195" fillId="6" borderId="7" applyNumberFormat="0" applyAlignment="0" applyProtection="0"/>
    <xf numFmtId="0" fontId="195" fillId="6" borderId="7" applyNumberFormat="0" applyAlignment="0" applyProtection="0"/>
    <xf numFmtId="0" fontId="195" fillId="6" borderId="7" applyNumberFormat="0" applyAlignment="0" applyProtection="0"/>
    <xf numFmtId="0" fontId="195" fillId="6" borderId="7" applyNumberFormat="0" applyAlignment="0" applyProtection="0"/>
    <xf numFmtId="0" fontId="195" fillId="6" borderId="7" applyNumberFormat="0" applyAlignment="0" applyProtection="0"/>
    <xf numFmtId="0" fontId="195" fillId="6" borderId="7" applyNumberFormat="0" applyAlignment="0" applyProtection="0"/>
    <xf numFmtId="0" fontId="195" fillId="6" borderId="7" applyNumberFormat="0" applyAlignment="0" applyProtection="0"/>
    <xf numFmtId="0" fontId="195" fillId="6" borderId="7" applyNumberFormat="0" applyAlignment="0" applyProtection="0"/>
    <xf numFmtId="0" fontId="195" fillId="6" borderId="7" applyNumberFormat="0" applyAlignment="0" applyProtection="0"/>
    <xf numFmtId="0" fontId="195" fillId="6" borderId="7" applyNumberFormat="0" applyAlignment="0" applyProtection="0"/>
    <xf numFmtId="0" fontId="195" fillId="6" borderId="7" applyNumberFormat="0" applyAlignment="0" applyProtection="0"/>
    <xf numFmtId="0" fontId="14" fillId="6" borderId="7" applyNumberFormat="0" applyAlignment="0" applyProtection="0"/>
    <xf numFmtId="0" fontId="17" fillId="0" borderId="9" applyNumberFormat="0" applyFill="0" applyAlignment="0" applyProtection="0"/>
    <xf numFmtId="0" fontId="196" fillId="0" borderId="9" applyNumberFormat="0" applyFill="0" applyAlignment="0" applyProtection="0"/>
    <xf numFmtId="0" fontId="196" fillId="0" borderId="9" applyNumberFormat="0" applyFill="0" applyAlignment="0" applyProtection="0"/>
    <xf numFmtId="0" fontId="17" fillId="0" borderId="9" applyNumberFormat="0" applyFill="0" applyAlignment="0" applyProtection="0"/>
    <xf numFmtId="0" fontId="196" fillId="0" borderId="9" applyNumberFormat="0" applyFill="0" applyAlignment="0" applyProtection="0"/>
    <xf numFmtId="0" fontId="196" fillId="0" borderId="9" applyNumberFormat="0" applyFill="0" applyAlignment="0" applyProtection="0"/>
    <xf numFmtId="0" fontId="196" fillId="0" borderId="9" applyNumberFormat="0" applyFill="0" applyAlignment="0" applyProtection="0"/>
    <xf numFmtId="0" fontId="196" fillId="0" borderId="9" applyNumberFormat="0" applyFill="0" applyAlignment="0" applyProtection="0"/>
    <xf numFmtId="0" fontId="197" fillId="0" borderId="16"/>
    <xf numFmtId="0" fontId="180" fillId="5" borderId="0" applyNumberFormat="0" applyBorder="0" applyAlignment="0" applyProtection="0"/>
    <xf numFmtId="0" fontId="198" fillId="5" borderId="0" applyNumberFormat="0" applyBorder="0" applyAlignment="0" applyProtection="0"/>
    <xf numFmtId="0" fontId="198" fillId="5" borderId="0" applyNumberFormat="0" applyBorder="0" applyAlignment="0" applyProtection="0"/>
    <xf numFmtId="0" fontId="180" fillId="5" borderId="0" applyNumberFormat="0" applyBorder="0" applyAlignment="0" applyProtection="0"/>
    <xf numFmtId="0" fontId="198" fillId="5" borderId="0" applyNumberFormat="0" applyBorder="0" applyAlignment="0" applyProtection="0"/>
    <xf numFmtId="0" fontId="198" fillId="5" borderId="0" applyNumberFormat="0" applyBorder="0" applyAlignment="0" applyProtection="0"/>
    <xf numFmtId="0" fontId="198" fillId="5" borderId="0" applyNumberFormat="0" applyBorder="0" applyAlignment="0" applyProtection="0"/>
    <xf numFmtId="0" fontId="198" fillId="5" borderId="0" applyNumberFormat="0" applyBorder="0" applyAlignment="0" applyProtection="0"/>
    <xf numFmtId="0" fontId="123" fillId="0" borderId="0"/>
    <xf numFmtId="0" fontId="11" fillId="0" borderId="0"/>
    <xf numFmtId="180" fontId="66" fillId="0" borderId="0"/>
    <xf numFmtId="180" fontId="66" fillId="0" borderId="0"/>
    <xf numFmtId="0" fontId="23" fillId="0" borderId="0"/>
    <xf numFmtId="0" fontId="2" fillId="0" borderId="0"/>
    <xf numFmtId="0" fontId="2" fillId="0" borderId="0"/>
    <xf numFmtId="0" fontId="11" fillId="0" borderId="0"/>
    <xf numFmtId="0" fontId="1" fillId="0" borderId="0"/>
    <xf numFmtId="0" fontId="143" fillId="0" borderId="0">
      <alignment vertical="center"/>
    </xf>
    <xf numFmtId="0" fontId="143" fillId="0" borderId="0">
      <alignment vertical="center"/>
    </xf>
    <xf numFmtId="0" fontId="1" fillId="0" borderId="0"/>
    <xf numFmtId="0" fontId="11" fillId="0" borderId="0"/>
    <xf numFmtId="0" fontId="1" fillId="0" borderId="0"/>
    <xf numFmtId="0" fontId="92" fillId="0" borderId="0"/>
    <xf numFmtId="0" fontId="11" fillId="0" borderId="0"/>
    <xf numFmtId="0" fontId="1" fillId="0" borderId="0"/>
    <xf numFmtId="0" fontId="1" fillId="0" borderId="0"/>
    <xf numFmtId="0" fontId="175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92" fillId="0" borderId="0"/>
    <xf numFmtId="0" fontId="25" fillId="0" borderId="0"/>
    <xf numFmtId="0" fontId="2" fillId="0" borderId="0"/>
    <xf numFmtId="0" fontId="1" fillId="0" borderId="0"/>
    <xf numFmtId="0" fontId="25" fillId="0" borderId="0"/>
    <xf numFmtId="0" fontId="25" fillId="0" borderId="0"/>
    <xf numFmtId="0" fontId="25" fillId="0" borderId="0"/>
    <xf numFmtId="0" fontId="1" fillId="0" borderId="0"/>
    <xf numFmtId="0" fontId="11" fillId="0" borderId="0"/>
    <xf numFmtId="0" fontId="11" fillId="0" borderId="0"/>
    <xf numFmtId="0" fontId="1" fillId="0" borderId="0"/>
    <xf numFmtId="0" fontId="92" fillId="0" borderId="0"/>
    <xf numFmtId="0" fontId="11" fillId="0" borderId="0"/>
    <xf numFmtId="0" fontId="11" fillId="0" borderId="0"/>
    <xf numFmtId="0" fontId="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1" fillId="0" borderId="0"/>
    <xf numFmtId="0" fontId="25" fillId="0" borderId="0"/>
    <xf numFmtId="0" fontId="25" fillId="0" borderId="0"/>
    <xf numFmtId="0" fontId="25" fillId="0" borderId="0"/>
    <xf numFmtId="0" fontId="2" fillId="0" borderId="0"/>
    <xf numFmtId="0" fontId="25" fillId="0" borderId="0"/>
    <xf numFmtId="0" fontId="25" fillId="0" borderId="0"/>
    <xf numFmtId="0" fontId="140" fillId="0" borderId="0"/>
    <xf numFmtId="0" fontId="94" fillId="9" borderId="11" applyNumberFormat="0" applyFont="0" applyAlignment="0" applyProtection="0"/>
    <xf numFmtId="0" fontId="23" fillId="9" borderId="11" applyNumberFormat="0" applyFont="0" applyAlignment="0" applyProtection="0"/>
    <xf numFmtId="0" fontId="1" fillId="9" borderId="11" applyNumberFormat="0" applyFont="0" applyAlignment="0" applyProtection="0"/>
    <xf numFmtId="0" fontId="94" fillId="9" borderId="11" applyNumberFormat="0" applyFont="0" applyAlignment="0" applyProtection="0"/>
    <xf numFmtId="0" fontId="1" fillId="9" borderId="11" applyNumberFormat="0" applyFont="0" applyAlignment="0" applyProtection="0"/>
    <xf numFmtId="0" fontId="23" fillId="9" borderId="11" applyNumberFormat="0" applyFont="0" applyAlignment="0" applyProtection="0"/>
    <xf numFmtId="0" fontId="94" fillId="9" borderId="11" applyNumberFormat="0" applyFont="0" applyAlignment="0" applyProtection="0"/>
    <xf numFmtId="0" fontId="94" fillId="9" borderId="11" applyNumberFormat="0" applyFont="0" applyAlignment="0" applyProtection="0"/>
    <xf numFmtId="0" fontId="94" fillId="9" borderId="11" applyNumberFormat="0" applyFont="0" applyAlignment="0" applyProtection="0"/>
    <xf numFmtId="0" fontId="23" fillId="9" borderId="11" applyNumberFormat="0" applyFont="0" applyAlignment="0" applyProtection="0"/>
    <xf numFmtId="0" fontId="199" fillId="7" borderId="8" applyNumberFormat="0" applyAlignment="0" applyProtection="0"/>
    <xf numFmtId="0" fontId="199" fillId="7" borderId="8" applyNumberFormat="0" applyAlignment="0" applyProtection="0"/>
    <xf numFmtId="0" fontId="199" fillId="7" borderId="8" applyNumberFormat="0" applyAlignment="0" applyProtection="0"/>
    <xf numFmtId="0" fontId="15" fillId="7" borderId="8" applyNumberFormat="0" applyAlignment="0" applyProtection="0"/>
    <xf numFmtId="0" fontId="199" fillId="7" borderId="8" applyNumberFormat="0" applyAlignment="0" applyProtection="0"/>
    <xf numFmtId="0" fontId="199" fillId="7" borderId="8" applyNumberFormat="0" applyAlignment="0" applyProtection="0"/>
    <xf numFmtId="0" fontId="199" fillId="7" borderId="8" applyNumberFormat="0" applyAlignment="0" applyProtection="0"/>
    <xf numFmtId="0" fontId="199" fillId="7" borderId="8" applyNumberFormat="0" applyAlignment="0" applyProtection="0"/>
    <xf numFmtId="40" fontId="200" fillId="73" borderId="0">
      <alignment horizontal="right"/>
    </xf>
    <xf numFmtId="0" fontId="201" fillId="73" borderId="0">
      <alignment horizontal="right"/>
    </xf>
    <xf numFmtId="0" fontId="202" fillId="73" borderId="18"/>
    <xf numFmtId="0" fontId="202" fillId="0" borderId="0" applyBorder="0">
      <alignment horizontal="centerContinuous"/>
    </xf>
    <xf numFmtId="0" fontId="203" fillId="0" borderId="0" applyBorder="0">
      <alignment horizontal="centerContinuous"/>
    </xf>
    <xf numFmtId="216" fontId="1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217" fontId="188" fillId="0" borderId="0" applyFont="0" applyFill="0" applyBorder="0" applyAlignment="0" applyProtection="0"/>
    <xf numFmtId="190" fontId="11" fillId="0" borderId="0"/>
    <xf numFmtId="190" fontId="11" fillId="0" borderId="0"/>
    <xf numFmtId="0" fontId="140" fillId="0" borderId="0"/>
    <xf numFmtId="0" fontId="197" fillId="0" borderId="0"/>
    <xf numFmtId="3" fontId="11" fillId="0" borderId="19" applyNumberFormat="0" applyFont="0" applyFill="0" applyAlignment="0" applyProtection="0">
      <alignment vertical="center"/>
    </xf>
    <xf numFmtId="3" fontId="11" fillId="0" borderId="19" applyNumberFormat="0" applyFont="0" applyFill="0" applyAlignment="0" applyProtection="0">
      <alignment vertical="center"/>
    </xf>
    <xf numFmtId="49" fontId="33" fillId="0" borderId="0" applyFill="0" applyBorder="0" applyAlignment="0"/>
    <xf numFmtId="0" fontId="204" fillId="0" borderId="0" applyFill="0" applyBorder="0" applyProtection="0">
      <alignment horizontal="left" vertical="top"/>
    </xf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6" fillId="0" borderId="12" applyNumberFormat="0" applyFill="0" applyAlignment="0" applyProtection="0"/>
    <xf numFmtId="0" fontId="206" fillId="0" borderId="12" applyNumberFormat="0" applyFill="0" applyAlignment="0" applyProtection="0"/>
    <xf numFmtId="0" fontId="21" fillId="0" borderId="12" applyNumberFormat="0" applyFill="0" applyAlignment="0" applyProtection="0"/>
    <xf numFmtId="0" fontId="206" fillId="0" borderId="12" applyNumberFormat="0" applyFill="0" applyAlignment="0" applyProtection="0"/>
    <xf numFmtId="0" fontId="206" fillId="0" borderId="12" applyNumberFormat="0" applyFill="0" applyAlignment="0" applyProtection="0"/>
    <xf numFmtId="0" fontId="206" fillId="0" borderId="12" applyNumberFormat="0" applyFill="0" applyAlignment="0" applyProtection="0"/>
    <xf numFmtId="0" fontId="206" fillId="0" borderId="12" applyNumberFormat="0" applyFill="0" applyAlignment="0" applyProtection="0"/>
    <xf numFmtId="40" fontId="140" fillId="0" borderId="0" applyFont="0" applyFill="0" applyBorder="0" applyAlignment="0" applyProtection="0"/>
    <xf numFmtId="218" fontId="188" fillId="0" borderId="0" applyFont="0" applyFill="0" applyBorder="0" applyAlignment="0" applyProtection="0"/>
    <xf numFmtId="0" fontId="19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0" fontId="208" fillId="0" borderId="48"/>
    <xf numFmtId="41" fontId="2" fillId="0" borderId="0" applyFont="0" applyFill="0" applyBorder="0" applyAlignment="0" applyProtection="0"/>
    <xf numFmtId="43" fontId="25" fillId="0" borderId="0" applyFont="0" applyFill="0" applyBorder="0" applyAlignment="0" applyProtection="0"/>
    <xf numFmtId="184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72" fontId="92" fillId="0" borderId="0" applyFont="0" applyFill="0" applyBorder="0" applyAlignment="0" applyProtection="0"/>
    <xf numFmtId="219" fontId="20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07" fillId="44" borderId="49" applyNumberFormat="0" applyAlignment="0" applyProtection="0"/>
    <xf numFmtId="49" fontId="103" fillId="0" borderId="27" applyNumberFormat="0" applyAlignment="0" applyProtection="0">
      <alignment horizontal="left" wrapText="1"/>
    </xf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43" fontId="1" fillId="0" borderId="0" applyFont="0" applyFill="0" applyBorder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161" fillId="0" borderId="52" applyNumberFormat="0" applyFill="0" applyAlignment="0" applyProtection="0"/>
    <xf numFmtId="0" fontId="2" fillId="68" borderId="46" applyNumberFormat="0" applyFon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209" fontId="184" fillId="0" borderId="44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130" fillId="0" borderId="33" applyNumberFormat="0" applyFill="0" applyAlignment="0" applyProtection="0"/>
    <xf numFmtId="10" fontId="58" fillId="36" borderId="42" applyNumberFormat="0" applyBorder="0" applyAlignment="0" applyProtection="0"/>
    <xf numFmtId="10" fontId="58" fillId="36" borderId="42" applyNumberFormat="0" applyBorder="0" applyAlignment="0" applyProtection="0"/>
    <xf numFmtId="0" fontId="135" fillId="35" borderId="42">
      <alignment horizontal="center" vertical="top" wrapText="1"/>
    </xf>
    <xf numFmtId="0" fontId="135" fillId="35" borderId="42">
      <alignment horizontal="center" vertical="top" wrapText="1"/>
    </xf>
    <xf numFmtId="0" fontId="135" fillId="35" borderId="42">
      <alignment horizontal="center" vertical="top" wrapText="1"/>
    </xf>
    <xf numFmtId="0" fontId="135" fillId="35" borderId="42">
      <alignment horizontal="center" vertical="top" wrapText="1"/>
    </xf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1" fillId="0" borderId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61" fillId="0" borderId="53" applyNumberFormat="0" applyFill="0" applyAlignment="0" applyProtection="0"/>
    <xf numFmtId="0" fontId="106" fillId="44" borderId="49" applyNumberFormat="0" applyAlignment="0" applyProtection="0"/>
    <xf numFmtId="0" fontId="145" fillId="44" borderId="51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2" fillId="68" borderId="46" applyNumberFormat="0" applyFont="0" applyAlignment="0" applyProtection="0"/>
    <xf numFmtId="0" fontId="161" fillId="0" borderId="53" applyNumberFormat="0" applyFill="0" applyAlignment="0" applyProtection="0"/>
    <xf numFmtId="0" fontId="107" fillId="44" borderId="49" applyNumberFormat="0" applyAlignment="0" applyProtection="0"/>
    <xf numFmtId="209" fontId="184" fillId="0" borderId="44" applyAlignment="0" applyProtection="0"/>
    <xf numFmtId="209" fontId="184" fillId="0" borderId="44" applyAlignment="0" applyProtection="0"/>
    <xf numFmtId="0" fontId="145" fillId="44" borderId="51" applyNumberFormat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11" fillId="49" borderId="50" applyNumberFormat="0" applyFont="0" applyAlignment="0" applyProtection="0"/>
    <xf numFmtId="0" fontId="161" fillId="0" borderId="52" applyNumberFormat="0" applyFill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2" fillId="68" borderId="46" applyNumberFormat="0" applyFon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0" fontId="58" fillId="36" borderId="42" applyNumberFormat="0" applyBorder="0" applyAlignment="0" applyProtection="0"/>
    <xf numFmtId="10" fontId="58" fillId="36" borderId="42" applyNumberFormat="0" applyBorder="0" applyAlignment="0" applyProtection="0"/>
    <xf numFmtId="0" fontId="135" fillId="35" borderId="42">
      <alignment horizontal="center" vertical="top" wrapText="1"/>
    </xf>
    <xf numFmtId="0" fontId="135" fillId="35" borderId="42">
      <alignment horizontal="center" vertical="top" wrapText="1"/>
    </xf>
    <xf numFmtId="0" fontId="135" fillId="35" borderId="42">
      <alignment horizontal="center" vertical="top" wrapText="1"/>
    </xf>
    <xf numFmtId="0" fontId="135" fillId="35" borderId="42">
      <alignment horizontal="center" vertical="top" wrapText="1"/>
    </xf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209" fontId="184" fillId="0" borderId="44" applyAlignment="0" applyProtection="0"/>
    <xf numFmtId="0" fontId="95" fillId="49" borderId="49" applyNumberFormat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95" fillId="49" borderId="49" applyNumberFormat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06" fillId="44" borderId="49" applyNumberFormat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5" fillId="49" borderId="49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6" fillId="44" borderId="49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61" fillId="0" borderId="52" applyNumberFormat="0" applyFill="0" applyAlignment="0" applyProtection="0"/>
    <xf numFmtId="43" fontId="1" fillId="0" borderId="0" applyFont="0" applyFill="0" applyBorder="0" applyAlignment="0" applyProtection="0"/>
    <xf numFmtId="0" fontId="11" fillId="49" borderId="50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5" fillId="49" borderId="49" applyNumberFormat="0" applyAlignment="0" applyProtection="0"/>
    <xf numFmtId="43" fontId="1" fillId="0" borderId="0" applyFont="0" applyFill="0" applyBorder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106" fillId="44" borderId="49" applyNumberFormat="0" applyAlignment="0" applyProtection="0"/>
    <xf numFmtId="0" fontId="197" fillId="0" borderId="16"/>
    <xf numFmtId="0" fontId="95" fillId="49" borderId="49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5" fillId="44" borderId="51" applyNumberForma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1" fillId="9" borderId="11" applyNumberFormat="0" applyFont="0" applyAlignment="0" applyProtection="0"/>
    <xf numFmtId="0" fontId="1" fillId="9" borderId="11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3" fontId="11" fillId="0" borderId="42" applyNumberFormat="0" applyFont="0" applyFill="0" applyAlignment="0" applyProtection="0">
      <alignment vertical="center"/>
    </xf>
    <xf numFmtId="3" fontId="11" fillId="0" borderId="42" applyNumberFormat="0" applyFont="0" applyFill="0" applyAlignment="0" applyProtection="0">
      <alignment vertical="center"/>
    </xf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61" fillId="0" borderId="52" applyNumberFormat="0" applyFill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107" fillId="44" borderId="49" applyNumberFormat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07" fillId="44" borderId="49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61" fillId="0" borderId="53" applyNumberFormat="0" applyFill="0" applyAlignment="0" applyProtection="0"/>
    <xf numFmtId="0" fontId="106" fillId="44" borderId="49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2" fillId="68" borderId="46" applyNumberFormat="0" applyFont="0" applyAlignment="0" applyProtection="0"/>
    <xf numFmtId="0" fontId="161" fillId="0" borderId="53" applyNumberFormat="0" applyFill="0" applyAlignment="0" applyProtection="0"/>
    <xf numFmtId="0" fontId="107" fillId="44" borderId="49" applyNumberFormat="0" applyAlignment="0" applyProtection="0"/>
    <xf numFmtId="209" fontId="184" fillId="0" borderId="44" applyAlignment="0" applyProtection="0"/>
    <xf numFmtId="0" fontId="145" fillId="44" borderId="51" applyNumberFormat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161" fillId="0" borderId="52" applyNumberFormat="0" applyFill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07" fillId="44" borderId="49" applyNumberFormat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07" fillId="44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43" fontId="1" fillId="0" borderId="0" applyFont="0" applyFill="0" applyBorder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61" fillId="0" borderId="52" applyNumberFormat="0" applyFill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161" fillId="0" borderId="53" applyNumberFormat="0" applyFill="0" applyAlignment="0" applyProtection="0"/>
    <xf numFmtId="0" fontId="161" fillId="0" borderId="53" applyNumberFormat="0" applyFill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209" fontId="184" fillId="0" borderId="44" applyAlignment="0" applyProtection="0"/>
    <xf numFmtId="0" fontId="126" fillId="0" borderId="43">
      <alignment horizontal="left" vertical="center"/>
    </xf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203" fontId="133" fillId="0" borderId="45">
      <alignment horizontal="left"/>
    </xf>
    <xf numFmtId="0" fontId="132" fillId="1" borderId="45">
      <alignment horizontal="left"/>
    </xf>
    <xf numFmtId="10" fontId="58" fillId="36" borderId="42" applyNumberFormat="0" applyBorder="0" applyAlignment="0" applyProtection="0"/>
    <xf numFmtId="10" fontId="58" fillId="36" borderId="42" applyNumberFormat="0" applyBorder="0" applyAlignment="0" applyProtection="0"/>
    <xf numFmtId="0" fontId="135" fillId="35" borderId="42">
      <alignment horizontal="center" vertical="top" wrapText="1"/>
    </xf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35" fillId="35" borderId="42">
      <alignment horizontal="center" vertical="top" wrapText="1"/>
    </xf>
    <xf numFmtId="0" fontId="135" fillId="35" borderId="42">
      <alignment horizontal="center" vertical="top" wrapText="1"/>
    </xf>
    <xf numFmtId="0" fontId="135" fillId="35" borderId="42">
      <alignment horizontal="center" vertical="top" wrapText="1"/>
    </xf>
    <xf numFmtId="0" fontId="1" fillId="0" borderId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07" fillId="44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209" fontId="184" fillId="0" borderId="44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2" fillId="68" borderId="46" applyNumberFormat="0" applyFont="0" applyAlignment="0" applyProtection="0"/>
    <xf numFmtId="0" fontId="106" fillId="44" borderId="49" applyNumberFormat="0" applyAlignment="0" applyProtection="0"/>
    <xf numFmtId="0" fontId="106" fillId="44" borderId="49" applyNumberFormat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209" fontId="184" fillId="0" borderId="44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209" fontId="184" fillId="0" borderId="44" applyAlignment="0" applyProtection="0"/>
    <xf numFmtId="0" fontId="11" fillId="49" borderId="50" applyNumberFormat="0" applyFont="0" applyAlignment="0" applyProtection="0"/>
    <xf numFmtId="0" fontId="106" fillId="44" borderId="49" applyNumberFormat="0" applyAlignment="0" applyProtection="0"/>
    <xf numFmtId="209" fontId="184" fillId="0" borderId="44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06" fillId="44" borderId="49" applyNumberFormat="0" applyAlignment="0" applyProtection="0"/>
    <xf numFmtId="0" fontId="107" fillId="44" borderId="49" applyNumberFormat="0" applyAlignment="0" applyProtection="0"/>
    <xf numFmtId="43" fontId="1" fillId="0" borderId="0" applyFont="0" applyFill="0" applyBorder="0" applyAlignment="0" applyProtection="0"/>
    <xf numFmtId="0" fontId="126" fillId="0" borderId="43">
      <alignment horizontal="left" vertical="center"/>
    </xf>
    <xf numFmtId="203" fontId="133" fillId="0" borderId="45">
      <alignment horizontal="left"/>
    </xf>
    <xf numFmtId="0" fontId="132" fillId="1" borderId="45">
      <alignment horizontal="left"/>
    </xf>
    <xf numFmtId="10" fontId="58" fillId="36" borderId="42" applyNumberFormat="0" applyBorder="0" applyAlignment="0" applyProtection="0"/>
    <xf numFmtId="10" fontId="58" fillId="36" borderId="42" applyNumberFormat="0" applyBorder="0" applyAlignment="0" applyProtection="0"/>
    <xf numFmtId="0" fontId="135" fillId="35" borderId="42">
      <alignment horizontal="center" vertical="top" wrapText="1"/>
    </xf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35" fillId="35" borderId="42">
      <alignment horizontal="center" vertical="top" wrapText="1"/>
    </xf>
    <xf numFmtId="0" fontId="135" fillId="35" borderId="42">
      <alignment horizontal="center" vertical="top" wrapText="1"/>
    </xf>
    <xf numFmtId="0" fontId="135" fillId="35" borderId="42">
      <alignment horizontal="center" vertical="top" wrapText="1"/>
    </xf>
    <xf numFmtId="0" fontId="1" fillId="0" borderId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209" fontId="184" fillId="0" borderId="44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209" fontId="184" fillId="0" borderId="44" applyAlignment="0" applyProtection="0"/>
    <xf numFmtId="209" fontId="184" fillId="0" borderId="44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2" fillId="68" borderId="46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5" fillId="49" borderId="49" applyNumberFormat="0" applyAlignment="0" applyProtection="0"/>
    <xf numFmtId="43" fontId="1" fillId="0" borderId="0" applyFont="0" applyFill="0" applyBorder="0" applyAlignment="0" applyProtection="0"/>
    <xf numFmtId="0" fontId="95" fillId="49" borderId="49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45" fillId="44" borderId="51" applyNumberFormat="0" applyAlignment="0" applyProtection="0"/>
    <xf numFmtId="0" fontId="106" fillId="44" borderId="49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61" fillId="0" borderId="52" applyNumberFormat="0" applyFill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5" fillId="49" borderId="49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43" fontId="1" fillId="0" borderId="0" applyFont="0" applyFill="0" applyBorder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43" fontId="1" fillId="0" borderId="0" applyFont="0" applyFill="0" applyBorder="0" applyAlignment="0" applyProtection="0"/>
    <xf numFmtId="0" fontId="107" fillId="44" borderId="49" applyNumberFormat="0" applyAlignment="0" applyProtection="0"/>
    <xf numFmtId="43" fontId="1" fillId="0" borderId="0" applyFont="0" applyFill="0" applyBorder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1" applyNumberFormat="0" applyFont="0" applyAlignment="0" applyProtection="0"/>
    <xf numFmtId="0" fontId="1" fillId="9" borderId="11" applyNumberFormat="0" applyFon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3" fontId="11" fillId="0" borderId="42" applyNumberFormat="0" applyFont="0" applyFill="0" applyAlignment="0" applyProtection="0">
      <alignment vertical="center"/>
    </xf>
    <xf numFmtId="3" fontId="11" fillId="0" borderId="42" applyNumberFormat="0" applyFont="0" applyFill="0" applyAlignment="0" applyProtection="0">
      <alignment vertical="center"/>
    </xf>
    <xf numFmtId="0" fontId="161" fillId="0" borderId="52" applyNumberFormat="0" applyFill="0" applyAlignment="0" applyProtection="0"/>
    <xf numFmtId="0" fontId="145" fillId="44" borderId="51" applyNumberFormat="0" applyAlignment="0" applyProtection="0"/>
    <xf numFmtId="0" fontId="2" fillId="68" borderId="46" applyNumberFormat="0" applyFont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07" fillId="44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43" fontId="1" fillId="0" borderId="0" applyFont="0" applyFill="0" applyBorder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161" fillId="0" borderId="52" applyNumberFormat="0" applyFill="0" applyAlignment="0" applyProtection="0"/>
    <xf numFmtId="0" fontId="2" fillId="68" borderId="46" applyNumberFormat="0" applyFon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209" fontId="184" fillId="0" borderId="44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10" fontId="58" fillId="36" borderId="42" applyNumberFormat="0" applyBorder="0" applyAlignment="0" applyProtection="0"/>
    <xf numFmtId="10" fontId="58" fillId="36" borderId="42" applyNumberFormat="0" applyBorder="0" applyAlignment="0" applyProtection="0"/>
    <xf numFmtId="0" fontId="135" fillId="35" borderId="42">
      <alignment horizontal="center" vertical="top" wrapText="1"/>
    </xf>
    <xf numFmtId="0" fontId="135" fillId="35" borderId="42">
      <alignment horizontal="center" vertical="top" wrapText="1"/>
    </xf>
    <xf numFmtId="0" fontId="135" fillId="35" borderId="42">
      <alignment horizontal="center" vertical="top" wrapText="1"/>
    </xf>
    <xf numFmtId="0" fontId="135" fillId="35" borderId="42">
      <alignment horizontal="center" vertical="top" wrapText="1"/>
    </xf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1" fillId="0" borderId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61" fillId="0" borderId="53" applyNumberFormat="0" applyFill="0" applyAlignment="0" applyProtection="0"/>
    <xf numFmtId="0" fontId="106" fillId="44" borderId="49" applyNumberFormat="0" applyAlignment="0" applyProtection="0"/>
    <xf numFmtId="0" fontId="145" fillId="44" borderId="51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2" fillId="68" borderId="46" applyNumberFormat="0" applyFont="0" applyAlignment="0" applyProtection="0"/>
    <xf numFmtId="0" fontId="161" fillId="0" borderId="53" applyNumberFormat="0" applyFill="0" applyAlignment="0" applyProtection="0"/>
    <xf numFmtId="0" fontId="107" fillId="44" borderId="49" applyNumberFormat="0" applyAlignment="0" applyProtection="0"/>
    <xf numFmtId="209" fontId="184" fillId="0" borderId="44" applyAlignment="0" applyProtection="0"/>
    <xf numFmtId="209" fontId="184" fillId="0" borderId="44" applyAlignment="0" applyProtection="0"/>
    <xf numFmtId="0" fontId="145" fillId="44" borderId="51" applyNumberFormat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11" fillId="49" borderId="50" applyNumberFormat="0" applyFont="0" applyAlignment="0" applyProtection="0"/>
    <xf numFmtId="0" fontId="161" fillId="0" borderId="52" applyNumberFormat="0" applyFill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2" fillId="68" borderId="46" applyNumberFormat="0" applyFon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0" fontId="58" fillId="36" borderId="42" applyNumberFormat="0" applyBorder="0" applyAlignment="0" applyProtection="0"/>
    <xf numFmtId="10" fontId="58" fillId="36" borderId="42" applyNumberFormat="0" applyBorder="0" applyAlignment="0" applyProtection="0"/>
    <xf numFmtId="0" fontId="135" fillId="35" borderId="42">
      <alignment horizontal="center" vertical="top" wrapText="1"/>
    </xf>
    <xf numFmtId="0" fontId="135" fillId="35" borderId="42">
      <alignment horizontal="center" vertical="top" wrapText="1"/>
    </xf>
    <xf numFmtId="0" fontId="135" fillId="35" borderId="42">
      <alignment horizontal="center" vertical="top" wrapText="1"/>
    </xf>
    <xf numFmtId="0" fontId="135" fillId="35" borderId="42">
      <alignment horizontal="center" vertical="top" wrapText="1"/>
    </xf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209" fontId="184" fillId="0" borderId="44" applyAlignment="0" applyProtection="0"/>
    <xf numFmtId="0" fontId="95" fillId="49" borderId="49" applyNumberFormat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95" fillId="49" borderId="49" applyNumberFormat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06" fillId="44" borderId="49" applyNumberFormat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5" fillId="49" borderId="49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6" fillId="44" borderId="49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61" fillId="0" borderId="52" applyNumberFormat="0" applyFill="0" applyAlignment="0" applyProtection="0"/>
    <xf numFmtId="43" fontId="1" fillId="0" borderId="0" applyFont="0" applyFill="0" applyBorder="0" applyAlignment="0" applyProtection="0"/>
    <xf numFmtId="0" fontId="11" fillId="49" borderId="50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5" fillId="49" borderId="49" applyNumberFormat="0" applyAlignment="0" applyProtection="0"/>
    <xf numFmtId="43" fontId="1" fillId="0" borderId="0" applyFont="0" applyFill="0" applyBorder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5" fillId="44" borderId="51" applyNumberForma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1" fillId="9" borderId="11" applyNumberFormat="0" applyFont="0" applyAlignment="0" applyProtection="0"/>
    <xf numFmtId="0" fontId="1" fillId="9" borderId="11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3" fontId="11" fillId="0" borderId="42" applyNumberFormat="0" applyFont="0" applyFill="0" applyAlignment="0" applyProtection="0">
      <alignment vertical="center"/>
    </xf>
    <xf numFmtId="3" fontId="11" fillId="0" borderId="42" applyNumberFormat="0" applyFont="0" applyFill="0" applyAlignment="0" applyProtection="0">
      <alignment vertical="center"/>
    </xf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61" fillId="0" borderId="52" applyNumberFormat="0" applyFill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61" fillId="0" borderId="52" applyNumberFormat="0" applyFill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161" fillId="0" borderId="53" applyNumberFormat="0" applyFill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209" fontId="184" fillId="0" borderId="44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61" fillId="0" borderId="53" applyNumberFormat="0" applyFill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07" fillId="44" borderId="49" applyNumberFormat="0" applyAlignment="0" applyProtection="0"/>
    <xf numFmtId="209" fontId="184" fillId="0" borderId="44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2" fillId="68" borderId="46" applyNumberFormat="0" applyFont="0" applyAlignment="0" applyProtection="0"/>
    <xf numFmtId="0" fontId="145" fillId="44" borderId="51" applyNumberFormat="0" applyAlignment="0" applyProtection="0"/>
    <xf numFmtId="209" fontId="184" fillId="0" borderId="44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61" fillId="0" borderId="53" applyNumberFormat="0" applyFill="0" applyAlignment="0" applyProtection="0"/>
    <xf numFmtId="0" fontId="2" fillId="68" borderId="46" applyNumberFormat="0" applyFon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61" fillId="0" borderId="53" applyNumberFormat="0" applyFill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06" fillId="44" borderId="49" applyNumberFormat="0" applyAlignment="0" applyProtection="0"/>
    <xf numFmtId="0" fontId="161" fillId="0" borderId="53" applyNumberFormat="0" applyFill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61" fillId="0" borderId="53" applyNumberFormat="0" applyFill="0" applyAlignment="0" applyProtection="0"/>
    <xf numFmtId="0" fontId="2" fillId="68" borderId="46" applyNumberFormat="0" applyFont="0" applyAlignment="0" applyProtection="0"/>
    <xf numFmtId="0" fontId="107" fillId="44" borderId="49" applyNumberForma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43" fontId="1" fillId="0" borderId="0" applyFont="0" applyFill="0" applyBorder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209" fontId="184" fillId="0" borderId="44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107" fillId="44" borderId="49" applyNumberFormat="0" applyAlignment="0" applyProtection="0"/>
    <xf numFmtId="0" fontId="161" fillId="0" borderId="52" applyNumberFormat="0" applyFill="0" applyAlignment="0" applyProtection="0"/>
    <xf numFmtId="0" fontId="106" fillId="44" borderId="49" applyNumberFormat="0" applyAlignment="0" applyProtection="0"/>
    <xf numFmtId="0" fontId="106" fillId="44" borderId="49" applyNumberFormat="0" applyAlignment="0" applyProtection="0"/>
    <xf numFmtId="0" fontId="2" fillId="68" borderId="46" applyNumberFormat="0" applyFont="0" applyAlignment="0" applyProtection="0"/>
    <xf numFmtId="0" fontId="106" fillId="44" borderId="49" applyNumberFormat="0" applyAlignment="0" applyProtection="0"/>
    <xf numFmtId="0" fontId="161" fillId="0" borderId="53" applyNumberFormat="0" applyFill="0" applyAlignment="0" applyProtection="0"/>
    <xf numFmtId="0" fontId="11" fillId="49" borderId="50" applyNumberFormat="0" applyFon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0" fontId="161" fillId="0" borderId="53" applyNumberFormat="0" applyFill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161" fillId="0" borderId="52" applyNumberFormat="0" applyFill="0" applyAlignment="0" applyProtection="0"/>
    <xf numFmtId="0" fontId="11" fillId="49" borderId="50" applyNumberFormat="0" applyFont="0" applyAlignment="0" applyProtection="0"/>
    <xf numFmtId="0" fontId="107" fillId="44" borderId="49" applyNumberFormat="0" applyAlignment="0" applyProtection="0"/>
    <xf numFmtId="0" fontId="161" fillId="0" borderId="53" applyNumberFormat="0" applyFill="0" applyAlignment="0" applyProtection="0"/>
    <xf numFmtId="0" fontId="161" fillId="0" borderId="53" applyNumberFormat="0" applyFill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107" fillId="44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2" fillId="68" borderId="46" applyNumberFormat="0" applyFont="0" applyAlignment="0" applyProtection="0"/>
    <xf numFmtId="0" fontId="161" fillId="0" borderId="53" applyNumberFormat="0" applyFill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161" fillId="0" borderId="53" applyNumberFormat="0" applyFill="0" applyAlignment="0" applyProtection="0"/>
    <xf numFmtId="0" fontId="11" fillId="49" borderId="50" applyNumberFormat="0" applyFont="0" applyAlignment="0" applyProtection="0"/>
    <xf numFmtId="0" fontId="161" fillId="0" borderId="52" applyNumberFormat="0" applyFill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11" fillId="49" borderId="50" applyNumberFormat="0" applyFont="0" applyAlignment="0" applyProtection="0"/>
    <xf numFmtId="0" fontId="107" fillId="44" borderId="49" applyNumberForma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61" fillId="0" borderId="52" applyNumberFormat="0" applyFill="0" applyAlignment="0" applyProtection="0"/>
    <xf numFmtId="0" fontId="161" fillId="0" borderId="52" applyNumberFormat="0" applyFill="0" applyAlignment="0" applyProtection="0"/>
    <xf numFmtId="0" fontId="161" fillId="0" borderId="52" applyNumberFormat="0" applyFill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161" fillId="0" borderId="52" applyNumberFormat="0" applyFill="0" applyAlignment="0" applyProtection="0"/>
    <xf numFmtId="0" fontId="11" fillId="49" borderId="50" applyNumberFormat="0" applyFont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107" fillId="44" borderId="49" applyNumberFormat="0" applyAlignment="0" applyProtection="0"/>
    <xf numFmtId="0" fontId="161" fillId="0" borderId="53" applyNumberFormat="0" applyFill="0" applyAlignment="0" applyProtection="0"/>
    <xf numFmtId="0" fontId="2" fillId="68" borderId="46" applyNumberFormat="0" applyFon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45" fillId="44" borderId="51" applyNumberFormat="0" applyAlignment="0" applyProtection="0"/>
    <xf numFmtId="209" fontId="184" fillId="0" borderId="44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06" fillId="44" borderId="49" applyNumberForma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45" fillId="44" borderId="51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2" fillId="68" borderId="46" applyNumberFormat="0" applyFont="0" applyAlignment="0" applyProtection="0"/>
    <xf numFmtId="0" fontId="161" fillId="0" borderId="53" applyNumberFormat="0" applyFill="0" applyAlignment="0" applyProtection="0"/>
    <xf numFmtId="209" fontId="184" fillId="0" borderId="44" applyAlignment="0" applyProtection="0"/>
    <xf numFmtId="209" fontId="184" fillId="0" borderId="44" applyAlignment="0" applyProtection="0"/>
    <xf numFmtId="0" fontId="145" fillId="44" borderId="51" applyNumberFormat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106" fillId="44" borderId="49" applyNumberFormat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11" fillId="49" borderId="50" applyNumberFormat="0" applyFont="0" applyAlignment="0" applyProtection="0"/>
    <xf numFmtId="0" fontId="11" fillId="49" borderId="50" applyNumberFormat="0" applyFont="0" applyAlignment="0" applyProtection="0"/>
    <xf numFmtId="0" fontId="161" fillId="0" borderId="52" applyNumberFormat="0" applyFill="0" applyAlignment="0" applyProtection="0"/>
    <xf numFmtId="0" fontId="126" fillId="0" borderId="43">
      <alignment horizontal="left" vertical="center"/>
    </xf>
    <xf numFmtId="0" fontId="161" fillId="0" borderId="53" applyNumberFormat="0" applyFill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203" fontId="133" fillId="0" borderId="45">
      <alignment horizontal="left"/>
    </xf>
    <xf numFmtId="0" fontId="95" fillId="49" borderId="49" applyNumberFormat="0" applyAlignment="0" applyProtection="0"/>
    <xf numFmtId="0" fontId="132" fillId="1" borderId="45">
      <alignment horizontal="left"/>
    </xf>
    <xf numFmtId="0" fontId="145" fillId="44" borderId="51" applyNumberFormat="0" applyAlignment="0" applyProtection="0"/>
    <xf numFmtId="0" fontId="161" fillId="0" borderId="53" applyNumberFormat="0" applyFill="0" applyAlignment="0" applyProtection="0"/>
    <xf numFmtId="0" fontId="161" fillId="0" borderId="53" applyNumberFormat="0" applyFill="0" applyAlignment="0" applyProtection="0"/>
    <xf numFmtId="10" fontId="58" fillId="36" borderId="42" applyNumberFormat="0" applyBorder="0" applyAlignment="0" applyProtection="0"/>
    <xf numFmtId="0" fontId="95" fillId="49" borderId="49" applyNumberFormat="0" applyAlignment="0" applyProtection="0"/>
    <xf numFmtId="10" fontId="58" fillId="36" borderId="42" applyNumberFormat="0" applyBorder="0" applyAlignment="0" applyProtection="0"/>
    <xf numFmtId="0" fontId="135" fillId="35" borderId="42">
      <alignment horizontal="center" vertical="top" wrapText="1"/>
    </xf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35" fillId="35" borderId="42">
      <alignment horizontal="center" vertical="top" wrapText="1"/>
    </xf>
    <xf numFmtId="0" fontId="135" fillId="35" borderId="42">
      <alignment horizontal="center" vertical="top" wrapText="1"/>
    </xf>
    <xf numFmtId="0" fontId="135" fillId="35" borderId="42">
      <alignment horizontal="center" vertical="top" wrapText="1"/>
    </xf>
    <xf numFmtId="0" fontId="95" fillId="49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06" fillId="44" borderId="49" applyNumberFormat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209" fontId="184" fillId="0" borderId="44" applyAlignment="0" applyProtection="0"/>
    <xf numFmtId="0" fontId="2" fillId="68" borderId="46" applyNumberFormat="0" applyFon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45" fillId="44" borderId="51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61" fillId="0" borderId="52" applyNumberFormat="0" applyFill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61" fillId="0" borderId="52" applyNumberFormat="0" applyFill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1" fillId="0" borderId="0"/>
    <xf numFmtId="0" fontId="107" fillId="44" borderId="49" applyNumberFormat="0" applyAlignment="0" applyProtection="0"/>
    <xf numFmtId="0" fontId="107" fillId="44" borderId="49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209" fontId="184" fillId="0" borderId="44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161" fillId="0" borderId="53" applyNumberFormat="0" applyFill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11" fillId="49" borderId="50" applyNumberFormat="0" applyFont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107" fillId="44" borderId="49" applyNumberFormat="0" applyAlignment="0" applyProtection="0"/>
    <xf numFmtId="0" fontId="161" fillId="0" borderId="52" applyNumberFormat="0" applyFill="0" applyAlignment="0" applyProtection="0"/>
    <xf numFmtId="0" fontId="145" fillId="44" borderId="51" applyNumberFormat="0" applyAlignment="0" applyProtection="0"/>
    <xf numFmtId="0" fontId="106" fillId="44" borderId="49" applyNumberFormat="0" applyAlignment="0" applyProtection="0"/>
    <xf numFmtId="0" fontId="161" fillId="0" borderId="53" applyNumberFormat="0" applyFill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209" fontId="184" fillId="0" borderId="44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209" fontId="184" fillId="0" borderId="44" applyAlignment="0" applyProtection="0"/>
    <xf numFmtId="209" fontId="184" fillId="0" borderId="44" applyAlignment="0" applyProtection="0"/>
    <xf numFmtId="209" fontId="184" fillId="0" borderId="44" applyAlignment="0" applyProtection="0"/>
    <xf numFmtId="0" fontId="145" fillId="44" borderId="51" applyNumberFormat="0" applyAlignment="0" applyProtection="0"/>
    <xf numFmtId="0" fontId="2" fillId="68" borderId="46" applyNumberFormat="0" applyFont="0" applyAlignment="0" applyProtection="0"/>
    <xf numFmtId="0" fontId="161" fillId="0" borderId="53" applyNumberFormat="0" applyFill="0" applyAlignment="0" applyProtection="0"/>
    <xf numFmtId="0" fontId="161" fillId="0" borderId="53" applyNumberFormat="0" applyFill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06" fillId="44" borderId="49" applyNumberFormat="0" applyAlignment="0" applyProtection="0"/>
    <xf numFmtId="0" fontId="2" fillId="68" borderId="46" applyNumberFormat="0" applyFon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07" fillId="44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209" fontId="184" fillId="0" borderId="44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161" fillId="0" borderId="53" applyNumberFormat="0" applyFill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07" fillId="44" borderId="49" applyNumberFormat="0" applyAlignment="0" applyProtection="0"/>
    <xf numFmtId="0" fontId="161" fillId="0" borderId="53" applyNumberFormat="0" applyFill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07" fillId="44" borderId="49" applyNumberFormat="0" applyAlignment="0" applyProtection="0"/>
    <xf numFmtId="209" fontId="184" fillId="0" borderId="44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11" fillId="49" borderId="50" applyNumberFormat="0" applyFont="0" applyAlignment="0" applyProtection="0"/>
    <xf numFmtId="0" fontId="161" fillId="0" borderId="52" applyNumberFormat="0" applyFill="0" applyAlignment="0" applyProtection="0"/>
    <xf numFmtId="0" fontId="2" fillId="68" borderId="46" applyNumberFormat="0" applyFont="0" applyAlignment="0" applyProtection="0"/>
    <xf numFmtId="0" fontId="145" fillId="44" borderId="51" applyNumberForma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2" fillId="68" borderId="46" applyNumberFormat="0" applyFont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61" fillId="0" borderId="52" applyNumberFormat="0" applyFill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07" fillId="44" borderId="49" applyNumberForma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161" fillId="0" borderId="53" applyNumberFormat="0" applyFill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61" fillId="0" borderId="53" applyNumberFormat="0" applyFill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61" fillId="0" borderId="53" applyNumberFormat="0" applyFill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2" fillId="68" borderId="46" applyNumberFormat="0" applyFon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1" fillId="49" borderId="50" applyNumberFormat="0" applyFont="0" applyAlignment="0" applyProtection="0"/>
    <xf numFmtId="0" fontId="106" fillId="44" borderId="49" applyNumberFormat="0" applyAlignment="0" applyProtection="0"/>
    <xf numFmtId="0" fontId="11" fillId="49" borderId="50" applyNumberFormat="0" applyFon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06" fillId="44" borderId="49" applyNumberFormat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161" fillId="0" borderId="53" applyNumberFormat="0" applyFill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61" fillId="0" borderId="53" applyNumberFormat="0" applyFill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209" fontId="184" fillId="0" borderId="44" applyAlignment="0" applyProtection="0"/>
    <xf numFmtId="0" fontId="161" fillId="0" borderId="53" applyNumberFormat="0" applyFill="0" applyAlignment="0" applyProtection="0"/>
    <xf numFmtId="0" fontId="11" fillId="49" borderId="50" applyNumberFormat="0" applyFont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61" fillId="0" borderId="52" applyNumberFormat="0" applyFill="0" applyAlignment="0" applyProtection="0"/>
    <xf numFmtId="0" fontId="106" fillId="44" borderId="49" applyNumberFormat="0" applyAlignment="0" applyProtection="0"/>
    <xf numFmtId="0" fontId="11" fillId="49" borderId="50" applyNumberFormat="0" applyFont="0" applyAlignment="0" applyProtection="0"/>
    <xf numFmtId="0" fontId="161" fillId="0" borderId="52" applyNumberFormat="0" applyFill="0" applyAlignment="0" applyProtection="0"/>
    <xf numFmtId="209" fontId="184" fillId="0" borderId="44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45" fillId="44" borderId="51" applyNumberFormat="0" applyAlignment="0" applyProtection="0"/>
    <xf numFmtId="0" fontId="106" fillId="44" borderId="49" applyNumberFormat="0" applyAlignment="0" applyProtection="0"/>
    <xf numFmtId="0" fontId="106" fillId="44" borderId="49" applyNumberFormat="0" applyAlignment="0" applyProtection="0"/>
    <xf numFmtId="0" fontId="106" fillId="44" borderId="49" applyNumberFormat="0" applyAlignment="0" applyProtection="0"/>
    <xf numFmtId="0" fontId="161" fillId="0" borderId="53" applyNumberFormat="0" applyFill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61" fillId="0" borderId="52" applyNumberFormat="0" applyFill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2" fillId="68" borderId="46" applyNumberFormat="0" applyFon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0" fontId="161" fillId="0" borderId="52" applyNumberFormat="0" applyFill="0" applyAlignment="0" applyProtection="0"/>
    <xf numFmtId="0" fontId="107" fillId="44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1" fillId="49" borderId="50" applyNumberFormat="0" applyFont="0" applyAlignment="0" applyProtection="0"/>
    <xf numFmtId="0" fontId="107" fillId="44" borderId="49" applyNumberForma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45" fillId="44" borderId="51" applyNumberFormat="0" applyAlignment="0" applyProtection="0"/>
    <xf numFmtId="43" fontId="1" fillId="0" borderId="0" applyFont="0" applyFill="0" applyBorder="0" applyAlignment="0" applyProtection="0"/>
    <xf numFmtId="0" fontId="107" fillId="44" borderId="49" applyNumberFormat="0" applyAlignment="0" applyProtection="0"/>
    <xf numFmtId="0" fontId="1" fillId="0" borderId="0"/>
    <xf numFmtId="0" fontId="1" fillId="0" borderId="0"/>
    <xf numFmtId="0" fontId="161" fillId="0" borderId="52" applyNumberFormat="0" applyFill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43" fontId="1" fillId="0" borderId="0" applyFont="0" applyFill="0" applyBorder="0" applyAlignment="0" applyProtection="0"/>
    <xf numFmtId="0" fontId="126" fillId="0" borderId="43">
      <alignment horizontal="left" vertical="center"/>
    </xf>
    <xf numFmtId="203" fontId="133" fillId="0" borderId="45">
      <alignment horizontal="left"/>
    </xf>
    <xf numFmtId="0" fontId="132" fillId="1" borderId="45">
      <alignment horizontal="left"/>
    </xf>
    <xf numFmtId="10" fontId="58" fillId="36" borderId="42" applyNumberFormat="0" applyBorder="0" applyAlignment="0" applyProtection="0"/>
    <xf numFmtId="10" fontId="58" fillId="36" borderId="42" applyNumberFormat="0" applyBorder="0" applyAlignment="0" applyProtection="0"/>
    <xf numFmtId="0" fontId="135" fillId="35" borderId="42">
      <alignment horizontal="center" vertical="top" wrapText="1"/>
    </xf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35" fillId="35" borderId="42">
      <alignment horizontal="center" vertical="top" wrapText="1"/>
    </xf>
    <xf numFmtId="0" fontId="135" fillId="35" borderId="42">
      <alignment horizontal="center" vertical="top" wrapText="1"/>
    </xf>
    <xf numFmtId="0" fontId="135" fillId="35" borderId="42">
      <alignment horizontal="center" vertical="top" wrapText="1"/>
    </xf>
    <xf numFmtId="0" fontId="1" fillId="0" borderId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107" fillId="44" borderId="49" applyNumberFormat="0" applyAlignment="0" applyProtection="0"/>
    <xf numFmtId="0" fontId="2" fillId="68" borderId="46" applyNumberFormat="0" applyFon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" fillId="11" borderId="0" applyNumberFormat="0" applyBorder="0" applyAlignment="0" applyProtection="0"/>
    <xf numFmtId="0" fontId="2" fillId="68" borderId="46" applyNumberFormat="0" applyFont="0" applyAlignment="0" applyProtection="0"/>
    <xf numFmtId="0" fontId="1" fillId="11" borderId="0" applyNumberFormat="0" applyBorder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" fillId="19" borderId="0" applyNumberFormat="0" applyBorder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107" fillId="44" borderId="49" applyNumberFormat="0" applyAlignment="0" applyProtection="0"/>
    <xf numFmtId="0" fontId="1" fillId="23" borderId="0" applyNumberFormat="0" applyBorder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161" fillId="0" borderId="53" applyNumberFormat="0" applyFill="0" applyAlignment="0" applyProtection="0"/>
    <xf numFmtId="0" fontId="1" fillId="27" borderId="0" applyNumberFormat="0" applyBorder="0" applyAlignment="0" applyProtection="0"/>
    <xf numFmtId="0" fontId="145" fillId="44" borderId="51" applyNumberFormat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95" fillId="49" borderId="49" applyNumberFormat="0" applyAlignment="0" applyProtection="0"/>
    <xf numFmtId="0" fontId="1" fillId="31" borderId="0" applyNumberFormat="0" applyBorder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161" fillId="0" borderId="53" applyNumberFormat="0" applyFill="0" applyAlignment="0" applyProtection="0"/>
    <xf numFmtId="0" fontId="1" fillId="12" borderId="0" applyNumberFormat="0" applyBorder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1" fillId="12" borderId="0" applyNumberFormat="0" applyBorder="0" applyAlignment="0" applyProtection="0"/>
    <xf numFmtId="0" fontId="145" fillId="44" borderId="51" applyNumberFormat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" fillId="16" borderId="0" applyNumberFormat="0" applyBorder="0" applyAlignment="0" applyProtection="0"/>
    <xf numFmtId="0" fontId="95" fillId="49" borderId="49" applyNumberFormat="0" applyAlignment="0" applyProtection="0"/>
    <xf numFmtId="0" fontId="1" fillId="16" borderId="0" applyNumberFormat="0" applyBorder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1" fillId="20" borderId="0" applyNumberFormat="0" applyBorder="0" applyAlignment="0" applyProtection="0"/>
    <xf numFmtId="0" fontId="11" fillId="49" borderId="50" applyNumberFormat="0" applyFont="0" applyAlignment="0" applyProtection="0"/>
    <xf numFmtId="209" fontId="184" fillId="0" borderId="44" applyAlignment="0" applyProtection="0"/>
    <xf numFmtId="0" fontId="161" fillId="0" borderId="53" applyNumberFormat="0" applyFill="0" applyAlignment="0" applyProtection="0"/>
    <xf numFmtId="0" fontId="1" fillId="20" borderId="0" applyNumberFormat="0" applyBorder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1" fillId="28" borderId="0" applyNumberFormat="0" applyBorder="0" applyAlignment="0" applyProtection="0"/>
    <xf numFmtId="0" fontId="161" fillId="0" borderId="53" applyNumberFormat="0" applyFill="0" applyAlignment="0" applyProtection="0"/>
    <xf numFmtId="0" fontId="2" fillId="68" borderId="46" applyNumberFormat="0" applyFont="0" applyAlignment="0" applyProtection="0"/>
    <xf numFmtId="0" fontId="1" fillId="28" borderId="0" applyNumberFormat="0" applyBorder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209" fontId="184" fillId="0" borderId="44" applyAlignment="0" applyProtection="0"/>
    <xf numFmtId="0" fontId="1" fillId="32" borderId="0" applyNumberFormat="0" applyBorder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" fillId="32" borderId="0" applyNumberFormat="0" applyBorder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2" fillId="68" borderId="46" applyNumberFormat="0" applyFont="0" applyAlignment="0" applyProtection="0"/>
    <xf numFmtId="0" fontId="2" fillId="68" borderId="46" applyNumberFormat="0" applyFont="0" applyAlignment="0" applyProtection="0"/>
    <xf numFmtId="0" fontId="106" fillId="44" borderId="49" applyNumberFormat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161" fillId="0" borderId="53" applyNumberFormat="0" applyFill="0" applyAlignment="0" applyProtection="0"/>
    <xf numFmtId="0" fontId="2" fillId="68" borderId="46" applyNumberFormat="0" applyFont="0" applyAlignment="0" applyProtection="0"/>
    <xf numFmtId="0" fontId="2" fillId="68" borderId="46" applyNumberFormat="0" applyFont="0" applyAlignment="0" applyProtection="0"/>
    <xf numFmtId="0" fontId="161" fillId="0" borderId="52" applyNumberFormat="0" applyFill="0" applyAlignment="0" applyProtection="0"/>
    <xf numFmtId="0" fontId="161" fillId="0" borderId="52" applyNumberFormat="0" applyFill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11" fillId="49" borderId="50" applyNumberFormat="0" applyFont="0" applyAlignment="0" applyProtection="0"/>
    <xf numFmtId="209" fontId="184" fillId="0" borderId="44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11" fillId="49" borderId="50" applyNumberFormat="0" applyFont="0" applyAlignment="0" applyProtection="0"/>
    <xf numFmtId="0" fontId="161" fillId="0" borderId="53" applyNumberFormat="0" applyFill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45" fillId="44" borderId="51" applyNumberFormat="0" applyAlignment="0" applyProtection="0"/>
    <xf numFmtId="0" fontId="106" fillId="44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209" fontId="184" fillId="0" borderId="44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106" fillId="44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106" fillId="44" borderId="49" applyNumberFormat="0" applyAlignment="0" applyProtection="0"/>
    <xf numFmtId="0" fontId="145" fillId="44" borderId="51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43" fontId="1" fillId="0" borderId="0" applyFont="0" applyFill="0" applyBorder="0" applyAlignment="0" applyProtection="0"/>
    <xf numFmtId="0" fontId="95" fillId="49" borderId="49" applyNumberFormat="0" applyAlignment="0" applyProtection="0"/>
    <xf numFmtId="43" fontId="1" fillId="0" borderId="0" applyFont="0" applyFill="0" applyBorder="0" applyAlignment="0" applyProtection="0"/>
    <xf numFmtId="0" fontId="145" fillId="44" borderId="51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161" fillId="0" borderId="53" applyNumberFormat="0" applyFill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61" fillId="0" borderId="53" applyNumberFormat="0" applyFill="0" applyAlignment="0" applyProtection="0"/>
    <xf numFmtId="43" fontId="1" fillId="0" borderId="0" applyFont="0" applyFill="0" applyBorder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107" fillId="44" borderId="49" applyNumberFormat="0" applyAlignment="0" applyProtection="0"/>
    <xf numFmtId="43" fontId="1" fillId="0" borderId="0" applyFont="0" applyFill="0" applyBorder="0" applyAlignment="0" applyProtection="0"/>
    <xf numFmtId="209" fontId="184" fillId="0" borderId="44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43" fontId="1" fillId="0" borderId="0" applyFont="0" applyFill="0" applyBorder="0" applyAlignment="0" applyProtection="0"/>
    <xf numFmtId="0" fontId="161" fillId="0" borderId="52" applyNumberFormat="0" applyFill="0" applyAlignment="0" applyProtection="0"/>
    <xf numFmtId="0" fontId="2" fillId="68" borderId="46" applyNumberFormat="0" applyFont="0" applyAlignment="0" applyProtection="0"/>
    <xf numFmtId="43" fontId="1" fillId="0" borderId="0" applyFont="0" applyFill="0" applyBorder="0" applyAlignment="0" applyProtection="0"/>
    <xf numFmtId="0" fontId="95" fillId="49" borderId="49" applyNumberFormat="0" applyAlignment="0" applyProtection="0"/>
    <xf numFmtId="43" fontId="1" fillId="0" borderId="0" applyFont="0" applyFill="0" applyBorder="0" applyAlignment="0" applyProtection="0"/>
    <xf numFmtId="0" fontId="161" fillId="0" borderId="52" applyNumberFormat="0" applyFill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106" fillId="44" borderId="49" applyNumberForma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07" fillId="44" borderId="49" applyNumberForma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61" fillId="0" borderId="53" applyNumberFormat="0" applyFill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2" fillId="68" borderId="46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95" fillId="49" borderId="49" applyNumberFormat="0" applyAlignment="0" applyProtection="0"/>
    <xf numFmtId="0" fontId="1" fillId="0" borderId="0"/>
    <xf numFmtId="0" fontId="1" fillId="0" borderId="0"/>
    <xf numFmtId="0" fontId="145" fillId="44" borderId="51" applyNumberFormat="0" applyAlignment="0" applyProtection="0"/>
    <xf numFmtId="0" fontId="1" fillId="0" borderId="0"/>
    <xf numFmtId="0" fontId="1" fillId="0" borderId="0"/>
    <xf numFmtId="0" fontId="1" fillId="0" borderId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" fillId="0" borderId="0"/>
    <xf numFmtId="0" fontId="106" fillId="44" borderId="49" applyNumberFormat="0" applyAlignment="0" applyProtection="0"/>
    <xf numFmtId="0" fontId="145" fillId="44" borderId="51" applyNumberFormat="0" applyAlignment="0" applyProtection="0"/>
    <xf numFmtId="0" fontId="1" fillId="0" borderId="0"/>
    <xf numFmtId="0" fontId="1" fillId="0" borderId="0"/>
    <xf numFmtId="0" fontId="1" fillId="0" borderId="0"/>
    <xf numFmtId="0" fontId="145" fillId="44" borderId="51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" fillId="0" borderId="0"/>
    <xf numFmtId="0" fontId="1" fillId="0" borderId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" fillId="0" borderId="0"/>
    <xf numFmtId="0" fontId="11" fillId="49" borderId="50" applyNumberFormat="0" applyFont="0" applyAlignment="0" applyProtection="0"/>
    <xf numFmtId="0" fontId="1" fillId="0" borderId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" fillId="0" borderId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07" fillId="44" borderId="49" applyNumberFormat="0" applyAlignment="0" applyProtection="0"/>
    <xf numFmtId="209" fontId="184" fillId="0" borderId="44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" fillId="9" borderId="11" applyNumberFormat="0" applyFont="0" applyAlignment="0" applyProtection="0"/>
    <xf numFmtId="0" fontId="11" fillId="49" borderId="50" applyNumberFormat="0" applyFont="0" applyAlignment="0" applyProtection="0"/>
    <xf numFmtId="0" fontId="1" fillId="9" borderId="11" applyNumberFormat="0" applyFon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06" fillId="44" borderId="49" applyNumberForma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07" fillId="44" borderId="49" applyNumberFormat="0" applyAlignment="0" applyProtection="0"/>
    <xf numFmtId="9" fontId="1" fillId="0" borderId="0" applyFont="0" applyFill="0" applyBorder="0" applyAlignment="0" applyProtection="0"/>
    <xf numFmtId="0" fontId="145" fillId="44" borderId="51" applyNumberFormat="0" applyAlignment="0" applyProtection="0"/>
    <xf numFmtId="0" fontId="107" fillId="44" borderId="49" applyNumberFormat="0" applyAlignment="0" applyProtection="0"/>
    <xf numFmtId="0" fontId="161" fillId="0" borderId="53" applyNumberFormat="0" applyFill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3" fontId="11" fillId="0" borderId="42" applyNumberFormat="0" applyFont="0" applyFill="0" applyAlignment="0" applyProtection="0">
      <alignment vertical="center"/>
    </xf>
    <xf numFmtId="3" fontId="11" fillId="0" borderId="42" applyNumberFormat="0" applyFont="0" applyFill="0" applyAlignment="0" applyProtection="0">
      <alignment vertical="center"/>
    </xf>
    <xf numFmtId="0" fontId="106" fillId="44" borderId="49" applyNumberForma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61" fillId="0" borderId="53" applyNumberFormat="0" applyFill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107" fillId="44" borderId="49" applyNumberFormat="0" applyAlignment="0" applyProtection="0"/>
    <xf numFmtId="0" fontId="107" fillId="44" borderId="49" applyNumberFormat="0" applyAlignment="0" applyProtection="0"/>
    <xf numFmtId="0" fontId="107" fillId="44" borderId="49" applyNumberFormat="0" applyAlignment="0" applyProtection="0"/>
    <xf numFmtId="0" fontId="11" fillId="49" borderId="50" applyNumberFormat="0" applyFont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145" fillId="44" borderId="51" applyNumberFormat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43" fontId="1" fillId="0" borderId="0" applyFont="0" applyFill="0" applyBorder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161" fillId="0" borderId="52" applyNumberFormat="0" applyFill="0" applyAlignment="0" applyProtection="0"/>
    <xf numFmtId="0" fontId="2" fillId="68" borderId="46" applyNumberFormat="0" applyFon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209" fontId="184" fillId="0" borderId="44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10" fontId="58" fillId="36" borderId="42" applyNumberFormat="0" applyBorder="0" applyAlignment="0" applyProtection="0"/>
    <xf numFmtId="10" fontId="58" fillId="36" borderId="42" applyNumberFormat="0" applyBorder="0" applyAlignment="0" applyProtection="0"/>
    <xf numFmtId="0" fontId="135" fillId="35" borderId="42">
      <alignment horizontal="center" vertical="top" wrapText="1"/>
    </xf>
    <xf numFmtId="0" fontId="135" fillId="35" borderId="42">
      <alignment horizontal="center" vertical="top" wrapText="1"/>
    </xf>
    <xf numFmtId="0" fontId="135" fillId="35" borderId="42">
      <alignment horizontal="center" vertical="top" wrapText="1"/>
    </xf>
    <xf numFmtId="0" fontId="135" fillId="35" borderId="42">
      <alignment horizontal="center" vertical="top" wrapText="1"/>
    </xf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1" fillId="0" borderId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61" fillId="0" borderId="53" applyNumberFormat="0" applyFill="0" applyAlignment="0" applyProtection="0"/>
    <xf numFmtId="0" fontId="106" fillId="44" borderId="49" applyNumberFormat="0" applyAlignment="0" applyProtection="0"/>
    <xf numFmtId="0" fontId="145" fillId="44" borderId="51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2" fillId="68" borderId="46" applyNumberFormat="0" applyFont="0" applyAlignment="0" applyProtection="0"/>
    <xf numFmtId="0" fontId="161" fillId="0" borderId="53" applyNumberFormat="0" applyFill="0" applyAlignment="0" applyProtection="0"/>
    <xf numFmtId="0" fontId="107" fillId="44" borderId="49" applyNumberFormat="0" applyAlignment="0" applyProtection="0"/>
    <xf numFmtId="209" fontId="184" fillId="0" borderId="44" applyAlignment="0" applyProtection="0"/>
    <xf numFmtId="209" fontId="184" fillId="0" borderId="44" applyAlignment="0" applyProtection="0"/>
    <xf numFmtId="0" fontId="145" fillId="44" borderId="51" applyNumberFormat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11" fillId="49" borderId="50" applyNumberFormat="0" applyFont="0" applyAlignment="0" applyProtection="0"/>
    <xf numFmtId="0" fontId="161" fillId="0" borderId="52" applyNumberFormat="0" applyFill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2" fillId="68" borderId="46" applyNumberFormat="0" applyFon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0" fontId="58" fillId="36" borderId="42" applyNumberFormat="0" applyBorder="0" applyAlignment="0" applyProtection="0"/>
    <xf numFmtId="10" fontId="58" fillId="36" borderId="42" applyNumberFormat="0" applyBorder="0" applyAlignment="0" applyProtection="0"/>
    <xf numFmtId="0" fontId="135" fillId="35" borderId="42">
      <alignment horizontal="center" vertical="top" wrapText="1"/>
    </xf>
    <xf numFmtId="0" fontId="135" fillId="35" borderId="42">
      <alignment horizontal="center" vertical="top" wrapText="1"/>
    </xf>
    <xf numFmtId="0" fontId="135" fillId="35" borderId="42">
      <alignment horizontal="center" vertical="top" wrapText="1"/>
    </xf>
    <xf numFmtId="0" fontId="135" fillId="35" borderId="42">
      <alignment horizontal="center" vertical="top" wrapText="1"/>
    </xf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209" fontId="184" fillId="0" borderId="44" applyAlignment="0" applyProtection="0"/>
    <xf numFmtId="0" fontId="95" fillId="49" borderId="49" applyNumberFormat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95" fillId="49" borderId="49" applyNumberFormat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06" fillId="44" borderId="49" applyNumberFormat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5" fillId="49" borderId="49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6" fillId="44" borderId="49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61" fillId="0" borderId="52" applyNumberFormat="0" applyFill="0" applyAlignment="0" applyProtection="0"/>
    <xf numFmtId="43" fontId="1" fillId="0" borderId="0" applyFont="0" applyFill="0" applyBorder="0" applyAlignment="0" applyProtection="0"/>
    <xf numFmtId="0" fontId="11" fillId="49" borderId="50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5" fillId="49" borderId="49" applyNumberFormat="0" applyAlignment="0" applyProtection="0"/>
    <xf numFmtId="43" fontId="1" fillId="0" borderId="0" applyFont="0" applyFill="0" applyBorder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5" fillId="44" borderId="51" applyNumberForma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1" fillId="9" borderId="11" applyNumberFormat="0" applyFont="0" applyAlignment="0" applyProtection="0"/>
    <xf numFmtId="0" fontId="1" fillId="9" borderId="11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3" fontId="11" fillId="0" borderId="42" applyNumberFormat="0" applyFont="0" applyFill="0" applyAlignment="0" applyProtection="0">
      <alignment vertical="center"/>
    </xf>
    <xf numFmtId="3" fontId="11" fillId="0" borderId="42" applyNumberFormat="0" applyFont="0" applyFill="0" applyAlignment="0" applyProtection="0">
      <alignment vertical="center"/>
    </xf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61" fillId="0" borderId="52" applyNumberFormat="0" applyFill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107" fillId="44" borderId="49" applyNumberFormat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07" fillId="44" borderId="49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61" fillId="0" borderId="53" applyNumberFormat="0" applyFill="0" applyAlignment="0" applyProtection="0"/>
    <xf numFmtId="0" fontId="106" fillId="44" borderId="49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2" fillId="68" borderId="46" applyNumberFormat="0" applyFont="0" applyAlignment="0" applyProtection="0"/>
    <xf numFmtId="0" fontId="161" fillId="0" borderId="53" applyNumberFormat="0" applyFill="0" applyAlignment="0" applyProtection="0"/>
    <xf numFmtId="0" fontId="107" fillId="44" borderId="49" applyNumberFormat="0" applyAlignment="0" applyProtection="0"/>
    <xf numFmtId="209" fontId="184" fillId="0" borderId="44" applyAlignment="0" applyProtection="0"/>
    <xf numFmtId="0" fontId="145" fillId="44" borderId="51" applyNumberFormat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161" fillId="0" borderId="52" applyNumberFormat="0" applyFill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07" fillId="44" borderId="49" applyNumberFormat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07" fillId="44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43" fontId="1" fillId="0" borderId="0" applyFont="0" applyFill="0" applyBorder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61" fillId="0" borderId="52" applyNumberFormat="0" applyFill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161" fillId="0" borderId="53" applyNumberFormat="0" applyFill="0" applyAlignment="0" applyProtection="0"/>
    <xf numFmtId="0" fontId="161" fillId="0" borderId="53" applyNumberFormat="0" applyFill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209" fontId="184" fillId="0" borderId="44" applyAlignment="0" applyProtection="0"/>
    <xf numFmtId="0" fontId="126" fillId="0" borderId="43">
      <alignment horizontal="left" vertical="center"/>
    </xf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203" fontId="133" fillId="0" borderId="45">
      <alignment horizontal="left"/>
    </xf>
    <xf numFmtId="0" fontId="132" fillId="1" borderId="45">
      <alignment horizontal="left"/>
    </xf>
    <xf numFmtId="10" fontId="58" fillId="36" borderId="42" applyNumberFormat="0" applyBorder="0" applyAlignment="0" applyProtection="0"/>
    <xf numFmtId="10" fontId="58" fillId="36" borderId="42" applyNumberFormat="0" applyBorder="0" applyAlignment="0" applyProtection="0"/>
    <xf numFmtId="0" fontId="135" fillId="35" borderId="42">
      <alignment horizontal="center" vertical="top" wrapText="1"/>
    </xf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35" fillId="35" borderId="42">
      <alignment horizontal="center" vertical="top" wrapText="1"/>
    </xf>
    <xf numFmtId="0" fontId="135" fillId="35" borderId="42">
      <alignment horizontal="center" vertical="top" wrapText="1"/>
    </xf>
    <xf numFmtId="0" fontId="135" fillId="35" borderId="42">
      <alignment horizontal="center" vertical="top" wrapText="1"/>
    </xf>
    <xf numFmtId="0" fontId="1" fillId="0" borderId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07" fillId="44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209" fontId="184" fillId="0" borderId="44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2" fillId="68" borderId="46" applyNumberFormat="0" applyFont="0" applyAlignment="0" applyProtection="0"/>
    <xf numFmtId="0" fontId="106" fillId="44" borderId="49" applyNumberFormat="0" applyAlignment="0" applyProtection="0"/>
    <xf numFmtId="0" fontId="106" fillId="44" borderId="49" applyNumberFormat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209" fontId="184" fillId="0" borderId="44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209" fontId="184" fillId="0" borderId="44" applyAlignment="0" applyProtection="0"/>
    <xf numFmtId="0" fontId="11" fillId="49" borderId="50" applyNumberFormat="0" applyFont="0" applyAlignment="0" applyProtection="0"/>
    <xf numFmtId="0" fontId="106" fillId="44" borderId="49" applyNumberFormat="0" applyAlignment="0" applyProtection="0"/>
    <xf numFmtId="209" fontId="184" fillId="0" borderId="44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06" fillId="44" borderId="49" applyNumberFormat="0" applyAlignment="0" applyProtection="0"/>
    <xf numFmtId="0" fontId="107" fillId="44" borderId="49" applyNumberFormat="0" applyAlignment="0" applyProtection="0"/>
    <xf numFmtId="43" fontId="1" fillId="0" borderId="0" applyFont="0" applyFill="0" applyBorder="0" applyAlignment="0" applyProtection="0"/>
    <xf numFmtId="0" fontId="126" fillId="0" borderId="43">
      <alignment horizontal="left" vertical="center"/>
    </xf>
    <xf numFmtId="203" fontId="133" fillId="0" borderId="45">
      <alignment horizontal="left"/>
    </xf>
    <xf numFmtId="0" fontId="132" fillId="1" borderId="45">
      <alignment horizontal="left"/>
    </xf>
    <xf numFmtId="10" fontId="58" fillId="36" borderId="42" applyNumberFormat="0" applyBorder="0" applyAlignment="0" applyProtection="0"/>
    <xf numFmtId="10" fontId="58" fillId="36" borderId="42" applyNumberFormat="0" applyBorder="0" applyAlignment="0" applyProtection="0"/>
    <xf numFmtId="0" fontId="135" fillId="35" borderId="42">
      <alignment horizontal="center" vertical="top" wrapText="1"/>
    </xf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35" fillId="35" borderId="42">
      <alignment horizontal="center" vertical="top" wrapText="1"/>
    </xf>
    <xf numFmtId="0" fontId="135" fillId="35" borderId="42">
      <alignment horizontal="center" vertical="top" wrapText="1"/>
    </xf>
    <xf numFmtId="0" fontId="135" fillId="35" borderId="42">
      <alignment horizontal="center" vertical="top" wrapText="1"/>
    </xf>
    <xf numFmtId="0" fontId="1" fillId="0" borderId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209" fontId="184" fillId="0" borderId="44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209" fontId="184" fillId="0" borderId="44" applyAlignment="0" applyProtection="0"/>
    <xf numFmtId="209" fontId="184" fillId="0" borderId="44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2" fillId="68" borderId="46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5" fillId="49" borderId="49" applyNumberFormat="0" applyAlignment="0" applyProtection="0"/>
    <xf numFmtId="43" fontId="1" fillId="0" borderId="0" applyFont="0" applyFill="0" applyBorder="0" applyAlignment="0" applyProtection="0"/>
    <xf numFmtId="0" fontId="95" fillId="49" borderId="49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45" fillId="44" borderId="51" applyNumberFormat="0" applyAlignment="0" applyProtection="0"/>
    <xf numFmtId="0" fontId="106" fillId="44" borderId="49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61" fillId="0" borderId="52" applyNumberFormat="0" applyFill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5" fillId="49" borderId="49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43" fontId="1" fillId="0" borderId="0" applyFont="0" applyFill="0" applyBorder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43" fontId="1" fillId="0" borderId="0" applyFont="0" applyFill="0" applyBorder="0" applyAlignment="0" applyProtection="0"/>
    <xf numFmtId="0" fontId="107" fillId="44" borderId="49" applyNumberFormat="0" applyAlignment="0" applyProtection="0"/>
    <xf numFmtId="43" fontId="1" fillId="0" borderId="0" applyFont="0" applyFill="0" applyBorder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1" applyNumberFormat="0" applyFont="0" applyAlignment="0" applyProtection="0"/>
    <xf numFmtId="0" fontId="1" fillId="9" borderId="11" applyNumberFormat="0" applyFon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3" fontId="11" fillId="0" borderId="42" applyNumberFormat="0" applyFont="0" applyFill="0" applyAlignment="0" applyProtection="0">
      <alignment vertical="center"/>
    </xf>
    <xf numFmtId="3" fontId="11" fillId="0" borderId="42" applyNumberFormat="0" applyFont="0" applyFill="0" applyAlignment="0" applyProtection="0">
      <alignment vertical="center"/>
    </xf>
    <xf numFmtId="0" fontId="161" fillId="0" borderId="52" applyNumberFormat="0" applyFill="0" applyAlignment="0" applyProtection="0"/>
    <xf numFmtId="0" fontId="145" fillId="44" borderId="51" applyNumberFormat="0" applyAlignment="0" applyProtection="0"/>
    <xf numFmtId="0" fontId="2" fillId="68" borderId="46" applyNumberFormat="0" applyFont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07" fillId="44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43" fontId="1" fillId="0" borderId="0" applyFont="0" applyFill="0" applyBorder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161" fillId="0" borderId="52" applyNumberFormat="0" applyFill="0" applyAlignment="0" applyProtection="0"/>
    <xf numFmtId="0" fontId="2" fillId="68" borderId="46" applyNumberFormat="0" applyFon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209" fontId="184" fillId="0" borderId="44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10" fontId="58" fillId="36" borderId="42" applyNumberFormat="0" applyBorder="0" applyAlignment="0" applyProtection="0"/>
    <xf numFmtId="10" fontId="58" fillId="36" borderId="42" applyNumberFormat="0" applyBorder="0" applyAlignment="0" applyProtection="0"/>
    <xf numFmtId="0" fontId="135" fillId="35" borderId="42">
      <alignment horizontal="center" vertical="top" wrapText="1"/>
    </xf>
    <xf numFmtId="0" fontId="135" fillId="35" borderId="42">
      <alignment horizontal="center" vertical="top" wrapText="1"/>
    </xf>
    <xf numFmtId="0" fontId="135" fillId="35" borderId="42">
      <alignment horizontal="center" vertical="top" wrapText="1"/>
    </xf>
    <xf numFmtId="0" fontId="135" fillId="35" borderId="42">
      <alignment horizontal="center" vertical="top" wrapText="1"/>
    </xf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1" fillId="0" borderId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61" fillId="0" borderId="53" applyNumberFormat="0" applyFill="0" applyAlignment="0" applyProtection="0"/>
    <xf numFmtId="0" fontId="106" fillId="44" borderId="49" applyNumberFormat="0" applyAlignment="0" applyProtection="0"/>
    <xf numFmtId="0" fontId="145" fillId="44" borderId="51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2" fillId="68" borderId="46" applyNumberFormat="0" applyFont="0" applyAlignment="0" applyProtection="0"/>
    <xf numFmtId="0" fontId="161" fillId="0" borderId="53" applyNumberFormat="0" applyFill="0" applyAlignment="0" applyProtection="0"/>
    <xf numFmtId="0" fontId="107" fillId="44" borderId="49" applyNumberFormat="0" applyAlignment="0" applyProtection="0"/>
    <xf numFmtId="209" fontId="184" fillId="0" borderId="44" applyAlignment="0" applyProtection="0"/>
    <xf numFmtId="209" fontId="184" fillId="0" borderId="44" applyAlignment="0" applyProtection="0"/>
    <xf numFmtId="0" fontId="145" fillId="44" borderId="51" applyNumberFormat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11" fillId="49" borderId="50" applyNumberFormat="0" applyFont="0" applyAlignment="0" applyProtection="0"/>
    <xf numFmtId="0" fontId="161" fillId="0" borderId="52" applyNumberFormat="0" applyFill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2" fillId="68" borderId="46" applyNumberFormat="0" applyFon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0" fontId="58" fillId="36" borderId="42" applyNumberFormat="0" applyBorder="0" applyAlignment="0" applyProtection="0"/>
    <xf numFmtId="10" fontId="58" fillId="36" borderId="42" applyNumberFormat="0" applyBorder="0" applyAlignment="0" applyProtection="0"/>
    <xf numFmtId="0" fontId="135" fillId="35" borderId="42">
      <alignment horizontal="center" vertical="top" wrapText="1"/>
    </xf>
    <xf numFmtId="0" fontId="135" fillId="35" borderId="42">
      <alignment horizontal="center" vertical="top" wrapText="1"/>
    </xf>
    <xf numFmtId="0" fontId="135" fillId="35" borderId="42">
      <alignment horizontal="center" vertical="top" wrapText="1"/>
    </xf>
    <xf numFmtId="0" fontId="135" fillId="35" borderId="42">
      <alignment horizontal="center" vertical="top" wrapText="1"/>
    </xf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209" fontId="184" fillId="0" borderId="44" applyAlignment="0" applyProtection="0"/>
    <xf numFmtId="0" fontId="95" fillId="49" borderId="49" applyNumberFormat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95" fillId="49" borderId="49" applyNumberFormat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06" fillId="44" borderId="49" applyNumberFormat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5" fillId="49" borderId="49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6" fillId="44" borderId="49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61" fillId="0" borderId="52" applyNumberFormat="0" applyFill="0" applyAlignment="0" applyProtection="0"/>
    <xf numFmtId="43" fontId="1" fillId="0" borderId="0" applyFont="0" applyFill="0" applyBorder="0" applyAlignment="0" applyProtection="0"/>
    <xf numFmtId="0" fontId="11" fillId="49" borderId="50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5" fillId="49" borderId="49" applyNumberFormat="0" applyAlignment="0" applyProtection="0"/>
    <xf numFmtId="43" fontId="1" fillId="0" borderId="0" applyFont="0" applyFill="0" applyBorder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5" fillId="44" borderId="51" applyNumberForma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1" fillId="9" borderId="11" applyNumberFormat="0" applyFont="0" applyAlignment="0" applyProtection="0"/>
    <xf numFmtId="0" fontId="1" fillId="9" borderId="11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3" fontId="11" fillId="0" borderId="42" applyNumberFormat="0" applyFont="0" applyFill="0" applyAlignment="0" applyProtection="0">
      <alignment vertical="center"/>
    </xf>
    <xf numFmtId="3" fontId="11" fillId="0" borderId="42" applyNumberFormat="0" applyFont="0" applyFill="0" applyAlignment="0" applyProtection="0">
      <alignment vertical="center"/>
    </xf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61" fillId="0" borderId="52" applyNumberFormat="0" applyFill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61" fillId="0" borderId="52" applyNumberFormat="0" applyFill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61" fillId="0" borderId="53" applyNumberFormat="0" applyFill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106" fillId="44" borderId="49" applyNumberFormat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209" fontId="184" fillId="0" borderId="44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1" fillId="49" borderId="50" applyNumberFormat="0" applyFont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2" fillId="68" borderId="46" applyNumberFormat="0" applyFon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2" fillId="68" borderId="46" applyNumberFormat="0" applyFont="0" applyAlignment="0" applyProtection="0"/>
    <xf numFmtId="0" fontId="161" fillId="0" borderId="53" applyNumberFormat="0" applyFill="0" applyAlignment="0" applyProtection="0"/>
    <xf numFmtId="209" fontId="184" fillId="0" borderId="44" applyAlignment="0" applyProtection="0"/>
    <xf numFmtId="0" fontId="145" fillId="44" borderId="51" applyNumberFormat="0" applyAlignment="0" applyProtection="0"/>
    <xf numFmtId="0" fontId="145" fillId="44" borderId="51" applyNumberFormat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07" fillId="44" borderId="49" applyNumberFormat="0" applyAlignment="0" applyProtection="0"/>
    <xf numFmtId="0" fontId="2" fillId="68" borderId="46" applyNumberFormat="0" applyFont="0" applyAlignment="0" applyProtection="0"/>
    <xf numFmtId="0" fontId="145" fillId="44" borderId="51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161" fillId="0" borderId="52" applyNumberFormat="0" applyFill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45" fillId="44" borderId="51" applyNumberFormat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107" fillId="44" borderId="49" applyNumberFormat="0" applyAlignment="0" applyProtection="0"/>
    <xf numFmtId="209" fontId="184" fillId="0" borderId="44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107" fillId="44" borderId="49" applyNumberFormat="0" applyAlignment="0" applyProtection="0"/>
    <xf numFmtId="0" fontId="145" fillId="44" borderId="51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07" fillId="44" borderId="49" applyNumberFormat="0" applyAlignment="0" applyProtection="0"/>
    <xf numFmtId="0" fontId="161" fillId="0" borderId="52" applyNumberFormat="0" applyFill="0" applyAlignment="0" applyProtection="0"/>
    <xf numFmtId="0" fontId="2" fillId="68" borderId="46" applyNumberFormat="0" applyFont="0" applyAlignment="0" applyProtection="0"/>
    <xf numFmtId="0" fontId="2" fillId="68" borderId="46" applyNumberFormat="0" applyFont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209" fontId="184" fillId="0" borderId="44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45" fillId="44" borderId="51" applyNumberFormat="0" applyAlignment="0" applyProtection="0"/>
    <xf numFmtId="0" fontId="107" fillId="44" borderId="49" applyNumberFormat="0" applyAlignment="0" applyProtection="0"/>
    <xf numFmtId="0" fontId="107" fillId="44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2" fillId="68" borderId="46" applyNumberFormat="0" applyFont="0" applyAlignment="0" applyProtection="0"/>
    <xf numFmtId="0" fontId="107" fillId="44" borderId="49" applyNumberFormat="0" applyAlignment="0" applyProtection="0"/>
    <xf numFmtId="0" fontId="107" fillId="44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2" fillId="68" borderId="46" applyNumberFormat="0" applyFont="0" applyAlignment="0" applyProtection="0"/>
    <xf numFmtId="0" fontId="145" fillId="44" borderId="51" applyNumberFormat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2" fillId="68" borderId="46" applyNumberFormat="0" applyFont="0" applyAlignment="0" applyProtection="0"/>
    <xf numFmtId="0" fontId="2" fillId="68" borderId="46" applyNumberFormat="0" applyFon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61" fillId="0" borderId="53" applyNumberFormat="0" applyFill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161" fillId="0" borderId="52" applyNumberFormat="0" applyFill="0" applyAlignment="0" applyProtection="0"/>
    <xf numFmtId="0" fontId="107" fillId="44" borderId="49" applyNumberFormat="0" applyAlignment="0" applyProtection="0"/>
    <xf numFmtId="0" fontId="161" fillId="0" borderId="53" applyNumberFormat="0" applyFill="0" applyAlignment="0" applyProtection="0"/>
    <xf numFmtId="0" fontId="107" fillId="44" borderId="49" applyNumberFormat="0" applyAlignment="0" applyProtection="0"/>
    <xf numFmtId="0" fontId="11" fillId="49" borderId="50" applyNumberFormat="0" applyFont="0" applyAlignment="0" applyProtection="0"/>
    <xf numFmtId="0" fontId="11" fillId="49" borderId="50" applyNumberFormat="0" applyFon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145" fillId="44" borderId="51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2" fillId="68" borderId="46" applyNumberFormat="0" applyFont="0" applyAlignment="0" applyProtection="0"/>
    <xf numFmtId="0" fontId="2" fillId="68" borderId="46" applyNumberFormat="0" applyFon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61" fillId="0" borderId="52" applyNumberFormat="0" applyFill="0" applyAlignment="0" applyProtection="0"/>
    <xf numFmtId="0" fontId="145" fillId="44" borderId="51" applyNumberFormat="0" applyAlignment="0" applyProtection="0"/>
    <xf numFmtId="0" fontId="2" fillId="68" borderId="46" applyNumberFormat="0" applyFont="0" applyAlignment="0" applyProtection="0"/>
    <xf numFmtId="0" fontId="161" fillId="0" borderId="52" applyNumberFormat="0" applyFill="0" applyAlignment="0" applyProtection="0"/>
    <xf numFmtId="0" fontId="107" fillId="44" borderId="49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06" fillId="44" borderId="49" applyNumberFormat="0" applyAlignment="0" applyProtection="0"/>
    <xf numFmtId="0" fontId="161" fillId="0" borderId="53" applyNumberFormat="0" applyFill="0" applyAlignment="0" applyProtection="0"/>
    <xf numFmtId="0" fontId="2" fillId="68" borderId="46" applyNumberFormat="0" applyFont="0" applyAlignment="0" applyProtection="0"/>
    <xf numFmtId="0" fontId="2" fillId="68" borderId="46" applyNumberFormat="0" applyFont="0" applyAlignment="0" applyProtection="0"/>
    <xf numFmtId="0" fontId="2" fillId="68" borderId="46" applyNumberFormat="0" applyFont="0" applyAlignment="0" applyProtection="0"/>
    <xf numFmtId="0" fontId="2" fillId="68" borderId="46" applyNumberFormat="0" applyFont="0" applyAlignment="0" applyProtection="0"/>
    <xf numFmtId="0" fontId="106" fillId="44" borderId="49" applyNumberForma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1" fillId="49" borderId="50" applyNumberFormat="0" applyFon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161" fillId="0" borderId="52" applyNumberFormat="0" applyFill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161" fillId="0" borderId="52" applyNumberFormat="0" applyFill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106" fillId="44" borderId="49" applyNumberFormat="0" applyAlignment="0" applyProtection="0"/>
    <xf numFmtId="0" fontId="2" fillId="68" borderId="46" applyNumberFormat="0" applyFon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107" fillId="44" borderId="49" applyNumberFormat="0" applyAlignment="0" applyProtection="0"/>
    <xf numFmtId="0" fontId="145" fillId="44" borderId="51" applyNumberFormat="0" applyAlignment="0" applyProtection="0"/>
    <xf numFmtId="0" fontId="2" fillId="68" borderId="46" applyNumberFormat="0" applyFon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2" fillId="68" borderId="46" applyNumberFormat="0" applyFont="0" applyAlignment="0" applyProtection="0"/>
    <xf numFmtId="0" fontId="2" fillId="68" borderId="46" applyNumberFormat="0" applyFont="0" applyAlignment="0" applyProtection="0"/>
    <xf numFmtId="0" fontId="145" fillId="44" borderId="51" applyNumberFormat="0" applyAlignment="0" applyProtection="0"/>
    <xf numFmtId="0" fontId="106" fillId="44" borderId="49" applyNumberFormat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209" fontId="184" fillId="0" borderId="44" applyAlignment="0" applyProtection="0"/>
    <xf numFmtId="0" fontId="161" fillId="0" borderId="52" applyNumberFormat="0" applyFill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209" fontId="184" fillId="0" borderId="44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2" fillId="68" borderId="46" applyNumberFormat="0" applyFon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06" fillId="44" borderId="49" applyNumberFormat="0" applyAlignment="0" applyProtection="0"/>
    <xf numFmtId="0" fontId="161" fillId="0" borderId="52" applyNumberFormat="0" applyFill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07" fillId="44" borderId="49" applyNumberFormat="0" applyAlignment="0" applyProtection="0"/>
    <xf numFmtId="0" fontId="2" fillId="68" borderId="46" applyNumberFormat="0" applyFont="0" applyAlignment="0" applyProtection="0"/>
    <xf numFmtId="0" fontId="107" fillId="44" borderId="49" applyNumberFormat="0" applyAlignment="0" applyProtection="0"/>
    <xf numFmtId="0" fontId="2" fillId="68" borderId="46" applyNumberFormat="0" applyFont="0" applyAlignment="0" applyProtection="0"/>
    <xf numFmtId="0" fontId="2" fillId="68" borderId="46" applyNumberFormat="0" applyFont="0" applyAlignment="0" applyProtection="0"/>
    <xf numFmtId="0" fontId="161" fillId="0" borderId="52" applyNumberFormat="0" applyFill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161" fillId="0" borderId="53" applyNumberFormat="0" applyFill="0" applyAlignment="0" applyProtection="0"/>
    <xf numFmtId="209" fontId="184" fillId="0" borderId="44" applyAlignment="0" applyProtection="0"/>
    <xf numFmtId="0" fontId="145" fillId="44" borderId="51" applyNumberFormat="0" applyAlignment="0" applyProtection="0"/>
    <xf numFmtId="0" fontId="2" fillId="68" borderId="46" applyNumberFormat="0" applyFon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2" fillId="68" borderId="46" applyNumberFormat="0" applyFon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61" fillId="0" borderId="52" applyNumberFormat="0" applyFill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209" fontId="184" fillId="0" borderId="44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2" fillId="68" borderId="46" applyNumberFormat="0" applyFont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07" fillId="44" borderId="49" applyNumberForma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1" fillId="49" borderId="50" applyNumberFormat="0" applyFont="0" applyAlignment="0" applyProtection="0"/>
    <xf numFmtId="0" fontId="161" fillId="0" borderId="52" applyNumberFormat="0" applyFill="0" applyAlignment="0" applyProtection="0"/>
    <xf numFmtId="0" fontId="11" fillId="49" borderId="50" applyNumberFormat="0" applyFont="0" applyAlignment="0" applyProtection="0"/>
    <xf numFmtId="0" fontId="161" fillId="0" borderId="53" applyNumberFormat="0" applyFill="0" applyAlignment="0" applyProtection="0"/>
    <xf numFmtId="0" fontId="2" fillId="68" borderId="46" applyNumberFormat="0" applyFont="0" applyAlignment="0" applyProtection="0"/>
    <xf numFmtId="0" fontId="107" fillId="44" borderId="49" applyNumberFormat="0" applyAlignment="0" applyProtection="0"/>
    <xf numFmtId="209" fontId="184" fillId="0" borderId="44" applyAlignment="0" applyProtection="0"/>
    <xf numFmtId="0" fontId="161" fillId="0" borderId="53" applyNumberFormat="0" applyFill="0" applyAlignment="0" applyProtection="0"/>
    <xf numFmtId="0" fontId="106" fillId="44" borderId="49" applyNumberFormat="0" applyAlignment="0" applyProtection="0"/>
    <xf numFmtId="0" fontId="2" fillId="68" borderId="46" applyNumberFormat="0" applyFont="0" applyAlignment="0" applyProtection="0"/>
    <xf numFmtId="0" fontId="106" fillId="44" borderId="49" applyNumberFormat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106" fillId="44" borderId="49" applyNumberFormat="0" applyAlignment="0" applyProtection="0"/>
    <xf numFmtId="0" fontId="161" fillId="0" borderId="52" applyNumberFormat="0" applyFill="0" applyAlignment="0" applyProtection="0"/>
    <xf numFmtId="0" fontId="2" fillId="68" borderId="46" applyNumberFormat="0" applyFon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106" fillId="44" borderId="49" applyNumberFormat="0" applyAlignment="0" applyProtection="0"/>
    <xf numFmtId="0" fontId="2" fillId="68" borderId="46" applyNumberFormat="0" applyFon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161" fillId="0" borderId="52" applyNumberFormat="0" applyFill="0" applyAlignment="0" applyProtection="0"/>
    <xf numFmtId="0" fontId="161" fillId="0" borderId="52" applyNumberFormat="0" applyFill="0" applyAlignment="0" applyProtection="0"/>
    <xf numFmtId="209" fontId="184" fillId="0" borderId="44" applyAlignment="0" applyProtection="0"/>
    <xf numFmtId="0" fontId="161" fillId="0" borderId="52" applyNumberFormat="0" applyFill="0" applyAlignment="0" applyProtection="0"/>
    <xf numFmtId="209" fontId="184" fillId="0" borderId="44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1" fillId="49" borderId="50" applyNumberFormat="0" applyFont="0" applyAlignment="0" applyProtection="0"/>
    <xf numFmtId="0" fontId="11" fillId="49" borderId="50" applyNumberFormat="0" applyFont="0" applyAlignment="0" applyProtection="0"/>
    <xf numFmtId="0" fontId="107" fillId="44" borderId="49" applyNumberFormat="0" applyAlignment="0" applyProtection="0"/>
    <xf numFmtId="209" fontId="184" fillId="0" borderId="44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06" fillId="44" borderId="49" applyNumberFormat="0" applyAlignment="0" applyProtection="0"/>
    <xf numFmtId="0" fontId="145" fillId="44" borderId="51" applyNumberFormat="0" applyAlignment="0" applyProtection="0"/>
    <xf numFmtId="0" fontId="145" fillId="44" borderId="51" applyNumberFormat="0" applyAlignment="0" applyProtection="0"/>
    <xf numFmtId="0" fontId="145" fillId="44" borderId="51" applyNumberFormat="0" applyAlignment="0" applyProtection="0"/>
    <xf numFmtId="0" fontId="2" fillId="68" borderId="46" applyNumberFormat="0" applyFont="0" applyAlignment="0" applyProtection="0"/>
    <xf numFmtId="0" fontId="161" fillId="0" borderId="53" applyNumberFormat="0" applyFill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06" fillId="44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2" fillId="68" borderId="46" applyNumberFormat="0" applyFon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61" fillId="0" borderId="52" applyNumberFormat="0" applyFill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106" fillId="44" borderId="49" applyNumberFormat="0" applyAlignment="0" applyProtection="0"/>
    <xf numFmtId="0" fontId="2" fillId="68" borderId="46" applyNumberFormat="0" applyFon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61" fillId="0" borderId="52" applyNumberFormat="0" applyFill="0" applyAlignment="0" applyProtection="0"/>
    <xf numFmtId="0" fontId="107" fillId="44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11" fillId="49" borderId="50" applyNumberFormat="0" applyFont="0" applyAlignment="0" applyProtection="0"/>
    <xf numFmtId="209" fontId="184" fillId="0" borderId="44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45" fillId="44" borderId="51" applyNumberFormat="0" applyAlignment="0" applyProtection="0"/>
    <xf numFmtId="0" fontId="106" fillId="44" borderId="49" applyNumberFormat="0" applyAlignment="0" applyProtection="0"/>
    <xf numFmtId="0" fontId="106" fillId="44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145" fillId="44" borderId="51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2" fillId="68" borderId="46" applyNumberFormat="0" applyFont="0" applyAlignment="0" applyProtection="0"/>
    <xf numFmtId="0" fontId="107" fillId="44" borderId="49" applyNumberFormat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209" fontId="184" fillId="0" borderId="44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07" fillId="44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209" fontId="184" fillId="0" borderId="44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2" fillId="68" borderId="46" applyNumberFormat="0" applyFont="0" applyAlignment="0" applyProtection="0"/>
    <xf numFmtId="0" fontId="106" fillId="44" borderId="49" applyNumberFormat="0" applyAlignment="0" applyProtection="0"/>
    <xf numFmtId="0" fontId="106" fillId="44" borderId="49" applyNumberFormat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209" fontId="184" fillId="0" borderId="44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209" fontId="184" fillId="0" borderId="44" applyAlignment="0" applyProtection="0"/>
    <xf numFmtId="0" fontId="11" fillId="49" borderId="50" applyNumberFormat="0" applyFont="0" applyAlignment="0" applyProtection="0"/>
    <xf numFmtId="0" fontId="106" fillId="44" borderId="49" applyNumberFormat="0" applyAlignment="0" applyProtection="0"/>
    <xf numFmtId="209" fontId="184" fillId="0" borderId="44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209" fontId="184" fillId="0" borderId="44" applyAlignment="0" applyProtection="0"/>
    <xf numFmtId="209" fontId="184" fillId="0" borderId="44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209" fontId="184" fillId="0" borderId="44" applyAlignment="0" applyProtection="0"/>
    <xf numFmtId="209" fontId="184" fillId="0" borderId="44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2" fillId="68" borderId="46" applyNumberFormat="0" applyFon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107" fillId="44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45" fillId="44" borderId="51" applyNumberFormat="0" applyAlignment="0" applyProtection="0"/>
    <xf numFmtId="0" fontId="2" fillId="68" borderId="46" applyNumberFormat="0" applyFont="0" applyAlignment="0" applyProtection="0"/>
    <xf numFmtId="0" fontId="107" fillId="44" borderId="49" applyNumberFormat="0" applyAlignment="0" applyProtection="0"/>
    <xf numFmtId="0" fontId="107" fillId="44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161" fillId="0" borderId="52" applyNumberFormat="0" applyFill="0" applyAlignment="0" applyProtection="0"/>
    <xf numFmtId="0" fontId="2" fillId="68" borderId="46" applyNumberFormat="0" applyFon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209" fontId="184" fillId="0" borderId="44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11" fillId="49" borderId="50" applyNumberFormat="0" applyFon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61" fillId="0" borderId="53" applyNumberFormat="0" applyFill="0" applyAlignment="0" applyProtection="0"/>
    <xf numFmtId="0" fontId="106" fillId="44" borderId="49" applyNumberFormat="0" applyAlignment="0" applyProtection="0"/>
    <xf numFmtId="0" fontId="145" fillId="44" borderId="51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2" fillId="68" borderId="46" applyNumberFormat="0" applyFont="0" applyAlignment="0" applyProtection="0"/>
    <xf numFmtId="0" fontId="161" fillId="0" borderId="53" applyNumberFormat="0" applyFill="0" applyAlignment="0" applyProtection="0"/>
    <xf numFmtId="0" fontId="107" fillId="44" borderId="49" applyNumberFormat="0" applyAlignment="0" applyProtection="0"/>
    <xf numFmtId="209" fontId="184" fillId="0" borderId="44" applyAlignment="0" applyProtection="0"/>
    <xf numFmtId="209" fontId="184" fillId="0" borderId="44" applyAlignment="0" applyProtection="0"/>
    <xf numFmtId="0" fontId="145" fillId="44" borderId="51" applyNumberFormat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11" fillId="49" borderId="50" applyNumberFormat="0" applyFont="0" applyAlignment="0" applyProtection="0"/>
    <xf numFmtId="0" fontId="161" fillId="0" borderId="52" applyNumberFormat="0" applyFill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2" fillId="68" borderId="46" applyNumberFormat="0" applyFon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107" fillId="44" borderId="49" applyNumberFormat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161" fillId="0" borderId="52" applyNumberFormat="0" applyFill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06" fillId="44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2" fillId="68" borderId="46" applyNumberFormat="0" applyFont="0" applyAlignment="0" applyProtection="0"/>
    <xf numFmtId="0" fontId="161" fillId="0" borderId="53" applyNumberFormat="0" applyFill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06" fillId="44" borderId="49" applyNumberFormat="0" applyAlignment="0" applyProtection="0"/>
    <xf numFmtId="209" fontId="184" fillId="0" borderId="44" applyAlignment="0" applyProtection="0"/>
    <xf numFmtId="0" fontId="161" fillId="0" borderId="52" applyNumberFormat="0" applyFill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61" fillId="0" borderId="52" applyNumberFormat="0" applyFill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07" fillId="44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209" fontId="184" fillId="0" borderId="44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2" fillId="68" borderId="46" applyNumberFormat="0" applyFont="0" applyAlignment="0" applyProtection="0"/>
    <xf numFmtId="0" fontId="106" fillId="44" borderId="49" applyNumberFormat="0" applyAlignment="0" applyProtection="0"/>
    <xf numFmtId="0" fontId="106" fillId="44" borderId="49" applyNumberFormat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209" fontId="184" fillId="0" borderId="44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209" fontId="184" fillId="0" borderId="44" applyAlignment="0" applyProtection="0"/>
    <xf numFmtId="0" fontId="11" fillId="49" borderId="50" applyNumberFormat="0" applyFont="0" applyAlignment="0" applyProtection="0"/>
    <xf numFmtId="0" fontId="106" fillId="44" borderId="49" applyNumberFormat="0" applyAlignment="0" applyProtection="0"/>
    <xf numFmtId="209" fontId="184" fillId="0" borderId="44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2" fillId="68" borderId="46" applyNumberFormat="0" applyFon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209" fontId="184" fillId="0" borderId="44" applyAlignment="0" applyProtection="0"/>
    <xf numFmtId="0" fontId="161" fillId="0" borderId="52" applyNumberFormat="0" applyFill="0" applyAlignment="0" applyProtection="0"/>
    <xf numFmtId="0" fontId="106" fillId="44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61" fillId="0" borderId="53" applyNumberFormat="0" applyFill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209" fontId="184" fillId="0" borderId="44" applyAlignment="0" applyProtection="0"/>
    <xf numFmtId="209" fontId="184" fillId="0" borderId="44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106" fillId="44" borderId="49" applyNumberForma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61" fillId="0" borderId="52" applyNumberFormat="0" applyFill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45" fillId="44" borderId="51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161" fillId="0" borderId="52" applyNumberFormat="0" applyFill="0" applyAlignment="0" applyProtection="0"/>
    <xf numFmtId="0" fontId="145" fillId="44" borderId="51" applyNumberFormat="0" applyAlignment="0" applyProtection="0"/>
    <xf numFmtId="0" fontId="2" fillId="68" borderId="46" applyNumberFormat="0" applyFont="0" applyAlignment="0" applyProtection="0"/>
    <xf numFmtId="0" fontId="107" fillId="44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161" fillId="0" borderId="52" applyNumberFormat="0" applyFill="0" applyAlignment="0" applyProtection="0"/>
    <xf numFmtId="0" fontId="2" fillId="68" borderId="46" applyNumberFormat="0" applyFon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209" fontId="184" fillId="0" borderId="44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61" fillId="0" borderId="53" applyNumberFormat="0" applyFill="0" applyAlignment="0" applyProtection="0"/>
    <xf numFmtId="0" fontId="106" fillId="44" borderId="49" applyNumberFormat="0" applyAlignment="0" applyProtection="0"/>
    <xf numFmtId="0" fontId="145" fillId="44" borderId="51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2" fillId="68" borderId="46" applyNumberFormat="0" applyFont="0" applyAlignment="0" applyProtection="0"/>
    <xf numFmtId="0" fontId="161" fillId="0" borderId="53" applyNumberFormat="0" applyFill="0" applyAlignment="0" applyProtection="0"/>
    <xf numFmtId="0" fontId="107" fillId="44" borderId="49" applyNumberFormat="0" applyAlignment="0" applyProtection="0"/>
    <xf numFmtId="209" fontId="184" fillId="0" borderId="44" applyAlignment="0" applyProtection="0"/>
    <xf numFmtId="209" fontId="184" fillId="0" borderId="44" applyAlignment="0" applyProtection="0"/>
    <xf numFmtId="0" fontId="145" fillId="44" borderId="51" applyNumberFormat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11" fillId="49" borderId="50" applyNumberFormat="0" applyFont="0" applyAlignment="0" applyProtection="0"/>
    <xf numFmtId="0" fontId="161" fillId="0" borderId="52" applyNumberFormat="0" applyFill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2" fillId="68" borderId="46" applyNumberFormat="0" applyFon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209" fontId="184" fillId="0" borderId="44" applyAlignment="0" applyProtection="0"/>
    <xf numFmtId="0" fontId="161" fillId="0" borderId="52" applyNumberFormat="0" applyFill="0" applyAlignment="0" applyProtection="0"/>
    <xf numFmtId="0" fontId="161" fillId="0" borderId="52" applyNumberFormat="0" applyFill="0" applyAlignment="0" applyProtection="0"/>
    <xf numFmtId="0" fontId="161" fillId="0" borderId="52" applyNumberFormat="0" applyFill="0" applyAlignment="0" applyProtection="0"/>
    <xf numFmtId="0" fontId="2" fillId="68" borderId="46" applyNumberFormat="0" applyFont="0" applyAlignment="0" applyProtection="0"/>
    <xf numFmtId="0" fontId="107" fillId="44" borderId="49" applyNumberFormat="0" applyAlignment="0" applyProtection="0"/>
    <xf numFmtId="0" fontId="161" fillId="0" borderId="52" applyNumberFormat="0" applyFill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209" fontId="184" fillId="0" borderId="44" applyAlignment="0" applyProtection="0"/>
    <xf numFmtId="0" fontId="161" fillId="0" borderId="52" applyNumberFormat="0" applyFill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106" fillId="44" borderId="49" applyNumberFormat="0" applyAlignment="0" applyProtection="0"/>
    <xf numFmtId="209" fontId="184" fillId="0" borderId="44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61" fillId="0" borderId="52" applyNumberFormat="0" applyFill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07" fillId="44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209" fontId="184" fillId="0" borderId="44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2" fillId="68" borderId="46" applyNumberFormat="0" applyFont="0" applyAlignment="0" applyProtection="0"/>
    <xf numFmtId="0" fontId="106" fillId="44" borderId="49" applyNumberFormat="0" applyAlignment="0" applyProtection="0"/>
    <xf numFmtId="0" fontId="106" fillId="44" borderId="49" applyNumberFormat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209" fontId="184" fillId="0" borderId="44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209" fontId="184" fillId="0" borderId="44" applyAlignment="0" applyProtection="0"/>
    <xf numFmtId="0" fontId="11" fillId="49" borderId="50" applyNumberFormat="0" applyFont="0" applyAlignment="0" applyProtection="0"/>
    <xf numFmtId="0" fontId="106" fillId="44" borderId="49" applyNumberFormat="0" applyAlignment="0" applyProtection="0"/>
    <xf numFmtId="209" fontId="184" fillId="0" borderId="44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209" fontId="184" fillId="0" borderId="44" applyAlignment="0" applyProtection="0"/>
    <xf numFmtId="0" fontId="2" fillId="68" borderId="46" applyNumberFormat="0" applyFon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209" fontId="184" fillId="0" borderId="44" applyAlignment="0" applyProtection="0"/>
    <xf numFmtId="209" fontId="184" fillId="0" borderId="44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106" fillId="44" borderId="49" applyNumberFormat="0" applyAlignment="0" applyProtection="0"/>
    <xf numFmtId="0" fontId="161" fillId="0" borderId="52" applyNumberFormat="0" applyFill="0" applyAlignment="0" applyProtection="0"/>
    <xf numFmtId="0" fontId="145" fillId="44" borderId="51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145" fillId="44" borderId="51" applyNumberFormat="0" applyAlignment="0" applyProtection="0"/>
    <xf numFmtId="0" fontId="2" fillId="68" borderId="46" applyNumberFormat="0" applyFont="0" applyAlignment="0" applyProtection="0"/>
    <xf numFmtId="0" fontId="161" fillId="0" borderId="53" applyNumberFormat="0" applyFill="0" applyAlignment="0" applyProtection="0"/>
    <xf numFmtId="0" fontId="107" fillId="44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161" fillId="0" borderId="52" applyNumberFormat="0" applyFill="0" applyAlignment="0" applyProtection="0"/>
    <xf numFmtId="0" fontId="2" fillId="68" borderId="46" applyNumberFormat="0" applyFon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209" fontId="184" fillId="0" borderId="44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61" fillId="0" borderId="53" applyNumberFormat="0" applyFill="0" applyAlignment="0" applyProtection="0"/>
    <xf numFmtId="0" fontId="106" fillId="44" borderId="49" applyNumberFormat="0" applyAlignment="0" applyProtection="0"/>
    <xf numFmtId="0" fontId="145" fillId="44" borderId="51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2" fillId="68" borderId="46" applyNumberFormat="0" applyFont="0" applyAlignment="0" applyProtection="0"/>
    <xf numFmtId="0" fontId="161" fillId="0" borderId="53" applyNumberFormat="0" applyFill="0" applyAlignment="0" applyProtection="0"/>
    <xf numFmtId="0" fontId="107" fillId="44" borderId="49" applyNumberFormat="0" applyAlignment="0" applyProtection="0"/>
    <xf numFmtId="209" fontId="184" fillId="0" borderId="44" applyAlignment="0" applyProtection="0"/>
    <xf numFmtId="209" fontId="184" fillId="0" borderId="44" applyAlignment="0" applyProtection="0"/>
    <xf numFmtId="0" fontId="145" fillId="44" borderId="51" applyNumberFormat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11" fillId="49" borderId="50" applyNumberFormat="0" applyFont="0" applyAlignment="0" applyProtection="0"/>
    <xf numFmtId="0" fontId="161" fillId="0" borderId="52" applyNumberFormat="0" applyFill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2" fillId="68" borderId="46" applyNumberFormat="0" applyFon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106" fillId="44" borderId="49" applyNumberFormat="0" applyAlignment="0" applyProtection="0"/>
    <xf numFmtId="0" fontId="161" fillId="0" borderId="53" applyNumberFormat="0" applyFill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1" fillId="49" borderId="50" applyNumberFormat="0" applyFon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161" fillId="0" borderId="52" applyNumberFormat="0" applyFill="0" applyAlignment="0" applyProtection="0"/>
    <xf numFmtId="0" fontId="11" fillId="49" borderId="50" applyNumberFormat="0" applyFon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209" fontId="184" fillId="0" borderId="44" applyAlignment="0" applyProtection="0"/>
    <xf numFmtId="209" fontId="184" fillId="0" borderId="44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61" fillId="0" borderId="52" applyNumberFormat="0" applyFill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107" fillId="44" borderId="49" applyNumberFormat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0" fontId="107" fillId="44" borderId="49" applyNumberFormat="0" applyAlignment="0" applyProtection="0"/>
    <xf numFmtId="0" fontId="161" fillId="0" borderId="52" applyNumberFormat="0" applyFill="0" applyAlignment="0" applyProtection="0"/>
    <xf numFmtId="0" fontId="107" fillId="44" borderId="49" applyNumberFormat="0" applyAlignment="0" applyProtection="0"/>
    <xf numFmtId="0" fontId="145" fillId="44" borderId="51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209" fontId="184" fillId="0" borderId="44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1" fillId="49" borderId="50" applyNumberFormat="0" applyFon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1" fillId="49" borderId="50" applyNumberFormat="0" applyFont="0" applyAlignment="0" applyProtection="0"/>
    <xf numFmtId="0" fontId="161" fillId="0" borderId="52" applyNumberFormat="0" applyFill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06" fillId="44" borderId="49" applyNumberFormat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1" fillId="49" borderId="50" applyNumberFormat="0" applyFon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2" fillId="68" borderId="46" applyNumberFormat="0" applyFont="0" applyAlignment="0" applyProtection="0"/>
    <xf numFmtId="0" fontId="2" fillId="68" borderId="46" applyNumberFormat="0" applyFont="0" applyAlignment="0" applyProtection="0"/>
    <xf numFmtId="0" fontId="106" fillId="44" borderId="49" applyNumberFormat="0" applyAlignment="0" applyProtection="0"/>
    <xf numFmtId="0" fontId="145" fillId="44" borderId="51" applyNumberFormat="0" applyAlignment="0" applyProtection="0"/>
    <xf numFmtId="0" fontId="106" fillId="44" borderId="49" applyNumberFormat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145" fillId="44" borderId="51" applyNumberFormat="0" applyAlignment="0" applyProtection="0"/>
    <xf numFmtId="0" fontId="107" fillId="44" borderId="49" applyNumberForma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106" fillId="44" borderId="49" applyNumberFormat="0" applyAlignment="0" applyProtection="0"/>
    <xf numFmtId="0" fontId="161" fillId="0" borderId="52" applyNumberFormat="0" applyFill="0" applyAlignment="0" applyProtection="0"/>
    <xf numFmtId="0" fontId="106" fillId="44" borderId="49" applyNumberFormat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2" fillId="68" borderId="46" applyNumberFormat="0" applyFont="0" applyAlignment="0" applyProtection="0"/>
    <xf numFmtId="209" fontId="184" fillId="0" borderId="44" applyAlignment="0" applyProtection="0"/>
    <xf numFmtId="0" fontId="145" fillId="44" borderId="51" applyNumberForma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106" fillId="44" borderId="49" applyNumberFormat="0" applyAlignment="0" applyProtection="0"/>
    <xf numFmtId="0" fontId="2" fillId="68" borderId="46" applyNumberFormat="0" applyFont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11" fillId="49" borderId="50" applyNumberFormat="0" applyFon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161" fillId="0" borderId="52" applyNumberFormat="0" applyFill="0" applyAlignment="0" applyProtection="0"/>
    <xf numFmtId="0" fontId="145" fillId="44" borderId="51" applyNumberFormat="0" applyAlignment="0" applyProtection="0"/>
    <xf numFmtId="0" fontId="107" fillId="44" borderId="49" applyNumberFormat="0" applyAlignment="0" applyProtection="0"/>
    <xf numFmtId="0" fontId="107" fillId="44" borderId="49" applyNumberFormat="0" applyAlignment="0" applyProtection="0"/>
    <xf numFmtId="0" fontId="145" fillId="44" borderId="51" applyNumberForma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43" fontId="1" fillId="0" borderId="0" applyFont="0" applyFill="0" applyBorder="0" applyAlignment="0" applyProtection="0"/>
    <xf numFmtId="203" fontId="133" fillId="0" borderId="45">
      <alignment horizontal="left"/>
    </xf>
    <xf numFmtId="0" fontId="132" fillId="1" borderId="45">
      <alignment horizontal="left"/>
    </xf>
    <xf numFmtId="10" fontId="58" fillId="36" borderId="42" applyNumberFormat="0" applyBorder="0" applyAlignment="0" applyProtection="0"/>
    <xf numFmtId="10" fontId="58" fillId="36" borderId="42" applyNumberFormat="0" applyBorder="0" applyAlignment="0" applyProtection="0"/>
    <xf numFmtId="0" fontId="135" fillId="35" borderId="42">
      <alignment horizontal="center" vertical="top" wrapText="1"/>
    </xf>
    <xf numFmtId="0" fontId="135" fillId="35" borderId="42">
      <alignment horizontal="center" vertical="top" wrapText="1"/>
    </xf>
    <xf numFmtId="0" fontId="135" fillId="35" borderId="42">
      <alignment horizontal="center" vertical="top" wrapText="1"/>
    </xf>
    <xf numFmtId="0" fontId="135" fillId="35" borderId="42">
      <alignment horizontal="center" vertical="top" wrapText="1"/>
    </xf>
    <xf numFmtId="0" fontId="1" fillId="0" borderId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06" fillId="44" borderId="49" applyNumberFormat="0" applyAlignment="0" applyProtection="0"/>
    <xf numFmtId="0" fontId="107" fillId="44" borderId="49" applyNumberFormat="0" applyAlignment="0" applyProtection="0"/>
    <xf numFmtId="43" fontId="1" fillId="0" borderId="0" applyFont="0" applyFill="0" applyBorder="0" applyAlignment="0" applyProtection="0"/>
    <xf numFmtId="0" fontId="126" fillId="0" borderId="43">
      <alignment horizontal="left" vertical="center"/>
    </xf>
    <xf numFmtId="203" fontId="133" fillId="0" borderId="45">
      <alignment horizontal="left"/>
    </xf>
    <xf numFmtId="0" fontId="132" fillId="1" borderId="45">
      <alignment horizontal="left"/>
    </xf>
    <xf numFmtId="10" fontId="58" fillId="36" borderId="42" applyNumberFormat="0" applyBorder="0" applyAlignment="0" applyProtection="0"/>
    <xf numFmtId="10" fontId="58" fillId="36" borderId="42" applyNumberFormat="0" applyBorder="0" applyAlignment="0" applyProtection="0"/>
    <xf numFmtId="0" fontId="135" fillId="35" borderId="42">
      <alignment horizontal="center" vertical="top" wrapText="1"/>
    </xf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35" fillId="35" borderId="42">
      <alignment horizontal="center" vertical="top" wrapText="1"/>
    </xf>
    <xf numFmtId="0" fontId="135" fillId="35" borderId="42">
      <alignment horizontal="center" vertical="top" wrapText="1"/>
    </xf>
    <xf numFmtId="0" fontId="135" fillId="35" borderId="42">
      <alignment horizontal="center" vertical="top" wrapText="1"/>
    </xf>
    <xf numFmtId="0" fontId="1" fillId="0" borderId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209" fontId="184" fillId="0" borderId="44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1" applyNumberFormat="0" applyFont="0" applyAlignment="0" applyProtection="0"/>
    <xf numFmtId="0" fontId="1" fillId="9" borderId="11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3" fontId="11" fillId="0" borderId="42" applyNumberFormat="0" applyFont="0" applyFill="0" applyAlignment="0" applyProtection="0">
      <alignment vertical="center"/>
    </xf>
    <xf numFmtId="3" fontId="11" fillId="0" borderId="42" applyNumberFormat="0" applyFont="0" applyFill="0" applyAlignment="0" applyProtection="0">
      <alignment vertical="center"/>
    </xf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07" fillId="44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43" fontId="1" fillId="0" borderId="0" applyFont="0" applyFill="0" applyBorder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161" fillId="0" borderId="52" applyNumberFormat="0" applyFill="0" applyAlignment="0" applyProtection="0"/>
    <xf numFmtId="0" fontId="2" fillId="68" borderId="46" applyNumberFormat="0" applyFon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209" fontId="184" fillId="0" borderId="44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10" fontId="58" fillId="36" borderId="42" applyNumberFormat="0" applyBorder="0" applyAlignment="0" applyProtection="0"/>
    <xf numFmtId="10" fontId="58" fillId="36" borderId="42" applyNumberFormat="0" applyBorder="0" applyAlignment="0" applyProtection="0"/>
    <xf numFmtId="0" fontId="135" fillId="35" borderId="42">
      <alignment horizontal="center" vertical="top" wrapText="1"/>
    </xf>
    <xf numFmtId="0" fontId="135" fillId="35" borderId="42">
      <alignment horizontal="center" vertical="top" wrapText="1"/>
    </xf>
    <xf numFmtId="0" fontId="135" fillId="35" borderId="42">
      <alignment horizontal="center" vertical="top" wrapText="1"/>
    </xf>
    <xf numFmtId="0" fontId="135" fillId="35" borderId="42">
      <alignment horizontal="center" vertical="top" wrapText="1"/>
    </xf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1" fillId="0" borderId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61" fillId="0" borderId="53" applyNumberFormat="0" applyFill="0" applyAlignment="0" applyProtection="0"/>
    <xf numFmtId="0" fontId="106" fillId="44" borderId="49" applyNumberFormat="0" applyAlignment="0" applyProtection="0"/>
    <xf numFmtId="0" fontId="145" fillId="44" borderId="51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2" fillId="68" borderId="46" applyNumberFormat="0" applyFont="0" applyAlignment="0" applyProtection="0"/>
    <xf numFmtId="0" fontId="161" fillId="0" borderId="53" applyNumberFormat="0" applyFill="0" applyAlignment="0" applyProtection="0"/>
    <xf numFmtId="0" fontId="107" fillId="44" borderId="49" applyNumberFormat="0" applyAlignment="0" applyProtection="0"/>
    <xf numFmtId="209" fontId="184" fillId="0" borderId="44" applyAlignment="0" applyProtection="0"/>
    <xf numFmtId="209" fontId="184" fillId="0" borderId="44" applyAlignment="0" applyProtection="0"/>
    <xf numFmtId="0" fontId="145" fillId="44" borderId="51" applyNumberFormat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11" fillId="49" borderId="50" applyNumberFormat="0" applyFont="0" applyAlignment="0" applyProtection="0"/>
    <xf numFmtId="0" fontId="161" fillId="0" borderId="52" applyNumberFormat="0" applyFill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2" fillId="68" borderId="46" applyNumberFormat="0" applyFon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0" fontId="58" fillId="36" borderId="42" applyNumberFormat="0" applyBorder="0" applyAlignment="0" applyProtection="0"/>
    <xf numFmtId="10" fontId="58" fillId="36" borderId="42" applyNumberFormat="0" applyBorder="0" applyAlignment="0" applyProtection="0"/>
    <xf numFmtId="0" fontId="135" fillId="35" borderId="42">
      <alignment horizontal="center" vertical="top" wrapText="1"/>
    </xf>
    <xf numFmtId="0" fontId="135" fillId="35" borderId="42">
      <alignment horizontal="center" vertical="top" wrapText="1"/>
    </xf>
    <xf numFmtId="0" fontId="135" fillId="35" borderId="42">
      <alignment horizontal="center" vertical="top" wrapText="1"/>
    </xf>
    <xf numFmtId="0" fontId="135" fillId="35" borderId="42">
      <alignment horizontal="center" vertical="top" wrapText="1"/>
    </xf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209" fontId="184" fillId="0" borderId="44" applyAlignment="0" applyProtection="0"/>
    <xf numFmtId="0" fontId="95" fillId="49" borderId="49" applyNumberFormat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95" fillId="49" borderId="49" applyNumberFormat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06" fillId="44" borderId="49" applyNumberFormat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5" fillId="49" borderId="49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6" fillId="44" borderId="49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61" fillId="0" borderId="52" applyNumberFormat="0" applyFill="0" applyAlignment="0" applyProtection="0"/>
    <xf numFmtId="43" fontId="1" fillId="0" borderId="0" applyFont="0" applyFill="0" applyBorder="0" applyAlignment="0" applyProtection="0"/>
    <xf numFmtId="0" fontId="11" fillId="49" borderId="50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5" fillId="49" borderId="49" applyNumberFormat="0" applyAlignment="0" applyProtection="0"/>
    <xf numFmtId="43" fontId="1" fillId="0" borderId="0" applyFont="0" applyFill="0" applyBorder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5" fillId="44" borderId="51" applyNumberForma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1" fillId="9" borderId="11" applyNumberFormat="0" applyFont="0" applyAlignment="0" applyProtection="0"/>
    <xf numFmtId="0" fontId="1" fillId="9" borderId="11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3" fontId="11" fillId="0" borderId="42" applyNumberFormat="0" applyFont="0" applyFill="0" applyAlignment="0" applyProtection="0">
      <alignment vertical="center"/>
    </xf>
    <xf numFmtId="3" fontId="11" fillId="0" borderId="42" applyNumberFormat="0" applyFont="0" applyFill="0" applyAlignment="0" applyProtection="0">
      <alignment vertical="center"/>
    </xf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61" fillId="0" borderId="52" applyNumberFormat="0" applyFill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107" fillId="44" borderId="49" applyNumberFormat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07" fillId="44" borderId="49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61" fillId="0" borderId="53" applyNumberFormat="0" applyFill="0" applyAlignment="0" applyProtection="0"/>
    <xf numFmtId="0" fontId="106" fillId="44" borderId="49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2" fillId="68" borderId="46" applyNumberFormat="0" applyFont="0" applyAlignment="0" applyProtection="0"/>
    <xf numFmtId="0" fontId="161" fillId="0" borderId="53" applyNumberFormat="0" applyFill="0" applyAlignment="0" applyProtection="0"/>
    <xf numFmtId="0" fontId="107" fillId="44" borderId="49" applyNumberFormat="0" applyAlignment="0" applyProtection="0"/>
    <xf numFmtId="209" fontId="184" fillId="0" borderId="44" applyAlignment="0" applyProtection="0"/>
    <xf numFmtId="0" fontId="145" fillId="44" borderId="51" applyNumberFormat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161" fillId="0" borderId="52" applyNumberFormat="0" applyFill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07" fillId="44" borderId="49" applyNumberFormat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07" fillId="44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43" fontId="1" fillId="0" borderId="0" applyFont="0" applyFill="0" applyBorder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61" fillId="0" borderId="52" applyNumberFormat="0" applyFill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161" fillId="0" borderId="53" applyNumberFormat="0" applyFill="0" applyAlignment="0" applyProtection="0"/>
    <xf numFmtId="0" fontId="161" fillId="0" borderId="53" applyNumberFormat="0" applyFill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209" fontId="184" fillId="0" borderId="44" applyAlignment="0" applyProtection="0"/>
    <xf numFmtId="0" fontId="126" fillId="0" borderId="43">
      <alignment horizontal="left" vertical="center"/>
    </xf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203" fontId="133" fillId="0" borderId="45">
      <alignment horizontal="left"/>
    </xf>
    <xf numFmtId="0" fontId="132" fillId="1" borderId="45">
      <alignment horizontal="left"/>
    </xf>
    <xf numFmtId="10" fontId="58" fillId="36" borderId="42" applyNumberFormat="0" applyBorder="0" applyAlignment="0" applyProtection="0"/>
    <xf numFmtId="10" fontId="58" fillId="36" borderId="42" applyNumberFormat="0" applyBorder="0" applyAlignment="0" applyProtection="0"/>
    <xf numFmtId="0" fontId="135" fillId="35" borderId="42">
      <alignment horizontal="center" vertical="top" wrapText="1"/>
    </xf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35" fillId="35" borderId="42">
      <alignment horizontal="center" vertical="top" wrapText="1"/>
    </xf>
    <xf numFmtId="0" fontId="135" fillId="35" borderId="42">
      <alignment horizontal="center" vertical="top" wrapText="1"/>
    </xf>
    <xf numFmtId="0" fontId="135" fillId="35" borderId="42">
      <alignment horizontal="center" vertical="top" wrapText="1"/>
    </xf>
    <xf numFmtId="0" fontId="1" fillId="0" borderId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07" fillId="44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209" fontId="184" fillId="0" borderId="44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2" fillId="68" borderId="46" applyNumberFormat="0" applyFont="0" applyAlignment="0" applyProtection="0"/>
    <xf numFmtId="0" fontId="106" fillId="44" borderId="49" applyNumberFormat="0" applyAlignment="0" applyProtection="0"/>
    <xf numFmtId="0" fontId="106" fillId="44" borderId="49" applyNumberFormat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209" fontId="184" fillId="0" borderId="44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209" fontId="184" fillId="0" borderId="44" applyAlignment="0" applyProtection="0"/>
    <xf numFmtId="0" fontId="11" fillId="49" borderId="50" applyNumberFormat="0" applyFont="0" applyAlignment="0" applyProtection="0"/>
    <xf numFmtId="0" fontId="106" fillId="44" borderId="49" applyNumberFormat="0" applyAlignment="0" applyProtection="0"/>
    <xf numFmtId="209" fontId="184" fillId="0" borderId="44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06" fillId="44" borderId="49" applyNumberFormat="0" applyAlignment="0" applyProtection="0"/>
    <xf numFmtId="0" fontId="107" fillId="44" borderId="49" applyNumberFormat="0" applyAlignment="0" applyProtection="0"/>
    <xf numFmtId="43" fontId="1" fillId="0" borderId="0" applyFont="0" applyFill="0" applyBorder="0" applyAlignment="0" applyProtection="0"/>
    <xf numFmtId="0" fontId="126" fillId="0" borderId="43">
      <alignment horizontal="left" vertical="center"/>
    </xf>
    <xf numFmtId="203" fontId="133" fillId="0" borderId="45">
      <alignment horizontal="left"/>
    </xf>
    <xf numFmtId="0" fontId="132" fillId="1" borderId="45">
      <alignment horizontal="left"/>
    </xf>
    <xf numFmtId="10" fontId="58" fillId="36" borderId="42" applyNumberFormat="0" applyBorder="0" applyAlignment="0" applyProtection="0"/>
    <xf numFmtId="10" fontId="58" fillId="36" borderId="42" applyNumberFormat="0" applyBorder="0" applyAlignment="0" applyProtection="0"/>
    <xf numFmtId="0" fontId="135" fillId="35" borderId="42">
      <alignment horizontal="center" vertical="top" wrapText="1"/>
    </xf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35" fillId="35" borderId="42">
      <alignment horizontal="center" vertical="top" wrapText="1"/>
    </xf>
    <xf numFmtId="0" fontId="135" fillId="35" borderId="42">
      <alignment horizontal="center" vertical="top" wrapText="1"/>
    </xf>
    <xf numFmtId="0" fontId="135" fillId="35" borderId="42">
      <alignment horizontal="center" vertical="top" wrapText="1"/>
    </xf>
    <xf numFmtId="0" fontId="1" fillId="0" borderId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209" fontId="184" fillId="0" borderId="44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209" fontId="184" fillId="0" borderId="44" applyAlignment="0" applyProtection="0"/>
    <xf numFmtId="209" fontId="184" fillId="0" borderId="44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2" fillId="68" borderId="46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5" fillId="49" borderId="49" applyNumberFormat="0" applyAlignment="0" applyProtection="0"/>
    <xf numFmtId="43" fontId="1" fillId="0" borderId="0" applyFont="0" applyFill="0" applyBorder="0" applyAlignment="0" applyProtection="0"/>
    <xf numFmtId="0" fontId="95" fillId="49" borderId="49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45" fillId="44" borderId="51" applyNumberFormat="0" applyAlignment="0" applyProtection="0"/>
    <xf numFmtId="0" fontId="106" fillId="44" borderId="49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61" fillId="0" borderId="52" applyNumberFormat="0" applyFill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5" fillId="49" borderId="49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43" fontId="1" fillId="0" borderId="0" applyFont="0" applyFill="0" applyBorder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43" fontId="1" fillId="0" borderId="0" applyFont="0" applyFill="0" applyBorder="0" applyAlignment="0" applyProtection="0"/>
    <xf numFmtId="0" fontId="107" fillId="44" borderId="49" applyNumberFormat="0" applyAlignment="0" applyProtection="0"/>
    <xf numFmtId="43" fontId="1" fillId="0" borderId="0" applyFont="0" applyFill="0" applyBorder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1" applyNumberFormat="0" applyFont="0" applyAlignment="0" applyProtection="0"/>
    <xf numFmtId="0" fontId="1" fillId="9" borderId="11" applyNumberFormat="0" applyFon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3" fontId="11" fillId="0" borderId="42" applyNumberFormat="0" applyFont="0" applyFill="0" applyAlignment="0" applyProtection="0">
      <alignment vertical="center"/>
    </xf>
    <xf numFmtId="3" fontId="11" fillId="0" borderId="42" applyNumberFormat="0" applyFont="0" applyFill="0" applyAlignment="0" applyProtection="0">
      <alignment vertical="center"/>
    </xf>
    <xf numFmtId="0" fontId="161" fillId="0" borderId="52" applyNumberFormat="0" applyFill="0" applyAlignment="0" applyProtection="0"/>
    <xf numFmtId="0" fontId="145" fillId="44" borderId="51" applyNumberFormat="0" applyAlignment="0" applyProtection="0"/>
    <xf numFmtId="0" fontId="2" fillId="68" borderId="46" applyNumberFormat="0" applyFont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07" fillId="44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43" fontId="1" fillId="0" borderId="0" applyFont="0" applyFill="0" applyBorder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161" fillId="0" borderId="52" applyNumberFormat="0" applyFill="0" applyAlignment="0" applyProtection="0"/>
    <xf numFmtId="0" fontId="2" fillId="68" borderId="46" applyNumberFormat="0" applyFon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209" fontId="184" fillId="0" borderId="44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10" fontId="58" fillId="36" borderId="42" applyNumberFormat="0" applyBorder="0" applyAlignment="0" applyProtection="0"/>
    <xf numFmtId="10" fontId="58" fillId="36" borderId="42" applyNumberFormat="0" applyBorder="0" applyAlignment="0" applyProtection="0"/>
    <xf numFmtId="0" fontId="135" fillId="35" borderId="42">
      <alignment horizontal="center" vertical="top" wrapText="1"/>
    </xf>
    <xf numFmtId="0" fontId="135" fillId="35" borderId="42">
      <alignment horizontal="center" vertical="top" wrapText="1"/>
    </xf>
    <xf numFmtId="0" fontId="135" fillId="35" borderId="42">
      <alignment horizontal="center" vertical="top" wrapText="1"/>
    </xf>
    <xf numFmtId="0" fontId="135" fillId="35" borderId="42">
      <alignment horizontal="center" vertical="top" wrapText="1"/>
    </xf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1" fillId="0" borderId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61" fillId="0" borderId="53" applyNumberFormat="0" applyFill="0" applyAlignment="0" applyProtection="0"/>
    <xf numFmtId="0" fontId="106" fillId="44" borderId="49" applyNumberFormat="0" applyAlignment="0" applyProtection="0"/>
    <xf numFmtId="0" fontId="145" fillId="44" borderId="51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2" fillId="68" borderId="46" applyNumberFormat="0" applyFont="0" applyAlignment="0" applyProtection="0"/>
    <xf numFmtId="0" fontId="161" fillId="0" borderId="53" applyNumberFormat="0" applyFill="0" applyAlignment="0" applyProtection="0"/>
    <xf numFmtId="0" fontId="107" fillId="44" borderId="49" applyNumberFormat="0" applyAlignment="0" applyProtection="0"/>
    <xf numFmtId="209" fontId="184" fillId="0" borderId="44" applyAlignment="0" applyProtection="0"/>
    <xf numFmtId="209" fontId="184" fillId="0" borderId="44" applyAlignment="0" applyProtection="0"/>
    <xf numFmtId="0" fontId="145" fillId="44" borderId="51" applyNumberFormat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11" fillId="49" borderId="50" applyNumberFormat="0" applyFont="0" applyAlignment="0" applyProtection="0"/>
    <xf numFmtId="0" fontId="161" fillId="0" borderId="52" applyNumberFormat="0" applyFill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2" fillId="68" borderId="46" applyNumberFormat="0" applyFon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0" fontId="58" fillId="36" borderId="42" applyNumberFormat="0" applyBorder="0" applyAlignment="0" applyProtection="0"/>
    <xf numFmtId="10" fontId="58" fillId="36" borderId="42" applyNumberFormat="0" applyBorder="0" applyAlignment="0" applyProtection="0"/>
    <xf numFmtId="0" fontId="135" fillId="35" borderId="42">
      <alignment horizontal="center" vertical="top" wrapText="1"/>
    </xf>
    <xf numFmtId="0" fontId="135" fillId="35" borderId="42">
      <alignment horizontal="center" vertical="top" wrapText="1"/>
    </xf>
    <xf numFmtId="0" fontId="135" fillId="35" borderId="42">
      <alignment horizontal="center" vertical="top" wrapText="1"/>
    </xf>
    <xf numFmtId="0" fontId="135" fillId="35" borderId="42">
      <alignment horizontal="center" vertical="top" wrapText="1"/>
    </xf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209" fontId="184" fillId="0" borderId="44" applyAlignment="0" applyProtection="0"/>
    <xf numFmtId="0" fontId="95" fillId="49" borderId="49" applyNumberFormat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95" fillId="49" borderId="49" applyNumberFormat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06" fillId="44" borderId="49" applyNumberFormat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5" fillId="49" borderId="49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6" fillId="44" borderId="49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61" fillId="0" borderId="52" applyNumberFormat="0" applyFill="0" applyAlignment="0" applyProtection="0"/>
    <xf numFmtId="43" fontId="1" fillId="0" borderId="0" applyFont="0" applyFill="0" applyBorder="0" applyAlignment="0" applyProtection="0"/>
    <xf numFmtId="0" fontId="11" fillId="49" borderId="50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5" fillId="49" borderId="49" applyNumberFormat="0" applyAlignment="0" applyProtection="0"/>
    <xf numFmtId="43" fontId="1" fillId="0" borderId="0" applyFont="0" applyFill="0" applyBorder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5" fillId="44" borderId="51" applyNumberForma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1" fillId="9" borderId="11" applyNumberFormat="0" applyFont="0" applyAlignment="0" applyProtection="0"/>
    <xf numFmtId="0" fontId="1" fillId="9" borderId="11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3" fontId="11" fillId="0" borderId="42" applyNumberFormat="0" applyFont="0" applyFill="0" applyAlignment="0" applyProtection="0">
      <alignment vertical="center"/>
    </xf>
    <xf numFmtId="3" fontId="11" fillId="0" borderId="42" applyNumberFormat="0" applyFont="0" applyFill="0" applyAlignment="0" applyProtection="0">
      <alignment vertical="center"/>
    </xf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61" fillId="0" borderId="52" applyNumberFormat="0" applyFill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61" fillId="0" borderId="52" applyNumberFormat="0" applyFill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209" fontId="184" fillId="0" borderId="44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61" fillId="0" borderId="53" applyNumberFormat="0" applyFill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07" fillId="44" borderId="49" applyNumberFormat="0" applyAlignment="0" applyProtection="0"/>
    <xf numFmtId="209" fontId="184" fillId="0" borderId="44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145" fillId="44" borderId="51" applyNumberFormat="0" applyAlignment="0" applyProtection="0"/>
    <xf numFmtId="209" fontId="184" fillId="0" borderId="44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06" fillId="44" borderId="49" applyNumberFormat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07" fillId="44" borderId="49" applyNumberForma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107" fillId="44" borderId="49" applyNumberFormat="0" applyAlignment="0" applyProtection="0"/>
    <xf numFmtId="0" fontId="161" fillId="0" borderId="52" applyNumberFormat="0" applyFill="0" applyAlignment="0" applyProtection="0"/>
    <xf numFmtId="0" fontId="106" fillId="44" borderId="49" applyNumberFormat="0" applyAlignment="0" applyProtection="0"/>
    <xf numFmtId="0" fontId="106" fillId="44" borderId="49" applyNumberFormat="0" applyAlignment="0" applyProtection="0"/>
    <xf numFmtId="0" fontId="2" fillId="68" borderId="46" applyNumberFormat="0" applyFont="0" applyAlignment="0" applyProtection="0"/>
    <xf numFmtId="0" fontId="106" fillId="44" borderId="49" applyNumberFormat="0" applyAlignment="0" applyProtection="0"/>
    <xf numFmtId="0" fontId="161" fillId="0" borderId="53" applyNumberFormat="0" applyFill="0" applyAlignment="0" applyProtection="0"/>
    <xf numFmtId="0" fontId="11" fillId="49" borderId="50" applyNumberFormat="0" applyFon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161" fillId="0" borderId="52" applyNumberFormat="0" applyFill="0" applyAlignment="0" applyProtection="0"/>
    <xf numFmtId="0" fontId="11" fillId="49" borderId="50" applyNumberFormat="0" applyFont="0" applyAlignment="0" applyProtection="0"/>
    <xf numFmtId="0" fontId="107" fillId="44" borderId="49" applyNumberFormat="0" applyAlignment="0" applyProtection="0"/>
    <xf numFmtId="0" fontId="161" fillId="0" borderId="53" applyNumberFormat="0" applyFill="0" applyAlignment="0" applyProtection="0"/>
    <xf numFmtId="0" fontId="161" fillId="0" borderId="53" applyNumberFormat="0" applyFill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107" fillId="44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61" fillId="0" borderId="53" applyNumberFormat="0" applyFill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11" fillId="49" borderId="50" applyNumberFormat="0" applyFont="0" applyAlignment="0" applyProtection="0"/>
    <xf numFmtId="0" fontId="107" fillId="44" borderId="49" applyNumberForma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61" fillId="0" borderId="52" applyNumberFormat="0" applyFill="0" applyAlignment="0" applyProtection="0"/>
    <xf numFmtId="0" fontId="161" fillId="0" borderId="52" applyNumberFormat="0" applyFill="0" applyAlignment="0" applyProtection="0"/>
    <xf numFmtId="0" fontId="161" fillId="0" borderId="52" applyNumberFormat="0" applyFill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161" fillId="0" borderId="52" applyNumberFormat="0" applyFill="0" applyAlignment="0" applyProtection="0"/>
    <xf numFmtId="0" fontId="11" fillId="49" borderId="50" applyNumberFormat="0" applyFont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107" fillId="44" borderId="49" applyNumberFormat="0" applyAlignment="0" applyProtection="0"/>
    <xf numFmtId="0" fontId="161" fillId="0" borderId="53" applyNumberFormat="0" applyFill="0" applyAlignment="0" applyProtection="0"/>
    <xf numFmtId="0" fontId="2" fillId="68" borderId="46" applyNumberFormat="0" applyFon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209" fontId="184" fillId="0" borderId="44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06" fillId="44" borderId="49" applyNumberForma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45" fillId="44" borderId="51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2" fillId="68" borderId="46" applyNumberFormat="0" applyFont="0" applyAlignment="0" applyProtection="0"/>
    <xf numFmtId="0" fontId="161" fillId="0" borderId="53" applyNumberFormat="0" applyFill="0" applyAlignment="0" applyProtection="0"/>
    <xf numFmtId="209" fontId="184" fillId="0" borderId="44" applyAlignment="0" applyProtection="0"/>
    <xf numFmtId="209" fontId="184" fillId="0" borderId="44" applyAlignment="0" applyProtection="0"/>
    <xf numFmtId="0" fontId="145" fillId="44" borderId="51" applyNumberFormat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106" fillId="44" borderId="49" applyNumberFormat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126" fillId="0" borderId="43">
      <alignment horizontal="left" vertical="center"/>
    </xf>
    <xf numFmtId="0" fontId="95" fillId="49" borderId="49" applyNumberFormat="0" applyAlignment="0" applyProtection="0"/>
    <xf numFmtId="203" fontId="133" fillId="0" borderId="45">
      <alignment horizontal="left"/>
    </xf>
    <xf numFmtId="0" fontId="95" fillId="49" borderId="49" applyNumberFormat="0" applyAlignment="0" applyProtection="0"/>
    <xf numFmtId="0" fontId="132" fillId="1" borderId="45">
      <alignment horizontal="left"/>
    </xf>
    <xf numFmtId="0" fontId="145" fillId="44" borderId="51" applyNumberFormat="0" applyAlignment="0" applyProtection="0"/>
    <xf numFmtId="0" fontId="161" fillId="0" borderId="53" applyNumberFormat="0" applyFill="0" applyAlignment="0" applyProtection="0"/>
    <xf numFmtId="0" fontId="161" fillId="0" borderId="53" applyNumberFormat="0" applyFill="0" applyAlignment="0" applyProtection="0"/>
    <xf numFmtId="10" fontId="58" fillId="36" borderId="42" applyNumberFormat="0" applyBorder="0" applyAlignment="0" applyProtection="0"/>
    <xf numFmtId="0" fontId="95" fillId="49" borderId="49" applyNumberFormat="0" applyAlignment="0" applyProtection="0"/>
    <xf numFmtId="10" fontId="58" fillId="36" borderId="42" applyNumberFormat="0" applyBorder="0" applyAlignment="0" applyProtection="0"/>
    <xf numFmtId="0" fontId="135" fillId="35" borderId="42">
      <alignment horizontal="center" vertical="top" wrapText="1"/>
    </xf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35" fillId="35" borderId="42">
      <alignment horizontal="center" vertical="top" wrapText="1"/>
    </xf>
    <xf numFmtId="0" fontId="135" fillId="35" borderId="42">
      <alignment horizontal="center" vertical="top" wrapText="1"/>
    </xf>
    <xf numFmtId="0" fontId="135" fillId="35" borderId="42">
      <alignment horizontal="center" vertical="top" wrapText="1"/>
    </xf>
    <xf numFmtId="0" fontId="95" fillId="49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209" fontId="184" fillId="0" borderId="44" applyAlignment="0" applyProtection="0"/>
    <xf numFmtId="0" fontId="2" fillId="68" borderId="46" applyNumberFormat="0" applyFon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45" fillId="44" borderId="51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107" fillId="44" borderId="49" applyNumberFormat="0" applyAlignment="0" applyProtection="0"/>
    <xf numFmtId="0" fontId="107" fillId="44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2" fillId="68" borderId="46" applyNumberFormat="0" applyFont="0" applyAlignment="0" applyProtection="0"/>
    <xf numFmtId="0" fontId="107" fillId="44" borderId="49" applyNumberFormat="0" applyAlignment="0" applyProtection="0"/>
    <xf numFmtId="0" fontId="161" fillId="0" borderId="52" applyNumberFormat="0" applyFill="0" applyAlignment="0" applyProtection="0"/>
    <xf numFmtId="0" fontId="145" fillId="44" borderId="51" applyNumberFormat="0" applyAlignment="0" applyProtection="0"/>
    <xf numFmtId="0" fontId="106" fillId="44" borderId="49" applyNumberFormat="0" applyAlignment="0" applyProtection="0"/>
    <xf numFmtId="0" fontId="161" fillId="0" borderId="53" applyNumberFormat="0" applyFill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209" fontId="184" fillId="0" borderId="44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161" fillId="0" borderId="53" applyNumberFormat="0" applyFill="0" applyAlignment="0" applyProtection="0"/>
    <xf numFmtId="0" fontId="161" fillId="0" borderId="53" applyNumberFormat="0" applyFill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06" fillId="44" borderId="49" applyNumberForma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209" fontId="184" fillId="0" borderId="44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07" fillId="44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07" fillId="44" borderId="49" applyNumberFormat="0" applyAlignment="0" applyProtection="0"/>
    <xf numFmtId="209" fontId="184" fillId="0" borderId="44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11" fillId="49" borderId="50" applyNumberFormat="0" applyFont="0" applyAlignment="0" applyProtection="0"/>
    <xf numFmtId="0" fontId="161" fillId="0" borderId="52" applyNumberFormat="0" applyFill="0" applyAlignment="0" applyProtection="0"/>
    <xf numFmtId="0" fontId="2" fillId="68" borderId="46" applyNumberFormat="0" applyFont="0" applyAlignment="0" applyProtection="0"/>
    <xf numFmtId="0" fontId="145" fillId="44" borderId="51" applyNumberForma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61" fillId="0" borderId="52" applyNumberFormat="0" applyFill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07" fillId="44" borderId="49" applyNumberForma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161" fillId="0" borderId="53" applyNumberFormat="0" applyFill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61" fillId="0" borderId="53" applyNumberFormat="0" applyFill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2" fillId="68" borderId="46" applyNumberFormat="0" applyFon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11" fillId="49" borderId="50" applyNumberFormat="0" applyFon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06" fillId="44" borderId="49" applyNumberFormat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161" fillId="0" borderId="53" applyNumberFormat="0" applyFill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61" fillId="0" borderId="53" applyNumberFormat="0" applyFill="0" applyAlignment="0" applyProtection="0"/>
    <xf numFmtId="0" fontId="11" fillId="49" borderId="50" applyNumberFormat="0" applyFont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61" fillId="0" borderId="52" applyNumberFormat="0" applyFill="0" applyAlignment="0" applyProtection="0"/>
    <xf numFmtId="0" fontId="106" fillId="44" borderId="49" applyNumberFormat="0" applyAlignment="0" applyProtection="0"/>
    <xf numFmtId="0" fontId="11" fillId="49" borderId="50" applyNumberFormat="0" applyFont="0" applyAlignment="0" applyProtection="0"/>
    <xf numFmtId="209" fontId="184" fillId="0" borderId="44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45" fillId="44" borderId="51" applyNumberFormat="0" applyAlignment="0" applyProtection="0"/>
    <xf numFmtId="0" fontId="106" fillId="44" borderId="49" applyNumberFormat="0" applyAlignment="0" applyProtection="0"/>
    <xf numFmtId="0" fontId="106" fillId="44" borderId="49" applyNumberFormat="0" applyAlignment="0" applyProtection="0"/>
    <xf numFmtId="0" fontId="106" fillId="44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2" fillId="68" borderId="46" applyNumberFormat="0" applyFon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1" fillId="49" borderId="50" applyNumberFormat="0" applyFont="0" applyAlignment="0" applyProtection="0"/>
    <xf numFmtId="0" fontId="107" fillId="44" borderId="49" applyNumberForma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45" fillId="44" borderId="51" applyNumberFormat="0" applyAlignment="0" applyProtection="0"/>
    <xf numFmtId="0" fontId="107" fillId="44" borderId="49" applyNumberFormat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126" fillId="0" borderId="43">
      <alignment horizontal="left" vertical="center"/>
    </xf>
    <xf numFmtId="203" fontId="133" fillId="0" borderId="45">
      <alignment horizontal="left"/>
    </xf>
    <xf numFmtId="0" fontId="132" fillId="1" borderId="45">
      <alignment horizontal="left"/>
    </xf>
    <xf numFmtId="10" fontId="58" fillId="36" borderId="42" applyNumberFormat="0" applyBorder="0" applyAlignment="0" applyProtection="0"/>
    <xf numFmtId="10" fontId="58" fillId="36" borderId="42" applyNumberFormat="0" applyBorder="0" applyAlignment="0" applyProtection="0"/>
    <xf numFmtId="0" fontId="135" fillId="35" borderId="42">
      <alignment horizontal="center" vertical="top" wrapText="1"/>
    </xf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35" fillId="35" borderId="42">
      <alignment horizontal="center" vertical="top" wrapText="1"/>
    </xf>
    <xf numFmtId="0" fontId="135" fillId="35" borderId="42">
      <alignment horizontal="center" vertical="top" wrapText="1"/>
    </xf>
    <xf numFmtId="0" fontId="135" fillId="35" borderId="42">
      <alignment horizontal="center" vertical="top" wrapText="1"/>
    </xf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107" fillId="44" borderId="49" applyNumberFormat="0" applyAlignment="0" applyProtection="0"/>
    <xf numFmtId="0" fontId="2" fillId="68" borderId="46" applyNumberFormat="0" applyFon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209" fontId="184" fillId="0" borderId="44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161" fillId="0" borderId="53" applyNumberFormat="0" applyFill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2" fillId="68" borderId="46" applyNumberFormat="0" applyFon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161" fillId="0" borderId="53" applyNumberFormat="0" applyFill="0" applyAlignment="0" applyProtection="0"/>
    <xf numFmtId="0" fontId="2" fillId="68" borderId="46" applyNumberFormat="0" applyFont="0" applyAlignment="0" applyProtection="0"/>
    <xf numFmtId="0" fontId="2" fillId="68" borderId="46" applyNumberFormat="0" applyFont="0" applyAlignment="0" applyProtection="0"/>
    <xf numFmtId="0" fontId="161" fillId="0" borderId="52" applyNumberFormat="0" applyFill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209" fontId="184" fillId="0" borderId="44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11" fillId="49" borderId="50" applyNumberFormat="0" applyFont="0" applyAlignment="0" applyProtection="0"/>
    <xf numFmtId="0" fontId="161" fillId="0" borderId="53" applyNumberFormat="0" applyFill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45" fillId="44" borderId="51" applyNumberFormat="0" applyAlignment="0" applyProtection="0"/>
    <xf numFmtId="0" fontId="106" fillId="44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209" fontId="184" fillId="0" borderId="44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106" fillId="44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106" fillId="44" borderId="49" applyNumberFormat="0" applyAlignment="0" applyProtection="0"/>
    <xf numFmtId="0" fontId="145" fillId="44" borderId="51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107" fillId="44" borderId="49" applyNumberFormat="0" applyAlignment="0" applyProtection="0"/>
    <xf numFmtId="209" fontId="184" fillId="0" borderId="44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61" fillId="0" borderId="52" applyNumberFormat="0" applyFill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07" fillId="44" borderId="49" applyNumberForma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61" fillId="0" borderId="53" applyNumberFormat="0" applyFill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06" fillId="44" borderId="49" applyNumberFormat="0" applyAlignment="0" applyProtection="0"/>
    <xf numFmtId="0" fontId="145" fillId="44" borderId="51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07" fillId="44" borderId="49" applyNumberFormat="0" applyAlignment="0" applyProtection="0"/>
    <xf numFmtId="209" fontId="184" fillId="0" borderId="44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07" fillId="44" borderId="49" applyNumberFormat="0" applyAlignment="0" applyProtection="0"/>
    <xf numFmtId="0" fontId="107" fillId="44" borderId="49" applyNumberFormat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3" fontId="11" fillId="0" borderId="42" applyNumberFormat="0" applyFont="0" applyFill="0" applyAlignment="0" applyProtection="0">
      <alignment vertical="center"/>
    </xf>
    <xf numFmtId="3" fontId="11" fillId="0" borderId="42" applyNumberFormat="0" applyFont="0" applyFill="0" applyAlignment="0" applyProtection="0">
      <alignment vertical="center"/>
    </xf>
    <xf numFmtId="0" fontId="106" fillId="44" borderId="49" applyNumberForma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107" fillId="44" borderId="49" applyNumberFormat="0" applyAlignment="0" applyProtection="0"/>
    <xf numFmtId="0" fontId="107" fillId="44" borderId="49" applyNumberFormat="0" applyAlignment="0" applyProtection="0"/>
    <xf numFmtId="0" fontId="107" fillId="44" borderId="49" applyNumberFormat="0" applyAlignment="0" applyProtection="0"/>
    <xf numFmtId="0" fontId="11" fillId="49" borderId="50" applyNumberFormat="0" applyFont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161" fillId="0" borderId="52" applyNumberFormat="0" applyFill="0" applyAlignment="0" applyProtection="0"/>
    <xf numFmtId="0" fontId="2" fillId="68" borderId="46" applyNumberFormat="0" applyFon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209" fontId="184" fillId="0" borderId="44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10" fontId="58" fillId="36" borderId="42" applyNumberFormat="0" applyBorder="0" applyAlignment="0" applyProtection="0"/>
    <xf numFmtId="10" fontId="58" fillId="36" borderId="42" applyNumberFormat="0" applyBorder="0" applyAlignment="0" applyProtection="0"/>
    <xf numFmtId="0" fontId="135" fillId="35" borderId="42">
      <alignment horizontal="center" vertical="top" wrapText="1"/>
    </xf>
    <xf numFmtId="0" fontId="135" fillId="35" borderId="42">
      <alignment horizontal="center" vertical="top" wrapText="1"/>
    </xf>
    <xf numFmtId="0" fontId="135" fillId="35" borderId="42">
      <alignment horizontal="center" vertical="top" wrapText="1"/>
    </xf>
    <xf numFmtId="0" fontId="135" fillId="35" borderId="42">
      <alignment horizontal="center" vertical="top" wrapText="1"/>
    </xf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61" fillId="0" borderId="53" applyNumberFormat="0" applyFill="0" applyAlignment="0" applyProtection="0"/>
    <xf numFmtId="0" fontId="106" fillId="44" borderId="49" applyNumberFormat="0" applyAlignment="0" applyProtection="0"/>
    <xf numFmtId="0" fontId="145" fillId="44" borderId="51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2" fillId="68" borderId="46" applyNumberFormat="0" applyFont="0" applyAlignment="0" applyProtection="0"/>
    <xf numFmtId="0" fontId="161" fillId="0" borderId="53" applyNumberFormat="0" applyFill="0" applyAlignment="0" applyProtection="0"/>
    <xf numFmtId="0" fontId="107" fillId="44" borderId="49" applyNumberFormat="0" applyAlignment="0" applyProtection="0"/>
    <xf numFmtId="209" fontId="184" fillId="0" borderId="44" applyAlignment="0" applyProtection="0"/>
    <xf numFmtId="209" fontId="184" fillId="0" borderId="44" applyAlignment="0" applyProtection="0"/>
    <xf numFmtId="0" fontId="145" fillId="44" borderId="51" applyNumberFormat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11" fillId="49" borderId="50" applyNumberFormat="0" applyFont="0" applyAlignment="0" applyProtection="0"/>
    <xf numFmtId="0" fontId="161" fillId="0" borderId="52" applyNumberFormat="0" applyFill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2" fillId="68" borderId="46" applyNumberFormat="0" applyFon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10" fontId="58" fillId="36" borderId="42" applyNumberFormat="0" applyBorder="0" applyAlignment="0" applyProtection="0"/>
    <xf numFmtId="10" fontId="58" fillId="36" borderId="42" applyNumberFormat="0" applyBorder="0" applyAlignment="0" applyProtection="0"/>
    <xf numFmtId="0" fontId="135" fillId="35" borderId="42">
      <alignment horizontal="center" vertical="top" wrapText="1"/>
    </xf>
    <xf numFmtId="0" fontId="135" fillId="35" borderId="42">
      <alignment horizontal="center" vertical="top" wrapText="1"/>
    </xf>
    <xf numFmtId="0" fontId="135" fillId="35" borderId="42">
      <alignment horizontal="center" vertical="top" wrapText="1"/>
    </xf>
    <xf numFmtId="0" fontId="135" fillId="35" borderId="42">
      <alignment horizontal="center" vertical="top" wrapText="1"/>
    </xf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61" fillId="0" borderId="52" applyNumberFormat="0" applyFill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3" fontId="11" fillId="0" borderId="42" applyNumberFormat="0" applyFont="0" applyFill="0" applyAlignment="0" applyProtection="0">
      <alignment vertical="center"/>
    </xf>
    <xf numFmtId="3" fontId="11" fillId="0" borderId="42" applyNumberFormat="0" applyFont="0" applyFill="0" applyAlignment="0" applyProtection="0">
      <alignment vertical="center"/>
    </xf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107" fillId="44" borderId="49" applyNumberFormat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07" fillId="44" borderId="49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61" fillId="0" borderId="53" applyNumberFormat="0" applyFill="0" applyAlignment="0" applyProtection="0"/>
    <xf numFmtId="0" fontId="106" fillId="44" borderId="49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2" fillId="68" borderId="46" applyNumberFormat="0" applyFont="0" applyAlignment="0" applyProtection="0"/>
    <xf numFmtId="0" fontId="161" fillId="0" borderId="53" applyNumberFormat="0" applyFill="0" applyAlignment="0" applyProtection="0"/>
    <xf numFmtId="0" fontId="107" fillId="44" borderId="49" applyNumberFormat="0" applyAlignment="0" applyProtection="0"/>
    <xf numFmtId="209" fontId="184" fillId="0" borderId="44" applyAlignment="0" applyProtection="0"/>
    <xf numFmtId="0" fontId="145" fillId="44" borderId="51" applyNumberFormat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161" fillId="0" borderId="52" applyNumberFormat="0" applyFill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07" fillId="44" borderId="49" applyNumberFormat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07" fillId="44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61" fillId="0" borderId="52" applyNumberFormat="0" applyFill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161" fillId="0" borderId="53" applyNumberFormat="0" applyFill="0" applyAlignment="0" applyProtection="0"/>
    <xf numFmtId="0" fontId="161" fillId="0" borderId="53" applyNumberFormat="0" applyFill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209" fontId="184" fillId="0" borderId="44" applyAlignment="0" applyProtection="0"/>
    <xf numFmtId="0" fontId="126" fillId="0" borderId="43">
      <alignment horizontal="left" vertical="center"/>
    </xf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203" fontId="133" fillId="0" borderId="45">
      <alignment horizontal="left"/>
    </xf>
    <xf numFmtId="0" fontId="132" fillId="1" borderId="45">
      <alignment horizontal="left"/>
    </xf>
    <xf numFmtId="10" fontId="58" fillId="36" borderId="42" applyNumberFormat="0" applyBorder="0" applyAlignment="0" applyProtection="0"/>
    <xf numFmtId="10" fontId="58" fillId="36" borderId="42" applyNumberFormat="0" applyBorder="0" applyAlignment="0" applyProtection="0"/>
    <xf numFmtId="0" fontId="135" fillId="35" borderId="42">
      <alignment horizontal="center" vertical="top" wrapText="1"/>
    </xf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35" fillId="35" borderId="42">
      <alignment horizontal="center" vertical="top" wrapText="1"/>
    </xf>
    <xf numFmtId="0" fontId="135" fillId="35" borderId="42">
      <alignment horizontal="center" vertical="top" wrapText="1"/>
    </xf>
    <xf numFmtId="0" fontId="135" fillId="35" borderId="42">
      <alignment horizontal="center" vertical="top" wrapText="1"/>
    </xf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07" fillId="44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209" fontId="184" fillId="0" borderId="44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2" fillId="68" borderId="46" applyNumberFormat="0" applyFont="0" applyAlignment="0" applyProtection="0"/>
    <xf numFmtId="0" fontId="106" fillId="44" borderId="49" applyNumberFormat="0" applyAlignment="0" applyProtection="0"/>
    <xf numFmtId="0" fontId="106" fillId="44" borderId="49" applyNumberFormat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209" fontId="184" fillId="0" borderId="44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209" fontId="184" fillId="0" borderId="44" applyAlignment="0" applyProtection="0"/>
    <xf numFmtId="0" fontId="11" fillId="49" borderId="50" applyNumberFormat="0" applyFont="0" applyAlignment="0" applyProtection="0"/>
    <xf numFmtId="0" fontId="106" fillId="44" borderId="49" applyNumberFormat="0" applyAlignment="0" applyProtection="0"/>
    <xf numFmtId="209" fontId="184" fillId="0" borderId="44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126" fillId="0" borderId="43">
      <alignment horizontal="left" vertical="center"/>
    </xf>
    <xf numFmtId="203" fontId="133" fillId="0" borderId="45">
      <alignment horizontal="left"/>
    </xf>
    <xf numFmtId="0" fontId="132" fillId="1" borderId="45">
      <alignment horizontal="left"/>
    </xf>
    <xf numFmtId="10" fontId="58" fillId="36" borderId="42" applyNumberFormat="0" applyBorder="0" applyAlignment="0" applyProtection="0"/>
    <xf numFmtId="10" fontId="58" fillId="36" borderId="42" applyNumberFormat="0" applyBorder="0" applyAlignment="0" applyProtection="0"/>
    <xf numFmtId="0" fontId="135" fillId="35" borderId="42">
      <alignment horizontal="center" vertical="top" wrapText="1"/>
    </xf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35" fillId="35" borderId="42">
      <alignment horizontal="center" vertical="top" wrapText="1"/>
    </xf>
    <xf numFmtId="0" fontId="135" fillId="35" borderId="42">
      <alignment horizontal="center" vertical="top" wrapText="1"/>
    </xf>
    <xf numFmtId="0" fontId="135" fillId="35" borderId="42">
      <alignment horizontal="center" vertical="top" wrapText="1"/>
    </xf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209" fontId="184" fillId="0" borderId="44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209" fontId="184" fillId="0" borderId="44" applyAlignment="0" applyProtection="0"/>
    <xf numFmtId="209" fontId="184" fillId="0" borderId="44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106" fillId="44" borderId="49" applyNumberForma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3" fontId="11" fillId="0" borderId="42" applyNumberFormat="0" applyFont="0" applyFill="0" applyAlignment="0" applyProtection="0">
      <alignment vertical="center"/>
    </xf>
    <xf numFmtId="3" fontId="11" fillId="0" borderId="42" applyNumberFormat="0" applyFont="0" applyFill="0" applyAlignment="0" applyProtection="0">
      <alignment vertical="center"/>
    </xf>
    <xf numFmtId="0" fontId="161" fillId="0" borderId="52" applyNumberFormat="0" applyFill="0" applyAlignment="0" applyProtection="0"/>
    <xf numFmtId="0" fontId="145" fillId="44" borderId="51" applyNumberFormat="0" applyAlignment="0" applyProtection="0"/>
    <xf numFmtId="0" fontId="2" fillId="68" borderId="46" applyNumberFormat="0" applyFont="0" applyAlignment="0" applyProtection="0"/>
    <xf numFmtId="0" fontId="107" fillId="44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161" fillId="0" borderId="52" applyNumberFormat="0" applyFill="0" applyAlignment="0" applyProtection="0"/>
    <xf numFmtId="0" fontId="2" fillId="68" borderId="46" applyNumberFormat="0" applyFon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209" fontId="184" fillId="0" borderId="44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10" fontId="58" fillId="36" borderId="42" applyNumberFormat="0" applyBorder="0" applyAlignment="0" applyProtection="0"/>
    <xf numFmtId="10" fontId="58" fillId="36" borderId="42" applyNumberFormat="0" applyBorder="0" applyAlignment="0" applyProtection="0"/>
    <xf numFmtId="0" fontId="135" fillId="35" borderId="42">
      <alignment horizontal="center" vertical="top" wrapText="1"/>
    </xf>
    <xf numFmtId="0" fontId="135" fillId="35" borderId="42">
      <alignment horizontal="center" vertical="top" wrapText="1"/>
    </xf>
    <xf numFmtId="0" fontId="135" fillId="35" borderId="42">
      <alignment horizontal="center" vertical="top" wrapText="1"/>
    </xf>
    <xf numFmtId="0" fontId="135" fillId="35" borderId="42">
      <alignment horizontal="center" vertical="top" wrapText="1"/>
    </xf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61" fillId="0" borderId="53" applyNumberFormat="0" applyFill="0" applyAlignment="0" applyProtection="0"/>
    <xf numFmtId="0" fontId="106" fillId="44" borderId="49" applyNumberFormat="0" applyAlignment="0" applyProtection="0"/>
    <xf numFmtId="0" fontId="145" fillId="44" borderId="51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2" fillId="68" borderId="46" applyNumberFormat="0" applyFont="0" applyAlignment="0" applyProtection="0"/>
    <xf numFmtId="0" fontId="161" fillId="0" borderId="53" applyNumberFormat="0" applyFill="0" applyAlignment="0" applyProtection="0"/>
    <xf numFmtId="0" fontId="107" fillId="44" borderId="49" applyNumberFormat="0" applyAlignment="0" applyProtection="0"/>
    <xf numFmtId="209" fontId="184" fillId="0" borderId="44" applyAlignment="0" applyProtection="0"/>
    <xf numFmtId="209" fontId="184" fillId="0" borderId="44" applyAlignment="0" applyProtection="0"/>
    <xf numFmtId="0" fontId="145" fillId="44" borderId="51" applyNumberFormat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11" fillId="49" borderId="50" applyNumberFormat="0" applyFont="0" applyAlignment="0" applyProtection="0"/>
    <xf numFmtId="0" fontId="161" fillId="0" borderId="52" applyNumberFormat="0" applyFill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2" fillId="68" borderId="46" applyNumberFormat="0" applyFon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10" fontId="58" fillId="36" borderId="42" applyNumberFormat="0" applyBorder="0" applyAlignment="0" applyProtection="0"/>
    <xf numFmtId="10" fontId="58" fillId="36" borderId="42" applyNumberFormat="0" applyBorder="0" applyAlignment="0" applyProtection="0"/>
    <xf numFmtId="0" fontId="135" fillId="35" borderId="42">
      <alignment horizontal="center" vertical="top" wrapText="1"/>
    </xf>
    <xf numFmtId="0" fontId="135" fillId="35" borderId="42">
      <alignment horizontal="center" vertical="top" wrapText="1"/>
    </xf>
    <xf numFmtId="0" fontId="135" fillId="35" borderId="42">
      <alignment horizontal="center" vertical="top" wrapText="1"/>
    </xf>
    <xf numFmtId="0" fontId="135" fillId="35" borderId="42">
      <alignment horizontal="center" vertical="top" wrapText="1"/>
    </xf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61" fillId="0" borderId="52" applyNumberFormat="0" applyFill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3" fontId="11" fillId="0" borderId="42" applyNumberFormat="0" applyFont="0" applyFill="0" applyAlignment="0" applyProtection="0">
      <alignment vertical="center"/>
    </xf>
    <xf numFmtId="3" fontId="11" fillId="0" borderId="42" applyNumberFormat="0" applyFont="0" applyFill="0" applyAlignment="0" applyProtection="0">
      <alignment vertical="center"/>
    </xf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61" fillId="0" borderId="52" applyNumberFormat="0" applyFill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2" fillId="68" borderId="46" applyNumberFormat="0" applyFont="0" applyAlignment="0" applyProtection="0"/>
    <xf numFmtId="0" fontId="161" fillId="0" borderId="53" applyNumberFormat="0" applyFill="0" applyAlignment="0" applyProtection="0"/>
    <xf numFmtId="209" fontId="184" fillId="0" borderId="44" applyAlignment="0" applyProtection="0"/>
    <xf numFmtId="0" fontId="145" fillId="44" borderId="51" applyNumberFormat="0" applyAlignment="0" applyProtection="0"/>
    <xf numFmtId="0" fontId="145" fillId="44" borderId="51" applyNumberFormat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2" fillId="68" borderId="46" applyNumberFormat="0" applyFont="0" applyAlignment="0" applyProtection="0"/>
    <xf numFmtId="0" fontId="145" fillId="44" borderId="51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161" fillId="0" borderId="52" applyNumberFormat="0" applyFill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45" fillId="44" borderId="51" applyNumberFormat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107" fillId="44" borderId="49" applyNumberFormat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107" fillId="44" borderId="49" applyNumberFormat="0" applyAlignment="0" applyProtection="0"/>
    <xf numFmtId="0" fontId="145" fillId="44" borderId="51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07" fillId="44" borderId="49" applyNumberFormat="0" applyAlignment="0" applyProtection="0"/>
    <xf numFmtId="0" fontId="2" fillId="68" borderId="46" applyNumberFormat="0" applyFon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209" fontId="184" fillId="0" borderId="44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107" fillId="44" borderId="49" applyNumberFormat="0" applyAlignment="0" applyProtection="0"/>
    <xf numFmtId="0" fontId="107" fillId="44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2" fillId="68" borderId="46" applyNumberFormat="0" applyFont="0" applyAlignment="0" applyProtection="0"/>
    <xf numFmtId="0" fontId="107" fillId="44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2" fillId="68" borderId="46" applyNumberFormat="0" applyFon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61" fillId="0" borderId="53" applyNumberFormat="0" applyFill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161" fillId="0" borderId="52" applyNumberFormat="0" applyFill="0" applyAlignment="0" applyProtection="0"/>
    <xf numFmtId="0" fontId="107" fillId="44" borderId="49" applyNumberFormat="0" applyAlignment="0" applyProtection="0"/>
    <xf numFmtId="0" fontId="161" fillId="0" borderId="53" applyNumberFormat="0" applyFill="0" applyAlignment="0" applyProtection="0"/>
    <xf numFmtId="0" fontId="107" fillId="44" borderId="49" applyNumberFormat="0" applyAlignment="0" applyProtection="0"/>
    <xf numFmtId="0" fontId="11" fillId="49" borderId="50" applyNumberFormat="0" applyFont="0" applyAlignment="0" applyProtection="0"/>
    <xf numFmtId="0" fontId="11" fillId="49" borderId="50" applyNumberFormat="0" applyFon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145" fillId="44" borderId="51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2" fillId="68" borderId="46" applyNumberFormat="0" applyFont="0" applyAlignment="0" applyProtection="0"/>
    <xf numFmtId="0" fontId="2" fillId="68" borderId="46" applyNumberFormat="0" applyFon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61" fillId="0" borderId="52" applyNumberFormat="0" applyFill="0" applyAlignment="0" applyProtection="0"/>
    <xf numFmtId="0" fontId="145" fillId="44" borderId="51" applyNumberFormat="0" applyAlignment="0" applyProtection="0"/>
    <xf numFmtId="0" fontId="2" fillId="68" borderId="46" applyNumberFormat="0" applyFont="0" applyAlignment="0" applyProtection="0"/>
    <xf numFmtId="0" fontId="161" fillId="0" borderId="52" applyNumberFormat="0" applyFill="0" applyAlignment="0" applyProtection="0"/>
    <xf numFmtId="0" fontId="107" fillId="44" borderId="49" applyNumberForma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06" fillId="44" borderId="49" applyNumberFormat="0" applyAlignment="0" applyProtection="0"/>
    <xf numFmtId="0" fontId="161" fillId="0" borderId="53" applyNumberFormat="0" applyFill="0" applyAlignment="0" applyProtection="0"/>
    <xf numFmtId="0" fontId="2" fillId="68" borderId="46" applyNumberFormat="0" applyFont="0" applyAlignment="0" applyProtection="0"/>
    <xf numFmtId="0" fontId="2" fillId="68" borderId="46" applyNumberFormat="0" applyFont="0" applyAlignment="0" applyProtection="0"/>
    <xf numFmtId="0" fontId="2" fillId="68" borderId="46" applyNumberFormat="0" applyFont="0" applyAlignment="0" applyProtection="0"/>
    <xf numFmtId="0" fontId="2" fillId="68" borderId="46" applyNumberFormat="0" applyFon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1" fillId="49" borderId="50" applyNumberFormat="0" applyFon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161" fillId="0" borderId="52" applyNumberFormat="0" applyFill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161" fillId="0" borderId="52" applyNumberFormat="0" applyFill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106" fillId="44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107" fillId="44" borderId="49" applyNumberFormat="0" applyAlignment="0" applyProtection="0"/>
    <xf numFmtId="0" fontId="2" fillId="68" borderId="46" applyNumberFormat="0" applyFon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2" fillId="68" borderId="46" applyNumberFormat="0" applyFont="0" applyAlignment="0" applyProtection="0"/>
    <xf numFmtId="0" fontId="2" fillId="68" borderId="46" applyNumberFormat="0" applyFont="0" applyAlignment="0" applyProtection="0"/>
    <xf numFmtId="0" fontId="145" fillId="44" borderId="51" applyNumberFormat="0" applyAlignment="0" applyProtection="0"/>
    <xf numFmtId="0" fontId="106" fillId="44" borderId="49" applyNumberFormat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2" fillId="68" borderId="46" applyNumberFormat="0" applyFon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06" fillId="44" borderId="49" applyNumberFormat="0" applyAlignment="0" applyProtection="0"/>
    <xf numFmtId="0" fontId="161" fillId="0" borderId="52" applyNumberFormat="0" applyFill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07" fillId="44" borderId="49" applyNumberFormat="0" applyAlignment="0" applyProtection="0"/>
    <xf numFmtId="0" fontId="107" fillId="44" borderId="49" applyNumberFormat="0" applyAlignment="0" applyProtection="0"/>
    <xf numFmtId="0" fontId="2" fillId="68" borderId="46" applyNumberFormat="0" applyFont="0" applyAlignment="0" applyProtection="0"/>
    <xf numFmtId="0" fontId="2" fillId="68" borderId="46" applyNumberFormat="0" applyFon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161" fillId="0" borderId="53" applyNumberFormat="0" applyFill="0" applyAlignment="0" applyProtection="0"/>
    <xf numFmtId="209" fontId="184" fillId="0" borderId="44" applyAlignment="0" applyProtection="0"/>
    <xf numFmtId="0" fontId="145" fillId="44" borderId="51" applyNumberFormat="0" applyAlignment="0" applyProtection="0"/>
    <xf numFmtId="0" fontId="2" fillId="68" borderId="46" applyNumberFormat="0" applyFon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2" fillId="68" borderId="46" applyNumberFormat="0" applyFon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61" fillId="0" borderId="52" applyNumberFormat="0" applyFill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2" fillId="68" borderId="46" applyNumberFormat="0" applyFont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07" fillId="44" borderId="49" applyNumberForma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61" fillId="0" borderId="52" applyNumberFormat="0" applyFill="0" applyAlignment="0" applyProtection="0"/>
    <xf numFmtId="0" fontId="11" fillId="49" borderId="50" applyNumberFormat="0" applyFont="0" applyAlignment="0" applyProtection="0"/>
    <xf numFmtId="0" fontId="161" fillId="0" borderId="53" applyNumberFormat="0" applyFill="0" applyAlignment="0" applyProtection="0"/>
    <xf numFmtId="0" fontId="2" fillId="68" borderId="46" applyNumberFormat="0" applyFont="0" applyAlignment="0" applyProtection="0"/>
    <xf numFmtId="0" fontId="107" fillId="44" borderId="49" applyNumberFormat="0" applyAlignment="0" applyProtection="0"/>
    <xf numFmtId="209" fontId="184" fillId="0" borderId="44" applyAlignment="0" applyProtection="0"/>
    <xf numFmtId="0" fontId="161" fillId="0" borderId="53" applyNumberFormat="0" applyFill="0" applyAlignment="0" applyProtection="0"/>
    <xf numFmtId="0" fontId="106" fillId="44" borderId="49" applyNumberFormat="0" applyAlignment="0" applyProtection="0"/>
    <xf numFmtId="0" fontId="2" fillId="68" borderId="46" applyNumberFormat="0" applyFont="0" applyAlignment="0" applyProtection="0"/>
    <xf numFmtId="0" fontId="106" fillId="44" borderId="49" applyNumberFormat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106" fillId="44" borderId="49" applyNumberFormat="0" applyAlignment="0" applyProtection="0"/>
    <xf numFmtId="0" fontId="161" fillId="0" borderId="52" applyNumberFormat="0" applyFill="0" applyAlignment="0" applyProtection="0"/>
    <xf numFmtId="0" fontId="2" fillId="68" borderId="46" applyNumberFormat="0" applyFon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161" fillId="0" borderId="52" applyNumberFormat="0" applyFill="0" applyAlignment="0" applyProtection="0"/>
    <xf numFmtId="209" fontId="184" fillId="0" borderId="44" applyAlignment="0" applyProtection="0"/>
    <xf numFmtId="0" fontId="161" fillId="0" borderId="52" applyNumberFormat="0" applyFill="0" applyAlignment="0" applyProtection="0"/>
    <xf numFmtId="209" fontId="184" fillId="0" borderId="44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1" fillId="49" borderId="50" applyNumberFormat="0" applyFont="0" applyAlignment="0" applyProtection="0"/>
    <xf numFmtId="0" fontId="11" fillId="49" borderId="50" applyNumberFormat="0" applyFont="0" applyAlignment="0" applyProtection="0"/>
    <xf numFmtId="0" fontId="107" fillId="44" borderId="49" applyNumberFormat="0" applyAlignment="0" applyProtection="0"/>
    <xf numFmtId="209" fontId="184" fillId="0" borderId="44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45" fillId="44" borderId="51" applyNumberFormat="0" applyAlignment="0" applyProtection="0"/>
    <xf numFmtId="0" fontId="145" fillId="44" borderId="51" applyNumberFormat="0" applyAlignment="0" applyProtection="0"/>
    <xf numFmtId="0" fontId="145" fillId="44" borderId="51" applyNumberFormat="0" applyAlignment="0" applyProtection="0"/>
    <xf numFmtId="0" fontId="2" fillId="68" borderId="46" applyNumberFormat="0" applyFont="0" applyAlignment="0" applyProtection="0"/>
    <xf numFmtId="0" fontId="161" fillId="0" borderId="53" applyNumberFormat="0" applyFill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06" fillId="44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06" fillId="44" borderId="49" applyNumberFormat="0" applyAlignment="0" applyProtection="0"/>
    <xf numFmtId="0" fontId="2" fillId="68" borderId="46" applyNumberFormat="0" applyFon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61" fillId="0" borderId="52" applyNumberFormat="0" applyFill="0" applyAlignment="0" applyProtection="0"/>
    <xf numFmtId="0" fontId="107" fillId="44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11" fillId="49" borderId="50" applyNumberFormat="0" applyFont="0" applyAlignment="0" applyProtection="0"/>
    <xf numFmtId="209" fontId="184" fillId="0" borderId="44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45" fillId="44" borderId="51" applyNumberFormat="0" applyAlignment="0" applyProtection="0"/>
    <xf numFmtId="0" fontId="106" fillId="44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145" fillId="44" borderId="51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2" fillId="68" borderId="46" applyNumberFormat="0" applyFont="0" applyAlignment="0" applyProtection="0"/>
    <xf numFmtId="0" fontId="107" fillId="44" borderId="49" applyNumberFormat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209" fontId="184" fillId="0" borderId="44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07" fillId="44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209" fontId="184" fillId="0" borderId="44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2" fillId="68" borderId="46" applyNumberFormat="0" applyFont="0" applyAlignment="0" applyProtection="0"/>
    <xf numFmtId="0" fontId="106" fillId="44" borderId="49" applyNumberFormat="0" applyAlignment="0" applyProtection="0"/>
    <xf numFmtId="0" fontId="106" fillId="44" borderId="49" applyNumberFormat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209" fontId="184" fillId="0" borderId="44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209" fontId="184" fillId="0" borderId="44" applyAlignment="0" applyProtection="0"/>
    <xf numFmtId="0" fontId="11" fillId="49" borderId="50" applyNumberFormat="0" applyFont="0" applyAlignment="0" applyProtection="0"/>
    <xf numFmtId="0" fontId="106" fillId="44" borderId="49" applyNumberFormat="0" applyAlignment="0" applyProtection="0"/>
    <xf numFmtId="209" fontId="184" fillId="0" borderId="44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209" fontId="184" fillId="0" borderId="44" applyAlignment="0" applyProtection="0"/>
    <xf numFmtId="209" fontId="184" fillId="0" borderId="44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209" fontId="184" fillId="0" borderId="44" applyAlignment="0" applyProtection="0"/>
    <xf numFmtId="209" fontId="184" fillId="0" borderId="44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107" fillId="44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45" fillId="44" borderId="51" applyNumberFormat="0" applyAlignment="0" applyProtection="0"/>
    <xf numFmtId="0" fontId="2" fillId="68" borderId="46" applyNumberFormat="0" applyFont="0" applyAlignment="0" applyProtection="0"/>
    <xf numFmtId="0" fontId="107" fillId="44" borderId="49" applyNumberFormat="0" applyAlignment="0" applyProtection="0"/>
    <xf numFmtId="0" fontId="107" fillId="44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161" fillId="0" borderId="52" applyNumberFormat="0" applyFill="0" applyAlignment="0" applyProtection="0"/>
    <xf numFmtId="0" fontId="2" fillId="68" borderId="46" applyNumberFormat="0" applyFon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209" fontId="184" fillId="0" borderId="44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61" fillId="0" borderId="53" applyNumberFormat="0" applyFill="0" applyAlignment="0" applyProtection="0"/>
    <xf numFmtId="0" fontId="106" fillId="44" borderId="49" applyNumberFormat="0" applyAlignment="0" applyProtection="0"/>
    <xf numFmtId="0" fontId="145" fillId="44" borderId="51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2" fillId="68" borderId="46" applyNumberFormat="0" applyFont="0" applyAlignment="0" applyProtection="0"/>
    <xf numFmtId="0" fontId="161" fillId="0" borderId="53" applyNumberFormat="0" applyFill="0" applyAlignment="0" applyProtection="0"/>
    <xf numFmtId="0" fontId="107" fillId="44" borderId="49" applyNumberFormat="0" applyAlignment="0" applyProtection="0"/>
    <xf numFmtId="209" fontId="184" fillId="0" borderId="44" applyAlignment="0" applyProtection="0"/>
    <xf numFmtId="209" fontId="184" fillId="0" borderId="44" applyAlignment="0" applyProtection="0"/>
    <xf numFmtId="0" fontId="145" fillId="44" borderId="51" applyNumberFormat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11" fillId="49" borderId="50" applyNumberFormat="0" applyFont="0" applyAlignment="0" applyProtection="0"/>
    <xf numFmtId="0" fontId="161" fillId="0" borderId="52" applyNumberFormat="0" applyFill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2" fillId="68" borderId="46" applyNumberFormat="0" applyFon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107" fillId="44" borderId="49" applyNumberFormat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161" fillId="0" borderId="52" applyNumberFormat="0" applyFill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06" fillId="44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209" fontId="184" fillId="0" borderId="44" applyAlignment="0" applyProtection="0"/>
    <xf numFmtId="0" fontId="161" fillId="0" borderId="52" applyNumberFormat="0" applyFill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61" fillId="0" borderId="52" applyNumberFormat="0" applyFill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07" fillId="44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209" fontId="184" fillId="0" borderId="44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2" fillId="68" borderId="46" applyNumberFormat="0" applyFont="0" applyAlignment="0" applyProtection="0"/>
    <xf numFmtId="0" fontId="106" fillId="44" borderId="49" applyNumberFormat="0" applyAlignment="0" applyProtection="0"/>
    <xf numFmtId="0" fontId="106" fillId="44" borderId="49" applyNumberFormat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209" fontId="184" fillId="0" borderId="44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209" fontId="184" fillId="0" borderId="44" applyAlignment="0" applyProtection="0"/>
    <xf numFmtId="0" fontId="11" fillId="49" borderId="50" applyNumberFormat="0" applyFont="0" applyAlignment="0" applyProtection="0"/>
    <xf numFmtId="0" fontId="106" fillId="44" borderId="49" applyNumberFormat="0" applyAlignment="0" applyProtection="0"/>
    <xf numFmtId="209" fontId="184" fillId="0" borderId="44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209" fontId="184" fillId="0" borderId="44" applyAlignment="0" applyProtection="0"/>
    <xf numFmtId="0" fontId="161" fillId="0" borderId="52" applyNumberFormat="0" applyFill="0" applyAlignment="0" applyProtection="0"/>
    <xf numFmtId="0" fontId="106" fillId="44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61" fillId="0" borderId="53" applyNumberFormat="0" applyFill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209" fontId="184" fillId="0" borderId="44" applyAlignment="0" applyProtection="0"/>
    <xf numFmtId="209" fontId="184" fillId="0" borderId="44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45" fillId="44" borderId="51" applyNumberFormat="0" applyAlignment="0" applyProtection="0"/>
    <xf numFmtId="0" fontId="2" fillId="68" borderId="46" applyNumberFormat="0" applyFont="0" applyAlignment="0" applyProtection="0"/>
    <xf numFmtId="0" fontId="107" fillId="44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161" fillId="0" borderId="52" applyNumberFormat="0" applyFill="0" applyAlignment="0" applyProtection="0"/>
    <xf numFmtId="0" fontId="2" fillId="68" borderId="46" applyNumberFormat="0" applyFon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209" fontId="184" fillId="0" borderId="44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61" fillId="0" borderId="53" applyNumberFormat="0" applyFill="0" applyAlignment="0" applyProtection="0"/>
    <xf numFmtId="0" fontId="106" fillId="44" borderId="49" applyNumberFormat="0" applyAlignment="0" applyProtection="0"/>
    <xf numFmtId="0" fontId="145" fillId="44" borderId="51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2" fillId="68" borderId="46" applyNumberFormat="0" applyFont="0" applyAlignment="0" applyProtection="0"/>
    <xf numFmtId="0" fontId="161" fillId="0" borderId="53" applyNumberFormat="0" applyFill="0" applyAlignment="0" applyProtection="0"/>
    <xf numFmtId="0" fontId="107" fillId="44" borderId="49" applyNumberFormat="0" applyAlignment="0" applyProtection="0"/>
    <xf numFmtId="209" fontId="184" fillId="0" borderId="44" applyAlignment="0" applyProtection="0"/>
    <xf numFmtId="209" fontId="184" fillId="0" borderId="44" applyAlignment="0" applyProtection="0"/>
    <xf numFmtId="0" fontId="145" fillId="44" borderId="51" applyNumberFormat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11" fillId="49" borderId="50" applyNumberFormat="0" applyFont="0" applyAlignment="0" applyProtection="0"/>
    <xf numFmtId="0" fontId="161" fillId="0" borderId="52" applyNumberFormat="0" applyFill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2" fillId="68" borderId="46" applyNumberFormat="0" applyFon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209" fontId="184" fillId="0" borderId="44" applyAlignment="0" applyProtection="0"/>
    <xf numFmtId="0" fontId="161" fillId="0" borderId="52" applyNumberFormat="0" applyFill="0" applyAlignment="0" applyProtection="0"/>
    <xf numFmtId="0" fontId="161" fillId="0" borderId="52" applyNumberFormat="0" applyFill="0" applyAlignment="0" applyProtection="0"/>
    <xf numFmtId="0" fontId="161" fillId="0" borderId="52" applyNumberFormat="0" applyFill="0" applyAlignment="0" applyProtection="0"/>
    <xf numFmtId="0" fontId="2" fillId="68" borderId="46" applyNumberFormat="0" applyFont="0" applyAlignment="0" applyProtection="0"/>
    <xf numFmtId="0" fontId="107" fillId="44" borderId="49" applyNumberFormat="0" applyAlignment="0" applyProtection="0"/>
    <xf numFmtId="0" fontId="161" fillId="0" borderId="52" applyNumberFormat="0" applyFill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61" fillId="0" borderId="52" applyNumberFormat="0" applyFill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61" fillId="0" borderId="52" applyNumberFormat="0" applyFill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07" fillId="44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209" fontId="184" fillId="0" borderId="44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2" fillId="68" borderId="46" applyNumberFormat="0" applyFont="0" applyAlignment="0" applyProtection="0"/>
    <xf numFmtId="0" fontId="106" fillId="44" borderId="49" applyNumberFormat="0" applyAlignment="0" applyProtection="0"/>
    <xf numFmtId="0" fontId="106" fillId="44" borderId="49" applyNumberFormat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209" fontId="184" fillId="0" borderId="44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209" fontId="184" fillId="0" borderId="44" applyAlignment="0" applyProtection="0"/>
    <xf numFmtId="0" fontId="11" fillId="49" borderId="50" applyNumberFormat="0" applyFont="0" applyAlignment="0" applyProtection="0"/>
    <xf numFmtId="0" fontId="106" fillId="44" borderId="49" applyNumberFormat="0" applyAlignment="0" applyProtection="0"/>
    <xf numFmtId="209" fontId="184" fillId="0" borderId="44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209" fontId="184" fillId="0" borderId="44" applyAlignment="0" applyProtection="0"/>
    <xf numFmtId="209" fontId="184" fillId="0" borderId="44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106" fillId="44" borderId="49" applyNumberFormat="0" applyAlignment="0" applyProtection="0"/>
    <xf numFmtId="0" fontId="161" fillId="0" borderId="52" applyNumberFormat="0" applyFill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45" fillId="44" borderId="51" applyNumberFormat="0" applyAlignment="0" applyProtection="0"/>
    <xf numFmtId="0" fontId="2" fillId="68" borderId="46" applyNumberFormat="0" applyFont="0" applyAlignment="0" applyProtection="0"/>
    <xf numFmtId="0" fontId="107" fillId="44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161" fillId="0" borderId="52" applyNumberFormat="0" applyFill="0" applyAlignment="0" applyProtection="0"/>
    <xf numFmtId="0" fontId="2" fillId="68" borderId="46" applyNumberFormat="0" applyFon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209" fontId="184" fillId="0" borderId="44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61" fillId="0" borderId="53" applyNumberFormat="0" applyFill="0" applyAlignment="0" applyProtection="0"/>
    <xf numFmtId="0" fontId="106" fillId="44" borderId="49" applyNumberFormat="0" applyAlignment="0" applyProtection="0"/>
    <xf numFmtId="0" fontId="145" fillId="44" borderId="51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2" fillId="68" borderId="46" applyNumberFormat="0" applyFont="0" applyAlignment="0" applyProtection="0"/>
    <xf numFmtId="0" fontId="161" fillId="0" borderId="53" applyNumberFormat="0" applyFill="0" applyAlignment="0" applyProtection="0"/>
    <xf numFmtId="0" fontId="107" fillId="44" borderId="49" applyNumberFormat="0" applyAlignment="0" applyProtection="0"/>
    <xf numFmtId="209" fontId="184" fillId="0" borderId="44" applyAlignment="0" applyProtection="0"/>
    <xf numFmtId="209" fontId="184" fillId="0" borderId="44" applyAlignment="0" applyProtection="0"/>
    <xf numFmtId="0" fontId="145" fillId="44" borderId="51" applyNumberFormat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11" fillId="49" borderId="50" applyNumberFormat="0" applyFont="0" applyAlignment="0" applyProtection="0"/>
    <xf numFmtId="0" fontId="161" fillId="0" borderId="52" applyNumberFormat="0" applyFill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2" fillId="68" borderId="46" applyNumberFormat="0" applyFon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61" fillId="0" borderId="52" applyNumberFormat="0" applyFill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07" fillId="44" borderId="49" applyNumberFormat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0" borderId="0"/>
    <xf numFmtId="43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6" fillId="0" borderId="0"/>
    <xf numFmtId="4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10" fillId="0" borderId="0" applyNumberForma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6" fillId="0" borderId="0" applyFont="0" applyBorder="0" applyAlignment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203" fontId="133" fillId="0" borderId="54">
      <alignment horizontal="left"/>
    </xf>
    <xf numFmtId="0" fontId="132" fillId="1" borderId="54">
      <alignment horizontal="left"/>
    </xf>
    <xf numFmtId="10" fontId="58" fillId="36" borderId="55" applyNumberFormat="0" applyBorder="0" applyAlignment="0" applyProtection="0"/>
    <xf numFmtId="10" fontId="58" fillId="36" borderId="55" applyNumberFormat="0" applyBorder="0" applyAlignment="0" applyProtection="0"/>
    <xf numFmtId="0" fontId="135" fillId="35" borderId="55">
      <alignment horizontal="center" vertical="top" wrapText="1"/>
    </xf>
    <xf numFmtId="0" fontId="135" fillId="35" borderId="55">
      <alignment horizontal="center" vertical="top" wrapText="1"/>
    </xf>
    <xf numFmtId="0" fontId="135" fillId="35" borderId="55">
      <alignment horizontal="center" vertical="top" wrapText="1"/>
    </xf>
    <xf numFmtId="0" fontId="135" fillId="35" borderId="55">
      <alignment horizontal="center" vertical="top" wrapText="1"/>
    </xf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92" fillId="0" borderId="0" applyFont="0" applyFill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1" applyNumberFormat="0" applyFont="0" applyAlignment="0" applyProtection="0"/>
    <xf numFmtId="0" fontId="1" fillId="9" borderId="11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43" fontId="1" fillId="0" borderId="0" applyFont="0" applyFill="0" applyBorder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161" fillId="0" borderId="52" applyNumberFormat="0" applyFill="0" applyAlignment="0" applyProtection="0"/>
    <xf numFmtId="0" fontId="2" fillId="68" borderId="46" applyNumberFormat="0" applyFon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209" fontId="184" fillId="0" borderId="44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1" fillId="0" borderId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06" fillId="44" borderId="49" applyNumberFormat="0" applyAlignment="0" applyProtection="0"/>
    <xf numFmtId="0" fontId="145" fillId="44" borderId="51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2" fillId="68" borderId="46" applyNumberFormat="0" applyFont="0" applyAlignment="0" applyProtection="0"/>
    <xf numFmtId="0" fontId="161" fillId="0" borderId="53" applyNumberFormat="0" applyFill="0" applyAlignment="0" applyProtection="0"/>
    <xf numFmtId="0" fontId="107" fillId="44" borderId="49" applyNumberFormat="0" applyAlignment="0" applyProtection="0"/>
    <xf numFmtId="209" fontId="184" fillId="0" borderId="44" applyAlignment="0" applyProtection="0"/>
    <xf numFmtId="209" fontId="184" fillId="0" borderId="44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161" fillId="0" borderId="52" applyNumberFormat="0" applyFill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2" fillId="68" borderId="46" applyNumberFormat="0" applyFon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209" fontId="184" fillId="0" borderId="44" applyAlignment="0" applyProtection="0"/>
    <xf numFmtId="0" fontId="95" fillId="49" borderId="49" applyNumberFormat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95" fillId="49" borderId="49" applyNumberFormat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06" fillId="44" borderId="49" applyNumberFormat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5" fillId="49" borderId="49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6" fillId="44" borderId="49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61" fillId="0" borderId="52" applyNumberFormat="0" applyFill="0" applyAlignment="0" applyProtection="0"/>
    <xf numFmtId="43" fontId="1" fillId="0" borderId="0" applyFont="0" applyFill="0" applyBorder="0" applyAlignment="0" applyProtection="0"/>
    <xf numFmtId="0" fontId="11" fillId="49" borderId="50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5" fillId="44" borderId="51" applyNumberForma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1" fillId="9" borderId="11" applyNumberFormat="0" applyFont="0" applyAlignment="0" applyProtection="0"/>
    <xf numFmtId="0" fontId="1" fillId="9" borderId="11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06" fillId="44" borderId="49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61" fillId="0" borderId="52" applyNumberFormat="0" applyFill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107" fillId="44" borderId="49" applyNumberFormat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07" fillId="44" borderId="49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61" fillId="0" borderId="53" applyNumberFormat="0" applyFill="0" applyAlignment="0" applyProtection="0"/>
    <xf numFmtId="0" fontId="106" fillId="44" borderId="49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2" fillId="68" borderId="46" applyNumberFormat="0" applyFont="0" applyAlignment="0" applyProtection="0"/>
    <xf numFmtId="0" fontId="161" fillId="0" borderId="53" applyNumberFormat="0" applyFill="0" applyAlignment="0" applyProtection="0"/>
    <xf numFmtId="0" fontId="107" fillId="44" borderId="49" applyNumberFormat="0" applyAlignment="0" applyProtection="0"/>
    <xf numFmtId="209" fontId="184" fillId="0" borderId="44" applyAlignment="0" applyProtection="0"/>
    <xf numFmtId="0" fontId="145" fillId="44" borderId="51" applyNumberFormat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161" fillId="0" borderId="52" applyNumberFormat="0" applyFill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07" fillId="44" borderId="49" applyNumberFormat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07" fillId="44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43" fontId="1" fillId="0" borderId="0" applyFont="0" applyFill="0" applyBorder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61" fillId="0" borderId="52" applyNumberFormat="0" applyFill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161" fillId="0" borderId="53" applyNumberFormat="0" applyFill="0" applyAlignment="0" applyProtection="0"/>
    <xf numFmtId="0" fontId="161" fillId="0" borderId="53" applyNumberFormat="0" applyFill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209" fontId="184" fillId="0" borderId="44" applyAlignment="0" applyProtection="0"/>
    <xf numFmtId="0" fontId="126" fillId="0" borderId="43">
      <alignment horizontal="left" vertical="center"/>
    </xf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" fillId="0" borderId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07" fillId="44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209" fontId="184" fillId="0" borderId="44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2" fillId="68" borderId="46" applyNumberFormat="0" applyFont="0" applyAlignment="0" applyProtection="0"/>
    <xf numFmtId="0" fontId="106" fillId="44" borderId="49" applyNumberFormat="0" applyAlignment="0" applyProtection="0"/>
    <xf numFmtId="0" fontId="106" fillId="44" borderId="49" applyNumberFormat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209" fontId="184" fillId="0" borderId="44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209" fontId="184" fillId="0" borderId="44" applyAlignment="0" applyProtection="0"/>
    <xf numFmtId="0" fontId="11" fillId="49" borderId="50" applyNumberFormat="0" applyFont="0" applyAlignment="0" applyProtection="0"/>
    <xf numFmtId="0" fontId="106" fillId="44" borderId="49" applyNumberFormat="0" applyAlignment="0" applyProtection="0"/>
    <xf numFmtId="209" fontId="184" fillId="0" borderId="44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06" fillId="44" borderId="49" applyNumberFormat="0" applyAlignment="0" applyProtection="0"/>
    <xf numFmtId="0" fontId="107" fillId="44" borderId="49" applyNumberFormat="0" applyAlignment="0" applyProtection="0"/>
    <xf numFmtId="43" fontId="1" fillId="0" borderId="0" applyFont="0" applyFill="0" applyBorder="0" applyAlignment="0" applyProtection="0"/>
    <xf numFmtId="0" fontId="126" fillId="0" borderId="43">
      <alignment horizontal="left" vertical="center"/>
    </xf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" fillId="0" borderId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209" fontId="184" fillId="0" borderId="44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209" fontId="184" fillId="0" borderId="44" applyAlignment="0" applyProtection="0"/>
    <xf numFmtId="209" fontId="184" fillId="0" borderId="44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2" fillId="68" borderId="46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5" fillId="49" borderId="49" applyNumberFormat="0" applyAlignment="0" applyProtection="0"/>
    <xf numFmtId="43" fontId="1" fillId="0" borderId="0" applyFont="0" applyFill="0" applyBorder="0" applyAlignment="0" applyProtection="0"/>
    <xf numFmtId="0" fontId="95" fillId="49" borderId="49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45" fillId="44" borderId="51" applyNumberFormat="0" applyAlignment="0" applyProtection="0"/>
    <xf numFmtId="0" fontId="106" fillId="44" borderId="49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61" fillId="0" borderId="52" applyNumberFormat="0" applyFill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5" fillId="49" borderId="49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43" fontId="1" fillId="0" borderId="0" applyFont="0" applyFill="0" applyBorder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43" fontId="1" fillId="0" borderId="0" applyFont="0" applyFill="0" applyBorder="0" applyAlignment="0" applyProtection="0"/>
    <xf numFmtId="0" fontId="107" fillId="44" borderId="49" applyNumberFormat="0" applyAlignment="0" applyProtection="0"/>
    <xf numFmtId="43" fontId="1" fillId="0" borderId="0" applyFont="0" applyFill="0" applyBorder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1" applyNumberFormat="0" applyFont="0" applyAlignment="0" applyProtection="0"/>
    <xf numFmtId="0" fontId="1" fillId="9" borderId="11" applyNumberFormat="0" applyFon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61" fillId="0" borderId="52" applyNumberFormat="0" applyFill="0" applyAlignment="0" applyProtection="0"/>
    <xf numFmtId="0" fontId="145" fillId="44" borderId="51" applyNumberFormat="0" applyAlignment="0" applyProtection="0"/>
    <xf numFmtId="0" fontId="2" fillId="68" borderId="46" applyNumberFormat="0" applyFont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07" fillId="44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43" fontId="1" fillId="0" borderId="0" applyFont="0" applyFill="0" applyBorder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161" fillId="0" borderId="52" applyNumberFormat="0" applyFill="0" applyAlignment="0" applyProtection="0"/>
    <xf numFmtId="0" fontId="2" fillId="68" borderId="46" applyNumberFormat="0" applyFon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209" fontId="184" fillId="0" borderId="44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1" fillId="0" borderId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61" fillId="0" borderId="53" applyNumberFormat="0" applyFill="0" applyAlignment="0" applyProtection="0"/>
    <xf numFmtId="0" fontId="106" fillId="44" borderId="49" applyNumberFormat="0" applyAlignment="0" applyProtection="0"/>
    <xf numFmtId="0" fontId="145" fillId="44" borderId="51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2" fillId="68" borderId="46" applyNumberFormat="0" applyFont="0" applyAlignment="0" applyProtection="0"/>
    <xf numFmtId="0" fontId="161" fillId="0" borderId="53" applyNumberFormat="0" applyFill="0" applyAlignment="0" applyProtection="0"/>
    <xf numFmtId="0" fontId="107" fillId="44" borderId="49" applyNumberFormat="0" applyAlignment="0" applyProtection="0"/>
    <xf numFmtId="209" fontId="184" fillId="0" borderId="44" applyAlignment="0" applyProtection="0"/>
    <xf numFmtId="209" fontId="184" fillId="0" borderId="44" applyAlignment="0" applyProtection="0"/>
    <xf numFmtId="0" fontId="145" fillId="44" borderId="51" applyNumberFormat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11" fillId="49" borderId="50" applyNumberFormat="0" applyFont="0" applyAlignment="0" applyProtection="0"/>
    <xf numFmtId="0" fontId="161" fillId="0" borderId="52" applyNumberFormat="0" applyFill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2" fillId="68" borderId="46" applyNumberFormat="0" applyFon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209" fontId="184" fillId="0" borderId="44" applyAlignment="0" applyProtection="0"/>
    <xf numFmtId="0" fontId="95" fillId="49" borderId="49" applyNumberFormat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95" fillId="49" borderId="49" applyNumberFormat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06" fillId="44" borderId="49" applyNumberFormat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5" fillId="49" borderId="49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6" fillId="44" borderId="49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61" fillId="0" borderId="52" applyNumberFormat="0" applyFill="0" applyAlignment="0" applyProtection="0"/>
    <xf numFmtId="43" fontId="1" fillId="0" borderId="0" applyFont="0" applyFill="0" applyBorder="0" applyAlignment="0" applyProtection="0"/>
    <xf numFmtId="0" fontId="11" fillId="49" borderId="50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5" fillId="49" borderId="49" applyNumberFormat="0" applyAlignment="0" applyProtection="0"/>
    <xf numFmtId="43" fontId="1" fillId="0" borderId="0" applyFont="0" applyFill="0" applyBorder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5" fillId="44" borderId="51" applyNumberForma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1" fillId="9" borderId="11" applyNumberFormat="0" applyFont="0" applyAlignment="0" applyProtection="0"/>
    <xf numFmtId="0" fontId="1" fillId="9" borderId="11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61" fillId="0" borderId="52" applyNumberFormat="0" applyFill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61" fillId="0" borderId="52" applyNumberFormat="0" applyFill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161" fillId="0" borderId="53" applyNumberFormat="0" applyFill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209" fontId="184" fillId="0" borderId="44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61" fillId="0" borderId="53" applyNumberFormat="0" applyFill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07" fillId="44" borderId="49" applyNumberFormat="0" applyAlignment="0" applyProtection="0"/>
    <xf numFmtId="209" fontId="184" fillId="0" borderId="44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2" fillId="68" borderId="46" applyNumberFormat="0" applyFont="0" applyAlignment="0" applyProtection="0"/>
    <xf numFmtId="0" fontId="145" fillId="44" borderId="51" applyNumberFormat="0" applyAlignment="0" applyProtection="0"/>
    <xf numFmtId="209" fontId="184" fillId="0" borderId="44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61" fillId="0" borderId="53" applyNumberFormat="0" applyFill="0" applyAlignment="0" applyProtection="0"/>
    <xf numFmtId="0" fontId="2" fillId="68" borderId="46" applyNumberFormat="0" applyFon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61" fillId="0" borderId="53" applyNumberFormat="0" applyFill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06" fillId="44" borderId="49" applyNumberFormat="0" applyAlignment="0" applyProtection="0"/>
    <xf numFmtId="0" fontId="161" fillId="0" borderId="53" applyNumberFormat="0" applyFill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61" fillId="0" borderId="53" applyNumberFormat="0" applyFill="0" applyAlignment="0" applyProtection="0"/>
    <xf numFmtId="0" fontId="2" fillId="68" borderId="46" applyNumberFormat="0" applyFont="0" applyAlignment="0" applyProtection="0"/>
    <xf numFmtId="0" fontId="107" fillId="44" borderId="49" applyNumberForma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43" fontId="1" fillId="0" borderId="0" applyFont="0" applyFill="0" applyBorder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209" fontId="184" fillId="0" borderId="44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107" fillId="44" borderId="49" applyNumberFormat="0" applyAlignment="0" applyProtection="0"/>
    <xf numFmtId="0" fontId="161" fillId="0" borderId="52" applyNumberFormat="0" applyFill="0" applyAlignment="0" applyProtection="0"/>
    <xf numFmtId="0" fontId="106" fillId="44" borderId="49" applyNumberFormat="0" applyAlignment="0" applyProtection="0"/>
    <xf numFmtId="0" fontId="106" fillId="44" borderId="49" applyNumberFormat="0" applyAlignment="0" applyProtection="0"/>
    <xf numFmtId="0" fontId="2" fillId="68" borderId="46" applyNumberFormat="0" applyFont="0" applyAlignment="0" applyProtection="0"/>
    <xf numFmtId="0" fontId="106" fillId="44" borderId="49" applyNumberFormat="0" applyAlignment="0" applyProtection="0"/>
    <xf numFmtId="0" fontId="161" fillId="0" borderId="53" applyNumberFormat="0" applyFill="0" applyAlignment="0" applyProtection="0"/>
    <xf numFmtId="0" fontId="11" fillId="49" borderId="50" applyNumberFormat="0" applyFon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0" fontId="161" fillId="0" borderId="53" applyNumberFormat="0" applyFill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161" fillId="0" borderId="52" applyNumberFormat="0" applyFill="0" applyAlignment="0" applyProtection="0"/>
    <xf numFmtId="0" fontId="11" fillId="49" borderId="50" applyNumberFormat="0" applyFont="0" applyAlignment="0" applyProtection="0"/>
    <xf numFmtId="0" fontId="107" fillId="44" borderId="49" applyNumberFormat="0" applyAlignment="0" applyProtection="0"/>
    <xf numFmtId="0" fontId="161" fillId="0" borderId="53" applyNumberFormat="0" applyFill="0" applyAlignment="0" applyProtection="0"/>
    <xf numFmtId="0" fontId="161" fillId="0" borderId="53" applyNumberFormat="0" applyFill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107" fillId="44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2" fillId="68" borderId="46" applyNumberFormat="0" applyFont="0" applyAlignment="0" applyProtection="0"/>
    <xf numFmtId="0" fontId="161" fillId="0" borderId="53" applyNumberFormat="0" applyFill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161" fillId="0" borderId="53" applyNumberFormat="0" applyFill="0" applyAlignment="0" applyProtection="0"/>
    <xf numFmtId="0" fontId="11" fillId="49" borderId="50" applyNumberFormat="0" applyFont="0" applyAlignment="0" applyProtection="0"/>
    <xf numFmtId="0" fontId="161" fillId="0" borderId="52" applyNumberFormat="0" applyFill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11" fillId="49" borderId="50" applyNumberFormat="0" applyFont="0" applyAlignment="0" applyProtection="0"/>
    <xf numFmtId="0" fontId="107" fillId="44" borderId="49" applyNumberForma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61" fillId="0" borderId="52" applyNumberFormat="0" applyFill="0" applyAlignment="0" applyProtection="0"/>
    <xf numFmtId="0" fontId="161" fillId="0" borderId="52" applyNumberFormat="0" applyFill="0" applyAlignment="0" applyProtection="0"/>
    <xf numFmtId="0" fontId="161" fillId="0" borderId="52" applyNumberFormat="0" applyFill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161" fillId="0" borderId="52" applyNumberFormat="0" applyFill="0" applyAlignment="0" applyProtection="0"/>
    <xf numFmtId="0" fontId="11" fillId="49" borderId="50" applyNumberFormat="0" applyFont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107" fillId="44" borderId="49" applyNumberFormat="0" applyAlignment="0" applyProtection="0"/>
    <xf numFmtId="0" fontId="161" fillId="0" borderId="53" applyNumberFormat="0" applyFill="0" applyAlignment="0" applyProtection="0"/>
    <xf numFmtId="0" fontId="2" fillId="68" borderId="46" applyNumberFormat="0" applyFon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45" fillId="44" borderId="51" applyNumberFormat="0" applyAlignment="0" applyProtection="0"/>
    <xf numFmtId="209" fontId="184" fillId="0" borderId="44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06" fillId="44" borderId="49" applyNumberForma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45" fillId="44" borderId="51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2" fillId="68" borderId="46" applyNumberFormat="0" applyFont="0" applyAlignment="0" applyProtection="0"/>
    <xf numFmtId="0" fontId="161" fillId="0" borderId="53" applyNumberFormat="0" applyFill="0" applyAlignment="0" applyProtection="0"/>
    <xf numFmtId="209" fontId="184" fillId="0" borderId="44" applyAlignment="0" applyProtection="0"/>
    <xf numFmtId="209" fontId="184" fillId="0" borderId="44" applyAlignment="0" applyProtection="0"/>
    <xf numFmtId="0" fontId="145" fillId="44" borderId="51" applyNumberFormat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106" fillId="44" borderId="49" applyNumberFormat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11" fillId="49" borderId="50" applyNumberFormat="0" applyFont="0" applyAlignment="0" applyProtection="0"/>
    <xf numFmtId="0" fontId="11" fillId="49" borderId="50" applyNumberFormat="0" applyFont="0" applyAlignment="0" applyProtection="0"/>
    <xf numFmtId="0" fontId="161" fillId="0" borderId="52" applyNumberFormat="0" applyFill="0" applyAlignment="0" applyProtection="0"/>
    <xf numFmtId="0" fontId="126" fillId="0" borderId="43">
      <alignment horizontal="left" vertical="center"/>
    </xf>
    <xf numFmtId="0" fontId="161" fillId="0" borderId="53" applyNumberFormat="0" applyFill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161" fillId="0" borderId="53" applyNumberFormat="0" applyFill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06" fillId="44" borderId="49" applyNumberFormat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209" fontId="184" fillId="0" borderId="44" applyAlignment="0" applyProtection="0"/>
    <xf numFmtId="0" fontId="2" fillId="68" borderId="46" applyNumberFormat="0" applyFon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45" fillId="44" borderId="51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61" fillId="0" borderId="52" applyNumberFormat="0" applyFill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61" fillId="0" borderId="52" applyNumberFormat="0" applyFill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1" fillId="0" borderId="0"/>
    <xf numFmtId="0" fontId="107" fillId="44" borderId="49" applyNumberFormat="0" applyAlignment="0" applyProtection="0"/>
    <xf numFmtId="0" fontId="107" fillId="44" borderId="49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209" fontId="184" fillId="0" borderId="44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161" fillId="0" borderId="53" applyNumberFormat="0" applyFill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11" fillId="49" borderId="50" applyNumberFormat="0" applyFont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107" fillId="44" borderId="49" applyNumberFormat="0" applyAlignment="0" applyProtection="0"/>
    <xf numFmtId="0" fontId="161" fillId="0" borderId="52" applyNumberFormat="0" applyFill="0" applyAlignment="0" applyProtection="0"/>
    <xf numFmtId="0" fontId="145" fillId="44" borderId="51" applyNumberFormat="0" applyAlignment="0" applyProtection="0"/>
    <xf numFmtId="0" fontId="106" fillId="44" borderId="49" applyNumberFormat="0" applyAlignment="0" applyProtection="0"/>
    <xf numFmtId="0" fontId="161" fillId="0" borderId="53" applyNumberFormat="0" applyFill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209" fontId="184" fillId="0" borderId="44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209" fontId="184" fillId="0" borderId="44" applyAlignment="0" applyProtection="0"/>
    <xf numFmtId="209" fontId="184" fillId="0" borderId="44" applyAlignment="0" applyProtection="0"/>
    <xf numFmtId="209" fontId="184" fillId="0" borderId="44" applyAlignment="0" applyProtection="0"/>
    <xf numFmtId="0" fontId="145" fillId="44" borderId="51" applyNumberFormat="0" applyAlignment="0" applyProtection="0"/>
    <xf numFmtId="0" fontId="2" fillId="68" borderId="46" applyNumberFormat="0" applyFont="0" applyAlignment="0" applyProtection="0"/>
    <xf numFmtId="0" fontId="161" fillId="0" borderId="53" applyNumberFormat="0" applyFill="0" applyAlignment="0" applyProtection="0"/>
    <xf numFmtId="0" fontId="161" fillId="0" borderId="53" applyNumberFormat="0" applyFill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06" fillId="44" borderId="49" applyNumberFormat="0" applyAlignment="0" applyProtection="0"/>
    <xf numFmtId="0" fontId="2" fillId="68" borderId="46" applyNumberFormat="0" applyFon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07" fillId="44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209" fontId="184" fillId="0" borderId="44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161" fillId="0" borderId="53" applyNumberFormat="0" applyFill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07" fillId="44" borderId="49" applyNumberFormat="0" applyAlignment="0" applyProtection="0"/>
    <xf numFmtId="0" fontId="161" fillId="0" borderId="53" applyNumberFormat="0" applyFill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07" fillId="44" borderId="49" applyNumberFormat="0" applyAlignment="0" applyProtection="0"/>
    <xf numFmtId="209" fontId="184" fillId="0" borderId="44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11" fillId="49" borderId="50" applyNumberFormat="0" applyFont="0" applyAlignment="0" applyProtection="0"/>
    <xf numFmtId="0" fontId="161" fillId="0" borderId="52" applyNumberFormat="0" applyFill="0" applyAlignment="0" applyProtection="0"/>
    <xf numFmtId="0" fontId="2" fillId="68" borderId="46" applyNumberFormat="0" applyFont="0" applyAlignment="0" applyProtection="0"/>
    <xf numFmtId="0" fontId="145" fillId="44" borderId="51" applyNumberForma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2" fillId="68" borderId="46" applyNumberFormat="0" applyFont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61" fillId="0" borderId="52" applyNumberFormat="0" applyFill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07" fillId="44" borderId="49" applyNumberForma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161" fillId="0" borderId="53" applyNumberFormat="0" applyFill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61" fillId="0" borderId="53" applyNumberFormat="0" applyFill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61" fillId="0" borderId="53" applyNumberFormat="0" applyFill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2" fillId="68" borderId="46" applyNumberFormat="0" applyFon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1" fillId="49" borderId="50" applyNumberFormat="0" applyFont="0" applyAlignment="0" applyProtection="0"/>
    <xf numFmtId="0" fontId="106" fillId="44" borderId="49" applyNumberFormat="0" applyAlignment="0" applyProtection="0"/>
    <xf numFmtId="0" fontId="11" fillId="49" borderId="50" applyNumberFormat="0" applyFon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06" fillId="44" borderId="49" applyNumberFormat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161" fillId="0" borderId="53" applyNumberFormat="0" applyFill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61" fillId="0" borderId="53" applyNumberFormat="0" applyFill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209" fontId="184" fillId="0" borderId="44" applyAlignment="0" applyProtection="0"/>
    <xf numFmtId="0" fontId="161" fillId="0" borderId="53" applyNumberFormat="0" applyFill="0" applyAlignment="0" applyProtection="0"/>
    <xf numFmtId="0" fontId="11" fillId="49" borderId="50" applyNumberFormat="0" applyFont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61" fillId="0" borderId="52" applyNumberFormat="0" applyFill="0" applyAlignment="0" applyProtection="0"/>
    <xf numFmtId="0" fontId="106" fillId="44" borderId="49" applyNumberFormat="0" applyAlignment="0" applyProtection="0"/>
    <xf numFmtId="0" fontId="11" fillId="49" borderId="50" applyNumberFormat="0" applyFont="0" applyAlignment="0" applyProtection="0"/>
    <xf numFmtId="0" fontId="161" fillId="0" borderId="52" applyNumberFormat="0" applyFill="0" applyAlignment="0" applyProtection="0"/>
    <xf numFmtId="209" fontId="184" fillId="0" borderId="44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45" fillId="44" borderId="51" applyNumberFormat="0" applyAlignment="0" applyProtection="0"/>
    <xf numFmtId="0" fontId="106" fillId="44" borderId="49" applyNumberFormat="0" applyAlignment="0" applyProtection="0"/>
    <xf numFmtId="0" fontId="106" fillId="44" borderId="49" applyNumberFormat="0" applyAlignment="0" applyProtection="0"/>
    <xf numFmtId="0" fontId="106" fillId="44" borderId="49" applyNumberFormat="0" applyAlignment="0" applyProtection="0"/>
    <xf numFmtId="0" fontId="161" fillId="0" borderId="53" applyNumberFormat="0" applyFill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61" fillId="0" borderId="52" applyNumberFormat="0" applyFill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2" fillId="68" borderId="46" applyNumberFormat="0" applyFon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0" fontId="161" fillId="0" borderId="52" applyNumberFormat="0" applyFill="0" applyAlignment="0" applyProtection="0"/>
    <xf numFmtId="0" fontId="107" fillId="44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1" fillId="49" borderId="50" applyNumberFormat="0" applyFont="0" applyAlignment="0" applyProtection="0"/>
    <xf numFmtId="0" fontId="107" fillId="44" borderId="49" applyNumberForma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45" fillId="44" borderId="51" applyNumberFormat="0" applyAlignment="0" applyProtection="0"/>
    <xf numFmtId="43" fontId="1" fillId="0" borderId="0" applyFont="0" applyFill="0" applyBorder="0" applyAlignment="0" applyProtection="0"/>
    <xf numFmtId="0" fontId="107" fillId="44" borderId="49" applyNumberFormat="0" applyAlignment="0" applyProtection="0"/>
    <xf numFmtId="0" fontId="1" fillId="0" borderId="0"/>
    <xf numFmtId="0" fontId="1" fillId="0" borderId="0"/>
    <xf numFmtId="0" fontId="161" fillId="0" borderId="52" applyNumberFormat="0" applyFill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43" fontId="1" fillId="0" borderId="0" applyFont="0" applyFill="0" applyBorder="0" applyAlignment="0" applyProtection="0"/>
    <xf numFmtId="0" fontId="126" fillId="0" borderId="43">
      <alignment horizontal="left" vertical="center"/>
    </xf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" fillId="0" borderId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107" fillId="44" borderId="49" applyNumberFormat="0" applyAlignment="0" applyProtection="0"/>
    <xf numFmtId="0" fontId="2" fillId="68" borderId="46" applyNumberFormat="0" applyFon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" fillId="11" borderId="0" applyNumberFormat="0" applyBorder="0" applyAlignment="0" applyProtection="0"/>
    <xf numFmtId="0" fontId="2" fillId="68" borderId="46" applyNumberFormat="0" applyFont="0" applyAlignment="0" applyProtection="0"/>
    <xf numFmtId="0" fontId="1" fillId="11" borderId="0" applyNumberFormat="0" applyBorder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" fillId="19" borderId="0" applyNumberFormat="0" applyBorder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107" fillId="44" borderId="49" applyNumberFormat="0" applyAlignment="0" applyProtection="0"/>
    <xf numFmtId="0" fontId="1" fillId="23" borderId="0" applyNumberFormat="0" applyBorder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161" fillId="0" borderId="53" applyNumberFormat="0" applyFill="0" applyAlignment="0" applyProtection="0"/>
    <xf numFmtId="0" fontId="1" fillId="27" borderId="0" applyNumberFormat="0" applyBorder="0" applyAlignment="0" applyProtection="0"/>
    <xf numFmtId="0" fontId="145" fillId="44" borderId="51" applyNumberFormat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95" fillId="49" borderId="49" applyNumberFormat="0" applyAlignment="0" applyProtection="0"/>
    <xf numFmtId="0" fontId="1" fillId="31" borderId="0" applyNumberFormat="0" applyBorder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161" fillId="0" borderId="53" applyNumberFormat="0" applyFill="0" applyAlignment="0" applyProtection="0"/>
    <xf numFmtId="0" fontId="1" fillId="12" borderId="0" applyNumberFormat="0" applyBorder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1" fillId="12" borderId="0" applyNumberFormat="0" applyBorder="0" applyAlignment="0" applyProtection="0"/>
    <xf numFmtId="0" fontId="145" fillId="44" borderId="51" applyNumberFormat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" fillId="16" borderId="0" applyNumberFormat="0" applyBorder="0" applyAlignment="0" applyProtection="0"/>
    <xf numFmtId="0" fontId="95" fillId="49" borderId="49" applyNumberFormat="0" applyAlignment="0" applyProtection="0"/>
    <xf numFmtId="0" fontId="1" fillId="16" borderId="0" applyNumberFormat="0" applyBorder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1" fillId="20" borderId="0" applyNumberFormat="0" applyBorder="0" applyAlignment="0" applyProtection="0"/>
    <xf numFmtId="0" fontId="11" fillId="49" borderId="50" applyNumberFormat="0" applyFont="0" applyAlignment="0" applyProtection="0"/>
    <xf numFmtId="209" fontId="184" fillId="0" borderId="44" applyAlignment="0" applyProtection="0"/>
    <xf numFmtId="0" fontId="161" fillId="0" borderId="53" applyNumberFormat="0" applyFill="0" applyAlignment="0" applyProtection="0"/>
    <xf numFmtId="0" fontId="1" fillId="20" borderId="0" applyNumberFormat="0" applyBorder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1" fillId="28" borderId="0" applyNumberFormat="0" applyBorder="0" applyAlignment="0" applyProtection="0"/>
    <xf numFmtId="0" fontId="161" fillId="0" borderId="53" applyNumberFormat="0" applyFill="0" applyAlignment="0" applyProtection="0"/>
    <xf numFmtId="0" fontId="2" fillId="68" borderId="46" applyNumberFormat="0" applyFont="0" applyAlignment="0" applyProtection="0"/>
    <xf numFmtId="0" fontId="1" fillId="28" borderId="0" applyNumberFormat="0" applyBorder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209" fontId="184" fillId="0" borderId="44" applyAlignment="0" applyProtection="0"/>
    <xf numFmtId="0" fontId="1" fillId="32" borderId="0" applyNumberFormat="0" applyBorder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" fillId="32" borderId="0" applyNumberFormat="0" applyBorder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2" fillId="68" borderId="46" applyNumberFormat="0" applyFont="0" applyAlignment="0" applyProtection="0"/>
    <xf numFmtId="0" fontId="2" fillId="68" borderId="46" applyNumberFormat="0" applyFont="0" applyAlignment="0" applyProtection="0"/>
    <xf numFmtId="0" fontId="106" fillId="44" borderId="49" applyNumberFormat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161" fillId="0" borderId="53" applyNumberFormat="0" applyFill="0" applyAlignment="0" applyProtection="0"/>
    <xf numFmtId="0" fontId="2" fillId="68" borderId="46" applyNumberFormat="0" applyFont="0" applyAlignment="0" applyProtection="0"/>
    <xf numFmtId="0" fontId="2" fillId="68" borderId="46" applyNumberFormat="0" applyFont="0" applyAlignment="0" applyProtection="0"/>
    <xf numFmtId="0" fontId="161" fillId="0" borderId="52" applyNumberFormat="0" applyFill="0" applyAlignment="0" applyProtection="0"/>
    <xf numFmtId="0" fontId="161" fillId="0" borderId="52" applyNumberFormat="0" applyFill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11" fillId="49" borderId="50" applyNumberFormat="0" applyFont="0" applyAlignment="0" applyProtection="0"/>
    <xf numFmtId="209" fontId="184" fillId="0" borderId="44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11" fillId="49" borderId="50" applyNumberFormat="0" applyFont="0" applyAlignment="0" applyProtection="0"/>
    <xf numFmtId="0" fontId="161" fillId="0" borderId="53" applyNumberFormat="0" applyFill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45" fillId="44" borderId="51" applyNumberFormat="0" applyAlignment="0" applyProtection="0"/>
    <xf numFmtId="0" fontId="106" fillId="44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209" fontId="184" fillId="0" borderId="44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106" fillId="44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106" fillId="44" borderId="49" applyNumberFormat="0" applyAlignment="0" applyProtection="0"/>
    <xf numFmtId="0" fontId="145" fillId="44" borderId="51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43" fontId="1" fillId="0" borderId="0" applyFont="0" applyFill="0" applyBorder="0" applyAlignment="0" applyProtection="0"/>
    <xf numFmtId="0" fontId="95" fillId="49" borderId="49" applyNumberFormat="0" applyAlignment="0" applyProtection="0"/>
    <xf numFmtId="43" fontId="1" fillId="0" borderId="0" applyFont="0" applyFill="0" applyBorder="0" applyAlignment="0" applyProtection="0"/>
    <xf numFmtId="0" fontId="145" fillId="44" borderId="51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161" fillId="0" borderId="53" applyNumberFormat="0" applyFill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61" fillId="0" borderId="53" applyNumberFormat="0" applyFill="0" applyAlignment="0" applyProtection="0"/>
    <xf numFmtId="43" fontId="1" fillId="0" borderId="0" applyFont="0" applyFill="0" applyBorder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107" fillId="44" borderId="49" applyNumberFormat="0" applyAlignment="0" applyProtection="0"/>
    <xf numFmtId="43" fontId="1" fillId="0" borderId="0" applyFont="0" applyFill="0" applyBorder="0" applyAlignment="0" applyProtection="0"/>
    <xf numFmtId="209" fontId="184" fillId="0" borderId="44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43" fontId="1" fillId="0" borderId="0" applyFont="0" applyFill="0" applyBorder="0" applyAlignment="0" applyProtection="0"/>
    <xf numFmtId="0" fontId="161" fillId="0" borderId="52" applyNumberFormat="0" applyFill="0" applyAlignment="0" applyProtection="0"/>
    <xf numFmtId="0" fontId="2" fillId="68" borderId="46" applyNumberFormat="0" applyFont="0" applyAlignment="0" applyProtection="0"/>
    <xf numFmtId="43" fontId="1" fillId="0" borderId="0" applyFont="0" applyFill="0" applyBorder="0" applyAlignment="0" applyProtection="0"/>
    <xf numFmtId="0" fontId="95" fillId="49" borderId="49" applyNumberFormat="0" applyAlignment="0" applyProtection="0"/>
    <xf numFmtId="43" fontId="1" fillId="0" borderId="0" applyFont="0" applyFill="0" applyBorder="0" applyAlignment="0" applyProtection="0"/>
    <xf numFmtId="0" fontId="161" fillId="0" borderId="52" applyNumberFormat="0" applyFill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106" fillId="44" borderId="49" applyNumberForma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07" fillId="44" borderId="49" applyNumberForma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61" fillId="0" borderId="53" applyNumberFormat="0" applyFill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2" fillId="68" borderId="46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95" fillId="49" borderId="49" applyNumberFormat="0" applyAlignment="0" applyProtection="0"/>
    <xf numFmtId="0" fontId="1" fillId="0" borderId="0"/>
    <xf numFmtId="0" fontId="1" fillId="0" borderId="0"/>
    <xf numFmtId="0" fontId="145" fillId="44" borderId="51" applyNumberFormat="0" applyAlignment="0" applyProtection="0"/>
    <xf numFmtId="0" fontId="1" fillId="0" borderId="0"/>
    <xf numFmtId="0" fontId="1" fillId="0" borderId="0"/>
    <xf numFmtId="0" fontId="1" fillId="0" borderId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" fillId="0" borderId="0"/>
    <xf numFmtId="0" fontId="106" fillId="44" borderId="49" applyNumberFormat="0" applyAlignment="0" applyProtection="0"/>
    <xf numFmtId="0" fontId="145" fillId="44" borderId="51" applyNumberFormat="0" applyAlignment="0" applyProtection="0"/>
    <xf numFmtId="0" fontId="1" fillId="0" borderId="0"/>
    <xf numFmtId="0" fontId="1" fillId="0" borderId="0"/>
    <xf numFmtId="0" fontId="1" fillId="0" borderId="0"/>
    <xf numFmtId="0" fontId="145" fillId="44" borderId="51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" fillId="0" borderId="0"/>
    <xf numFmtId="0" fontId="1" fillId="0" borderId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" fillId="0" borderId="0"/>
    <xf numFmtId="0" fontId="11" fillId="49" borderId="50" applyNumberFormat="0" applyFont="0" applyAlignment="0" applyProtection="0"/>
    <xf numFmtId="0" fontId="1" fillId="0" borderId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" fillId="0" borderId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07" fillId="44" borderId="49" applyNumberFormat="0" applyAlignment="0" applyProtection="0"/>
    <xf numFmtId="209" fontId="184" fillId="0" borderId="44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" fillId="9" borderId="11" applyNumberFormat="0" applyFont="0" applyAlignment="0" applyProtection="0"/>
    <xf numFmtId="0" fontId="11" fillId="49" borderId="50" applyNumberFormat="0" applyFont="0" applyAlignment="0" applyProtection="0"/>
    <xf numFmtId="0" fontId="1" fillId="9" borderId="11" applyNumberFormat="0" applyFon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06" fillId="44" borderId="49" applyNumberForma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07" fillId="44" borderId="49" applyNumberFormat="0" applyAlignment="0" applyProtection="0"/>
    <xf numFmtId="9" fontId="1" fillId="0" borderId="0" applyFont="0" applyFill="0" applyBorder="0" applyAlignment="0" applyProtection="0"/>
    <xf numFmtId="0" fontId="145" fillId="44" borderId="51" applyNumberFormat="0" applyAlignment="0" applyProtection="0"/>
    <xf numFmtId="0" fontId="107" fillId="44" borderId="49" applyNumberFormat="0" applyAlignment="0" applyProtection="0"/>
    <xf numFmtId="0" fontId="161" fillId="0" borderId="53" applyNumberFormat="0" applyFill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61" fillId="0" borderId="53" applyNumberFormat="0" applyFill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107" fillId="44" borderId="49" applyNumberFormat="0" applyAlignment="0" applyProtection="0"/>
    <xf numFmtId="0" fontId="107" fillId="44" borderId="49" applyNumberFormat="0" applyAlignment="0" applyProtection="0"/>
    <xf numFmtId="0" fontId="107" fillId="44" borderId="49" applyNumberFormat="0" applyAlignment="0" applyProtection="0"/>
    <xf numFmtId="0" fontId="11" fillId="49" borderId="50" applyNumberFormat="0" applyFont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145" fillId="44" borderId="51" applyNumberFormat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43" fontId="1" fillId="0" borderId="0" applyFont="0" applyFill="0" applyBorder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161" fillId="0" borderId="52" applyNumberFormat="0" applyFill="0" applyAlignment="0" applyProtection="0"/>
    <xf numFmtId="0" fontId="2" fillId="68" borderId="46" applyNumberFormat="0" applyFon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209" fontId="184" fillId="0" borderId="44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1" fillId="0" borderId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61" fillId="0" borderId="53" applyNumberFormat="0" applyFill="0" applyAlignment="0" applyProtection="0"/>
    <xf numFmtId="0" fontId="106" fillId="44" borderId="49" applyNumberFormat="0" applyAlignment="0" applyProtection="0"/>
    <xf numFmtId="0" fontId="145" fillId="44" borderId="51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2" fillId="68" borderId="46" applyNumberFormat="0" applyFont="0" applyAlignment="0" applyProtection="0"/>
    <xf numFmtId="0" fontId="161" fillId="0" borderId="53" applyNumberFormat="0" applyFill="0" applyAlignment="0" applyProtection="0"/>
    <xf numFmtId="0" fontId="107" fillId="44" borderId="49" applyNumberFormat="0" applyAlignment="0" applyProtection="0"/>
    <xf numFmtId="209" fontId="184" fillId="0" borderId="44" applyAlignment="0" applyProtection="0"/>
    <xf numFmtId="209" fontId="184" fillId="0" borderId="44" applyAlignment="0" applyProtection="0"/>
    <xf numFmtId="0" fontId="145" fillId="44" borderId="51" applyNumberFormat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11" fillId="49" borderId="50" applyNumberFormat="0" applyFont="0" applyAlignment="0" applyProtection="0"/>
    <xf numFmtId="0" fontId="161" fillId="0" borderId="52" applyNumberFormat="0" applyFill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2" fillId="68" borderId="46" applyNumberFormat="0" applyFon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209" fontId="184" fillId="0" borderId="44" applyAlignment="0" applyProtection="0"/>
    <xf numFmtId="0" fontId="95" fillId="49" borderId="49" applyNumberFormat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95" fillId="49" borderId="49" applyNumberFormat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06" fillId="44" borderId="49" applyNumberFormat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5" fillId="49" borderId="49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6" fillId="44" borderId="49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61" fillId="0" borderId="52" applyNumberFormat="0" applyFill="0" applyAlignment="0" applyProtection="0"/>
    <xf numFmtId="43" fontId="1" fillId="0" borderId="0" applyFont="0" applyFill="0" applyBorder="0" applyAlignment="0" applyProtection="0"/>
    <xf numFmtId="0" fontId="11" fillId="49" borderId="50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5" fillId="49" borderId="49" applyNumberFormat="0" applyAlignment="0" applyProtection="0"/>
    <xf numFmtId="43" fontId="1" fillId="0" borderId="0" applyFont="0" applyFill="0" applyBorder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5" fillId="44" borderId="51" applyNumberForma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1" fillId="9" borderId="11" applyNumberFormat="0" applyFont="0" applyAlignment="0" applyProtection="0"/>
    <xf numFmtId="0" fontId="1" fillId="9" borderId="11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61" fillId="0" borderId="52" applyNumberFormat="0" applyFill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107" fillId="44" borderId="49" applyNumberFormat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07" fillId="44" borderId="49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61" fillId="0" borderId="53" applyNumberFormat="0" applyFill="0" applyAlignment="0" applyProtection="0"/>
    <xf numFmtId="0" fontId="106" fillId="44" borderId="49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2" fillId="68" borderId="46" applyNumberFormat="0" applyFont="0" applyAlignment="0" applyProtection="0"/>
    <xf numFmtId="0" fontId="161" fillId="0" borderId="53" applyNumberFormat="0" applyFill="0" applyAlignment="0" applyProtection="0"/>
    <xf numFmtId="0" fontId="107" fillId="44" borderId="49" applyNumberFormat="0" applyAlignment="0" applyProtection="0"/>
    <xf numFmtId="209" fontId="184" fillId="0" borderId="44" applyAlignment="0" applyProtection="0"/>
    <xf numFmtId="0" fontId="145" fillId="44" borderId="51" applyNumberFormat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161" fillId="0" borderId="52" applyNumberFormat="0" applyFill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07" fillId="44" borderId="49" applyNumberFormat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07" fillId="44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43" fontId="1" fillId="0" borderId="0" applyFont="0" applyFill="0" applyBorder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61" fillId="0" borderId="52" applyNumberFormat="0" applyFill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161" fillId="0" borderId="53" applyNumberFormat="0" applyFill="0" applyAlignment="0" applyProtection="0"/>
    <xf numFmtId="0" fontId="161" fillId="0" borderId="53" applyNumberFormat="0" applyFill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209" fontId="184" fillId="0" borderId="44" applyAlignment="0" applyProtection="0"/>
    <xf numFmtId="0" fontId="126" fillId="0" borderId="43">
      <alignment horizontal="left" vertical="center"/>
    </xf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" fillId="0" borderId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07" fillId="44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209" fontId="184" fillId="0" borderId="44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2" fillId="68" borderId="46" applyNumberFormat="0" applyFont="0" applyAlignment="0" applyProtection="0"/>
    <xf numFmtId="0" fontId="106" fillId="44" borderId="49" applyNumberFormat="0" applyAlignment="0" applyProtection="0"/>
    <xf numFmtId="0" fontId="106" fillId="44" borderId="49" applyNumberFormat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209" fontId="184" fillId="0" borderId="44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209" fontId="184" fillId="0" borderId="44" applyAlignment="0" applyProtection="0"/>
    <xf numFmtId="0" fontId="11" fillId="49" borderId="50" applyNumberFormat="0" applyFont="0" applyAlignment="0" applyProtection="0"/>
    <xf numFmtId="0" fontId="106" fillId="44" borderId="49" applyNumberFormat="0" applyAlignment="0" applyProtection="0"/>
    <xf numFmtId="209" fontId="184" fillId="0" borderId="44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06" fillId="44" borderId="49" applyNumberFormat="0" applyAlignment="0" applyProtection="0"/>
    <xf numFmtId="0" fontId="107" fillId="44" borderId="49" applyNumberFormat="0" applyAlignment="0" applyProtection="0"/>
    <xf numFmtId="43" fontId="1" fillId="0" borderId="0" applyFont="0" applyFill="0" applyBorder="0" applyAlignment="0" applyProtection="0"/>
    <xf numFmtId="0" fontId="126" fillId="0" borderId="43">
      <alignment horizontal="left" vertical="center"/>
    </xf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" fillId="0" borderId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209" fontId="184" fillId="0" borderId="44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209" fontId="184" fillId="0" borderId="44" applyAlignment="0" applyProtection="0"/>
    <xf numFmtId="209" fontId="184" fillId="0" borderId="44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2" fillId="68" borderId="46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5" fillId="49" borderId="49" applyNumberFormat="0" applyAlignment="0" applyProtection="0"/>
    <xf numFmtId="43" fontId="1" fillId="0" borderId="0" applyFont="0" applyFill="0" applyBorder="0" applyAlignment="0" applyProtection="0"/>
    <xf numFmtId="0" fontId="95" fillId="49" borderId="49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45" fillId="44" borderId="51" applyNumberFormat="0" applyAlignment="0" applyProtection="0"/>
    <xf numFmtId="0" fontId="106" fillId="44" borderId="49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61" fillId="0" borderId="52" applyNumberFormat="0" applyFill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5" fillId="49" borderId="49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43" fontId="1" fillId="0" borderId="0" applyFont="0" applyFill="0" applyBorder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43" fontId="1" fillId="0" borderId="0" applyFont="0" applyFill="0" applyBorder="0" applyAlignment="0" applyProtection="0"/>
    <xf numFmtId="0" fontId="107" fillId="44" borderId="49" applyNumberFormat="0" applyAlignment="0" applyProtection="0"/>
    <xf numFmtId="43" fontId="1" fillId="0" borderId="0" applyFont="0" applyFill="0" applyBorder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1" applyNumberFormat="0" applyFont="0" applyAlignment="0" applyProtection="0"/>
    <xf numFmtId="0" fontId="1" fillId="9" borderId="11" applyNumberFormat="0" applyFon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61" fillId="0" borderId="52" applyNumberFormat="0" applyFill="0" applyAlignment="0" applyProtection="0"/>
    <xf numFmtId="0" fontId="145" fillId="44" borderId="51" applyNumberFormat="0" applyAlignment="0" applyProtection="0"/>
    <xf numFmtId="0" fontId="2" fillId="68" borderId="46" applyNumberFormat="0" applyFont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07" fillId="44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43" fontId="1" fillId="0" borderId="0" applyFont="0" applyFill="0" applyBorder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161" fillId="0" borderId="52" applyNumberFormat="0" applyFill="0" applyAlignment="0" applyProtection="0"/>
    <xf numFmtId="0" fontId="2" fillId="68" borderId="46" applyNumberFormat="0" applyFon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209" fontId="184" fillId="0" borderId="44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1" fillId="0" borderId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61" fillId="0" borderId="53" applyNumberFormat="0" applyFill="0" applyAlignment="0" applyProtection="0"/>
    <xf numFmtId="0" fontId="106" fillId="44" borderId="49" applyNumberFormat="0" applyAlignment="0" applyProtection="0"/>
    <xf numFmtId="0" fontId="145" fillId="44" borderId="51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2" fillId="68" borderId="46" applyNumberFormat="0" applyFont="0" applyAlignment="0" applyProtection="0"/>
    <xf numFmtId="0" fontId="161" fillId="0" borderId="53" applyNumberFormat="0" applyFill="0" applyAlignment="0" applyProtection="0"/>
    <xf numFmtId="0" fontId="107" fillId="44" borderId="49" applyNumberFormat="0" applyAlignment="0" applyProtection="0"/>
    <xf numFmtId="209" fontId="184" fillId="0" borderId="44" applyAlignment="0" applyProtection="0"/>
    <xf numFmtId="209" fontId="184" fillId="0" borderId="44" applyAlignment="0" applyProtection="0"/>
    <xf numFmtId="0" fontId="145" fillId="44" borderId="51" applyNumberFormat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11" fillId="49" borderId="50" applyNumberFormat="0" applyFont="0" applyAlignment="0" applyProtection="0"/>
    <xf numFmtId="0" fontId="161" fillId="0" borderId="52" applyNumberFormat="0" applyFill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2" fillId="68" borderId="46" applyNumberFormat="0" applyFon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209" fontId="184" fillId="0" borderId="44" applyAlignment="0" applyProtection="0"/>
    <xf numFmtId="0" fontId="95" fillId="49" borderId="49" applyNumberFormat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95" fillId="49" borderId="49" applyNumberFormat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06" fillId="44" borderId="49" applyNumberFormat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5" fillId="49" borderId="49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6" fillId="44" borderId="49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61" fillId="0" borderId="52" applyNumberFormat="0" applyFill="0" applyAlignment="0" applyProtection="0"/>
    <xf numFmtId="43" fontId="1" fillId="0" borderId="0" applyFont="0" applyFill="0" applyBorder="0" applyAlignment="0" applyProtection="0"/>
    <xf numFmtId="0" fontId="11" fillId="49" borderId="50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5" fillId="49" borderId="49" applyNumberFormat="0" applyAlignment="0" applyProtection="0"/>
    <xf numFmtId="43" fontId="1" fillId="0" borderId="0" applyFont="0" applyFill="0" applyBorder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5" fillId="44" borderId="51" applyNumberForma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1" fillId="9" borderId="11" applyNumberFormat="0" applyFont="0" applyAlignment="0" applyProtection="0"/>
    <xf numFmtId="0" fontId="1" fillId="9" borderId="11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61" fillId="0" borderId="52" applyNumberFormat="0" applyFill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61" fillId="0" borderId="52" applyNumberFormat="0" applyFill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61" fillId="0" borderId="53" applyNumberFormat="0" applyFill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106" fillId="44" borderId="49" applyNumberFormat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209" fontId="184" fillId="0" borderId="44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1" fillId="49" borderId="50" applyNumberFormat="0" applyFont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2" fillId="68" borderId="46" applyNumberFormat="0" applyFon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2" fillId="68" borderId="46" applyNumberFormat="0" applyFont="0" applyAlignment="0" applyProtection="0"/>
    <xf numFmtId="0" fontId="161" fillId="0" borderId="53" applyNumberFormat="0" applyFill="0" applyAlignment="0" applyProtection="0"/>
    <xf numFmtId="209" fontId="184" fillId="0" borderId="44" applyAlignment="0" applyProtection="0"/>
    <xf numFmtId="0" fontId="145" fillId="44" borderId="51" applyNumberFormat="0" applyAlignment="0" applyProtection="0"/>
    <xf numFmtId="0" fontId="145" fillId="44" borderId="51" applyNumberFormat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07" fillId="44" borderId="49" applyNumberFormat="0" applyAlignment="0" applyProtection="0"/>
    <xf numFmtId="0" fontId="2" fillId="68" borderId="46" applyNumberFormat="0" applyFont="0" applyAlignment="0" applyProtection="0"/>
    <xf numFmtId="0" fontId="145" fillId="44" borderId="51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161" fillId="0" borderId="52" applyNumberFormat="0" applyFill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45" fillId="44" borderId="51" applyNumberFormat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107" fillId="44" borderId="49" applyNumberFormat="0" applyAlignment="0" applyProtection="0"/>
    <xf numFmtId="209" fontId="184" fillId="0" borderId="44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107" fillId="44" borderId="49" applyNumberFormat="0" applyAlignment="0" applyProtection="0"/>
    <xf numFmtId="0" fontId="145" fillId="44" borderId="51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07" fillId="44" borderId="49" applyNumberFormat="0" applyAlignment="0" applyProtection="0"/>
    <xf numFmtId="0" fontId="161" fillId="0" borderId="52" applyNumberFormat="0" applyFill="0" applyAlignment="0" applyProtection="0"/>
    <xf numFmtId="0" fontId="2" fillId="68" borderId="46" applyNumberFormat="0" applyFont="0" applyAlignment="0" applyProtection="0"/>
    <xf numFmtId="0" fontId="2" fillId="68" borderId="46" applyNumberFormat="0" applyFont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209" fontId="184" fillId="0" borderId="44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45" fillId="44" borderId="51" applyNumberFormat="0" applyAlignment="0" applyProtection="0"/>
    <xf numFmtId="0" fontId="107" fillId="44" borderId="49" applyNumberFormat="0" applyAlignment="0" applyProtection="0"/>
    <xf numFmtId="0" fontId="107" fillId="44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2" fillId="68" borderId="46" applyNumberFormat="0" applyFont="0" applyAlignment="0" applyProtection="0"/>
    <xf numFmtId="0" fontId="107" fillId="44" borderId="49" applyNumberFormat="0" applyAlignment="0" applyProtection="0"/>
    <xf numFmtId="0" fontId="107" fillId="44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2" fillId="68" borderId="46" applyNumberFormat="0" applyFont="0" applyAlignment="0" applyProtection="0"/>
    <xf numFmtId="0" fontId="145" fillId="44" borderId="51" applyNumberFormat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2" fillId="68" borderId="46" applyNumberFormat="0" applyFont="0" applyAlignment="0" applyProtection="0"/>
    <xf numFmtId="0" fontId="2" fillId="68" borderId="46" applyNumberFormat="0" applyFon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61" fillId="0" borderId="53" applyNumberFormat="0" applyFill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161" fillId="0" borderId="52" applyNumberFormat="0" applyFill="0" applyAlignment="0" applyProtection="0"/>
    <xf numFmtId="0" fontId="107" fillId="44" borderId="49" applyNumberFormat="0" applyAlignment="0" applyProtection="0"/>
    <xf numFmtId="0" fontId="161" fillId="0" borderId="53" applyNumberFormat="0" applyFill="0" applyAlignment="0" applyProtection="0"/>
    <xf numFmtId="0" fontId="107" fillId="44" borderId="49" applyNumberFormat="0" applyAlignment="0" applyProtection="0"/>
    <xf numFmtId="0" fontId="11" fillId="49" borderId="50" applyNumberFormat="0" applyFont="0" applyAlignment="0" applyProtection="0"/>
    <xf numFmtId="0" fontId="11" fillId="49" borderId="50" applyNumberFormat="0" applyFon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145" fillId="44" borderId="51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2" fillId="68" borderId="46" applyNumberFormat="0" applyFont="0" applyAlignment="0" applyProtection="0"/>
    <xf numFmtId="0" fontId="2" fillId="68" borderId="46" applyNumberFormat="0" applyFon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61" fillId="0" borderId="52" applyNumberFormat="0" applyFill="0" applyAlignment="0" applyProtection="0"/>
    <xf numFmtId="0" fontId="145" fillId="44" borderId="51" applyNumberFormat="0" applyAlignment="0" applyProtection="0"/>
    <xf numFmtId="0" fontId="2" fillId="68" borderId="46" applyNumberFormat="0" applyFont="0" applyAlignment="0" applyProtection="0"/>
    <xf numFmtId="0" fontId="161" fillId="0" borderId="52" applyNumberFormat="0" applyFill="0" applyAlignment="0" applyProtection="0"/>
    <xf numFmtId="0" fontId="107" fillId="44" borderId="49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06" fillId="44" borderId="49" applyNumberFormat="0" applyAlignment="0" applyProtection="0"/>
    <xf numFmtId="0" fontId="161" fillId="0" borderId="53" applyNumberFormat="0" applyFill="0" applyAlignment="0" applyProtection="0"/>
    <xf numFmtId="0" fontId="2" fillId="68" borderId="46" applyNumberFormat="0" applyFont="0" applyAlignment="0" applyProtection="0"/>
    <xf numFmtId="0" fontId="2" fillId="68" borderId="46" applyNumberFormat="0" applyFont="0" applyAlignment="0" applyProtection="0"/>
    <xf numFmtId="0" fontId="2" fillId="68" borderId="46" applyNumberFormat="0" applyFont="0" applyAlignment="0" applyProtection="0"/>
    <xf numFmtId="0" fontId="2" fillId="68" borderId="46" applyNumberFormat="0" applyFont="0" applyAlignment="0" applyProtection="0"/>
    <xf numFmtId="0" fontId="106" fillId="44" borderId="49" applyNumberForma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1" fillId="49" borderId="50" applyNumberFormat="0" applyFon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161" fillId="0" borderId="52" applyNumberFormat="0" applyFill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161" fillId="0" borderId="52" applyNumberFormat="0" applyFill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106" fillId="44" borderId="49" applyNumberFormat="0" applyAlignment="0" applyProtection="0"/>
    <xf numFmtId="0" fontId="2" fillId="68" borderId="46" applyNumberFormat="0" applyFon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107" fillId="44" borderId="49" applyNumberFormat="0" applyAlignment="0" applyProtection="0"/>
    <xf numFmtId="0" fontId="145" fillId="44" borderId="51" applyNumberFormat="0" applyAlignment="0" applyProtection="0"/>
    <xf numFmtId="0" fontId="2" fillId="68" borderId="46" applyNumberFormat="0" applyFon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2" fillId="68" borderId="46" applyNumberFormat="0" applyFont="0" applyAlignment="0" applyProtection="0"/>
    <xf numFmtId="0" fontId="2" fillId="68" borderId="46" applyNumberFormat="0" applyFont="0" applyAlignment="0" applyProtection="0"/>
    <xf numFmtId="0" fontId="145" fillId="44" borderId="51" applyNumberFormat="0" applyAlignment="0" applyProtection="0"/>
    <xf numFmtId="0" fontId="106" fillId="44" borderId="49" applyNumberFormat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209" fontId="184" fillId="0" borderId="44" applyAlignment="0" applyProtection="0"/>
    <xf numFmtId="0" fontId="161" fillId="0" borderId="52" applyNumberFormat="0" applyFill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209" fontId="184" fillId="0" borderId="44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2" fillId="68" borderId="46" applyNumberFormat="0" applyFon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06" fillId="44" borderId="49" applyNumberFormat="0" applyAlignment="0" applyProtection="0"/>
    <xf numFmtId="0" fontId="161" fillId="0" borderId="52" applyNumberFormat="0" applyFill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07" fillId="44" borderId="49" applyNumberFormat="0" applyAlignment="0" applyProtection="0"/>
    <xf numFmtId="0" fontId="2" fillId="68" borderId="46" applyNumberFormat="0" applyFont="0" applyAlignment="0" applyProtection="0"/>
    <xf numFmtId="0" fontId="107" fillId="44" borderId="49" applyNumberFormat="0" applyAlignment="0" applyProtection="0"/>
    <xf numFmtId="0" fontId="2" fillId="68" borderId="46" applyNumberFormat="0" applyFont="0" applyAlignment="0" applyProtection="0"/>
    <xf numFmtId="0" fontId="2" fillId="68" borderId="46" applyNumberFormat="0" applyFont="0" applyAlignment="0" applyProtection="0"/>
    <xf numFmtId="0" fontId="161" fillId="0" borderId="52" applyNumberFormat="0" applyFill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161" fillId="0" borderId="53" applyNumberFormat="0" applyFill="0" applyAlignment="0" applyProtection="0"/>
    <xf numFmtId="209" fontId="184" fillId="0" borderId="44" applyAlignment="0" applyProtection="0"/>
    <xf numFmtId="0" fontId="145" fillId="44" borderId="51" applyNumberFormat="0" applyAlignment="0" applyProtection="0"/>
    <xf numFmtId="0" fontId="2" fillId="68" borderId="46" applyNumberFormat="0" applyFon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2" fillId="68" borderId="46" applyNumberFormat="0" applyFon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61" fillId="0" borderId="52" applyNumberFormat="0" applyFill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209" fontId="184" fillId="0" borderId="44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2" fillId="68" borderId="46" applyNumberFormat="0" applyFont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07" fillId="44" borderId="49" applyNumberForma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1" fillId="49" borderId="50" applyNumberFormat="0" applyFont="0" applyAlignment="0" applyProtection="0"/>
    <xf numFmtId="0" fontId="161" fillId="0" borderId="52" applyNumberFormat="0" applyFill="0" applyAlignment="0" applyProtection="0"/>
    <xf numFmtId="0" fontId="11" fillId="49" borderId="50" applyNumberFormat="0" applyFont="0" applyAlignment="0" applyProtection="0"/>
    <xf numFmtId="0" fontId="161" fillId="0" borderId="53" applyNumberFormat="0" applyFill="0" applyAlignment="0" applyProtection="0"/>
    <xf numFmtId="0" fontId="2" fillId="68" borderId="46" applyNumberFormat="0" applyFont="0" applyAlignment="0" applyProtection="0"/>
    <xf numFmtId="0" fontId="107" fillId="44" borderId="49" applyNumberFormat="0" applyAlignment="0" applyProtection="0"/>
    <xf numFmtId="209" fontId="184" fillId="0" borderId="44" applyAlignment="0" applyProtection="0"/>
    <xf numFmtId="0" fontId="161" fillId="0" borderId="53" applyNumberFormat="0" applyFill="0" applyAlignment="0" applyProtection="0"/>
    <xf numFmtId="0" fontId="106" fillId="44" borderId="49" applyNumberFormat="0" applyAlignment="0" applyProtection="0"/>
    <xf numFmtId="0" fontId="2" fillId="68" borderId="46" applyNumberFormat="0" applyFont="0" applyAlignment="0" applyProtection="0"/>
    <xf numFmtId="0" fontId="106" fillId="44" borderId="49" applyNumberFormat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106" fillId="44" borderId="49" applyNumberFormat="0" applyAlignment="0" applyProtection="0"/>
    <xf numFmtId="0" fontId="161" fillId="0" borderId="52" applyNumberFormat="0" applyFill="0" applyAlignment="0" applyProtection="0"/>
    <xf numFmtId="0" fontId="2" fillId="68" borderId="46" applyNumberFormat="0" applyFon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106" fillId="44" borderId="49" applyNumberFormat="0" applyAlignment="0" applyProtection="0"/>
    <xf numFmtId="0" fontId="2" fillId="68" borderId="46" applyNumberFormat="0" applyFon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161" fillId="0" borderId="52" applyNumberFormat="0" applyFill="0" applyAlignment="0" applyProtection="0"/>
    <xf numFmtId="0" fontId="161" fillId="0" borderId="52" applyNumberFormat="0" applyFill="0" applyAlignment="0" applyProtection="0"/>
    <xf numFmtId="209" fontId="184" fillId="0" borderId="44" applyAlignment="0" applyProtection="0"/>
    <xf numFmtId="0" fontId="161" fillId="0" borderId="52" applyNumberFormat="0" applyFill="0" applyAlignment="0" applyProtection="0"/>
    <xf numFmtId="209" fontId="184" fillId="0" borderId="44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1" fillId="49" borderId="50" applyNumberFormat="0" applyFont="0" applyAlignment="0" applyProtection="0"/>
    <xf numFmtId="0" fontId="11" fillId="49" borderId="50" applyNumberFormat="0" applyFont="0" applyAlignment="0" applyProtection="0"/>
    <xf numFmtId="0" fontId="107" fillId="44" borderId="49" applyNumberFormat="0" applyAlignment="0" applyProtection="0"/>
    <xf numFmtId="209" fontId="184" fillId="0" borderId="44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06" fillId="44" borderId="49" applyNumberFormat="0" applyAlignment="0" applyProtection="0"/>
    <xf numFmtId="0" fontId="145" fillId="44" borderId="51" applyNumberFormat="0" applyAlignment="0" applyProtection="0"/>
    <xf numFmtId="0" fontId="145" fillId="44" borderId="51" applyNumberFormat="0" applyAlignment="0" applyProtection="0"/>
    <xf numFmtId="0" fontId="145" fillId="44" borderId="51" applyNumberFormat="0" applyAlignment="0" applyProtection="0"/>
    <xf numFmtId="0" fontId="2" fillId="68" borderId="46" applyNumberFormat="0" applyFont="0" applyAlignment="0" applyProtection="0"/>
    <xf numFmtId="0" fontId="161" fillId="0" borderId="53" applyNumberFormat="0" applyFill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06" fillId="44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2" fillId="68" borderId="46" applyNumberFormat="0" applyFon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61" fillId="0" borderId="52" applyNumberFormat="0" applyFill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106" fillId="44" borderId="49" applyNumberFormat="0" applyAlignment="0" applyProtection="0"/>
    <xf numFmtId="0" fontId="2" fillId="68" borderId="46" applyNumberFormat="0" applyFon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61" fillId="0" borderId="52" applyNumberFormat="0" applyFill="0" applyAlignment="0" applyProtection="0"/>
    <xf numFmtId="0" fontId="107" fillId="44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11" fillId="49" borderId="50" applyNumberFormat="0" applyFont="0" applyAlignment="0" applyProtection="0"/>
    <xf numFmtId="209" fontId="184" fillId="0" borderId="44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45" fillId="44" borderId="51" applyNumberFormat="0" applyAlignment="0" applyProtection="0"/>
    <xf numFmtId="0" fontId="106" fillId="44" borderId="49" applyNumberFormat="0" applyAlignment="0" applyProtection="0"/>
    <xf numFmtId="0" fontId="106" fillId="44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145" fillId="44" borderId="51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2" fillId="68" borderId="46" applyNumberFormat="0" applyFont="0" applyAlignment="0" applyProtection="0"/>
    <xf numFmtId="0" fontId="107" fillId="44" borderId="49" applyNumberFormat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209" fontId="184" fillId="0" borderId="44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07" fillId="44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209" fontId="184" fillId="0" borderId="44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2" fillId="68" borderId="46" applyNumberFormat="0" applyFont="0" applyAlignment="0" applyProtection="0"/>
    <xf numFmtId="0" fontId="106" fillId="44" borderId="49" applyNumberFormat="0" applyAlignment="0" applyProtection="0"/>
    <xf numFmtId="0" fontId="106" fillId="44" borderId="49" applyNumberFormat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209" fontId="184" fillId="0" borderId="44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209" fontId="184" fillId="0" borderId="44" applyAlignment="0" applyProtection="0"/>
    <xf numFmtId="0" fontId="11" fillId="49" borderId="50" applyNumberFormat="0" applyFont="0" applyAlignment="0" applyProtection="0"/>
    <xf numFmtId="0" fontId="106" fillId="44" borderId="49" applyNumberFormat="0" applyAlignment="0" applyProtection="0"/>
    <xf numFmtId="209" fontId="184" fillId="0" borderId="44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209" fontId="184" fillId="0" borderId="44" applyAlignment="0" applyProtection="0"/>
    <xf numFmtId="209" fontId="184" fillId="0" borderId="44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209" fontId="184" fillId="0" borderId="44" applyAlignment="0" applyProtection="0"/>
    <xf numFmtId="209" fontId="184" fillId="0" borderId="44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2" fillId="68" borderId="46" applyNumberFormat="0" applyFon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107" fillId="44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45" fillId="44" borderId="51" applyNumberFormat="0" applyAlignment="0" applyProtection="0"/>
    <xf numFmtId="0" fontId="2" fillId="68" borderId="46" applyNumberFormat="0" applyFont="0" applyAlignment="0" applyProtection="0"/>
    <xf numFmtId="0" fontId="107" fillId="44" borderId="49" applyNumberFormat="0" applyAlignment="0" applyProtection="0"/>
    <xf numFmtId="0" fontId="107" fillId="44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161" fillId="0" borderId="52" applyNumberFormat="0" applyFill="0" applyAlignment="0" applyProtection="0"/>
    <xf numFmtId="0" fontId="2" fillId="68" borderId="46" applyNumberFormat="0" applyFon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209" fontId="184" fillId="0" borderId="44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11" fillId="49" borderId="50" applyNumberFormat="0" applyFon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61" fillId="0" borderId="53" applyNumberFormat="0" applyFill="0" applyAlignment="0" applyProtection="0"/>
    <xf numFmtId="0" fontId="106" fillId="44" borderId="49" applyNumberFormat="0" applyAlignment="0" applyProtection="0"/>
    <xf numFmtId="0" fontId="145" fillId="44" borderId="51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2" fillId="68" borderId="46" applyNumberFormat="0" applyFont="0" applyAlignment="0" applyProtection="0"/>
    <xf numFmtId="0" fontId="161" fillId="0" borderId="53" applyNumberFormat="0" applyFill="0" applyAlignment="0" applyProtection="0"/>
    <xf numFmtId="0" fontId="107" fillId="44" borderId="49" applyNumberFormat="0" applyAlignment="0" applyProtection="0"/>
    <xf numFmtId="209" fontId="184" fillId="0" borderId="44" applyAlignment="0" applyProtection="0"/>
    <xf numFmtId="209" fontId="184" fillId="0" borderId="44" applyAlignment="0" applyProtection="0"/>
    <xf numFmtId="0" fontId="145" fillId="44" borderId="51" applyNumberFormat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11" fillId="49" borderId="50" applyNumberFormat="0" applyFont="0" applyAlignment="0" applyProtection="0"/>
    <xf numFmtId="0" fontId="161" fillId="0" borderId="52" applyNumberFormat="0" applyFill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2" fillId="68" borderId="46" applyNumberFormat="0" applyFon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107" fillId="44" borderId="49" applyNumberFormat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161" fillId="0" borderId="52" applyNumberFormat="0" applyFill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06" fillId="44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2" fillId="68" borderId="46" applyNumberFormat="0" applyFont="0" applyAlignment="0" applyProtection="0"/>
    <xf numFmtId="0" fontId="161" fillId="0" borderId="53" applyNumberFormat="0" applyFill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06" fillId="44" borderId="49" applyNumberFormat="0" applyAlignment="0" applyProtection="0"/>
    <xf numFmtId="209" fontId="184" fillId="0" borderId="44" applyAlignment="0" applyProtection="0"/>
    <xf numFmtId="0" fontId="161" fillId="0" borderId="52" applyNumberFormat="0" applyFill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61" fillId="0" borderId="52" applyNumberFormat="0" applyFill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07" fillId="44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209" fontId="184" fillId="0" borderId="44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2" fillId="68" borderId="46" applyNumberFormat="0" applyFont="0" applyAlignment="0" applyProtection="0"/>
    <xf numFmtId="0" fontId="106" fillId="44" borderId="49" applyNumberFormat="0" applyAlignment="0" applyProtection="0"/>
    <xf numFmtId="0" fontId="106" fillId="44" borderId="49" applyNumberFormat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209" fontId="184" fillId="0" borderId="44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209" fontId="184" fillId="0" borderId="44" applyAlignment="0" applyProtection="0"/>
    <xf numFmtId="0" fontId="11" fillId="49" borderId="50" applyNumberFormat="0" applyFont="0" applyAlignment="0" applyProtection="0"/>
    <xf numFmtId="0" fontId="106" fillId="44" borderId="49" applyNumberFormat="0" applyAlignment="0" applyProtection="0"/>
    <xf numFmtId="209" fontId="184" fillId="0" borderId="44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2" fillId="68" borderId="46" applyNumberFormat="0" applyFon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209" fontId="184" fillId="0" borderId="44" applyAlignment="0" applyProtection="0"/>
    <xf numFmtId="0" fontId="161" fillId="0" borderId="52" applyNumberFormat="0" applyFill="0" applyAlignment="0" applyProtection="0"/>
    <xf numFmtId="0" fontId="106" fillId="44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61" fillId="0" borderId="53" applyNumberFormat="0" applyFill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209" fontId="184" fillId="0" borderId="44" applyAlignment="0" applyProtection="0"/>
    <xf numFmtId="209" fontId="184" fillId="0" borderId="44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106" fillId="44" borderId="49" applyNumberForma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61" fillId="0" borderId="52" applyNumberFormat="0" applyFill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45" fillId="44" borderId="51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161" fillId="0" borderId="52" applyNumberFormat="0" applyFill="0" applyAlignment="0" applyProtection="0"/>
    <xf numFmtId="0" fontId="145" fillId="44" borderId="51" applyNumberFormat="0" applyAlignment="0" applyProtection="0"/>
    <xf numFmtId="0" fontId="2" fillId="68" borderId="46" applyNumberFormat="0" applyFont="0" applyAlignment="0" applyProtection="0"/>
    <xf numFmtId="0" fontId="107" fillId="44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161" fillId="0" borderId="52" applyNumberFormat="0" applyFill="0" applyAlignment="0" applyProtection="0"/>
    <xf numFmtId="0" fontId="2" fillId="68" borderId="46" applyNumberFormat="0" applyFon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209" fontId="184" fillId="0" borderId="44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61" fillId="0" borderId="53" applyNumberFormat="0" applyFill="0" applyAlignment="0" applyProtection="0"/>
    <xf numFmtId="0" fontId="106" fillId="44" borderId="49" applyNumberFormat="0" applyAlignment="0" applyProtection="0"/>
    <xf numFmtId="0" fontId="145" fillId="44" borderId="51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2" fillId="68" borderId="46" applyNumberFormat="0" applyFont="0" applyAlignment="0" applyProtection="0"/>
    <xf numFmtId="0" fontId="161" fillId="0" borderId="53" applyNumberFormat="0" applyFill="0" applyAlignment="0" applyProtection="0"/>
    <xf numFmtId="0" fontId="107" fillId="44" borderId="49" applyNumberFormat="0" applyAlignment="0" applyProtection="0"/>
    <xf numFmtId="209" fontId="184" fillId="0" borderId="44" applyAlignment="0" applyProtection="0"/>
    <xf numFmtId="209" fontId="184" fillId="0" borderId="44" applyAlignment="0" applyProtection="0"/>
    <xf numFmtId="0" fontId="145" fillId="44" borderId="51" applyNumberFormat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11" fillId="49" borderId="50" applyNumberFormat="0" applyFont="0" applyAlignment="0" applyProtection="0"/>
    <xf numFmtId="0" fontId="161" fillId="0" borderId="52" applyNumberFormat="0" applyFill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2" fillId="68" borderId="46" applyNumberFormat="0" applyFon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209" fontId="184" fillId="0" borderId="44" applyAlignment="0" applyProtection="0"/>
    <xf numFmtId="0" fontId="161" fillId="0" borderId="52" applyNumberFormat="0" applyFill="0" applyAlignment="0" applyProtection="0"/>
    <xf numFmtId="0" fontId="161" fillId="0" borderId="52" applyNumberFormat="0" applyFill="0" applyAlignment="0" applyProtection="0"/>
    <xf numFmtId="0" fontId="161" fillId="0" borderId="52" applyNumberFormat="0" applyFill="0" applyAlignment="0" applyProtection="0"/>
    <xf numFmtId="0" fontId="2" fillId="68" borderId="46" applyNumberFormat="0" applyFont="0" applyAlignment="0" applyProtection="0"/>
    <xf numFmtId="0" fontId="107" fillId="44" borderId="49" applyNumberFormat="0" applyAlignment="0" applyProtection="0"/>
    <xf numFmtId="0" fontId="161" fillId="0" borderId="52" applyNumberFormat="0" applyFill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209" fontId="184" fillId="0" borderId="44" applyAlignment="0" applyProtection="0"/>
    <xf numFmtId="0" fontId="161" fillId="0" borderId="52" applyNumberFormat="0" applyFill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106" fillId="44" borderId="49" applyNumberFormat="0" applyAlignment="0" applyProtection="0"/>
    <xf numFmtId="209" fontId="184" fillId="0" borderId="44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61" fillId="0" borderId="52" applyNumberFormat="0" applyFill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07" fillId="44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209" fontId="184" fillId="0" borderId="44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2" fillId="68" borderId="46" applyNumberFormat="0" applyFont="0" applyAlignment="0" applyProtection="0"/>
    <xf numFmtId="0" fontId="106" fillId="44" borderId="49" applyNumberFormat="0" applyAlignment="0" applyProtection="0"/>
    <xf numFmtId="0" fontId="106" fillId="44" borderId="49" applyNumberFormat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209" fontId="184" fillId="0" borderId="44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209" fontId="184" fillId="0" borderId="44" applyAlignment="0" applyProtection="0"/>
    <xf numFmtId="0" fontId="11" fillId="49" borderId="50" applyNumberFormat="0" applyFont="0" applyAlignment="0" applyProtection="0"/>
    <xf numFmtId="0" fontId="106" fillId="44" borderId="49" applyNumberFormat="0" applyAlignment="0" applyProtection="0"/>
    <xf numFmtId="209" fontId="184" fillId="0" borderId="44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209" fontId="184" fillId="0" borderId="44" applyAlignment="0" applyProtection="0"/>
    <xf numFmtId="0" fontId="2" fillId="68" borderId="46" applyNumberFormat="0" applyFon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209" fontId="184" fillId="0" borderId="44" applyAlignment="0" applyProtection="0"/>
    <xf numFmtId="209" fontId="184" fillId="0" borderId="44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106" fillId="44" borderId="49" applyNumberFormat="0" applyAlignment="0" applyProtection="0"/>
    <xf numFmtId="0" fontId="161" fillId="0" borderId="52" applyNumberFormat="0" applyFill="0" applyAlignment="0" applyProtection="0"/>
    <xf numFmtId="0" fontId="145" fillId="44" borderId="51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145" fillId="44" borderId="51" applyNumberFormat="0" applyAlignment="0" applyProtection="0"/>
    <xf numFmtId="0" fontId="2" fillId="68" borderId="46" applyNumberFormat="0" applyFont="0" applyAlignment="0" applyProtection="0"/>
    <xf numFmtId="0" fontId="161" fillId="0" borderId="53" applyNumberFormat="0" applyFill="0" applyAlignment="0" applyProtection="0"/>
    <xf numFmtId="0" fontId="107" fillId="44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161" fillId="0" borderId="52" applyNumberFormat="0" applyFill="0" applyAlignment="0" applyProtection="0"/>
    <xf numFmtId="0" fontId="2" fillId="68" borderId="46" applyNumberFormat="0" applyFon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209" fontId="184" fillId="0" borderId="44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61" fillId="0" borderId="53" applyNumberFormat="0" applyFill="0" applyAlignment="0" applyProtection="0"/>
    <xf numFmtId="0" fontId="106" fillId="44" borderId="49" applyNumberFormat="0" applyAlignment="0" applyProtection="0"/>
    <xf numFmtId="0" fontId="145" fillId="44" borderId="51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2" fillId="68" borderId="46" applyNumberFormat="0" applyFont="0" applyAlignment="0" applyProtection="0"/>
    <xf numFmtId="0" fontId="161" fillId="0" borderId="53" applyNumberFormat="0" applyFill="0" applyAlignment="0" applyProtection="0"/>
    <xf numFmtId="0" fontId="107" fillId="44" borderId="49" applyNumberFormat="0" applyAlignment="0" applyProtection="0"/>
    <xf numFmtId="209" fontId="184" fillId="0" borderId="44" applyAlignment="0" applyProtection="0"/>
    <xf numFmtId="209" fontId="184" fillId="0" borderId="44" applyAlignment="0" applyProtection="0"/>
    <xf numFmtId="0" fontId="145" fillId="44" borderId="51" applyNumberFormat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11" fillId="49" borderId="50" applyNumberFormat="0" applyFont="0" applyAlignment="0" applyProtection="0"/>
    <xf numFmtId="0" fontId="161" fillId="0" borderId="52" applyNumberFormat="0" applyFill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2" fillId="68" borderId="46" applyNumberFormat="0" applyFon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106" fillId="44" borderId="49" applyNumberFormat="0" applyAlignment="0" applyProtection="0"/>
    <xf numFmtId="0" fontId="161" fillId="0" borderId="53" applyNumberFormat="0" applyFill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1" fillId="49" borderId="50" applyNumberFormat="0" applyFon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161" fillId="0" borderId="52" applyNumberFormat="0" applyFill="0" applyAlignment="0" applyProtection="0"/>
    <xf numFmtId="0" fontId="11" fillId="49" borderId="50" applyNumberFormat="0" applyFon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209" fontId="184" fillId="0" borderId="44" applyAlignment="0" applyProtection="0"/>
    <xf numFmtId="209" fontId="184" fillId="0" borderId="44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61" fillId="0" borderId="52" applyNumberFormat="0" applyFill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107" fillId="44" borderId="49" applyNumberFormat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0" fontId="107" fillId="44" borderId="49" applyNumberFormat="0" applyAlignment="0" applyProtection="0"/>
    <xf numFmtId="0" fontId="161" fillId="0" borderId="52" applyNumberFormat="0" applyFill="0" applyAlignment="0" applyProtection="0"/>
    <xf numFmtId="0" fontId="107" fillId="44" borderId="49" applyNumberFormat="0" applyAlignment="0" applyProtection="0"/>
    <xf numFmtId="0" fontId="145" fillId="44" borderId="51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209" fontId="184" fillId="0" borderId="44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1" fillId="49" borderId="50" applyNumberFormat="0" applyFon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1" fillId="49" borderId="50" applyNumberFormat="0" applyFont="0" applyAlignment="0" applyProtection="0"/>
    <xf numFmtId="0" fontId="161" fillId="0" borderId="52" applyNumberFormat="0" applyFill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06" fillId="44" borderId="49" applyNumberFormat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1" fillId="49" borderId="50" applyNumberFormat="0" applyFon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2" fillId="68" borderId="46" applyNumberFormat="0" applyFont="0" applyAlignment="0" applyProtection="0"/>
    <xf numFmtId="0" fontId="2" fillId="68" borderId="46" applyNumberFormat="0" applyFont="0" applyAlignment="0" applyProtection="0"/>
    <xf numFmtId="0" fontId="106" fillId="44" borderId="49" applyNumberFormat="0" applyAlignment="0" applyProtection="0"/>
    <xf numFmtId="0" fontId="145" fillId="44" borderId="51" applyNumberFormat="0" applyAlignment="0" applyProtection="0"/>
    <xf numFmtId="0" fontId="106" fillId="44" borderId="49" applyNumberFormat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145" fillId="44" borderId="51" applyNumberFormat="0" applyAlignment="0" applyProtection="0"/>
    <xf numFmtId="0" fontId="107" fillId="44" borderId="49" applyNumberForma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106" fillId="44" borderId="49" applyNumberFormat="0" applyAlignment="0" applyProtection="0"/>
    <xf numFmtId="0" fontId="161" fillId="0" borderId="52" applyNumberFormat="0" applyFill="0" applyAlignment="0" applyProtection="0"/>
    <xf numFmtId="0" fontId="106" fillId="44" borderId="49" applyNumberFormat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2" fillId="68" borderId="46" applyNumberFormat="0" applyFont="0" applyAlignment="0" applyProtection="0"/>
    <xf numFmtId="209" fontId="184" fillId="0" borderId="44" applyAlignment="0" applyProtection="0"/>
    <xf numFmtId="0" fontId="145" fillId="44" borderId="51" applyNumberForma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106" fillId="44" borderId="49" applyNumberFormat="0" applyAlignment="0" applyProtection="0"/>
    <xf numFmtId="0" fontId="2" fillId="68" borderId="46" applyNumberFormat="0" applyFont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11" fillId="49" borderId="50" applyNumberFormat="0" applyFon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161" fillId="0" borderId="52" applyNumberFormat="0" applyFill="0" applyAlignment="0" applyProtection="0"/>
    <xf numFmtId="0" fontId="145" fillId="44" borderId="51" applyNumberFormat="0" applyAlignment="0" applyProtection="0"/>
    <xf numFmtId="0" fontId="107" fillId="44" borderId="49" applyNumberFormat="0" applyAlignment="0" applyProtection="0"/>
    <xf numFmtId="0" fontId="107" fillId="44" borderId="49" applyNumberFormat="0" applyAlignment="0" applyProtection="0"/>
    <xf numFmtId="0" fontId="145" fillId="44" borderId="51" applyNumberForma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43" fontId="1" fillId="0" borderId="0" applyFont="0" applyFill="0" applyBorder="0" applyAlignment="0" applyProtection="0"/>
    <xf numFmtId="0" fontId="1" fillId="0" borderId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06" fillId="44" borderId="49" applyNumberFormat="0" applyAlignment="0" applyProtection="0"/>
    <xf numFmtId="0" fontId="107" fillId="44" borderId="49" applyNumberFormat="0" applyAlignment="0" applyProtection="0"/>
    <xf numFmtId="43" fontId="1" fillId="0" borderId="0" applyFont="0" applyFill="0" applyBorder="0" applyAlignment="0" applyProtection="0"/>
    <xf numFmtId="0" fontId="126" fillId="0" borderId="43">
      <alignment horizontal="left" vertical="center"/>
    </xf>
    <xf numFmtId="203" fontId="133" fillId="0" borderId="45">
      <alignment horizontal="left"/>
    </xf>
    <xf numFmtId="0" fontId="132" fillId="1" borderId="45">
      <alignment horizontal="left"/>
    </xf>
    <xf numFmtId="10" fontId="58" fillId="36" borderId="42" applyNumberFormat="0" applyBorder="0" applyAlignment="0" applyProtection="0"/>
    <xf numFmtId="10" fontId="58" fillId="36" borderId="42" applyNumberFormat="0" applyBorder="0" applyAlignment="0" applyProtection="0"/>
    <xf numFmtId="0" fontId="135" fillId="35" borderId="42">
      <alignment horizontal="center" vertical="top" wrapText="1"/>
    </xf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35" fillId="35" borderId="42">
      <alignment horizontal="center" vertical="top" wrapText="1"/>
    </xf>
    <xf numFmtId="0" fontId="135" fillId="35" borderId="42">
      <alignment horizontal="center" vertical="top" wrapText="1"/>
    </xf>
    <xf numFmtId="0" fontId="135" fillId="35" borderId="42">
      <alignment horizontal="center" vertical="top" wrapText="1"/>
    </xf>
    <xf numFmtId="0" fontId="1" fillId="0" borderId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209" fontId="184" fillId="0" borderId="44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1" applyNumberFormat="0" applyFont="0" applyAlignment="0" applyProtection="0"/>
    <xf numFmtId="0" fontId="1" fillId="9" borderId="11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07" fillId="44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43" fontId="1" fillId="0" borderId="0" applyFont="0" applyFill="0" applyBorder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161" fillId="0" borderId="52" applyNumberFormat="0" applyFill="0" applyAlignment="0" applyProtection="0"/>
    <xf numFmtId="0" fontId="2" fillId="68" borderId="46" applyNumberFormat="0" applyFon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209" fontId="184" fillId="0" borderId="44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10" fontId="58" fillId="36" borderId="42" applyNumberFormat="0" applyBorder="0" applyAlignment="0" applyProtection="0"/>
    <xf numFmtId="10" fontId="58" fillId="36" borderId="42" applyNumberFormat="0" applyBorder="0" applyAlignment="0" applyProtection="0"/>
    <xf numFmtId="0" fontId="135" fillId="35" borderId="42">
      <alignment horizontal="center" vertical="top" wrapText="1"/>
    </xf>
    <xf numFmtId="0" fontId="135" fillId="35" borderId="42">
      <alignment horizontal="center" vertical="top" wrapText="1"/>
    </xf>
    <xf numFmtId="0" fontId="135" fillId="35" borderId="42">
      <alignment horizontal="center" vertical="top" wrapText="1"/>
    </xf>
    <xf numFmtId="0" fontId="135" fillId="35" borderId="42">
      <alignment horizontal="center" vertical="top" wrapText="1"/>
    </xf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1" fillId="0" borderId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61" fillId="0" borderId="53" applyNumberFormat="0" applyFill="0" applyAlignment="0" applyProtection="0"/>
    <xf numFmtId="0" fontId="106" fillId="44" borderId="49" applyNumberFormat="0" applyAlignment="0" applyProtection="0"/>
    <xf numFmtId="0" fontId="145" fillId="44" borderId="51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2" fillId="68" borderId="46" applyNumberFormat="0" applyFont="0" applyAlignment="0" applyProtection="0"/>
    <xf numFmtId="0" fontId="161" fillId="0" borderId="53" applyNumberFormat="0" applyFill="0" applyAlignment="0" applyProtection="0"/>
    <xf numFmtId="0" fontId="107" fillId="44" borderId="49" applyNumberFormat="0" applyAlignment="0" applyProtection="0"/>
    <xf numFmtId="209" fontId="184" fillId="0" borderId="44" applyAlignment="0" applyProtection="0"/>
    <xf numFmtId="209" fontId="184" fillId="0" borderId="44" applyAlignment="0" applyProtection="0"/>
    <xf numFmtId="0" fontId="145" fillId="44" borderId="51" applyNumberFormat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11" fillId="49" borderId="50" applyNumberFormat="0" applyFont="0" applyAlignment="0" applyProtection="0"/>
    <xf numFmtId="0" fontId="161" fillId="0" borderId="52" applyNumberFormat="0" applyFill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2" fillId="68" borderId="46" applyNumberFormat="0" applyFon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0" fontId="58" fillId="36" borderId="42" applyNumberFormat="0" applyBorder="0" applyAlignment="0" applyProtection="0"/>
    <xf numFmtId="10" fontId="58" fillId="36" borderId="42" applyNumberFormat="0" applyBorder="0" applyAlignment="0" applyProtection="0"/>
    <xf numFmtId="0" fontId="135" fillId="35" borderId="42">
      <alignment horizontal="center" vertical="top" wrapText="1"/>
    </xf>
    <xf numFmtId="0" fontId="135" fillId="35" borderId="42">
      <alignment horizontal="center" vertical="top" wrapText="1"/>
    </xf>
    <xf numFmtId="0" fontId="135" fillId="35" borderId="42">
      <alignment horizontal="center" vertical="top" wrapText="1"/>
    </xf>
    <xf numFmtId="0" fontId="135" fillId="35" borderId="42">
      <alignment horizontal="center" vertical="top" wrapText="1"/>
    </xf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209" fontId="184" fillId="0" borderId="44" applyAlignment="0" applyProtection="0"/>
    <xf numFmtId="0" fontId="95" fillId="49" borderId="49" applyNumberFormat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95" fillId="49" borderId="49" applyNumberFormat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06" fillId="44" borderId="49" applyNumberFormat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5" fillId="49" borderId="49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6" fillId="44" borderId="49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61" fillId="0" borderId="52" applyNumberFormat="0" applyFill="0" applyAlignment="0" applyProtection="0"/>
    <xf numFmtId="43" fontId="1" fillId="0" borderId="0" applyFont="0" applyFill="0" applyBorder="0" applyAlignment="0" applyProtection="0"/>
    <xf numFmtId="0" fontId="11" fillId="49" borderId="50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5" fillId="49" borderId="49" applyNumberFormat="0" applyAlignment="0" applyProtection="0"/>
    <xf numFmtId="43" fontId="1" fillId="0" borderId="0" applyFont="0" applyFill="0" applyBorder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5" fillId="44" borderId="51" applyNumberForma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1" fillId="9" borderId="11" applyNumberFormat="0" applyFont="0" applyAlignment="0" applyProtection="0"/>
    <xf numFmtId="0" fontId="1" fillId="9" borderId="11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3" fontId="11" fillId="0" borderId="42" applyNumberFormat="0" applyFont="0" applyFill="0" applyAlignment="0" applyProtection="0">
      <alignment vertical="center"/>
    </xf>
    <xf numFmtId="3" fontId="11" fillId="0" borderId="42" applyNumberFormat="0" applyFont="0" applyFill="0" applyAlignment="0" applyProtection="0">
      <alignment vertical="center"/>
    </xf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61" fillId="0" borderId="52" applyNumberFormat="0" applyFill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107" fillId="44" borderId="49" applyNumberFormat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07" fillId="44" borderId="49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61" fillId="0" borderId="53" applyNumberFormat="0" applyFill="0" applyAlignment="0" applyProtection="0"/>
    <xf numFmtId="0" fontId="106" fillId="44" borderId="49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2" fillId="68" borderId="46" applyNumberFormat="0" applyFont="0" applyAlignment="0" applyProtection="0"/>
    <xf numFmtId="0" fontId="161" fillId="0" borderId="53" applyNumberFormat="0" applyFill="0" applyAlignment="0" applyProtection="0"/>
    <xf numFmtId="0" fontId="107" fillId="44" borderId="49" applyNumberFormat="0" applyAlignment="0" applyProtection="0"/>
    <xf numFmtId="209" fontId="184" fillId="0" borderId="44" applyAlignment="0" applyProtection="0"/>
    <xf numFmtId="0" fontId="145" fillId="44" borderId="51" applyNumberFormat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161" fillId="0" borderId="52" applyNumberFormat="0" applyFill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07" fillId="44" borderId="49" applyNumberFormat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07" fillId="44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43" fontId="1" fillId="0" borderId="0" applyFont="0" applyFill="0" applyBorder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61" fillId="0" borderId="52" applyNumberFormat="0" applyFill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161" fillId="0" borderId="53" applyNumberFormat="0" applyFill="0" applyAlignment="0" applyProtection="0"/>
    <xf numFmtId="0" fontId="161" fillId="0" borderId="53" applyNumberFormat="0" applyFill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209" fontId="184" fillId="0" borderId="44" applyAlignment="0" applyProtection="0"/>
    <xf numFmtId="0" fontId="126" fillId="0" borderId="43">
      <alignment horizontal="left" vertical="center"/>
    </xf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203" fontId="133" fillId="0" borderId="45">
      <alignment horizontal="left"/>
    </xf>
    <xf numFmtId="0" fontId="132" fillId="1" borderId="45">
      <alignment horizontal="left"/>
    </xf>
    <xf numFmtId="10" fontId="58" fillId="36" borderId="42" applyNumberFormat="0" applyBorder="0" applyAlignment="0" applyProtection="0"/>
    <xf numFmtId="10" fontId="58" fillId="36" borderId="42" applyNumberFormat="0" applyBorder="0" applyAlignment="0" applyProtection="0"/>
    <xf numFmtId="0" fontId="135" fillId="35" borderId="42">
      <alignment horizontal="center" vertical="top" wrapText="1"/>
    </xf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35" fillId="35" borderId="42">
      <alignment horizontal="center" vertical="top" wrapText="1"/>
    </xf>
    <xf numFmtId="0" fontId="135" fillId="35" borderId="42">
      <alignment horizontal="center" vertical="top" wrapText="1"/>
    </xf>
    <xf numFmtId="0" fontId="135" fillId="35" borderId="42">
      <alignment horizontal="center" vertical="top" wrapText="1"/>
    </xf>
    <xf numFmtId="0" fontId="1" fillId="0" borderId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07" fillId="44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209" fontId="184" fillId="0" borderId="44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2" fillId="68" borderId="46" applyNumberFormat="0" applyFont="0" applyAlignment="0" applyProtection="0"/>
    <xf numFmtId="0" fontId="106" fillId="44" borderId="49" applyNumberFormat="0" applyAlignment="0" applyProtection="0"/>
    <xf numFmtId="0" fontId="106" fillId="44" borderId="49" applyNumberFormat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209" fontId="184" fillId="0" borderId="44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209" fontId="184" fillId="0" borderId="44" applyAlignment="0" applyProtection="0"/>
    <xf numFmtId="0" fontId="11" fillId="49" borderId="50" applyNumberFormat="0" applyFont="0" applyAlignment="0" applyProtection="0"/>
    <xf numFmtId="0" fontId="106" fillId="44" borderId="49" applyNumberFormat="0" applyAlignment="0" applyProtection="0"/>
    <xf numFmtId="209" fontId="184" fillId="0" borderId="44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06" fillId="44" borderId="49" applyNumberFormat="0" applyAlignment="0" applyProtection="0"/>
    <xf numFmtId="0" fontId="107" fillId="44" borderId="49" applyNumberFormat="0" applyAlignment="0" applyProtection="0"/>
    <xf numFmtId="43" fontId="1" fillId="0" borderId="0" applyFont="0" applyFill="0" applyBorder="0" applyAlignment="0" applyProtection="0"/>
    <xf numFmtId="0" fontId="126" fillId="0" borderId="43">
      <alignment horizontal="left" vertical="center"/>
    </xf>
    <xf numFmtId="203" fontId="133" fillId="0" borderId="45">
      <alignment horizontal="left"/>
    </xf>
    <xf numFmtId="0" fontId="132" fillId="1" borderId="45">
      <alignment horizontal="left"/>
    </xf>
    <xf numFmtId="10" fontId="58" fillId="36" borderId="42" applyNumberFormat="0" applyBorder="0" applyAlignment="0" applyProtection="0"/>
    <xf numFmtId="10" fontId="58" fillId="36" borderId="42" applyNumberFormat="0" applyBorder="0" applyAlignment="0" applyProtection="0"/>
    <xf numFmtId="0" fontId="135" fillId="35" borderId="42">
      <alignment horizontal="center" vertical="top" wrapText="1"/>
    </xf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35" fillId="35" borderId="42">
      <alignment horizontal="center" vertical="top" wrapText="1"/>
    </xf>
    <xf numFmtId="0" fontId="135" fillId="35" borderId="42">
      <alignment horizontal="center" vertical="top" wrapText="1"/>
    </xf>
    <xf numFmtId="0" fontId="135" fillId="35" borderId="42">
      <alignment horizontal="center" vertical="top" wrapText="1"/>
    </xf>
    <xf numFmtId="0" fontId="1" fillId="0" borderId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209" fontId="184" fillId="0" borderId="44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209" fontId="184" fillId="0" borderId="44" applyAlignment="0" applyProtection="0"/>
    <xf numFmtId="209" fontId="184" fillId="0" borderId="44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2" fillId="68" borderId="46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5" fillId="49" borderId="49" applyNumberFormat="0" applyAlignment="0" applyProtection="0"/>
    <xf numFmtId="43" fontId="1" fillId="0" borderId="0" applyFont="0" applyFill="0" applyBorder="0" applyAlignment="0" applyProtection="0"/>
    <xf numFmtId="0" fontId="95" fillId="49" borderId="49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45" fillId="44" borderId="51" applyNumberFormat="0" applyAlignment="0" applyProtection="0"/>
    <xf numFmtId="0" fontId="106" fillId="44" borderId="49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61" fillId="0" borderId="52" applyNumberFormat="0" applyFill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5" fillId="49" borderId="49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43" fontId="1" fillId="0" borderId="0" applyFont="0" applyFill="0" applyBorder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43" fontId="1" fillId="0" borderId="0" applyFont="0" applyFill="0" applyBorder="0" applyAlignment="0" applyProtection="0"/>
    <xf numFmtId="0" fontId="107" fillId="44" borderId="49" applyNumberFormat="0" applyAlignment="0" applyProtection="0"/>
    <xf numFmtId="43" fontId="1" fillId="0" borderId="0" applyFont="0" applyFill="0" applyBorder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1" applyNumberFormat="0" applyFont="0" applyAlignment="0" applyProtection="0"/>
    <xf numFmtId="0" fontId="1" fillId="9" borderId="11" applyNumberFormat="0" applyFon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3" fontId="11" fillId="0" borderId="42" applyNumberFormat="0" applyFont="0" applyFill="0" applyAlignment="0" applyProtection="0">
      <alignment vertical="center"/>
    </xf>
    <xf numFmtId="3" fontId="11" fillId="0" borderId="42" applyNumberFormat="0" applyFont="0" applyFill="0" applyAlignment="0" applyProtection="0">
      <alignment vertical="center"/>
    </xf>
    <xf numFmtId="0" fontId="161" fillId="0" borderId="52" applyNumberFormat="0" applyFill="0" applyAlignment="0" applyProtection="0"/>
    <xf numFmtId="0" fontId="145" fillId="44" borderId="51" applyNumberFormat="0" applyAlignment="0" applyProtection="0"/>
    <xf numFmtId="0" fontId="2" fillId="68" borderId="46" applyNumberFormat="0" applyFont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07" fillId="44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43" fontId="1" fillId="0" borderId="0" applyFont="0" applyFill="0" applyBorder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161" fillId="0" borderId="52" applyNumberFormat="0" applyFill="0" applyAlignment="0" applyProtection="0"/>
    <xf numFmtId="0" fontId="2" fillId="68" borderId="46" applyNumberFormat="0" applyFon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209" fontId="184" fillId="0" borderId="44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10" fontId="58" fillId="36" borderId="42" applyNumberFormat="0" applyBorder="0" applyAlignment="0" applyProtection="0"/>
    <xf numFmtId="10" fontId="58" fillId="36" borderId="42" applyNumberFormat="0" applyBorder="0" applyAlignment="0" applyProtection="0"/>
    <xf numFmtId="0" fontId="135" fillId="35" borderId="42">
      <alignment horizontal="center" vertical="top" wrapText="1"/>
    </xf>
    <xf numFmtId="0" fontId="135" fillId="35" borderId="42">
      <alignment horizontal="center" vertical="top" wrapText="1"/>
    </xf>
    <xf numFmtId="0" fontId="135" fillId="35" borderId="42">
      <alignment horizontal="center" vertical="top" wrapText="1"/>
    </xf>
    <xf numFmtId="0" fontId="135" fillId="35" borderId="42">
      <alignment horizontal="center" vertical="top" wrapText="1"/>
    </xf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1" fillId="0" borderId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61" fillId="0" borderId="53" applyNumberFormat="0" applyFill="0" applyAlignment="0" applyProtection="0"/>
    <xf numFmtId="0" fontId="106" fillId="44" borderId="49" applyNumberFormat="0" applyAlignment="0" applyProtection="0"/>
    <xf numFmtId="0" fontId="145" fillId="44" borderId="51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2" fillId="68" borderId="46" applyNumberFormat="0" applyFont="0" applyAlignment="0" applyProtection="0"/>
    <xf numFmtId="0" fontId="161" fillId="0" borderId="53" applyNumberFormat="0" applyFill="0" applyAlignment="0" applyProtection="0"/>
    <xf numFmtId="0" fontId="107" fillId="44" borderId="49" applyNumberFormat="0" applyAlignment="0" applyProtection="0"/>
    <xf numFmtId="209" fontId="184" fillId="0" borderId="44" applyAlignment="0" applyProtection="0"/>
    <xf numFmtId="209" fontId="184" fillId="0" borderId="44" applyAlignment="0" applyProtection="0"/>
    <xf numFmtId="0" fontId="145" fillId="44" borderId="51" applyNumberFormat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11" fillId="49" borderId="50" applyNumberFormat="0" applyFont="0" applyAlignment="0" applyProtection="0"/>
    <xf numFmtId="0" fontId="161" fillId="0" borderId="52" applyNumberFormat="0" applyFill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2" fillId="68" borderId="46" applyNumberFormat="0" applyFon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0" fontId="58" fillId="36" borderId="42" applyNumberFormat="0" applyBorder="0" applyAlignment="0" applyProtection="0"/>
    <xf numFmtId="10" fontId="58" fillId="36" borderId="42" applyNumberFormat="0" applyBorder="0" applyAlignment="0" applyProtection="0"/>
    <xf numFmtId="0" fontId="135" fillId="35" borderId="42">
      <alignment horizontal="center" vertical="top" wrapText="1"/>
    </xf>
    <xf numFmtId="0" fontId="135" fillId="35" borderId="42">
      <alignment horizontal="center" vertical="top" wrapText="1"/>
    </xf>
    <xf numFmtId="0" fontId="135" fillId="35" borderId="42">
      <alignment horizontal="center" vertical="top" wrapText="1"/>
    </xf>
    <xf numFmtId="0" fontId="135" fillId="35" borderId="42">
      <alignment horizontal="center" vertical="top" wrapText="1"/>
    </xf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209" fontId="184" fillId="0" borderId="44" applyAlignment="0" applyProtection="0"/>
    <xf numFmtId="0" fontId="95" fillId="49" borderId="49" applyNumberFormat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95" fillId="49" borderId="49" applyNumberFormat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06" fillId="44" borderId="49" applyNumberFormat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5" fillId="49" borderId="49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6" fillId="44" borderId="49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61" fillId="0" borderId="52" applyNumberFormat="0" applyFill="0" applyAlignment="0" applyProtection="0"/>
    <xf numFmtId="43" fontId="1" fillId="0" borderId="0" applyFont="0" applyFill="0" applyBorder="0" applyAlignment="0" applyProtection="0"/>
    <xf numFmtId="0" fontId="11" fillId="49" borderId="50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5" fillId="49" borderId="49" applyNumberFormat="0" applyAlignment="0" applyProtection="0"/>
    <xf numFmtId="43" fontId="1" fillId="0" borderId="0" applyFont="0" applyFill="0" applyBorder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5" fillId="44" borderId="51" applyNumberForma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1" fillId="9" borderId="11" applyNumberFormat="0" applyFont="0" applyAlignment="0" applyProtection="0"/>
    <xf numFmtId="0" fontId="1" fillId="9" borderId="11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3" fontId="11" fillId="0" borderId="42" applyNumberFormat="0" applyFont="0" applyFill="0" applyAlignment="0" applyProtection="0">
      <alignment vertical="center"/>
    </xf>
    <xf numFmtId="3" fontId="11" fillId="0" borderId="42" applyNumberFormat="0" applyFont="0" applyFill="0" applyAlignment="0" applyProtection="0">
      <alignment vertical="center"/>
    </xf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61" fillId="0" borderId="52" applyNumberFormat="0" applyFill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61" fillId="0" borderId="52" applyNumberFormat="0" applyFill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209" fontId="184" fillId="0" borderId="44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61" fillId="0" borderId="53" applyNumberFormat="0" applyFill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07" fillId="44" borderId="49" applyNumberFormat="0" applyAlignment="0" applyProtection="0"/>
    <xf numFmtId="209" fontId="184" fillId="0" borderId="44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145" fillId="44" borderId="51" applyNumberFormat="0" applyAlignment="0" applyProtection="0"/>
    <xf numFmtId="209" fontId="184" fillId="0" borderId="44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06" fillId="44" borderId="49" applyNumberFormat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07" fillId="44" borderId="49" applyNumberForma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107" fillId="44" borderId="49" applyNumberFormat="0" applyAlignment="0" applyProtection="0"/>
    <xf numFmtId="0" fontId="161" fillId="0" borderId="52" applyNumberFormat="0" applyFill="0" applyAlignment="0" applyProtection="0"/>
    <xf numFmtId="0" fontId="106" fillId="44" borderId="49" applyNumberFormat="0" applyAlignment="0" applyProtection="0"/>
    <xf numFmtId="0" fontId="106" fillId="44" borderId="49" applyNumberFormat="0" applyAlignment="0" applyProtection="0"/>
    <xf numFmtId="0" fontId="2" fillId="68" borderId="46" applyNumberFormat="0" applyFont="0" applyAlignment="0" applyProtection="0"/>
    <xf numFmtId="0" fontId="106" fillId="44" borderId="49" applyNumberFormat="0" applyAlignment="0" applyProtection="0"/>
    <xf numFmtId="0" fontId="161" fillId="0" borderId="53" applyNumberFormat="0" applyFill="0" applyAlignment="0" applyProtection="0"/>
    <xf numFmtId="0" fontId="11" fillId="49" borderId="50" applyNumberFormat="0" applyFon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161" fillId="0" borderId="52" applyNumberFormat="0" applyFill="0" applyAlignment="0" applyProtection="0"/>
    <xf numFmtId="0" fontId="11" fillId="49" borderId="50" applyNumberFormat="0" applyFont="0" applyAlignment="0" applyProtection="0"/>
    <xf numFmtId="0" fontId="107" fillId="44" borderId="49" applyNumberFormat="0" applyAlignment="0" applyProtection="0"/>
    <xf numFmtId="0" fontId="161" fillId="0" borderId="53" applyNumberFormat="0" applyFill="0" applyAlignment="0" applyProtection="0"/>
    <xf numFmtId="0" fontId="161" fillId="0" borderId="53" applyNumberFormat="0" applyFill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107" fillId="44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61" fillId="0" borderId="53" applyNumberFormat="0" applyFill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11" fillId="49" borderId="50" applyNumberFormat="0" applyFont="0" applyAlignment="0" applyProtection="0"/>
    <xf numFmtId="0" fontId="107" fillId="44" borderId="49" applyNumberForma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61" fillId="0" borderId="52" applyNumberFormat="0" applyFill="0" applyAlignment="0" applyProtection="0"/>
    <xf numFmtId="0" fontId="161" fillId="0" borderId="52" applyNumberFormat="0" applyFill="0" applyAlignment="0" applyProtection="0"/>
    <xf numFmtId="0" fontId="161" fillId="0" borderId="52" applyNumberFormat="0" applyFill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161" fillId="0" borderId="52" applyNumberFormat="0" applyFill="0" applyAlignment="0" applyProtection="0"/>
    <xf numFmtId="0" fontId="11" fillId="49" borderId="50" applyNumberFormat="0" applyFont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107" fillId="44" borderId="49" applyNumberFormat="0" applyAlignment="0" applyProtection="0"/>
    <xf numFmtId="0" fontId="161" fillId="0" borderId="53" applyNumberFormat="0" applyFill="0" applyAlignment="0" applyProtection="0"/>
    <xf numFmtId="0" fontId="2" fillId="68" borderId="46" applyNumberFormat="0" applyFon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209" fontId="184" fillId="0" borderId="44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06" fillId="44" borderId="49" applyNumberForma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45" fillId="44" borderId="51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2" fillId="68" borderId="46" applyNumberFormat="0" applyFont="0" applyAlignment="0" applyProtection="0"/>
    <xf numFmtId="0" fontId="161" fillId="0" borderId="53" applyNumberFormat="0" applyFill="0" applyAlignment="0" applyProtection="0"/>
    <xf numFmtId="209" fontId="184" fillId="0" borderId="44" applyAlignment="0" applyProtection="0"/>
    <xf numFmtId="209" fontId="184" fillId="0" borderId="44" applyAlignment="0" applyProtection="0"/>
    <xf numFmtId="0" fontId="145" fillId="44" borderId="51" applyNumberFormat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106" fillId="44" borderId="49" applyNumberFormat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126" fillId="0" borderId="43">
      <alignment horizontal="left" vertical="center"/>
    </xf>
    <xf numFmtId="0" fontId="95" fillId="49" borderId="49" applyNumberFormat="0" applyAlignment="0" applyProtection="0"/>
    <xf numFmtId="203" fontId="133" fillId="0" borderId="45">
      <alignment horizontal="left"/>
    </xf>
    <xf numFmtId="0" fontId="95" fillId="49" borderId="49" applyNumberFormat="0" applyAlignment="0" applyProtection="0"/>
    <xf numFmtId="0" fontId="132" fillId="1" borderId="45">
      <alignment horizontal="left"/>
    </xf>
    <xf numFmtId="0" fontId="145" fillId="44" borderId="51" applyNumberFormat="0" applyAlignment="0" applyProtection="0"/>
    <xf numFmtId="0" fontId="161" fillId="0" borderId="53" applyNumberFormat="0" applyFill="0" applyAlignment="0" applyProtection="0"/>
    <xf numFmtId="0" fontId="161" fillId="0" borderId="53" applyNumberFormat="0" applyFill="0" applyAlignment="0" applyProtection="0"/>
    <xf numFmtId="10" fontId="58" fillId="36" borderId="42" applyNumberFormat="0" applyBorder="0" applyAlignment="0" applyProtection="0"/>
    <xf numFmtId="0" fontId="95" fillId="49" borderId="49" applyNumberFormat="0" applyAlignment="0" applyProtection="0"/>
    <xf numFmtId="10" fontId="58" fillId="36" borderId="42" applyNumberFormat="0" applyBorder="0" applyAlignment="0" applyProtection="0"/>
    <xf numFmtId="0" fontId="135" fillId="35" borderId="42">
      <alignment horizontal="center" vertical="top" wrapText="1"/>
    </xf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35" fillId="35" borderId="42">
      <alignment horizontal="center" vertical="top" wrapText="1"/>
    </xf>
    <xf numFmtId="0" fontId="135" fillId="35" borderId="42">
      <alignment horizontal="center" vertical="top" wrapText="1"/>
    </xf>
    <xf numFmtId="0" fontId="135" fillId="35" borderId="42">
      <alignment horizontal="center" vertical="top" wrapText="1"/>
    </xf>
    <xf numFmtId="0" fontId="95" fillId="49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209" fontId="184" fillId="0" borderId="44" applyAlignment="0" applyProtection="0"/>
    <xf numFmtId="0" fontId="2" fillId="68" borderId="46" applyNumberFormat="0" applyFon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45" fillId="44" borderId="51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107" fillId="44" borderId="49" applyNumberFormat="0" applyAlignment="0" applyProtection="0"/>
    <xf numFmtId="0" fontId="107" fillId="44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2" fillId="68" borderId="46" applyNumberFormat="0" applyFont="0" applyAlignment="0" applyProtection="0"/>
    <xf numFmtId="0" fontId="107" fillId="44" borderId="49" applyNumberFormat="0" applyAlignment="0" applyProtection="0"/>
    <xf numFmtId="0" fontId="161" fillId="0" borderId="52" applyNumberFormat="0" applyFill="0" applyAlignment="0" applyProtection="0"/>
    <xf numFmtId="0" fontId="145" fillId="44" borderId="51" applyNumberFormat="0" applyAlignment="0" applyProtection="0"/>
    <xf numFmtId="0" fontId="106" fillId="44" borderId="49" applyNumberFormat="0" applyAlignment="0" applyProtection="0"/>
    <xf numFmtId="0" fontId="161" fillId="0" borderId="53" applyNumberFormat="0" applyFill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209" fontId="184" fillId="0" borderId="44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161" fillId="0" borderId="53" applyNumberFormat="0" applyFill="0" applyAlignment="0" applyProtection="0"/>
    <xf numFmtId="0" fontId="161" fillId="0" borderId="53" applyNumberFormat="0" applyFill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06" fillId="44" borderId="49" applyNumberForma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209" fontId="184" fillId="0" borderId="44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07" fillId="44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07" fillId="44" borderId="49" applyNumberFormat="0" applyAlignment="0" applyProtection="0"/>
    <xf numFmtId="209" fontId="184" fillId="0" borderId="44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11" fillId="49" borderId="50" applyNumberFormat="0" applyFont="0" applyAlignment="0" applyProtection="0"/>
    <xf numFmtId="0" fontId="161" fillId="0" borderId="52" applyNumberFormat="0" applyFill="0" applyAlignment="0" applyProtection="0"/>
    <xf numFmtId="0" fontId="2" fillId="68" borderId="46" applyNumberFormat="0" applyFont="0" applyAlignment="0" applyProtection="0"/>
    <xf numFmtId="0" fontId="145" fillId="44" borderId="51" applyNumberForma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61" fillId="0" borderId="52" applyNumberFormat="0" applyFill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07" fillId="44" borderId="49" applyNumberForma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161" fillId="0" borderId="53" applyNumberFormat="0" applyFill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61" fillId="0" borderId="53" applyNumberFormat="0" applyFill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2" fillId="68" borderId="46" applyNumberFormat="0" applyFon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11" fillId="49" borderId="50" applyNumberFormat="0" applyFon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06" fillId="44" borderId="49" applyNumberFormat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161" fillId="0" borderId="53" applyNumberFormat="0" applyFill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61" fillId="0" borderId="53" applyNumberFormat="0" applyFill="0" applyAlignment="0" applyProtection="0"/>
    <xf numFmtId="0" fontId="11" fillId="49" borderId="50" applyNumberFormat="0" applyFont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61" fillId="0" borderId="52" applyNumberFormat="0" applyFill="0" applyAlignment="0" applyProtection="0"/>
    <xf numFmtId="0" fontId="106" fillId="44" borderId="49" applyNumberFormat="0" applyAlignment="0" applyProtection="0"/>
    <xf numFmtId="0" fontId="11" fillId="49" borderId="50" applyNumberFormat="0" applyFont="0" applyAlignment="0" applyProtection="0"/>
    <xf numFmtId="209" fontId="184" fillId="0" borderId="44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45" fillId="44" borderId="51" applyNumberFormat="0" applyAlignment="0" applyProtection="0"/>
    <xf numFmtId="0" fontId="106" fillId="44" borderId="49" applyNumberFormat="0" applyAlignment="0" applyProtection="0"/>
    <xf numFmtId="0" fontId="106" fillId="44" borderId="49" applyNumberFormat="0" applyAlignment="0" applyProtection="0"/>
    <xf numFmtId="0" fontId="106" fillId="44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2" fillId="68" borderId="46" applyNumberFormat="0" applyFon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1" fillId="49" borderId="50" applyNumberFormat="0" applyFont="0" applyAlignment="0" applyProtection="0"/>
    <xf numFmtId="0" fontId="107" fillId="44" borderId="49" applyNumberForma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45" fillId="44" borderId="51" applyNumberFormat="0" applyAlignment="0" applyProtection="0"/>
    <xf numFmtId="0" fontId="107" fillId="44" borderId="49" applyNumberFormat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126" fillId="0" borderId="43">
      <alignment horizontal="left" vertical="center"/>
    </xf>
    <xf numFmtId="203" fontId="133" fillId="0" borderId="45">
      <alignment horizontal="left"/>
    </xf>
    <xf numFmtId="0" fontId="132" fillId="1" borderId="45">
      <alignment horizontal="left"/>
    </xf>
    <xf numFmtId="10" fontId="58" fillId="36" borderId="42" applyNumberFormat="0" applyBorder="0" applyAlignment="0" applyProtection="0"/>
    <xf numFmtId="10" fontId="58" fillId="36" borderId="42" applyNumberFormat="0" applyBorder="0" applyAlignment="0" applyProtection="0"/>
    <xf numFmtId="0" fontId="135" fillId="35" borderId="42">
      <alignment horizontal="center" vertical="top" wrapText="1"/>
    </xf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35" fillId="35" borderId="42">
      <alignment horizontal="center" vertical="top" wrapText="1"/>
    </xf>
    <xf numFmtId="0" fontId="135" fillId="35" borderId="42">
      <alignment horizontal="center" vertical="top" wrapText="1"/>
    </xf>
    <xf numFmtId="0" fontId="135" fillId="35" borderId="42">
      <alignment horizontal="center" vertical="top" wrapText="1"/>
    </xf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107" fillId="44" borderId="49" applyNumberFormat="0" applyAlignment="0" applyProtection="0"/>
    <xf numFmtId="0" fontId="2" fillId="68" borderId="46" applyNumberFormat="0" applyFon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209" fontId="184" fillId="0" borderId="44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161" fillId="0" borderId="53" applyNumberFormat="0" applyFill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2" fillId="68" borderId="46" applyNumberFormat="0" applyFon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161" fillId="0" borderId="53" applyNumberFormat="0" applyFill="0" applyAlignment="0" applyProtection="0"/>
    <xf numFmtId="0" fontId="2" fillId="68" borderId="46" applyNumberFormat="0" applyFont="0" applyAlignment="0" applyProtection="0"/>
    <xf numFmtId="0" fontId="2" fillId="68" borderId="46" applyNumberFormat="0" applyFont="0" applyAlignment="0" applyProtection="0"/>
    <xf numFmtId="0" fontId="161" fillId="0" borderId="52" applyNumberFormat="0" applyFill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209" fontId="184" fillId="0" borderId="44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11" fillId="49" borderId="50" applyNumberFormat="0" applyFont="0" applyAlignment="0" applyProtection="0"/>
    <xf numFmtId="0" fontId="161" fillId="0" borderId="53" applyNumberFormat="0" applyFill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45" fillId="44" borderId="51" applyNumberFormat="0" applyAlignment="0" applyProtection="0"/>
    <xf numFmtId="0" fontId="106" fillId="44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209" fontId="184" fillId="0" borderId="44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106" fillId="44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106" fillId="44" borderId="49" applyNumberFormat="0" applyAlignment="0" applyProtection="0"/>
    <xf numFmtId="0" fontId="145" fillId="44" borderId="51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107" fillId="44" borderId="49" applyNumberFormat="0" applyAlignment="0" applyProtection="0"/>
    <xf numFmtId="209" fontId="184" fillId="0" borderId="44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61" fillId="0" borderId="52" applyNumberFormat="0" applyFill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07" fillId="44" borderId="49" applyNumberForma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61" fillId="0" borderId="53" applyNumberFormat="0" applyFill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06" fillId="44" borderId="49" applyNumberFormat="0" applyAlignment="0" applyProtection="0"/>
    <xf numFmtId="0" fontId="145" fillId="44" borderId="51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07" fillId="44" borderId="49" applyNumberFormat="0" applyAlignment="0" applyProtection="0"/>
    <xf numFmtId="209" fontId="184" fillId="0" borderId="44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07" fillId="44" borderId="49" applyNumberFormat="0" applyAlignment="0" applyProtection="0"/>
    <xf numFmtId="0" fontId="107" fillId="44" borderId="49" applyNumberFormat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3" fontId="11" fillId="0" borderId="42" applyNumberFormat="0" applyFont="0" applyFill="0" applyAlignment="0" applyProtection="0">
      <alignment vertical="center"/>
    </xf>
    <xf numFmtId="3" fontId="11" fillId="0" borderId="42" applyNumberFormat="0" applyFont="0" applyFill="0" applyAlignment="0" applyProtection="0">
      <alignment vertical="center"/>
    </xf>
    <xf numFmtId="0" fontId="106" fillId="44" borderId="49" applyNumberForma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107" fillId="44" borderId="49" applyNumberFormat="0" applyAlignment="0" applyProtection="0"/>
    <xf numFmtId="0" fontId="107" fillId="44" borderId="49" applyNumberFormat="0" applyAlignment="0" applyProtection="0"/>
    <xf numFmtId="0" fontId="107" fillId="44" borderId="49" applyNumberFormat="0" applyAlignment="0" applyProtection="0"/>
    <xf numFmtId="0" fontId="11" fillId="49" borderId="50" applyNumberFormat="0" applyFont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161" fillId="0" borderId="52" applyNumberFormat="0" applyFill="0" applyAlignment="0" applyProtection="0"/>
    <xf numFmtId="0" fontId="2" fillId="68" borderId="46" applyNumberFormat="0" applyFon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209" fontId="184" fillId="0" borderId="44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10" fontId="58" fillId="36" borderId="42" applyNumberFormat="0" applyBorder="0" applyAlignment="0" applyProtection="0"/>
    <xf numFmtId="10" fontId="58" fillId="36" borderId="42" applyNumberFormat="0" applyBorder="0" applyAlignment="0" applyProtection="0"/>
    <xf numFmtId="0" fontId="135" fillId="35" borderId="42">
      <alignment horizontal="center" vertical="top" wrapText="1"/>
    </xf>
    <xf numFmtId="0" fontId="135" fillId="35" borderId="42">
      <alignment horizontal="center" vertical="top" wrapText="1"/>
    </xf>
    <xf numFmtId="0" fontId="135" fillId="35" borderId="42">
      <alignment horizontal="center" vertical="top" wrapText="1"/>
    </xf>
    <xf numFmtId="0" fontId="135" fillId="35" borderId="42">
      <alignment horizontal="center" vertical="top" wrapText="1"/>
    </xf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61" fillId="0" borderId="53" applyNumberFormat="0" applyFill="0" applyAlignment="0" applyProtection="0"/>
    <xf numFmtId="0" fontId="106" fillId="44" borderId="49" applyNumberFormat="0" applyAlignment="0" applyProtection="0"/>
    <xf numFmtId="0" fontId="145" fillId="44" borderId="51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2" fillId="68" borderId="46" applyNumberFormat="0" applyFont="0" applyAlignment="0" applyProtection="0"/>
    <xf numFmtId="0" fontId="161" fillId="0" borderId="53" applyNumberFormat="0" applyFill="0" applyAlignment="0" applyProtection="0"/>
    <xf numFmtId="0" fontId="107" fillId="44" borderId="49" applyNumberFormat="0" applyAlignment="0" applyProtection="0"/>
    <xf numFmtId="209" fontId="184" fillId="0" borderId="44" applyAlignment="0" applyProtection="0"/>
    <xf numFmtId="209" fontId="184" fillId="0" borderId="44" applyAlignment="0" applyProtection="0"/>
    <xf numFmtId="0" fontId="145" fillId="44" borderId="51" applyNumberFormat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11" fillId="49" borderId="50" applyNumberFormat="0" applyFont="0" applyAlignment="0" applyProtection="0"/>
    <xf numFmtId="0" fontId="161" fillId="0" borderId="52" applyNumberFormat="0" applyFill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2" fillId="68" borderId="46" applyNumberFormat="0" applyFon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10" fontId="58" fillId="36" borderId="42" applyNumberFormat="0" applyBorder="0" applyAlignment="0" applyProtection="0"/>
    <xf numFmtId="10" fontId="58" fillId="36" borderId="42" applyNumberFormat="0" applyBorder="0" applyAlignment="0" applyProtection="0"/>
    <xf numFmtId="0" fontId="135" fillId="35" borderId="42">
      <alignment horizontal="center" vertical="top" wrapText="1"/>
    </xf>
    <xf numFmtId="0" fontId="135" fillId="35" borderId="42">
      <alignment horizontal="center" vertical="top" wrapText="1"/>
    </xf>
    <xf numFmtId="0" fontId="135" fillId="35" borderId="42">
      <alignment horizontal="center" vertical="top" wrapText="1"/>
    </xf>
    <xf numFmtId="0" fontId="135" fillId="35" borderId="42">
      <alignment horizontal="center" vertical="top" wrapText="1"/>
    </xf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61" fillId="0" borderId="52" applyNumberFormat="0" applyFill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3" fontId="11" fillId="0" borderId="42" applyNumberFormat="0" applyFont="0" applyFill="0" applyAlignment="0" applyProtection="0">
      <alignment vertical="center"/>
    </xf>
    <xf numFmtId="3" fontId="11" fillId="0" borderId="42" applyNumberFormat="0" applyFont="0" applyFill="0" applyAlignment="0" applyProtection="0">
      <alignment vertical="center"/>
    </xf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107" fillId="44" borderId="49" applyNumberFormat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07" fillId="44" borderId="49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61" fillId="0" borderId="53" applyNumberFormat="0" applyFill="0" applyAlignment="0" applyProtection="0"/>
    <xf numFmtId="0" fontId="106" fillId="44" borderId="49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2" fillId="68" borderId="46" applyNumberFormat="0" applyFont="0" applyAlignment="0" applyProtection="0"/>
    <xf numFmtId="0" fontId="161" fillId="0" borderId="53" applyNumberFormat="0" applyFill="0" applyAlignment="0" applyProtection="0"/>
    <xf numFmtId="0" fontId="107" fillId="44" borderId="49" applyNumberFormat="0" applyAlignment="0" applyProtection="0"/>
    <xf numFmtId="209" fontId="184" fillId="0" borderId="44" applyAlignment="0" applyProtection="0"/>
    <xf numFmtId="0" fontId="145" fillId="44" borderId="51" applyNumberFormat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161" fillId="0" borderId="52" applyNumberFormat="0" applyFill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07" fillId="44" borderId="49" applyNumberFormat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07" fillId="44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61" fillId="0" borderId="52" applyNumberFormat="0" applyFill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161" fillId="0" borderId="53" applyNumberFormat="0" applyFill="0" applyAlignment="0" applyProtection="0"/>
    <xf numFmtId="0" fontId="161" fillId="0" borderId="53" applyNumberFormat="0" applyFill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209" fontId="184" fillId="0" borderId="44" applyAlignment="0" applyProtection="0"/>
    <xf numFmtId="0" fontId="126" fillId="0" borderId="43">
      <alignment horizontal="left" vertical="center"/>
    </xf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203" fontId="133" fillId="0" borderId="45">
      <alignment horizontal="left"/>
    </xf>
    <xf numFmtId="0" fontId="132" fillId="1" borderId="45">
      <alignment horizontal="left"/>
    </xf>
    <xf numFmtId="10" fontId="58" fillId="36" borderId="42" applyNumberFormat="0" applyBorder="0" applyAlignment="0" applyProtection="0"/>
    <xf numFmtId="10" fontId="58" fillId="36" borderId="42" applyNumberFormat="0" applyBorder="0" applyAlignment="0" applyProtection="0"/>
    <xf numFmtId="0" fontId="135" fillId="35" borderId="42">
      <alignment horizontal="center" vertical="top" wrapText="1"/>
    </xf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35" fillId="35" borderId="42">
      <alignment horizontal="center" vertical="top" wrapText="1"/>
    </xf>
    <xf numFmtId="0" fontId="135" fillId="35" borderId="42">
      <alignment horizontal="center" vertical="top" wrapText="1"/>
    </xf>
    <xf numFmtId="0" fontId="135" fillId="35" borderId="42">
      <alignment horizontal="center" vertical="top" wrapText="1"/>
    </xf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07" fillId="44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209" fontId="184" fillId="0" borderId="44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2" fillId="68" borderId="46" applyNumberFormat="0" applyFont="0" applyAlignment="0" applyProtection="0"/>
    <xf numFmtId="0" fontId="106" fillId="44" borderId="49" applyNumberFormat="0" applyAlignment="0" applyProtection="0"/>
    <xf numFmtId="0" fontId="106" fillId="44" borderId="49" applyNumberFormat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209" fontId="184" fillId="0" borderId="44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209" fontId="184" fillId="0" borderId="44" applyAlignment="0" applyProtection="0"/>
    <xf numFmtId="0" fontId="11" fillId="49" borderId="50" applyNumberFormat="0" applyFont="0" applyAlignment="0" applyProtection="0"/>
    <xf numFmtId="0" fontId="106" fillId="44" borderId="49" applyNumberFormat="0" applyAlignment="0" applyProtection="0"/>
    <xf numFmtId="209" fontId="184" fillId="0" borderId="44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126" fillId="0" borderId="43">
      <alignment horizontal="left" vertical="center"/>
    </xf>
    <xf numFmtId="203" fontId="133" fillId="0" borderId="45">
      <alignment horizontal="left"/>
    </xf>
    <xf numFmtId="0" fontId="132" fillId="1" borderId="45">
      <alignment horizontal="left"/>
    </xf>
    <xf numFmtId="10" fontId="58" fillId="36" borderId="42" applyNumberFormat="0" applyBorder="0" applyAlignment="0" applyProtection="0"/>
    <xf numFmtId="10" fontId="58" fillId="36" borderId="42" applyNumberFormat="0" applyBorder="0" applyAlignment="0" applyProtection="0"/>
    <xf numFmtId="0" fontId="135" fillId="35" borderId="42">
      <alignment horizontal="center" vertical="top" wrapText="1"/>
    </xf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35" fillId="35" borderId="42">
      <alignment horizontal="center" vertical="top" wrapText="1"/>
    </xf>
    <xf numFmtId="0" fontId="135" fillId="35" borderId="42">
      <alignment horizontal="center" vertical="top" wrapText="1"/>
    </xf>
    <xf numFmtId="0" fontId="135" fillId="35" borderId="42">
      <alignment horizontal="center" vertical="top" wrapText="1"/>
    </xf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209" fontId="184" fillId="0" borderId="44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209" fontId="184" fillId="0" borderId="44" applyAlignment="0" applyProtection="0"/>
    <xf numFmtId="209" fontId="184" fillId="0" borderId="44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106" fillId="44" borderId="49" applyNumberForma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3" fontId="11" fillId="0" borderId="42" applyNumberFormat="0" applyFont="0" applyFill="0" applyAlignment="0" applyProtection="0">
      <alignment vertical="center"/>
    </xf>
    <xf numFmtId="3" fontId="11" fillId="0" borderId="42" applyNumberFormat="0" applyFont="0" applyFill="0" applyAlignment="0" applyProtection="0">
      <alignment vertical="center"/>
    </xf>
    <xf numFmtId="0" fontId="161" fillId="0" borderId="52" applyNumberFormat="0" applyFill="0" applyAlignment="0" applyProtection="0"/>
    <xf numFmtId="0" fontId="145" fillId="44" borderId="51" applyNumberFormat="0" applyAlignment="0" applyProtection="0"/>
    <xf numFmtId="0" fontId="2" fillId="68" borderId="46" applyNumberFormat="0" applyFont="0" applyAlignment="0" applyProtection="0"/>
    <xf numFmtId="0" fontId="107" fillId="44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161" fillId="0" borderId="52" applyNumberFormat="0" applyFill="0" applyAlignment="0" applyProtection="0"/>
    <xf numFmtId="0" fontId="2" fillId="68" borderId="46" applyNumberFormat="0" applyFon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209" fontId="184" fillId="0" borderId="44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10" fontId="58" fillId="36" borderId="42" applyNumberFormat="0" applyBorder="0" applyAlignment="0" applyProtection="0"/>
    <xf numFmtId="10" fontId="58" fillId="36" borderId="42" applyNumberFormat="0" applyBorder="0" applyAlignment="0" applyProtection="0"/>
    <xf numFmtId="0" fontId="135" fillId="35" borderId="42">
      <alignment horizontal="center" vertical="top" wrapText="1"/>
    </xf>
    <xf numFmtId="0" fontId="135" fillId="35" borderId="42">
      <alignment horizontal="center" vertical="top" wrapText="1"/>
    </xf>
    <xf numFmtId="0" fontId="135" fillId="35" borderId="42">
      <alignment horizontal="center" vertical="top" wrapText="1"/>
    </xf>
    <xf numFmtId="0" fontId="135" fillId="35" borderId="42">
      <alignment horizontal="center" vertical="top" wrapText="1"/>
    </xf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61" fillId="0" borderId="53" applyNumberFormat="0" applyFill="0" applyAlignment="0" applyProtection="0"/>
    <xf numFmtId="0" fontId="106" fillId="44" borderId="49" applyNumberFormat="0" applyAlignment="0" applyProtection="0"/>
    <xf numFmtId="0" fontId="145" fillId="44" borderId="51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2" fillId="68" borderId="46" applyNumberFormat="0" applyFont="0" applyAlignment="0" applyProtection="0"/>
    <xf numFmtId="0" fontId="161" fillId="0" borderId="53" applyNumberFormat="0" applyFill="0" applyAlignment="0" applyProtection="0"/>
    <xf numFmtId="0" fontId="107" fillId="44" borderId="49" applyNumberFormat="0" applyAlignment="0" applyProtection="0"/>
    <xf numFmtId="209" fontId="184" fillId="0" borderId="44" applyAlignment="0" applyProtection="0"/>
    <xf numFmtId="209" fontId="184" fillId="0" borderId="44" applyAlignment="0" applyProtection="0"/>
    <xf numFmtId="0" fontId="145" fillId="44" borderId="51" applyNumberFormat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11" fillId="49" borderId="50" applyNumberFormat="0" applyFont="0" applyAlignment="0" applyProtection="0"/>
    <xf numFmtId="0" fontId="161" fillId="0" borderId="52" applyNumberFormat="0" applyFill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2" fillId="68" borderId="46" applyNumberFormat="0" applyFon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10" fontId="58" fillId="36" borderId="42" applyNumberFormat="0" applyBorder="0" applyAlignment="0" applyProtection="0"/>
    <xf numFmtId="10" fontId="58" fillId="36" borderId="42" applyNumberFormat="0" applyBorder="0" applyAlignment="0" applyProtection="0"/>
    <xf numFmtId="0" fontId="135" fillId="35" borderId="42">
      <alignment horizontal="center" vertical="top" wrapText="1"/>
    </xf>
    <xf numFmtId="0" fontId="135" fillId="35" borderId="42">
      <alignment horizontal="center" vertical="top" wrapText="1"/>
    </xf>
    <xf numFmtId="0" fontId="135" fillId="35" borderId="42">
      <alignment horizontal="center" vertical="top" wrapText="1"/>
    </xf>
    <xf numFmtId="0" fontId="135" fillId="35" borderId="42">
      <alignment horizontal="center" vertical="top" wrapText="1"/>
    </xf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61" fillId="0" borderId="52" applyNumberFormat="0" applyFill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3" fontId="11" fillId="0" borderId="42" applyNumberFormat="0" applyFont="0" applyFill="0" applyAlignment="0" applyProtection="0">
      <alignment vertical="center"/>
    </xf>
    <xf numFmtId="3" fontId="11" fillId="0" borderId="42" applyNumberFormat="0" applyFont="0" applyFill="0" applyAlignment="0" applyProtection="0">
      <alignment vertical="center"/>
    </xf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61" fillId="0" borderId="52" applyNumberFormat="0" applyFill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2" fillId="68" borderId="46" applyNumberFormat="0" applyFont="0" applyAlignment="0" applyProtection="0"/>
    <xf numFmtId="0" fontId="161" fillId="0" borderId="53" applyNumberFormat="0" applyFill="0" applyAlignment="0" applyProtection="0"/>
    <xf numFmtId="209" fontId="184" fillId="0" borderId="44" applyAlignment="0" applyProtection="0"/>
    <xf numFmtId="0" fontId="145" fillId="44" borderId="51" applyNumberFormat="0" applyAlignment="0" applyProtection="0"/>
    <xf numFmtId="0" fontId="145" fillId="44" borderId="51" applyNumberFormat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2" fillId="68" borderId="46" applyNumberFormat="0" applyFont="0" applyAlignment="0" applyProtection="0"/>
    <xf numFmtId="0" fontId="145" fillId="44" borderId="51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161" fillId="0" borderId="52" applyNumberFormat="0" applyFill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45" fillId="44" borderId="51" applyNumberFormat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107" fillId="44" borderId="49" applyNumberFormat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107" fillId="44" borderId="49" applyNumberFormat="0" applyAlignment="0" applyProtection="0"/>
    <xf numFmtId="0" fontId="145" fillId="44" borderId="51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07" fillId="44" borderId="49" applyNumberFormat="0" applyAlignment="0" applyProtection="0"/>
    <xf numFmtId="0" fontId="2" fillId="68" borderId="46" applyNumberFormat="0" applyFon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209" fontId="184" fillId="0" borderId="44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107" fillId="44" borderId="49" applyNumberFormat="0" applyAlignment="0" applyProtection="0"/>
    <xf numFmtId="0" fontId="107" fillId="44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2" fillId="68" borderId="46" applyNumberFormat="0" applyFont="0" applyAlignment="0" applyProtection="0"/>
    <xf numFmtId="0" fontId="107" fillId="44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2" fillId="68" borderId="46" applyNumberFormat="0" applyFon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61" fillId="0" borderId="53" applyNumberFormat="0" applyFill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161" fillId="0" borderId="52" applyNumberFormat="0" applyFill="0" applyAlignment="0" applyProtection="0"/>
    <xf numFmtId="0" fontId="107" fillId="44" borderId="49" applyNumberFormat="0" applyAlignment="0" applyProtection="0"/>
    <xf numFmtId="0" fontId="161" fillId="0" borderId="53" applyNumberFormat="0" applyFill="0" applyAlignment="0" applyProtection="0"/>
    <xf numFmtId="0" fontId="107" fillId="44" borderId="49" applyNumberFormat="0" applyAlignment="0" applyProtection="0"/>
    <xf numFmtId="0" fontId="11" fillId="49" borderId="50" applyNumberFormat="0" applyFont="0" applyAlignment="0" applyProtection="0"/>
    <xf numFmtId="0" fontId="11" fillId="49" borderId="50" applyNumberFormat="0" applyFon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145" fillId="44" borderId="51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2" fillId="68" borderId="46" applyNumberFormat="0" applyFont="0" applyAlignment="0" applyProtection="0"/>
    <xf numFmtId="0" fontId="2" fillId="68" borderId="46" applyNumberFormat="0" applyFon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61" fillId="0" borderId="52" applyNumberFormat="0" applyFill="0" applyAlignment="0" applyProtection="0"/>
    <xf numFmtId="0" fontId="145" fillId="44" borderId="51" applyNumberFormat="0" applyAlignment="0" applyProtection="0"/>
    <xf numFmtId="0" fontId="2" fillId="68" borderId="46" applyNumberFormat="0" applyFont="0" applyAlignment="0" applyProtection="0"/>
    <xf numFmtId="0" fontId="161" fillId="0" borderId="52" applyNumberFormat="0" applyFill="0" applyAlignment="0" applyProtection="0"/>
    <xf numFmtId="0" fontId="107" fillId="44" borderId="49" applyNumberForma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06" fillId="44" borderId="49" applyNumberFormat="0" applyAlignment="0" applyProtection="0"/>
    <xf numFmtId="0" fontId="161" fillId="0" borderId="53" applyNumberFormat="0" applyFill="0" applyAlignment="0" applyProtection="0"/>
    <xf numFmtId="0" fontId="2" fillId="68" borderId="46" applyNumberFormat="0" applyFont="0" applyAlignment="0" applyProtection="0"/>
    <xf numFmtId="0" fontId="2" fillId="68" borderId="46" applyNumberFormat="0" applyFont="0" applyAlignment="0" applyProtection="0"/>
    <xf numFmtId="0" fontId="2" fillId="68" borderId="46" applyNumberFormat="0" applyFont="0" applyAlignment="0" applyProtection="0"/>
    <xf numFmtId="0" fontId="2" fillId="68" borderId="46" applyNumberFormat="0" applyFon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1" fillId="49" borderId="50" applyNumberFormat="0" applyFon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161" fillId="0" borderId="52" applyNumberFormat="0" applyFill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161" fillId="0" borderId="52" applyNumberFormat="0" applyFill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106" fillId="44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107" fillId="44" borderId="49" applyNumberFormat="0" applyAlignment="0" applyProtection="0"/>
    <xf numFmtId="0" fontId="2" fillId="68" borderId="46" applyNumberFormat="0" applyFon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2" fillId="68" borderId="46" applyNumberFormat="0" applyFont="0" applyAlignment="0" applyProtection="0"/>
    <xf numFmtId="0" fontId="2" fillId="68" borderId="46" applyNumberFormat="0" applyFont="0" applyAlignment="0" applyProtection="0"/>
    <xf numFmtId="0" fontId="145" fillId="44" borderId="51" applyNumberFormat="0" applyAlignment="0" applyProtection="0"/>
    <xf numFmtId="0" fontId="106" fillId="44" borderId="49" applyNumberFormat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2" fillId="68" borderId="46" applyNumberFormat="0" applyFon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06" fillId="44" borderId="49" applyNumberFormat="0" applyAlignment="0" applyProtection="0"/>
    <xf numFmtId="0" fontId="161" fillId="0" borderId="52" applyNumberFormat="0" applyFill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07" fillId="44" borderId="49" applyNumberFormat="0" applyAlignment="0" applyProtection="0"/>
    <xf numFmtId="0" fontId="107" fillId="44" borderId="49" applyNumberFormat="0" applyAlignment="0" applyProtection="0"/>
    <xf numFmtId="0" fontId="2" fillId="68" borderId="46" applyNumberFormat="0" applyFont="0" applyAlignment="0" applyProtection="0"/>
    <xf numFmtId="0" fontId="2" fillId="68" borderId="46" applyNumberFormat="0" applyFon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161" fillId="0" borderId="53" applyNumberFormat="0" applyFill="0" applyAlignment="0" applyProtection="0"/>
    <xf numFmtId="209" fontId="184" fillId="0" borderId="44" applyAlignment="0" applyProtection="0"/>
    <xf numFmtId="0" fontId="145" fillId="44" borderId="51" applyNumberFormat="0" applyAlignment="0" applyProtection="0"/>
    <xf numFmtId="0" fontId="2" fillId="68" borderId="46" applyNumberFormat="0" applyFon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2" fillId="68" borderId="46" applyNumberFormat="0" applyFon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61" fillId="0" borderId="52" applyNumberFormat="0" applyFill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2" fillId="68" borderId="46" applyNumberFormat="0" applyFont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07" fillId="44" borderId="49" applyNumberForma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61" fillId="0" borderId="52" applyNumberFormat="0" applyFill="0" applyAlignment="0" applyProtection="0"/>
    <xf numFmtId="0" fontId="11" fillId="49" borderId="50" applyNumberFormat="0" applyFont="0" applyAlignment="0" applyProtection="0"/>
    <xf numFmtId="0" fontId="161" fillId="0" borderId="53" applyNumberFormat="0" applyFill="0" applyAlignment="0" applyProtection="0"/>
    <xf numFmtId="0" fontId="2" fillId="68" borderId="46" applyNumberFormat="0" applyFont="0" applyAlignment="0" applyProtection="0"/>
    <xf numFmtId="0" fontId="107" fillId="44" borderId="49" applyNumberFormat="0" applyAlignment="0" applyProtection="0"/>
    <xf numFmtId="209" fontId="184" fillId="0" borderId="44" applyAlignment="0" applyProtection="0"/>
    <xf numFmtId="0" fontId="161" fillId="0" borderId="53" applyNumberFormat="0" applyFill="0" applyAlignment="0" applyProtection="0"/>
    <xf numFmtId="0" fontId="106" fillId="44" borderId="49" applyNumberFormat="0" applyAlignment="0" applyProtection="0"/>
    <xf numFmtId="0" fontId="2" fillId="68" borderId="46" applyNumberFormat="0" applyFont="0" applyAlignment="0" applyProtection="0"/>
    <xf numFmtId="0" fontId="106" fillId="44" borderId="49" applyNumberFormat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106" fillId="44" borderId="49" applyNumberFormat="0" applyAlignment="0" applyProtection="0"/>
    <xf numFmtId="0" fontId="161" fillId="0" borderId="52" applyNumberFormat="0" applyFill="0" applyAlignment="0" applyProtection="0"/>
    <xf numFmtId="0" fontId="2" fillId="68" borderId="46" applyNumberFormat="0" applyFon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161" fillId="0" borderId="52" applyNumberFormat="0" applyFill="0" applyAlignment="0" applyProtection="0"/>
    <xf numFmtId="209" fontId="184" fillId="0" borderId="44" applyAlignment="0" applyProtection="0"/>
    <xf numFmtId="0" fontId="161" fillId="0" borderId="52" applyNumberFormat="0" applyFill="0" applyAlignment="0" applyProtection="0"/>
    <xf numFmtId="209" fontId="184" fillId="0" borderId="44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1" fillId="49" borderId="50" applyNumberFormat="0" applyFont="0" applyAlignment="0" applyProtection="0"/>
    <xf numFmtId="0" fontId="11" fillId="49" borderId="50" applyNumberFormat="0" applyFont="0" applyAlignment="0" applyProtection="0"/>
    <xf numFmtId="0" fontId="107" fillId="44" borderId="49" applyNumberFormat="0" applyAlignment="0" applyProtection="0"/>
    <xf numFmtId="209" fontId="184" fillId="0" borderId="44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45" fillId="44" borderId="51" applyNumberFormat="0" applyAlignment="0" applyProtection="0"/>
    <xf numFmtId="0" fontId="145" fillId="44" borderId="51" applyNumberFormat="0" applyAlignment="0" applyProtection="0"/>
    <xf numFmtId="0" fontId="145" fillId="44" borderId="51" applyNumberFormat="0" applyAlignment="0" applyProtection="0"/>
    <xf numFmtId="0" fontId="2" fillId="68" borderId="46" applyNumberFormat="0" applyFont="0" applyAlignment="0" applyProtection="0"/>
    <xf numFmtId="0" fontId="161" fillId="0" borderId="53" applyNumberFormat="0" applyFill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06" fillId="44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06" fillId="44" borderId="49" applyNumberFormat="0" applyAlignment="0" applyProtection="0"/>
    <xf numFmtId="0" fontId="2" fillId="68" borderId="46" applyNumberFormat="0" applyFon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61" fillId="0" borderId="52" applyNumberFormat="0" applyFill="0" applyAlignment="0" applyProtection="0"/>
    <xf numFmtId="0" fontId="107" fillId="44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11" fillId="49" borderId="50" applyNumberFormat="0" applyFont="0" applyAlignment="0" applyProtection="0"/>
    <xf numFmtId="209" fontId="184" fillId="0" borderId="44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45" fillId="44" borderId="51" applyNumberFormat="0" applyAlignment="0" applyProtection="0"/>
    <xf numFmtId="0" fontId="106" fillId="44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145" fillId="44" borderId="51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2" fillId="68" borderId="46" applyNumberFormat="0" applyFont="0" applyAlignment="0" applyProtection="0"/>
    <xf numFmtId="0" fontId="107" fillId="44" borderId="49" applyNumberFormat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209" fontId="184" fillId="0" borderId="44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07" fillId="44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209" fontId="184" fillId="0" borderId="44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2" fillId="68" borderId="46" applyNumberFormat="0" applyFont="0" applyAlignment="0" applyProtection="0"/>
    <xf numFmtId="0" fontId="106" fillId="44" borderId="49" applyNumberFormat="0" applyAlignment="0" applyProtection="0"/>
    <xf numFmtId="0" fontId="106" fillId="44" borderId="49" applyNumberFormat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209" fontId="184" fillId="0" borderId="44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209" fontId="184" fillId="0" borderId="44" applyAlignment="0" applyProtection="0"/>
    <xf numFmtId="0" fontId="11" fillId="49" borderId="50" applyNumberFormat="0" applyFont="0" applyAlignment="0" applyProtection="0"/>
    <xf numFmtId="0" fontId="106" fillId="44" borderId="49" applyNumberFormat="0" applyAlignment="0" applyProtection="0"/>
    <xf numFmtId="209" fontId="184" fillId="0" borderId="44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209" fontId="184" fillId="0" borderId="44" applyAlignment="0" applyProtection="0"/>
    <xf numFmtId="209" fontId="184" fillId="0" borderId="44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209" fontId="184" fillId="0" borderId="44" applyAlignment="0" applyProtection="0"/>
    <xf numFmtId="209" fontId="184" fillId="0" borderId="44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107" fillId="44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45" fillId="44" borderId="51" applyNumberFormat="0" applyAlignment="0" applyProtection="0"/>
    <xf numFmtId="0" fontId="2" fillId="68" borderId="46" applyNumberFormat="0" applyFont="0" applyAlignment="0" applyProtection="0"/>
    <xf numFmtId="0" fontId="107" fillId="44" borderId="49" applyNumberFormat="0" applyAlignment="0" applyProtection="0"/>
    <xf numFmtId="0" fontId="107" fillId="44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161" fillId="0" borderId="52" applyNumberFormat="0" applyFill="0" applyAlignment="0" applyProtection="0"/>
    <xf numFmtId="0" fontId="2" fillId="68" borderId="46" applyNumberFormat="0" applyFon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209" fontId="184" fillId="0" borderId="44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61" fillId="0" borderId="53" applyNumberFormat="0" applyFill="0" applyAlignment="0" applyProtection="0"/>
    <xf numFmtId="0" fontId="106" fillId="44" borderId="49" applyNumberFormat="0" applyAlignment="0" applyProtection="0"/>
    <xf numFmtId="0" fontId="145" fillId="44" borderId="51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2" fillId="68" borderId="46" applyNumberFormat="0" applyFont="0" applyAlignment="0" applyProtection="0"/>
    <xf numFmtId="0" fontId="161" fillId="0" borderId="53" applyNumberFormat="0" applyFill="0" applyAlignment="0" applyProtection="0"/>
    <xf numFmtId="0" fontId="107" fillId="44" borderId="49" applyNumberFormat="0" applyAlignment="0" applyProtection="0"/>
    <xf numFmtId="209" fontId="184" fillId="0" borderId="44" applyAlignment="0" applyProtection="0"/>
    <xf numFmtId="209" fontId="184" fillId="0" borderId="44" applyAlignment="0" applyProtection="0"/>
    <xf numFmtId="0" fontId="145" fillId="44" borderId="51" applyNumberFormat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11" fillId="49" borderId="50" applyNumberFormat="0" applyFont="0" applyAlignment="0" applyProtection="0"/>
    <xf numFmtId="0" fontId="161" fillId="0" borderId="52" applyNumberFormat="0" applyFill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2" fillId="68" borderId="46" applyNumberFormat="0" applyFon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107" fillId="44" borderId="49" applyNumberFormat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161" fillId="0" borderId="52" applyNumberFormat="0" applyFill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06" fillId="44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209" fontId="184" fillId="0" borderId="44" applyAlignment="0" applyProtection="0"/>
    <xf numFmtId="0" fontId="161" fillId="0" borderId="52" applyNumberFormat="0" applyFill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61" fillId="0" borderId="52" applyNumberFormat="0" applyFill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07" fillId="44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209" fontId="184" fillId="0" borderId="44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2" fillId="68" borderId="46" applyNumberFormat="0" applyFont="0" applyAlignment="0" applyProtection="0"/>
    <xf numFmtId="0" fontId="106" fillId="44" borderId="49" applyNumberFormat="0" applyAlignment="0" applyProtection="0"/>
    <xf numFmtId="0" fontId="106" fillId="44" borderId="49" applyNumberFormat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209" fontId="184" fillId="0" borderId="44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209" fontId="184" fillId="0" borderId="44" applyAlignment="0" applyProtection="0"/>
    <xf numFmtId="0" fontId="11" fillId="49" borderId="50" applyNumberFormat="0" applyFont="0" applyAlignment="0" applyProtection="0"/>
    <xf numFmtId="0" fontId="106" fillId="44" borderId="49" applyNumberFormat="0" applyAlignment="0" applyProtection="0"/>
    <xf numFmtId="209" fontId="184" fillId="0" borderId="44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209" fontId="184" fillId="0" borderId="44" applyAlignment="0" applyProtection="0"/>
    <xf numFmtId="0" fontId="161" fillId="0" borderId="52" applyNumberFormat="0" applyFill="0" applyAlignment="0" applyProtection="0"/>
    <xf numFmtId="0" fontId="106" fillId="44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61" fillId="0" borderId="53" applyNumberFormat="0" applyFill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209" fontId="184" fillId="0" borderId="44" applyAlignment="0" applyProtection="0"/>
    <xf numFmtId="209" fontId="184" fillId="0" borderId="44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45" fillId="44" borderId="51" applyNumberFormat="0" applyAlignment="0" applyProtection="0"/>
    <xf numFmtId="0" fontId="2" fillId="68" borderId="46" applyNumberFormat="0" applyFont="0" applyAlignment="0" applyProtection="0"/>
    <xf numFmtId="0" fontId="107" fillId="44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161" fillId="0" borderId="52" applyNumberFormat="0" applyFill="0" applyAlignment="0" applyProtection="0"/>
    <xf numFmtId="0" fontId="2" fillId="68" borderId="46" applyNumberFormat="0" applyFon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209" fontId="184" fillId="0" borderId="44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61" fillId="0" borderId="53" applyNumberFormat="0" applyFill="0" applyAlignment="0" applyProtection="0"/>
    <xf numFmtId="0" fontId="106" fillId="44" borderId="49" applyNumberFormat="0" applyAlignment="0" applyProtection="0"/>
    <xf numFmtId="0" fontId="145" fillId="44" borderId="51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2" fillId="68" borderId="46" applyNumberFormat="0" applyFont="0" applyAlignment="0" applyProtection="0"/>
    <xf numFmtId="0" fontId="161" fillId="0" borderId="53" applyNumberFormat="0" applyFill="0" applyAlignment="0" applyProtection="0"/>
    <xf numFmtId="0" fontId="107" fillId="44" borderId="49" applyNumberFormat="0" applyAlignment="0" applyProtection="0"/>
    <xf numFmtId="209" fontId="184" fillId="0" borderId="44" applyAlignment="0" applyProtection="0"/>
    <xf numFmtId="209" fontId="184" fillId="0" borderId="44" applyAlignment="0" applyProtection="0"/>
    <xf numFmtId="0" fontId="145" fillId="44" borderId="51" applyNumberFormat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11" fillId="49" borderId="50" applyNumberFormat="0" applyFont="0" applyAlignment="0" applyProtection="0"/>
    <xf numFmtId="0" fontId="161" fillId="0" borderId="52" applyNumberFormat="0" applyFill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2" fillId="68" borderId="46" applyNumberFormat="0" applyFon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209" fontId="184" fillId="0" borderId="44" applyAlignment="0" applyProtection="0"/>
    <xf numFmtId="0" fontId="161" fillId="0" borderId="52" applyNumberFormat="0" applyFill="0" applyAlignment="0" applyProtection="0"/>
    <xf numFmtId="0" fontId="161" fillId="0" borderId="52" applyNumberFormat="0" applyFill="0" applyAlignment="0" applyProtection="0"/>
    <xf numFmtId="0" fontId="161" fillId="0" borderId="52" applyNumberFormat="0" applyFill="0" applyAlignment="0" applyProtection="0"/>
    <xf numFmtId="0" fontId="2" fillId="68" borderId="46" applyNumberFormat="0" applyFont="0" applyAlignment="0" applyProtection="0"/>
    <xf numFmtId="0" fontId="107" fillId="44" borderId="49" applyNumberFormat="0" applyAlignment="0" applyProtection="0"/>
    <xf numFmtId="0" fontId="161" fillId="0" borderId="52" applyNumberFormat="0" applyFill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61" fillId="0" borderId="52" applyNumberFormat="0" applyFill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61" fillId="0" borderId="52" applyNumberFormat="0" applyFill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07" fillId="44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209" fontId="184" fillId="0" borderId="44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2" fillId="68" borderId="46" applyNumberFormat="0" applyFont="0" applyAlignment="0" applyProtection="0"/>
    <xf numFmtId="0" fontId="106" fillId="44" borderId="49" applyNumberFormat="0" applyAlignment="0" applyProtection="0"/>
    <xf numFmtId="0" fontId="106" fillId="44" borderId="49" applyNumberFormat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209" fontId="184" fillId="0" borderId="44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209" fontId="184" fillId="0" borderId="44" applyAlignment="0" applyProtection="0"/>
    <xf numFmtId="0" fontId="11" fillId="49" borderId="50" applyNumberFormat="0" applyFont="0" applyAlignment="0" applyProtection="0"/>
    <xf numFmtId="0" fontId="106" fillId="44" borderId="49" applyNumberFormat="0" applyAlignment="0" applyProtection="0"/>
    <xf numFmtId="209" fontId="184" fillId="0" borderId="44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209" fontId="184" fillId="0" borderId="44" applyAlignment="0" applyProtection="0"/>
    <xf numFmtId="209" fontId="184" fillId="0" borderId="44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106" fillId="44" borderId="49" applyNumberFormat="0" applyAlignment="0" applyProtection="0"/>
    <xf numFmtId="0" fontId="161" fillId="0" borderId="52" applyNumberFormat="0" applyFill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45" fillId="44" borderId="51" applyNumberFormat="0" applyAlignment="0" applyProtection="0"/>
    <xf numFmtId="0" fontId="2" fillId="68" borderId="46" applyNumberFormat="0" applyFont="0" applyAlignment="0" applyProtection="0"/>
    <xf numFmtId="0" fontId="107" fillId="44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161" fillId="0" borderId="52" applyNumberFormat="0" applyFill="0" applyAlignment="0" applyProtection="0"/>
    <xf numFmtId="0" fontId="2" fillId="68" borderId="46" applyNumberFormat="0" applyFon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209" fontId="184" fillId="0" borderId="44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61" fillId="0" borderId="53" applyNumberFormat="0" applyFill="0" applyAlignment="0" applyProtection="0"/>
    <xf numFmtId="0" fontId="106" fillId="44" borderId="49" applyNumberFormat="0" applyAlignment="0" applyProtection="0"/>
    <xf numFmtId="0" fontId="145" fillId="44" borderId="51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2" fillId="68" borderId="46" applyNumberFormat="0" applyFont="0" applyAlignment="0" applyProtection="0"/>
    <xf numFmtId="0" fontId="161" fillId="0" borderId="53" applyNumberFormat="0" applyFill="0" applyAlignment="0" applyProtection="0"/>
    <xf numFmtId="0" fontId="107" fillId="44" borderId="49" applyNumberFormat="0" applyAlignment="0" applyProtection="0"/>
    <xf numFmtId="209" fontId="184" fillId="0" borderId="44" applyAlignment="0" applyProtection="0"/>
    <xf numFmtId="209" fontId="184" fillId="0" borderId="44" applyAlignment="0" applyProtection="0"/>
    <xf numFmtId="0" fontId="145" fillId="44" borderId="51" applyNumberFormat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11" fillId="49" borderId="50" applyNumberFormat="0" applyFont="0" applyAlignment="0" applyProtection="0"/>
    <xf numFmtId="0" fontId="161" fillId="0" borderId="52" applyNumberFormat="0" applyFill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2" fillId="68" borderId="46" applyNumberFormat="0" applyFon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61" fillId="0" borderId="52" applyNumberFormat="0" applyFill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07" fillId="44" borderId="49" applyNumberFormat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0" borderId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28" fillId="0" borderId="0"/>
    <xf numFmtId="173" fontId="11" fillId="0" borderId="0" applyFont="0" applyFill="0" applyBorder="0" applyAlignment="0" applyProtection="0"/>
    <xf numFmtId="0" fontId="29" fillId="0" borderId="0" applyNumberFormat="0" applyFill="0" applyBorder="0" applyAlignment="0" applyProtection="0">
      <alignment vertical="top"/>
      <protection locked="0"/>
    </xf>
    <xf numFmtId="0" fontId="11" fillId="0" borderId="0">
      <protection locked="0"/>
    </xf>
    <xf numFmtId="9" fontId="1" fillId="0" borderId="0" applyFont="0" applyFill="0" applyBorder="0" applyAlignment="0" applyProtection="0"/>
    <xf numFmtId="0" fontId="32" fillId="0" borderId="0"/>
    <xf numFmtId="43" fontId="1" fillId="0" borderId="0" applyFont="0" applyFill="0" applyBorder="0" applyAlignment="0" applyProtection="0"/>
    <xf numFmtId="0" fontId="33" fillId="0" borderId="0">
      <alignment vertical="top"/>
    </xf>
    <xf numFmtId="0" fontId="32" fillId="0" borderId="0"/>
    <xf numFmtId="0" fontId="32" fillId="0" borderId="0"/>
    <xf numFmtId="4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23" fillId="0" borderId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23" fillId="0" borderId="0"/>
    <xf numFmtId="43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5" fillId="0" borderId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4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" fillId="0" borderId="0"/>
    <xf numFmtId="0" fontId="23" fillId="0" borderId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5" fontId="34" fillId="0" borderId="0" applyFont="0" applyFill="0" applyBorder="0" applyAlignment="0" applyProtection="0"/>
    <xf numFmtId="0" fontId="35" fillId="0" borderId="0"/>
    <xf numFmtId="43" fontId="34" fillId="0" borderId="0" applyFont="0" applyFill="0" applyBorder="0" applyAlignment="0" applyProtection="0"/>
    <xf numFmtId="0" fontId="23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2" fillId="0" borderId="0"/>
    <xf numFmtId="0" fontId="42" fillId="0" borderId="0"/>
    <xf numFmtId="43" fontId="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6" fillId="0" borderId="0" applyFont="0" applyBorder="0" applyAlignment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03" fontId="133" fillId="0" borderId="45">
      <alignment horizontal="left"/>
    </xf>
    <xf numFmtId="0" fontId="132" fillId="1" borderId="45">
      <alignment horizontal="left"/>
    </xf>
    <xf numFmtId="10" fontId="58" fillId="36" borderId="42" applyNumberFormat="0" applyBorder="0" applyAlignment="0" applyProtection="0"/>
    <xf numFmtId="10" fontId="58" fillId="36" borderId="42" applyNumberFormat="0" applyBorder="0" applyAlignment="0" applyProtection="0"/>
    <xf numFmtId="0" fontId="135" fillId="35" borderId="42">
      <alignment horizontal="center" vertical="top" wrapText="1"/>
    </xf>
    <xf numFmtId="0" fontId="135" fillId="35" borderId="42">
      <alignment horizontal="center" vertical="top" wrapText="1"/>
    </xf>
    <xf numFmtId="0" fontId="135" fillId="35" borderId="42">
      <alignment horizontal="center" vertical="top" wrapText="1"/>
    </xf>
    <xf numFmtId="0" fontId="135" fillId="35" borderId="42">
      <alignment horizontal="center" vertical="top" wrapText="1"/>
    </xf>
    <xf numFmtId="0" fontId="1" fillId="0" borderId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43" fontId="34" fillId="0" borderId="0" applyFont="0" applyFill="0" applyBorder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06" fillId="44" borderId="49" applyNumberFormat="0" applyAlignment="0" applyProtection="0"/>
    <xf numFmtId="0" fontId="107" fillId="44" borderId="49" applyNumberFormat="0" applyAlignment="0" applyProtection="0"/>
    <xf numFmtId="43" fontId="1" fillId="0" borderId="0" applyFont="0" applyFill="0" applyBorder="0" applyAlignment="0" applyProtection="0"/>
    <xf numFmtId="0" fontId="126" fillId="0" borderId="56">
      <alignment horizontal="left" vertical="center"/>
    </xf>
    <xf numFmtId="203" fontId="133" fillId="0" borderId="54">
      <alignment horizontal="left"/>
    </xf>
    <xf numFmtId="0" fontId="132" fillId="1" borderId="54">
      <alignment horizontal="left"/>
    </xf>
    <xf numFmtId="10" fontId="58" fillId="36" borderId="55" applyNumberFormat="0" applyBorder="0" applyAlignment="0" applyProtection="0"/>
    <xf numFmtId="10" fontId="58" fillId="36" borderId="55" applyNumberFormat="0" applyBorder="0" applyAlignment="0" applyProtection="0"/>
    <xf numFmtId="0" fontId="135" fillId="35" borderId="55">
      <alignment horizontal="center" vertical="top" wrapText="1"/>
    </xf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35" fillId="35" borderId="55">
      <alignment horizontal="center" vertical="top" wrapText="1"/>
    </xf>
    <xf numFmtId="0" fontId="135" fillId="35" borderId="55">
      <alignment horizontal="center" vertical="top" wrapText="1"/>
    </xf>
    <xf numFmtId="0" fontId="135" fillId="35" borderId="55">
      <alignment horizontal="center" vertical="top" wrapText="1"/>
    </xf>
    <xf numFmtId="0" fontId="1" fillId="0" borderId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92" fillId="0" borderId="0" applyFont="0" applyFill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209" fontId="184" fillId="0" borderId="44" applyAlignment="0" applyProtection="0"/>
    <xf numFmtId="0" fontId="106" fillId="44" borderId="49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1" applyNumberFormat="0" applyFont="0" applyAlignment="0" applyProtection="0"/>
    <xf numFmtId="0" fontId="1" fillId="9" borderId="11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3" fontId="11" fillId="0" borderId="42" applyNumberFormat="0" applyFont="0" applyFill="0" applyAlignment="0" applyProtection="0">
      <alignment vertical="center"/>
    </xf>
    <xf numFmtId="3" fontId="11" fillId="0" borderId="42" applyNumberFormat="0" applyFont="0" applyFill="0" applyAlignment="0" applyProtection="0">
      <alignment vertical="center"/>
    </xf>
    <xf numFmtId="43" fontId="25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07" fillId="44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43" fontId="1" fillId="0" borderId="0" applyFont="0" applyFill="0" applyBorder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161" fillId="0" borderId="52" applyNumberFormat="0" applyFill="0" applyAlignment="0" applyProtection="0"/>
    <xf numFmtId="0" fontId="2" fillId="68" borderId="46" applyNumberFormat="0" applyFon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209" fontId="184" fillId="0" borderId="44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10" fontId="58" fillId="36" borderId="55" applyNumberFormat="0" applyBorder="0" applyAlignment="0" applyProtection="0"/>
    <xf numFmtId="10" fontId="58" fillId="36" borderId="55" applyNumberFormat="0" applyBorder="0" applyAlignment="0" applyProtection="0"/>
    <xf numFmtId="0" fontId="135" fillId="35" borderId="55">
      <alignment horizontal="center" vertical="top" wrapText="1"/>
    </xf>
    <xf numFmtId="0" fontId="135" fillId="35" borderId="55">
      <alignment horizontal="center" vertical="top" wrapText="1"/>
    </xf>
    <xf numFmtId="0" fontId="135" fillId="35" borderId="55">
      <alignment horizontal="center" vertical="top" wrapText="1"/>
    </xf>
    <xf numFmtId="0" fontId="135" fillId="35" borderId="55">
      <alignment horizontal="center" vertical="top" wrapText="1"/>
    </xf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1" fillId="0" borderId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61" fillId="0" borderId="53" applyNumberFormat="0" applyFill="0" applyAlignment="0" applyProtection="0"/>
    <xf numFmtId="0" fontId="106" fillId="44" borderId="49" applyNumberFormat="0" applyAlignment="0" applyProtection="0"/>
    <xf numFmtId="0" fontId="145" fillId="44" borderId="51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2" fillId="68" borderId="46" applyNumberFormat="0" applyFont="0" applyAlignment="0" applyProtection="0"/>
    <xf numFmtId="0" fontId="161" fillId="0" borderId="53" applyNumberFormat="0" applyFill="0" applyAlignment="0" applyProtection="0"/>
    <xf numFmtId="0" fontId="107" fillId="44" borderId="49" applyNumberFormat="0" applyAlignment="0" applyProtection="0"/>
    <xf numFmtId="209" fontId="184" fillId="0" borderId="44" applyAlignment="0" applyProtection="0"/>
    <xf numFmtId="209" fontId="184" fillId="0" borderId="44" applyAlignment="0" applyProtection="0"/>
    <xf numFmtId="0" fontId="145" fillId="44" borderId="51" applyNumberFormat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11" fillId="49" borderId="50" applyNumberFormat="0" applyFont="0" applyAlignment="0" applyProtection="0"/>
    <xf numFmtId="0" fontId="161" fillId="0" borderId="52" applyNumberFormat="0" applyFill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2" fillId="68" borderId="46" applyNumberFormat="0" applyFon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0" fontId="58" fillId="36" borderId="55" applyNumberFormat="0" applyBorder="0" applyAlignment="0" applyProtection="0"/>
    <xf numFmtId="10" fontId="58" fillId="36" borderId="55" applyNumberFormat="0" applyBorder="0" applyAlignment="0" applyProtection="0"/>
    <xf numFmtId="0" fontId="135" fillId="35" borderId="55">
      <alignment horizontal="center" vertical="top" wrapText="1"/>
    </xf>
    <xf numFmtId="0" fontId="135" fillId="35" borderId="55">
      <alignment horizontal="center" vertical="top" wrapText="1"/>
    </xf>
    <xf numFmtId="0" fontId="135" fillId="35" borderId="55">
      <alignment horizontal="center" vertical="top" wrapText="1"/>
    </xf>
    <xf numFmtId="0" fontId="135" fillId="35" borderId="55">
      <alignment horizontal="center" vertical="top" wrapText="1"/>
    </xf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209" fontId="184" fillId="0" borderId="44" applyAlignment="0" applyProtection="0"/>
    <xf numFmtId="0" fontId="95" fillId="49" borderId="49" applyNumberFormat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95" fillId="49" borderId="49" applyNumberFormat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06" fillId="44" borderId="49" applyNumberFormat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5" fillId="49" borderId="49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6" fillId="44" borderId="49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61" fillId="0" borderId="52" applyNumberFormat="0" applyFill="0" applyAlignment="0" applyProtection="0"/>
    <xf numFmtId="43" fontId="1" fillId="0" borderId="0" applyFont="0" applyFill="0" applyBorder="0" applyAlignment="0" applyProtection="0"/>
    <xf numFmtId="0" fontId="11" fillId="49" borderId="50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5" fillId="49" borderId="49" applyNumberFormat="0" applyAlignment="0" applyProtection="0"/>
    <xf numFmtId="43" fontId="1" fillId="0" borderId="0" applyFont="0" applyFill="0" applyBorder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5" fillId="44" borderId="51" applyNumberForma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1" fillId="9" borderId="11" applyNumberFormat="0" applyFont="0" applyAlignment="0" applyProtection="0"/>
    <xf numFmtId="0" fontId="1" fillId="9" borderId="11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3" fontId="11" fillId="0" borderId="55" applyNumberFormat="0" applyFont="0" applyFill="0" applyAlignment="0" applyProtection="0">
      <alignment vertical="center"/>
    </xf>
    <xf numFmtId="3" fontId="11" fillId="0" borderId="55" applyNumberFormat="0" applyFont="0" applyFill="0" applyAlignment="0" applyProtection="0">
      <alignment vertical="center"/>
    </xf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61" fillId="0" borderId="52" applyNumberFormat="0" applyFill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107" fillId="44" borderId="49" applyNumberFormat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07" fillId="44" borderId="49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61" fillId="0" borderId="53" applyNumberFormat="0" applyFill="0" applyAlignment="0" applyProtection="0"/>
    <xf numFmtId="0" fontId="106" fillId="44" borderId="49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2" fillId="68" borderId="46" applyNumberFormat="0" applyFont="0" applyAlignment="0" applyProtection="0"/>
    <xf numFmtId="0" fontId="161" fillId="0" borderId="53" applyNumberFormat="0" applyFill="0" applyAlignment="0" applyProtection="0"/>
    <xf numFmtId="0" fontId="107" fillId="44" borderId="49" applyNumberFormat="0" applyAlignment="0" applyProtection="0"/>
    <xf numFmtId="209" fontId="184" fillId="0" borderId="44" applyAlignment="0" applyProtection="0"/>
    <xf numFmtId="0" fontId="145" fillId="44" borderId="51" applyNumberFormat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161" fillId="0" borderId="52" applyNumberFormat="0" applyFill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07" fillId="44" borderId="49" applyNumberFormat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07" fillId="44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43" fontId="1" fillId="0" borderId="0" applyFont="0" applyFill="0" applyBorder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61" fillId="0" borderId="52" applyNumberFormat="0" applyFill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161" fillId="0" borderId="53" applyNumberFormat="0" applyFill="0" applyAlignment="0" applyProtection="0"/>
    <xf numFmtId="0" fontId="161" fillId="0" borderId="53" applyNumberFormat="0" applyFill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209" fontId="184" fillId="0" borderId="44" applyAlignment="0" applyProtection="0"/>
    <xf numFmtId="0" fontId="126" fillId="0" borderId="56">
      <alignment horizontal="left" vertical="center"/>
    </xf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203" fontId="133" fillId="0" borderId="54">
      <alignment horizontal="left"/>
    </xf>
    <xf numFmtId="0" fontId="132" fillId="1" borderId="54">
      <alignment horizontal="left"/>
    </xf>
    <xf numFmtId="10" fontId="58" fillId="36" borderId="55" applyNumberFormat="0" applyBorder="0" applyAlignment="0" applyProtection="0"/>
    <xf numFmtId="10" fontId="58" fillId="36" borderId="55" applyNumberFormat="0" applyBorder="0" applyAlignment="0" applyProtection="0"/>
    <xf numFmtId="0" fontId="135" fillId="35" borderId="55">
      <alignment horizontal="center" vertical="top" wrapText="1"/>
    </xf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35" fillId="35" borderId="55">
      <alignment horizontal="center" vertical="top" wrapText="1"/>
    </xf>
    <xf numFmtId="0" fontId="135" fillId="35" borderId="55">
      <alignment horizontal="center" vertical="top" wrapText="1"/>
    </xf>
    <xf numFmtId="0" fontId="135" fillId="35" borderId="55">
      <alignment horizontal="center" vertical="top" wrapText="1"/>
    </xf>
    <xf numFmtId="0" fontId="1" fillId="0" borderId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07" fillId="44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209" fontId="184" fillId="0" borderId="44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2" fillId="68" borderId="46" applyNumberFormat="0" applyFont="0" applyAlignment="0" applyProtection="0"/>
    <xf numFmtId="0" fontId="106" fillId="44" borderId="49" applyNumberFormat="0" applyAlignment="0" applyProtection="0"/>
    <xf numFmtId="0" fontId="106" fillId="44" borderId="49" applyNumberFormat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209" fontId="184" fillId="0" borderId="44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209" fontId="184" fillId="0" borderId="44" applyAlignment="0" applyProtection="0"/>
    <xf numFmtId="0" fontId="11" fillId="49" borderId="50" applyNumberFormat="0" applyFont="0" applyAlignment="0" applyProtection="0"/>
    <xf numFmtId="0" fontId="106" fillId="44" borderId="49" applyNumberFormat="0" applyAlignment="0" applyProtection="0"/>
    <xf numFmtId="209" fontId="184" fillId="0" borderId="44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06" fillId="44" borderId="49" applyNumberFormat="0" applyAlignment="0" applyProtection="0"/>
    <xf numFmtId="0" fontId="107" fillId="44" borderId="49" applyNumberFormat="0" applyAlignment="0" applyProtection="0"/>
    <xf numFmtId="43" fontId="1" fillId="0" borderId="0" applyFont="0" applyFill="0" applyBorder="0" applyAlignment="0" applyProtection="0"/>
    <xf numFmtId="0" fontId="126" fillId="0" borderId="56">
      <alignment horizontal="left" vertical="center"/>
    </xf>
    <xf numFmtId="203" fontId="133" fillId="0" borderId="54">
      <alignment horizontal="left"/>
    </xf>
    <xf numFmtId="0" fontId="132" fillId="1" borderId="54">
      <alignment horizontal="left"/>
    </xf>
    <xf numFmtId="10" fontId="58" fillId="36" borderId="55" applyNumberFormat="0" applyBorder="0" applyAlignment="0" applyProtection="0"/>
    <xf numFmtId="10" fontId="58" fillId="36" borderId="55" applyNumberFormat="0" applyBorder="0" applyAlignment="0" applyProtection="0"/>
    <xf numFmtId="0" fontId="135" fillId="35" borderId="55">
      <alignment horizontal="center" vertical="top" wrapText="1"/>
    </xf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35" fillId="35" borderId="55">
      <alignment horizontal="center" vertical="top" wrapText="1"/>
    </xf>
    <xf numFmtId="0" fontId="135" fillId="35" borderId="55">
      <alignment horizontal="center" vertical="top" wrapText="1"/>
    </xf>
    <xf numFmtId="0" fontId="135" fillId="35" borderId="55">
      <alignment horizontal="center" vertical="top" wrapText="1"/>
    </xf>
    <xf numFmtId="0" fontId="1" fillId="0" borderId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209" fontId="184" fillId="0" borderId="44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209" fontId="184" fillId="0" borderId="44" applyAlignment="0" applyProtection="0"/>
    <xf numFmtId="209" fontId="184" fillId="0" borderId="44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2" fillId="68" borderId="46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5" fillId="49" borderId="49" applyNumberFormat="0" applyAlignment="0" applyProtection="0"/>
    <xf numFmtId="43" fontId="1" fillId="0" borderId="0" applyFont="0" applyFill="0" applyBorder="0" applyAlignment="0" applyProtection="0"/>
    <xf numFmtId="0" fontId="95" fillId="49" borderId="49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45" fillId="44" borderId="51" applyNumberFormat="0" applyAlignment="0" applyProtection="0"/>
    <xf numFmtId="0" fontId="106" fillId="44" borderId="49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61" fillId="0" borderId="52" applyNumberFormat="0" applyFill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5" fillId="49" borderId="49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43" fontId="1" fillId="0" borderId="0" applyFont="0" applyFill="0" applyBorder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43" fontId="1" fillId="0" borderId="0" applyFont="0" applyFill="0" applyBorder="0" applyAlignment="0" applyProtection="0"/>
    <xf numFmtId="0" fontId="107" fillId="44" borderId="49" applyNumberFormat="0" applyAlignment="0" applyProtection="0"/>
    <xf numFmtId="43" fontId="1" fillId="0" borderId="0" applyFont="0" applyFill="0" applyBorder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1" applyNumberFormat="0" applyFont="0" applyAlignment="0" applyProtection="0"/>
    <xf numFmtId="0" fontId="1" fillId="9" borderId="11" applyNumberFormat="0" applyFon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3" fontId="11" fillId="0" borderId="55" applyNumberFormat="0" applyFont="0" applyFill="0" applyAlignment="0" applyProtection="0">
      <alignment vertical="center"/>
    </xf>
    <xf numFmtId="3" fontId="11" fillId="0" borderId="55" applyNumberFormat="0" applyFont="0" applyFill="0" applyAlignment="0" applyProtection="0">
      <alignment vertical="center"/>
    </xf>
    <xf numFmtId="0" fontId="161" fillId="0" borderId="52" applyNumberFormat="0" applyFill="0" applyAlignment="0" applyProtection="0"/>
    <xf numFmtId="0" fontId="145" fillId="44" borderId="51" applyNumberFormat="0" applyAlignment="0" applyProtection="0"/>
    <xf numFmtId="0" fontId="2" fillId="68" borderId="46" applyNumberFormat="0" applyFont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07" fillId="44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43" fontId="1" fillId="0" borderId="0" applyFont="0" applyFill="0" applyBorder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161" fillId="0" borderId="52" applyNumberFormat="0" applyFill="0" applyAlignment="0" applyProtection="0"/>
    <xf numFmtId="0" fontId="2" fillId="68" borderId="46" applyNumberFormat="0" applyFon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209" fontId="184" fillId="0" borderId="44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10" fontId="58" fillId="36" borderId="55" applyNumberFormat="0" applyBorder="0" applyAlignment="0" applyProtection="0"/>
    <xf numFmtId="10" fontId="58" fillId="36" borderId="55" applyNumberFormat="0" applyBorder="0" applyAlignment="0" applyProtection="0"/>
    <xf numFmtId="0" fontId="135" fillId="35" borderId="55">
      <alignment horizontal="center" vertical="top" wrapText="1"/>
    </xf>
    <xf numFmtId="0" fontId="135" fillId="35" borderId="55">
      <alignment horizontal="center" vertical="top" wrapText="1"/>
    </xf>
    <xf numFmtId="0" fontId="135" fillId="35" borderId="55">
      <alignment horizontal="center" vertical="top" wrapText="1"/>
    </xf>
    <xf numFmtId="0" fontId="135" fillId="35" borderId="55">
      <alignment horizontal="center" vertical="top" wrapText="1"/>
    </xf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1" fillId="0" borderId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61" fillId="0" borderId="53" applyNumberFormat="0" applyFill="0" applyAlignment="0" applyProtection="0"/>
    <xf numFmtId="0" fontId="106" fillId="44" borderId="49" applyNumberFormat="0" applyAlignment="0" applyProtection="0"/>
    <xf numFmtId="0" fontId="145" fillId="44" borderId="51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2" fillId="68" borderId="46" applyNumberFormat="0" applyFont="0" applyAlignment="0" applyProtection="0"/>
    <xf numFmtId="0" fontId="161" fillId="0" borderId="53" applyNumberFormat="0" applyFill="0" applyAlignment="0" applyProtection="0"/>
    <xf numFmtId="0" fontId="107" fillId="44" borderId="49" applyNumberFormat="0" applyAlignment="0" applyProtection="0"/>
    <xf numFmtId="209" fontId="184" fillId="0" borderId="44" applyAlignment="0" applyProtection="0"/>
    <xf numFmtId="209" fontId="184" fillId="0" borderId="44" applyAlignment="0" applyProtection="0"/>
    <xf numFmtId="0" fontId="145" fillId="44" borderId="51" applyNumberFormat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11" fillId="49" borderId="50" applyNumberFormat="0" applyFont="0" applyAlignment="0" applyProtection="0"/>
    <xf numFmtId="0" fontId="161" fillId="0" borderId="52" applyNumberFormat="0" applyFill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2" fillId="68" borderId="46" applyNumberFormat="0" applyFon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0" fontId="58" fillId="36" borderId="55" applyNumberFormat="0" applyBorder="0" applyAlignment="0" applyProtection="0"/>
    <xf numFmtId="10" fontId="58" fillId="36" borderId="55" applyNumberFormat="0" applyBorder="0" applyAlignment="0" applyProtection="0"/>
    <xf numFmtId="0" fontId="135" fillId="35" borderId="55">
      <alignment horizontal="center" vertical="top" wrapText="1"/>
    </xf>
    <xf numFmtId="0" fontId="135" fillId="35" borderId="55">
      <alignment horizontal="center" vertical="top" wrapText="1"/>
    </xf>
    <xf numFmtId="0" fontId="135" fillId="35" borderId="55">
      <alignment horizontal="center" vertical="top" wrapText="1"/>
    </xf>
    <xf numFmtId="0" fontId="135" fillId="35" borderId="55">
      <alignment horizontal="center" vertical="top" wrapText="1"/>
    </xf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209" fontId="184" fillId="0" borderId="44" applyAlignment="0" applyProtection="0"/>
    <xf numFmtId="0" fontId="95" fillId="49" borderId="49" applyNumberFormat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95" fillId="49" borderId="49" applyNumberFormat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06" fillId="44" borderId="49" applyNumberFormat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5" fillId="49" borderId="49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6" fillId="44" borderId="49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61" fillId="0" borderId="52" applyNumberFormat="0" applyFill="0" applyAlignment="0" applyProtection="0"/>
    <xf numFmtId="43" fontId="1" fillId="0" borderId="0" applyFont="0" applyFill="0" applyBorder="0" applyAlignment="0" applyProtection="0"/>
    <xf numFmtId="0" fontId="11" fillId="49" borderId="50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5" fillId="49" borderId="49" applyNumberFormat="0" applyAlignment="0" applyProtection="0"/>
    <xf numFmtId="43" fontId="1" fillId="0" borderId="0" applyFont="0" applyFill="0" applyBorder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5" fillId="44" borderId="51" applyNumberForma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1" fillId="9" borderId="11" applyNumberFormat="0" applyFont="0" applyAlignment="0" applyProtection="0"/>
    <xf numFmtId="0" fontId="1" fillId="9" borderId="11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3" fontId="11" fillId="0" borderId="55" applyNumberFormat="0" applyFont="0" applyFill="0" applyAlignment="0" applyProtection="0">
      <alignment vertical="center"/>
    </xf>
    <xf numFmtId="3" fontId="11" fillId="0" borderId="55" applyNumberFormat="0" applyFont="0" applyFill="0" applyAlignment="0" applyProtection="0">
      <alignment vertical="center"/>
    </xf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61" fillId="0" borderId="52" applyNumberFormat="0" applyFill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61" fillId="0" borderId="52" applyNumberFormat="0" applyFill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161" fillId="0" borderId="53" applyNumberFormat="0" applyFill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209" fontId="184" fillId="0" borderId="44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61" fillId="0" borderId="53" applyNumberFormat="0" applyFill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07" fillId="44" borderId="49" applyNumberFormat="0" applyAlignment="0" applyProtection="0"/>
    <xf numFmtId="209" fontId="184" fillId="0" borderId="44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2" fillId="68" borderId="46" applyNumberFormat="0" applyFont="0" applyAlignment="0" applyProtection="0"/>
    <xf numFmtId="0" fontId="145" fillId="44" borderId="51" applyNumberFormat="0" applyAlignment="0" applyProtection="0"/>
    <xf numFmtId="209" fontId="184" fillId="0" borderId="44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61" fillId="0" borderId="53" applyNumberFormat="0" applyFill="0" applyAlignment="0" applyProtection="0"/>
    <xf numFmtId="0" fontId="2" fillId="68" borderId="46" applyNumberFormat="0" applyFon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61" fillId="0" borderId="53" applyNumberFormat="0" applyFill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06" fillId="44" borderId="49" applyNumberFormat="0" applyAlignment="0" applyProtection="0"/>
    <xf numFmtId="0" fontId="161" fillId="0" borderId="53" applyNumberFormat="0" applyFill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61" fillId="0" borderId="53" applyNumberFormat="0" applyFill="0" applyAlignment="0" applyProtection="0"/>
    <xf numFmtId="0" fontId="2" fillId="68" borderId="46" applyNumberFormat="0" applyFont="0" applyAlignment="0" applyProtection="0"/>
    <xf numFmtId="0" fontId="107" fillId="44" borderId="49" applyNumberForma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43" fontId="1" fillId="0" borderId="0" applyFont="0" applyFill="0" applyBorder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209" fontId="184" fillId="0" borderId="44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107" fillId="44" borderId="49" applyNumberFormat="0" applyAlignment="0" applyProtection="0"/>
    <xf numFmtId="0" fontId="161" fillId="0" borderId="52" applyNumberFormat="0" applyFill="0" applyAlignment="0" applyProtection="0"/>
    <xf numFmtId="0" fontId="106" fillId="44" borderId="49" applyNumberFormat="0" applyAlignment="0" applyProtection="0"/>
    <xf numFmtId="0" fontId="106" fillId="44" borderId="49" applyNumberFormat="0" applyAlignment="0" applyProtection="0"/>
    <xf numFmtId="0" fontId="2" fillId="68" borderId="46" applyNumberFormat="0" applyFont="0" applyAlignment="0" applyProtection="0"/>
    <xf numFmtId="0" fontId="106" fillId="44" borderId="49" applyNumberFormat="0" applyAlignment="0" applyProtection="0"/>
    <xf numFmtId="0" fontId="161" fillId="0" borderId="53" applyNumberFormat="0" applyFill="0" applyAlignment="0" applyProtection="0"/>
    <xf numFmtId="0" fontId="11" fillId="49" borderId="50" applyNumberFormat="0" applyFon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0" fontId="161" fillId="0" borderId="53" applyNumberFormat="0" applyFill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161" fillId="0" borderId="52" applyNumberFormat="0" applyFill="0" applyAlignment="0" applyProtection="0"/>
    <xf numFmtId="0" fontId="11" fillId="49" borderId="50" applyNumberFormat="0" applyFont="0" applyAlignment="0" applyProtection="0"/>
    <xf numFmtId="0" fontId="107" fillId="44" borderId="49" applyNumberFormat="0" applyAlignment="0" applyProtection="0"/>
    <xf numFmtId="0" fontId="161" fillId="0" borderId="53" applyNumberFormat="0" applyFill="0" applyAlignment="0" applyProtection="0"/>
    <xf numFmtId="0" fontId="161" fillId="0" borderId="53" applyNumberFormat="0" applyFill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107" fillId="44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2" fillId="68" borderId="46" applyNumberFormat="0" applyFont="0" applyAlignment="0" applyProtection="0"/>
    <xf numFmtId="0" fontId="161" fillId="0" borderId="53" applyNumberFormat="0" applyFill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161" fillId="0" borderId="53" applyNumberFormat="0" applyFill="0" applyAlignment="0" applyProtection="0"/>
    <xf numFmtId="0" fontId="11" fillId="49" borderId="50" applyNumberFormat="0" applyFont="0" applyAlignment="0" applyProtection="0"/>
    <xf numFmtId="0" fontId="161" fillId="0" borderId="52" applyNumberFormat="0" applyFill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11" fillId="49" borderId="50" applyNumberFormat="0" applyFont="0" applyAlignment="0" applyProtection="0"/>
    <xf numFmtId="0" fontId="107" fillId="44" borderId="49" applyNumberForma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61" fillId="0" borderId="52" applyNumberFormat="0" applyFill="0" applyAlignment="0" applyProtection="0"/>
    <xf numFmtId="0" fontId="161" fillId="0" borderId="52" applyNumberFormat="0" applyFill="0" applyAlignment="0" applyProtection="0"/>
    <xf numFmtId="0" fontId="161" fillId="0" borderId="52" applyNumberFormat="0" applyFill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161" fillId="0" borderId="52" applyNumberFormat="0" applyFill="0" applyAlignment="0" applyProtection="0"/>
    <xf numFmtId="0" fontId="11" fillId="49" borderId="50" applyNumberFormat="0" applyFont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107" fillId="44" borderId="49" applyNumberFormat="0" applyAlignment="0" applyProtection="0"/>
    <xf numFmtId="0" fontId="161" fillId="0" borderId="53" applyNumberFormat="0" applyFill="0" applyAlignment="0" applyProtection="0"/>
    <xf numFmtId="0" fontId="2" fillId="68" borderId="46" applyNumberFormat="0" applyFon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45" fillId="44" borderId="51" applyNumberFormat="0" applyAlignment="0" applyProtection="0"/>
    <xf numFmtId="209" fontId="184" fillId="0" borderId="44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06" fillId="44" borderId="49" applyNumberForma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45" fillId="44" borderId="51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2" fillId="68" borderId="46" applyNumberFormat="0" applyFont="0" applyAlignment="0" applyProtection="0"/>
    <xf numFmtId="0" fontId="161" fillId="0" borderId="53" applyNumberFormat="0" applyFill="0" applyAlignment="0" applyProtection="0"/>
    <xf numFmtId="209" fontId="184" fillId="0" borderId="44" applyAlignment="0" applyProtection="0"/>
    <xf numFmtId="209" fontId="184" fillId="0" borderId="44" applyAlignment="0" applyProtection="0"/>
    <xf numFmtId="0" fontId="145" fillId="44" borderId="51" applyNumberFormat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106" fillId="44" borderId="49" applyNumberFormat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11" fillId="49" borderId="50" applyNumberFormat="0" applyFont="0" applyAlignment="0" applyProtection="0"/>
    <xf numFmtId="0" fontId="11" fillId="49" borderId="50" applyNumberFormat="0" applyFont="0" applyAlignment="0" applyProtection="0"/>
    <xf numFmtId="0" fontId="161" fillId="0" borderId="52" applyNumberFormat="0" applyFill="0" applyAlignment="0" applyProtection="0"/>
    <xf numFmtId="0" fontId="126" fillId="0" borderId="56">
      <alignment horizontal="left" vertical="center"/>
    </xf>
    <xf numFmtId="0" fontId="161" fillId="0" borderId="53" applyNumberFormat="0" applyFill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203" fontId="133" fillId="0" borderId="54">
      <alignment horizontal="left"/>
    </xf>
    <xf numFmtId="0" fontId="95" fillId="49" borderId="49" applyNumberFormat="0" applyAlignment="0" applyProtection="0"/>
    <xf numFmtId="0" fontId="132" fillId="1" borderId="54">
      <alignment horizontal="left"/>
    </xf>
    <xf numFmtId="0" fontId="145" fillId="44" borderId="51" applyNumberFormat="0" applyAlignment="0" applyProtection="0"/>
    <xf numFmtId="0" fontId="161" fillId="0" borderId="53" applyNumberFormat="0" applyFill="0" applyAlignment="0" applyProtection="0"/>
    <xf numFmtId="0" fontId="161" fillId="0" borderId="53" applyNumberFormat="0" applyFill="0" applyAlignment="0" applyProtection="0"/>
    <xf numFmtId="10" fontId="58" fillId="36" borderId="55" applyNumberFormat="0" applyBorder="0" applyAlignment="0" applyProtection="0"/>
    <xf numFmtId="0" fontId="95" fillId="49" borderId="49" applyNumberFormat="0" applyAlignment="0" applyProtection="0"/>
    <xf numFmtId="10" fontId="58" fillId="36" borderId="55" applyNumberFormat="0" applyBorder="0" applyAlignment="0" applyProtection="0"/>
    <xf numFmtId="0" fontId="135" fillId="35" borderId="55">
      <alignment horizontal="center" vertical="top" wrapText="1"/>
    </xf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35" fillId="35" borderId="55">
      <alignment horizontal="center" vertical="top" wrapText="1"/>
    </xf>
    <xf numFmtId="0" fontId="135" fillId="35" borderId="55">
      <alignment horizontal="center" vertical="top" wrapText="1"/>
    </xf>
    <xf numFmtId="0" fontId="135" fillId="35" borderId="55">
      <alignment horizontal="center" vertical="top" wrapText="1"/>
    </xf>
    <xf numFmtId="0" fontId="95" fillId="49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06" fillId="44" borderId="49" applyNumberFormat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209" fontId="184" fillId="0" borderId="44" applyAlignment="0" applyProtection="0"/>
    <xf numFmtId="0" fontId="2" fillId="68" borderId="46" applyNumberFormat="0" applyFon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45" fillId="44" borderId="51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61" fillId="0" borderId="52" applyNumberFormat="0" applyFill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61" fillId="0" borderId="52" applyNumberFormat="0" applyFill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1" fillId="0" borderId="0"/>
    <xf numFmtId="0" fontId="107" fillId="44" borderId="49" applyNumberFormat="0" applyAlignment="0" applyProtection="0"/>
    <xf numFmtId="0" fontId="107" fillId="44" borderId="49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209" fontId="184" fillId="0" borderId="44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161" fillId="0" borderId="53" applyNumberFormat="0" applyFill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11" fillId="49" borderId="50" applyNumberFormat="0" applyFont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107" fillId="44" borderId="49" applyNumberFormat="0" applyAlignment="0" applyProtection="0"/>
    <xf numFmtId="0" fontId="161" fillId="0" borderId="52" applyNumberFormat="0" applyFill="0" applyAlignment="0" applyProtection="0"/>
    <xf numFmtId="0" fontId="145" fillId="44" borderId="51" applyNumberFormat="0" applyAlignment="0" applyProtection="0"/>
    <xf numFmtId="0" fontId="106" fillId="44" borderId="49" applyNumberFormat="0" applyAlignment="0" applyProtection="0"/>
    <xf numFmtId="0" fontId="161" fillId="0" borderId="53" applyNumberFormat="0" applyFill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209" fontId="184" fillId="0" borderId="44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209" fontId="184" fillId="0" borderId="44" applyAlignment="0" applyProtection="0"/>
    <xf numFmtId="209" fontId="184" fillId="0" borderId="44" applyAlignment="0" applyProtection="0"/>
    <xf numFmtId="209" fontId="184" fillId="0" borderId="44" applyAlignment="0" applyProtection="0"/>
    <xf numFmtId="0" fontId="145" fillId="44" borderId="51" applyNumberFormat="0" applyAlignment="0" applyProtection="0"/>
    <xf numFmtId="0" fontId="2" fillId="68" borderId="46" applyNumberFormat="0" applyFont="0" applyAlignment="0" applyProtection="0"/>
    <xf numFmtId="0" fontId="161" fillId="0" borderId="53" applyNumberFormat="0" applyFill="0" applyAlignment="0" applyProtection="0"/>
    <xf numFmtId="0" fontId="161" fillId="0" borderId="53" applyNumberFormat="0" applyFill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06" fillId="44" borderId="49" applyNumberFormat="0" applyAlignment="0" applyProtection="0"/>
    <xf numFmtId="0" fontId="2" fillId="68" borderId="46" applyNumberFormat="0" applyFon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07" fillId="44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209" fontId="184" fillId="0" borderId="44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161" fillId="0" borderId="53" applyNumberFormat="0" applyFill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07" fillId="44" borderId="49" applyNumberFormat="0" applyAlignment="0" applyProtection="0"/>
    <xf numFmtId="0" fontId="161" fillId="0" borderId="53" applyNumberFormat="0" applyFill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07" fillId="44" borderId="49" applyNumberFormat="0" applyAlignment="0" applyProtection="0"/>
    <xf numFmtId="209" fontId="184" fillId="0" borderId="44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11" fillId="49" borderId="50" applyNumberFormat="0" applyFont="0" applyAlignment="0" applyProtection="0"/>
    <xf numFmtId="0" fontId="161" fillId="0" borderId="52" applyNumberFormat="0" applyFill="0" applyAlignment="0" applyProtection="0"/>
    <xf numFmtId="0" fontId="2" fillId="68" borderId="46" applyNumberFormat="0" applyFont="0" applyAlignment="0" applyProtection="0"/>
    <xf numFmtId="0" fontId="145" fillId="44" borderId="51" applyNumberForma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2" fillId="68" borderId="46" applyNumberFormat="0" applyFont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61" fillId="0" borderId="52" applyNumberFormat="0" applyFill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07" fillId="44" borderId="49" applyNumberForma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161" fillId="0" borderId="53" applyNumberFormat="0" applyFill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61" fillId="0" borderId="53" applyNumberFormat="0" applyFill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61" fillId="0" borderId="53" applyNumberFormat="0" applyFill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2" fillId="68" borderId="46" applyNumberFormat="0" applyFon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1" fillId="49" borderId="50" applyNumberFormat="0" applyFont="0" applyAlignment="0" applyProtection="0"/>
    <xf numFmtId="0" fontId="106" fillId="44" borderId="49" applyNumberFormat="0" applyAlignment="0" applyProtection="0"/>
    <xf numFmtId="0" fontId="11" fillId="49" borderId="50" applyNumberFormat="0" applyFon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06" fillId="44" borderId="49" applyNumberFormat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161" fillId="0" borderId="53" applyNumberFormat="0" applyFill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61" fillId="0" borderId="53" applyNumberFormat="0" applyFill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209" fontId="184" fillId="0" borderId="44" applyAlignment="0" applyProtection="0"/>
    <xf numFmtId="0" fontId="161" fillId="0" borderId="53" applyNumberFormat="0" applyFill="0" applyAlignment="0" applyProtection="0"/>
    <xf numFmtId="0" fontId="11" fillId="49" borderId="50" applyNumberFormat="0" applyFont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61" fillId="0" borderId="52" applyNumberFormat="0" applyFill="0" applyAlignment="0" applyProtection="0"/>
    <xf numFmtId="0" fontId="106" fillId="44" borderId="49" applyNumberFormat="0" applyAlignment="0" applyProtection="0"/>
    <xf numFmtId="0" fontId="11" fillId="49" borderId="50" applyNumberFormat="0" applyFont="0" applyAlignment="0" applyProtection="0"/>
    <xf numFmtId="0" fontId="161" fillId="0" borderId="52" applyNumberFormat="0" applyFill="0" applyAlignment="0" applyProtection="0"/>
    <xf numFmtId="209" fontId="184" fillId="0" borderId="44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45" fillId="44" borderId="51" applyNumberFormat="0" applyAlignment="0" applyProtection="0"/>
    <xf numFmtId="0" fontId="106" fillId="44" borderId="49" applyNumberFormat="0" applyAlignment="0" applyProtection="0"/>
    <xf numFmtId="0" fontId="106" fillId="44" borderId="49" applyNumberFormat="0" applyAlignment="0" applyProtection="0"/>
    <xf numFmtId="0" fontId="106" fillId="44" borderId="49" applyNumberFormat="0" applyAlignment="0" applyProtection="0"/>
    <xf numFmtId="0" fontId="161" fillId="0" borderId="53" applyNumberFormat="0" applyFill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61" fillId="0" borderId="52" applyNumberFormat="0" applyFill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2" fillId="68" borderId="46" applyNumberFormat="0" applyFon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0" fontId="161" fillId="0" borderId="52" applyNumberFormat="0" applyFill="0" applyAlignment="0" applyProtection="0"/>
    <xf numFmtId="0" fontId="107" fillId="44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1" fillId="49" borderId="50" applyNumberFormat="0" applyFont="0" applyAlignment="0" applyProtection="0"/>
    <xf numFmtId="0" fontId="107" fillId="44" borderId="49" applyNumberForma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45" fillId="44" borderId="51" applyNumberFormat="0" applyAlignment="0" applyProtection="0"/>
    <xf numFmtId="43" fontId="1" fillId="0" borderId="0" applyFont="0" applyFill="0" applyBorder="0" applyAlignment="0" applyProtection="0"/>
    <xf numFmtId="0" fontId="107" fillId="44" borderId="49" applyNumberFormat="0" applyAlignment="0" applyProtection="0"/>
    <xf numFmtId="0" fontId="1" fillId="0" borderId="0"/>
    <xf numFmtId="0" fontId="1" fillId="0" borderId="0"/>
    <xf numFmtId="0" fontId="161" fillId="0" borderId="52" applyNumberFormat="0" applyFill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43" fontId="1" fillId="0" borderId="0" applyFont="0" applyFill="0" applyBorder="0" applyAlignment="0" applyProtection="0"/>
    <xf numFmtId="0" fontId="126" fillId="0" borderId="56">
      <alignment horizontal="left" vertical="center"/>
    </xf>
    <xf numFmtId="203" fontId="133" fillId="0" borderId="54">
      <alignment horizontal="left"/>
    </xf>
    <xf numFmtId="0" fontId="132" fillId="1" borderId="54">
      <alignment horizontal="left"/>
    </xf>
    <xf numFmtId="10" fontId="58" fillId="36" borderId="55" applyNumberFormat="0" applyBorder="0" applyAlignment="0" applyProtection="0"/>
    <xf numFmtId="10" fontId="58" fillId="36" borderId="55" applyNumberFormat="0" applyBorder="0" applyAlignment="0" applyProtection="0"/>
    <xf numFmtId="0" fontId="135" fillId="35" borderId="55">
      <alignment horizontal="center" vertical="top" wrapText="1"/>
    </xf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35" fillId="35" borderId="55">
      <alignment horizontal="center" vertical="top" wrapText="1"/>
    </xf>
    <xf numFmtId="0" fontId="135" fillId="35" borderId="55">
      <alignment horizontal="center" vertical="top" wrapText="1"/>
    </xf>
    <xf numFmtId="0" fontId="135" fillId="35" borderId="55">
      <alignment horizontal="center" vertical="top" wrapText="1"/>
    </xf>
    <xf numFmtId="0" fontId="1" fillId="0" borderId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107" fillId="44" borderId="49" applyNumberFormat="0" applyAlignment="0" applyProtection="0"/>
    <xf numFmtId="0" fontId="2" fillId="68" borderId="46" applyNumberFormat="0" applyFon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" fillId="11" borderId="0" applyNumberFormat="0" applyBorder="0" applyAlignment="0" applyProtection="0"/>
    <xf numFmtId="0" fontId="2" fillId="68" borderId="46" applyNumberFormat="0" applyFont="0" applyAlignment="0" applyProtection="0"/>
    <xf numFmtId="0" fontId="1" fillId="11" borderId="0" applyNumberFormat="0" applyBorder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" fillId="19" borderId="0" applyNumberFormat="0" applyBorder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107" fillId="44" borderId="49" applyNumberFormat="0" applyAlignment="0" applyProtection="0"/>
    <xf numFmtId="0" fontId="1" fillId="23" borderId="0" applyNumberFormat="0" applyBorder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161" fillId="0" borderId="53" applyNumberFormat="0" applyFill="0" applyAlignment="0" applyProtection="0"/>
    <xf numFmtId="0" fontId="1" fillId="27" borderId="0" applyNumberFormat="0" applyBorder="0" applyAlignment="0" applyProtection="0"/>
    <xf numFmtId="0" fontId="145" fillId="44" borderId="51" applyNumberFormat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95" fillId="49" borderId="49" applyNumberFormat="0" applyAlignment="0" applyProtection="0"/>
    <xf numFmtId="0" fontId="1" fillId="31" borderId="0" applyNumberFormat="0" applyBorder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161" fillId="0" borderId="53" applyNumberFormat="0" applyFill="0" applyAlignment="0" applyProtection="0"/>
    <xf numFmtId="0" fontId="1" fillId="12" borderId="0" applyNumberFormat="0" applyBorder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1" fillId="12" borderId="0" applyNumberFormat="0" applyBorder="0" applyAlignment="0" applyProtection="0"/>
    <xf numFmtId="0" fontId="145" fillId="44" borderId="51" applyNumberFormat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" fillId="16" borderId="0" applyNumberFormat="0" applyBorder="0" applyAlignment="0" applyProtection="0"/>
    <xf numFmtId="0" fontId="95" fillId="49" borderId="49" applyNumberFormat="0" applyAlignment="0" applyProtection="0"/>
    <xf numFmtId="0" fontId="1" fillId="16" borderId="0" applyNumberFormat="0" applyBorder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1" fillId="20" borderId="0" applyNumberFormat="0" applyBorder="0" applyAlignment="0" applyProtection="0"/>
    <xf numFmtId="0" fontId="11" fillId="49" borderId="50" applyNumberFormat="0" applyFont="0" applyAlignment="0" applyProtection="0"/>
    <xf numFmtId="209" fontId="184" fillId="0" borderId="44" applyAlignment="0" applyProtection="0"/>
    <xf numFmtId="0" fontId="161" fillId="0" borderId="53" applyNumberFormat="0" applyFill="0" applyAlignment="0" applyProtection="0"/>
    <xf numFmtId="0" fontId="1" fillId="20" borderId="0" applyNumberFormat="0" applyBorder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1" fillId="28" borderId="0" applyNumberFormat="0" applyBorder="0" applyAlignment="0" applyProtection="0"/>
    <xf numFmtId="0" fontId="161" fillId="0" borderId="53" applyNumberFormat="0" applyFill="0" applyAlignment="0" applyProtection="0"/>
    <xf numFmtId="0" fontId="2" fillId="68" borderId="46" applyNumberFormat="0" applyFont="0" applyAlignment="0" applyProtection="0"/>
    <xf numFmtId="0" fontId="1" fillId="28" borderId="0" applyNumberFormat="0" applyBorder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209" fontId="184" fillId="0" borderId="44" applyAlignment="0" applyProtection="0"/>
    <xf numFmtId="0" fontId="1" fillId="32" borderId="0" applyNumberFormat="0" applyBorder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" fillId="32" borderId="0" applyNumberFormat="0" applyBorder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2" fillId="68" borderId="46" applyNumberFormat="0" applyFont="0" applyAlignment="0" applyProtection="0"/>
    <xf numFmtId="0" fontId="2" fillId="68" borderId="46" applyNumberFormat="0" applyFont="0" applyAlignment="0" applyProtection="0"/>
    <xf numFmtId="0" fontId="106" fillId="44" borderId="49" applyNumberFormat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161" fillId="0" borderId="53" applyNumberFormat="0" applyFill="0" applyAlignment="0" applyProtection="0"/>
    <xf numFmtId="0" fontId="2" fillId="68" borderId="46" applyNumberFormat="0" applyFont="0" applyAlignment="0" applyProtection="0"/>
    <xf numFmtId="0" fontId="2" fillId="68" borderId="46" applyNumberFormat="0" applyFont="0" applyAlignment="0" applyProtection="0"/>
    <xf numFmtId="0" fontId="161" fillId="0" borderId="52" applyNumberFormat="0" applyFill="0" applyAlignment="0" applyProtection="0"/>
    <xf numFmtId="0" fontId="161" fillId="0" borderId="52" applyNumberFormat="0" applyFill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11" fillId="49" borderId="50" applyNumberFormat="0" applyFont="0" applyAlignment="0" applyProtection="0"/>
    <xf numFmtId="209" fontId="184" fillId="0" borderId="44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11" fillId="49" borderId="50" applyNumberFormat="0" applyFont="0" applyAlignment="0" applyProtection="0"/>
    <xf numFmtId="0" fontId="161" fillId="0" borderId="53" applyNumberFormat="0" applyFill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45" fillId="44" borderId="51" applyNumberFormat="0" applyAlignment="0" applyProtection="0"/>
    <xf numFmtId="0" fontId="106" fillId="44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209" fontId="184" fillId="0" borderId="44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106" fillId="44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106" fillId="44" borderId="49" applyNumberFormat="0" applyAlignment="0" applyProtection="0"/>
    <xf numFmtId="0" fontId="145" fillId="44" borderId="51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43" fontId="1" fillId="0" borderId="0" applyFont="0" applyFill="0" applyBorder="0" applyAlignment="0" applyProtection="0"/>
    <xf numFmtId="0" fontId="95" fillId="49" borderId="49" applyNumberFormat="0" applyAlignment="0" applyProtection="0"/>
    <xf numFmtId="43" fontId="1" fillId="0" borderId="0" applyFont="0" applyFill="0" applyBorder="0" applyAlignment="0" applyProtection="0"/>
    <xf numFmtId="0" fontId="145" fillId="44" borderId="51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161" fillId="0" borderId="53" applyNumberFormat="0" applyFill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61" fillId="0" borderId="53" applyNumberFormat="0" applyFill="0" applyAlignment="0" applyProtection="0"/>
    <xf numFmtId="43" fontId="1" fillId="0" borderId="0" applyFont="0" applyFill="0" applyBorder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107" fillId="44" borderId="49" applyNumberFormat="0" applyAlignment="0" applyProtection="0"/>
    <xf numFmtId="43" fontId="1" fillId="0" borderId="0" applyFont="0" applyFill="0" applyBorder="0" applyAlignment="0" applyProtection="0"/>
    <xf numFmtId="209" fontId="184" fillId="0" borderId="44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43" fontId="1" fillId="0" borderId="0" applyFont="0" applyFill="0" applyBorder="0" applyAlignment="0" applyProtection="0"/>
    <xf numFmtId="0" fontId="161" fillId="0" borderId="52" applyNumberFormat="0" applyFill="0" applyAlignment="0" applyProtection="0"/>
    <xf numFmtId="0" fontId="2" fillId="68" borderId="46" applyNumberFormat="0" applyFont="0" applyAlignment="0" applyProtection="0"/>
    <xf numFmtId="43" fontId="1" fillId="0" borderId="0" applyFont="0" applyFill="0" applyBorder="0" applyAlignment="0" applyProtection="0"/>
    <xf numFmtId="0" fontId="95" fillId="49" borderId="49" applyNumberFormat="0" applyAlignment="0" applyProtection="0"/>
    <xf numFmtId="43" fontId="1" fillId="0" borderId="0" applyFont="0" applyFill="0" applyBorder="0" applyAlignment="0" applyProtection="0"/>
    <xf numFmtId="0" fontId="161" fillId="0" borderId="52" applyNumberFormat="0" applyFill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106" fillId="44" borderId="49" applyNumberForma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07" fillId="44" borderId="49" applyNumberForma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61" fillId="0" borderId="53" applyNumberFormat="0" applyFill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2" fillId="68" borderId="46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95" fillId="49" borderId="49" applyNumberFormat="0" applyAlignment="0" applyProtection="0"/>
    <xf numFmtId="0" fontId="1" fillId="0" borderId="0"/>
    <xf numFmtId="0" fontId="1" fillId="0" borderId="0"/>
    <xf numFmtId="0" fontId="145" fillId="44" borderId="51" applyNumberFormat="0" applyAlignment="0" applyProtection="0"/>
    <xf numFmtId="0" fontId="1" fillId="0" borderId="0"/>
    <xf numFmtId="0" fontId="1" fillId="0" borderId="0"/>
    <xf numFmtId="0" fontId="1" fillId="0" borderId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" fillId="0" borderId="0"/>
    <xf numFmtId="0" fontId="106" fillId="44" borderId="49" applyNumberFormat="0" applyAlignment="0" applyProtection="0"/>
    <xf numFmtId="0" fontId="145" fillId="44" borderId="51" applyNumberFormat="0" applyAlignment="0" applyProtection="0"/>
    <xf numFmtId="0" fontId="1" fillId="0" borderId="0"/>
    <xf numFmtId="0" fontId="1" fillId="0" borderId="0"/>
    <xf numFmtId="0" fontId="1" fillId="0" borderId="0"/>
    <xf numFmtId="0" fontId="145" fillId="44" borderId="51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" fillId="0" borderId="0"/>
    <xf numFmtId="0" fontId="1" fillId="0" borderId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" fillId="0" borderId="0"/>
    <xf numFmtId="0" fontId="11" fillId="49" borderId="50" applyNumberFormat="0" applyFont="0" applyAlignment="0" applyProtection="0"/>
    <xf numFmtId="0" fontId="1" fillId="0" borderId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" fillId="0" borderId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07" fillId="44" borderId="49" applyNumberFormat="0" applyAlignment="0" applyProtection="0"/>
    <xf numFmtId="209" fontId="184" fillId="0" borderId="44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" fillId="9" borderId="11" applyNumberFormat="0" applyFont="0" applyAlignment="0" applyProtection="0"/>
    <xf numFmtId="0" fontId="11" fillId="49" borderId="50" applyNumberFormat="0" applyFont="0" applyAlignment="0" applyProtection="0"/>
    <xf numFmtId="0" fontId="1" fillId="9" borderId="11" applyNumberFormat="0" applyFon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06" fillId="44" borderId="49" applyNumberForma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07" fillId="44" borderId="49" applyNumberFormat="0" applyAlignment="0" applyProtection="0"/>
    <xf numFmtId="9" fontId="1" fillId="0" borderId="0" applyFont="0" applyFill="0" applyBorder="0" applyAlignment="0" applyProtection="0"/>
    <xf numFmtId="0" fontId="145" fillId="44" borderId="51" applyNumberFormat="0" applyAlignment="0" applyProtection="0"/>
    <xf numFmtId="0" fontId="107" fillId="44" borderId="49" applyNumberFormat="0" applyAlignment="0" applyProtection="0"/>
    <xf numFmtId="0" fontId="161" fillId="0" borderId="53" applyNumberFormat="0" applyFill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3" fontId="11" fillId="0" borderId="55" applyNumberFormat="0" applyFont="0" applyFill="0" applyAlignment="0" applyProtection="0">
      <alignment vertical="center"/>
    </xf>
    <xf numFmtId="3" fontId="11" fillId="0" borderId="55" applyNumberFormat="0" applyFont="0" applyFill="0" applyAlignment="0" applyProtection="0">
      <alignment vertical="center"/>
    </xf>
    <xf numFmtId="0" fontId="106" fillId="44" borderId="49" applyNumberForma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61" fillId="0" borderId="53" applyNumberFormat="0" applyFill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107" fillId="44" borderId="49" applyNumberFormat="0" applyAlignment="0" applyProtection="0"/>
    <xf numFmtId="0" fontId="107" fillId="44" borderId="49" applyNumberFormat="0" applyAlignment="0" applyProtection="0"/>
    <xf numFmtId="0" fontId="107" fillId="44" borderId="49" applyNumberFormat="0" applyAlignment="0" applyProtection="0"/>
    <xf numFmtId="0" fontId="11" fillId="49" borderId="50" applyNumberFormat="0" applyFont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145" fillId="44" borderId="51" applyNumberFormat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43" fontId="1" fillId="0" borderId="0" applyFont="0" applyFill="0" applyBorder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161" fillId="0" borderId="52" applyNumberFormat="0" applyFill="0" applyAlignment="0" applyProtection="0"/>
    <xf numFmtId="0" fontId="2" fillId="68" borderId="46" applyNumberFormat="0" applyFon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209" fontId="184" fillId="0" borderId="44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10" fontId="58" fillId="36" borderId="55" applyNumberFormat="0" applyBorder="0" applyAlignment="0" applyProtection="0"/>
    <xf numFmtId="10" fontId="58" fillId="36" borderId="55" applyNumberFormat="0" applyBorder="0" applyAlignment="0" applyProtection="0"/>
    <xf numFmtId="0" fontId="135" fillId="35" borderId="55">
      <alignment horizontal="center" vertical="top" wrapText="1"/>
    </xf>
    <xf numFmtId="0" fontId="135" fillId="35" borderId="55">
      <alignment horizontal="center" vertical="top" wrapText="1"/>
    </xf>
    <xf numFmtId="0" fontId="135" fillId="35" borderId="55">
      <alignment horizontal="center" vertical="top" wrapText="1"/>
    </xf>
    <xf numFmtId="0" fontId="135" fillId="35" borderId="55">
      <alignment horizontal="center" vertical="top" wrapText="1"/>
    </xf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1" fillId="0" borderId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61" fillId="0" borderId="53" applyNumberFormat="0" applyFill="0" applyAlignment="0" applyProtection="0"/>
    <xf numFmtId="0" fontId="106" fillId="44" borderId="49" applyNumberFormat="0" applyAlignment="0" applyProtection="0"/>
    <xf numFmtId="0" fontId="145" fillId="44" borderId="51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2" fillId="68" borderId="46" applyNumberFormat="0" applyFont="0" applyAlignment="0" applyProtection="0"/>
    <xf numFmtId="0" fontId="161" fillId="0" borderId="53" applyNumberFormat="0" applyFill="0" applyAlignment="0" applyProtection="0"/>
    <xf numFmtId="0" fontId="107" fillId="44" borderId="49" applyNumberFormat="0" applyAlignment="0" applyProtection="0"/>
    <xf numFmtId="209" fontId="184" fillId="0" borderId="44" applyAlignment="0" applyProtection="0"/>
    <xf numFmtId="209" fontId="184" fillId="0" borderId="44" applyAlignment="0" applyProtection="0"/>
    <xf numFmtId="0" fontId="145" fillId="44" borderId="51" applyNumberFormat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11" fillId="49" borderId="50" applyNumberFormat="0" applyFont="0" applyAlignment="0" applyProtection="0"/>
    <xf numFmtId="0" fontId="161" fillId="0" borderId="52" applyNumberFormat="0" applyFill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2" fillId="68" borderId="46" applyNumberFormat="0" applyFon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0" fontId="58" fillId="36" borderId="55" applyNumberFormat="0" applyBorder="0" applyAlignment="0" applyProtection="0"/>
    <xf numFmtId="10" fontId="58" fillId="36" borderId="55" applyNumberFormat="0" applyBorder="0" applyAlignment="0" applyProtection="0"/>
    <xf numFmtId="0" fontId="135" fillId="35" borderId="55">
      <alignment horizontal="center" vertical="top" wrapText="1"/>
    </xf>
    <xf numFmtId="0" fontId="135" fillId="35" borderId="55">
      <alignment horizontal="center" vertical="top" wrapText="1"/>
    </xf>
    <xf numFmtId="0" fontId="135" fillId="35" borderId="55">
      <alignment horizontal="center" vertical="top" wrapText="1"/>
    </xf>
    <xf numFmtId="0" fontId="135" fillId="35" borderId="55">
      <alignment horizontal="center" vertical="top" wrapText="1"/>
    </xf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209" fontId="184" fillId="0" borderId="44" applyAlignment="0" applyProtection="0"/>
    <xf numFmtId="0" fontId="95" fillId="49" borderId="49" applyNumberFormat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95" fillId="49" borderId="49" applyNumberFormat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06" fillId="44" borderId="49" applyNumberFormat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5" fillId="49" borderId="49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6" fillId="44" borderId="49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61" fillId="0" borderId="52" applyNumberFormat="0" applyFill="0" applyAlignment="0" applyProtection="0"/>
    <xf numFmtId="43" fontId="1" fillId="0" borderId="0" applyFont="0" applyFill="0" applyBorder="0" applyAlignment="0" applyProtection="0"/>
    <xf numFmtId="0" fontId="11" fillId="49" borderId="50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5" fillId="49" borderId="49" applyNumberFormat="0" applyAlignment="0" applyProtection="0"/>
    <xf numFmtId="43" fontId="1" fillId="0" borderId="0" applyFont="0" applyFill="0" applyBorder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5" fillId="44" borderId="51" applyNumberForma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1" fillId="9" borderId="11" applyNumberFormat="0" applyFont="0" applyAlignment="0" applyProtection="0"/>
    <xf numFmtId="0" fontId="1" fillId="9" borderId="11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3" fontId="11" fillId="0" borderId="55" applyNumberFormat="0" applyFont="0" applyFill="0" applyAlignment="0" applyProtection="0">
      <alignment vertical="center"/>
    </xf>
    <xf numFmtId="3" fontId="11" fillId="0" borderId="55" applyNumberFormat="0" applyFont="0" applyFill="0" applyAlignment="0" applyProtection="0">
      <alignment vertical="center"/>
    </xf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61" fillId="0" borderId="52" applyNumberFormat="0" applyFill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107" fillId="44" borderId="49" applyNumberFormat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07" fillId="44" borderId="49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61" fillId="0" borderId="53" applyNumberFormat="0" applyFill="0" applyAlignment="0" applyProtection="0"/>
    <xf numFmtId="0" fontId="106" fillId="44" borderId="49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2" fillId="68" borderId="46" applyNumberFormat="0" applyFont="0" applyAlignment="0" applyProtection="0"/>
    <xf numFmtId="0" fontId="161" fillId="0" borderId="53" applyNumberFormat="0" applyFill="0" applyAlignment="0" applyProtection="0"/>
    <xf numFmtId="0" fontId="107" fillId="44" borderId="49" applyNumberFormat="0" applyAlignment="0" applyProtection="0"/>
    <xf numFmtId="209" fontId="184" fillId="0" borderId="44" applyAlignment="0" applyProtection="0"/>
    <xf numFmtId="0" fontId="145" fillId="44" borderId="51" applyNumberFormat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161" fillId="0" borderId="52" applyNumberFormat="0" applyFill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07" fillId="44" borderId="49" applyNumberFormat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07" fillId="44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43" fontId="1" fillId="0" borderId="0" applyFont="0" applyFill="0" applyBorder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61" fillId="0" borderId="52" applyNumberFormat="0" applyFill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161" fillId="0" borderId="53" applyNumberFormat="0" applyFill="0" applyAlignment="0" applyProtection="0"/>
    <xf numFmtId="0" fontId="161" fillId="0" borderId="53" applyNumberFormat="0" applyFill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209" fontId="184" fillId="0" borderId="44" applyAlignment="0" applyProtection="0"/>
    <xf numFmtId="0" fontId="126" fillId="0" borderId="56">
      <alignment horizontal="left" vertical="center"/>
    </xf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203" fontId="133" fillId="0" borderId="54">
      <alignment horizontal="left"/>
    </xf>
    <xf numFmtId="0" fontId="132" fillId="1" borderId="54">
      <alignment horizontal="left"/>
    </xf>
    <xf numFmtId="10" fontId="58" fillId="36" borderId="55" applyNumberFormat="0" applyBorder="0" applyAlignment="0" applyProtection="0"/>
    <xf numFmtId="10" fontId="58" fillId="36" borderId="55" applyNumberFormat="0" applyBorder="0" applyAlignment="0" applyProtection="0"/>
    <xf numFmtId="0" fontId="135" fillId="35" borderId="55">
      <alignment horizontal="center" vertical="top" wrapText="1"/>
    </xf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35" fillId="35" borderId="55">
      <alignment horizontal="center" vertical="top" wrapText="1"/>
    </xf>
    <xf numFmtId="0" fontId="135" fillId="35" borderId="55">
      <alignment horizontal="center" vertical="top" wrapText="1"/>
    </xf>
    <xf numFmtId="0" fontId="135" fillId="35" borderId="55">
      <alignment horizontal="center" vertical="top" wrapText="1"/>
    </xf>
    <xf numFmtId="0" fontId="1" fillId="0" borderId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07" fillId="44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209" fontId="184" fillId="0" borderId="44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2" fillId="68" borderId="46" applyNumberFormat="0" applyFont="0" applyAlignment="0" applyProtection="0"/>
    <xf numFmtId="0" fontId="106" fillId="44" borderId="49" applyNumberFormat="0" applyAlignment="0" applyProtection="0"/>
    <xf numFmtId="0" fontId="106" fillId="44" borderId="49" applyNumberFormat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209" fontId="184" fillId="0" borderId="44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209" fontId="184" fillId="0" borderId="44" applyAlignment="0" applyProtection="0"/>
    <xf numFmtId="0" fontId="11" fillId="49" borderId="50" applyNumberFormat="0" applyFont="0" applyAlignment="0" applyProtection="0"/>
    <xf numFmtId="0" fontId="106" fillId="44" borderId="49" applyNumberFormat="0" applyAlignment="0" applyProtection="0"/>
    <xf numFmtId="209" fontId="184" fillId="0" borderId="44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06" fillId="44" borderId="49" applyNumberFormat="0" applyAlignment="0" applyProtection="0"/>
    <xf numFmtId="0" fontId="107" fillId="44" borderId="49" applyNumberFormat="0" applyAlignment="0" applyProtection="0"/>
    <xf numFmtId="43" fontId="1" fillId="0" borderId="0" applyFont="0" applyFill="0" applyBorder="0" applyAlignment="0" applyProtection="0"/>
    <xf numFmtId="0" fontId="126" fillId="0" borderId="56">
      <alignment horizontal="left" vertical="center"/>
    </xf>
    <xf numFmtId="203" fontId="133" fillId="0" borderId="54">
      <alignment horizontal="left"/>
    </xf>
    <xf numFmtId="0" fontId="132" fillId="1" borderId="54">
      <alignment horizontal="left"/>
    </xf>
    <xf numFmtId="10" fontId="58" fillId="36" borderId="55" applyNumberFormat="0" applyBorder="0" applyAlignment="0" applyProtection="0"/>
    <xf numFmtId="10" fontId="58" fillId="36" borderId="55" applyNumberFormat="0" applyBorder="0" applyAlignment="0" applyProtection="0"/>
    <xf numFmtId="0" fontId="135" fillId="35" borderId="55">
      <alignment horizontal="center" vertical="top" wrapText="1"/>
    </xf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35" fillId="35" borderId="55">
      <alignment horizontal="center" vertical="top" wrapText="1"/>
    </xf>
    <xf numFmtId="0" fontId="135" fillId="35" borderId="55">
      <alignment horizontal="center" vertical="top" wrapText="1"/>
    </xf>
    <xf numFmtId="0" fontId="135" fillId="35" borderId="55">
      <alignment horizontal="center" vertical="top" wrapText="1"/>
    </xf>
    <xf numFmtId="0" fontId="1" fillId="0" borderId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209" fontId="184" fillId="0" borderId="44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209" fontId="184" fillId="0" borderId="44" applyAlignment="0" applyProtection="0"/>
    <xf numFmtId="209" fontId="184" fillId="0" borderId="44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2" fillId="68" borderId="46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5" fillId="49" borderId="49" applyNumberFormat="0" applyAlignment="0" applyProtection="0"/>
    <xf numFmtId="43" fontId="1" fillId="0" borderId="0" applyFont="0" applyFill="0" applyBorder="0" applyAlignment="0" applyProtection="0"/>
    <xf numFmtId="0" fontId="95" fillId="49" borderId="49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45" fillId="44" borderId="51" applyNumberFormat="0" applyAlignment="0" applyProtection="0"/>
    <xf numFmtId="0" fontId="106" fillId="44" borderId="49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61" fillId="0" borderId="52" applyNumberFormat="0" applyFill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5" fillId="49" borderId="49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43" fontId="1" fillId="0" borderId="0" applyFont="0" applyFill="0" applyBorder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43" fontId="1" fillId="0" borderId="0" applyFont="0" applyFill="0" applyBorder="0" applyAlignment="0" applyProtection="0"/>
    <xf numFmtId="0" fontId="107" fillId="44" borderId="49" applyNumberFormat="0" applyAlignment="0" applyProtection="0"/>
    <xf numFmtId="43" fontId="1" fillId="0" borderId="0" applyFont="0" applyFill="0" applyBorder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1" applyNumberFormat="0" applyFont="0" applyAlignment="0" applyProtection="0"/>
    <xf numFmtId="0" fontId="1" fillId="9" borderId="11" applyNumberFormat="0" applyFon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3" fontId="11" fillId="0" borderId="55" applyNumberFormat="0" applyFont="0" applyFill="0" applyAlignment="0" applyProtection="0">
      <alignment vertical="center"/>
    </xf>
    <xf numFmtId="3" fontId="11" fillId="0" borderId="55" applyNumberFormat="0" applyFont="0" applyFill="0" applyAlignment="0" applyProtection="0">
      <alignment vertical="center"/>
    </xf>
    <xf numFmtId="0" fontId="161" fillId="0" borderId="52" applyNumberFormat="0" applyFill="0" applyAlignment="0" applyProtection="0"/>
    <xf numFmtId="0" fontId="145" fillId="44" borderId="51" applyNumberFormat="0" applyAlignment="0" applyProtection="0"/>
    <xf numFmtId="0" fontId="2" fillId="68" borderId="46" applyNumberFormat="0" applyFont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07" fillId="44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43" fontId="1" fillId="0" borderId="0" applyFont="0" applyFill="0" applyBorder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161" fillId="0" borderId="52" applyNumberFormat="0" applyFill="0" applyAlignment="0" applyProtection="0"/>
    <xf numFmtId="0" fontId="2" fillId="68" borderId="46" applyNumberFormat="0" applyFon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209" fontId="184" fillId="0" borderId="44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10" fontId="58" fillId="36" borderId="55" applyNumberFormat="0" applyBorder="0" applyAlignment="0" applyProtection="0"/>
    <xf numFmtId="10" fontId="58" fillId="36" borderId="55" applyNumberFormat="0" applyBorder="0" applyAlignment="0" applyProtection="0"/>
    <xf numFmtId="0" fontId="135" fillId="35" borderId="55">
      <alignment horizontal="center" vertical="top" wrapText="1"/>
    </xf>
    <xf numFmtId="0" fontId="135" fillId="35" borderId="55">
      <alignment horizontal="center" vertical="top" wrapText="1"/>
    </xf>
    <xf numFmtId="0" fontId="135" fillId="35" borderId="55">
      <alignment horizontal="center" vertical="top" wrapText="1"/>
    </xf>
    <xf numFmtId="0" fontId="135" fillId="35" borderId="55">
      <alignment horizontal="center" vertical="top" wrapText="1"/>
    </xf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1" fillId="0" borderId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61" fillId="0" borderId="53" applyNumberFormat="0" applyFill="0" applyAlignment="0" applyProtection="0"/>
    <xf numFmtId="0" fontId="106" fillId="44" borderId="49" applyNumberFormat="0" applyAlignment="0" applyProtection="0"/>
    <xf numFmtId="0" fontId="145" fillId="44" borderId="51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2" fillId="68" borderId="46" applyNumberFormat="0" applyFont="0" applyAlignment="0" applyProtection="0"/>
    <xf numFmtId="0" fontId="161" fillId="0" borderId="53" applyNumberFormat="0" applyFill="0" applyAlignment="0" applyProtection="0"/>
    <xf numFmtId="0" fontId="107" fillId="44" borderId="49" applyNumberFormat="0" applyAlignment="0" applyProtection="0"/>
    <xf numFmtId="209" fontId="184" fillId="0" borderId="44" applyAlignment="0" applyProtection="0"/>
    <xf numFmtId="209" fontId="184" fillId="0" borderId="44" applyAlignment="0" applyProtection="0"/>
    <xf numFmtId="0" fontId="145" fillId="44" borderId="51" applyNumberFormat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11" fillId="49" borderId="50" applyNumberFormat="0" applyFont="0" applyAlignment="0" applyProtection="0"/>
    <xf numFmtId="0" fontId="161" fillId="0" borderId="52" applyNumberFormat="0" applyFill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2" fillId="68" borderId="46" applyNumberFormat="0" applyFon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0" fontId="58" fillId="36" borderId="55" applyNumberFormat="0" applyBorder="0" applyAlignment="0" applyProtection="0"/>
    <xf numFmtId="10" fontId="58" fillId="36" borderId="55" applyNumberFormat="0" applyBorder="0" applyAlignment="0" applyProtection="0"/>
    <xf numFmtId="0" fontId="135" fillId="35" borderId="55">
      <alignment horizontal="center" vertical="top" wrapText="1"/>
    </xf>
    <xf numFmtId="0" fontId="135" fillId="35" borderId="55">
      <alignment horizontal="center" vertical="top" wrapText="1"/>
    </xf>
    <xf numFmtId="0" fontId="135" fillId="35" borderId="55">
      <alignment horizontal="center" vertical="top" wrapText="1"/>
    </xf>
    <xf numFmtId="0" fontId="135" fillId="35" borderId="55">
      <alignment horizontal="center" vertical="top" wrapText="1"/>
    </xf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209" fontId="184" fillId="0" borderId="44" applyAlignment="0" applyProtection="0"/>
    <xf numFmtId="0" fontId="95" fillId="49" borderId="49" applyNumberFormat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95" fillId="49" borderId="49" applyNumberFormat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06" fillId="44" borderId="49" applyNumberFormat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5" fillId="49" borderId="49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6" fillId="44" borderId="49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61" fillId="0" borderId="52" applyNumberFormat="0" applyFill="0" applyAlignment="0" applyProtection="0"/>
    <xf numFmtId="43" fontId="1" fillId="0" borderId="0" applyFont="0" applyFill="0" applyBorder="0" applyAlignment="0" applyProtection="0"/>
    <xf numFmtId="0" fontId="11" fillId="49" borderId="50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5" fillId="49" borderId="49" applyNumberFormat="0" applyAlignment="0" applyProtection="0"/>
    <xf numFmtId="43" fontId="1" fillId="0" borderId="0" applyFont="0" applyFill="0" applyBorder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5" fillId="44" borderId="51" applyNumberForma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1" fillId="9" borderId="11" applyNumberFormat="0" applyFont="0" applyAlignment="0" applyProtection="0"/>
    <xf numFmtId="0" fontId="1" fillId="9" borderId="11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3" fontId="11" fillId="0" borderId="55" applyNumberFormat="0" applyFont="0" applyFill="0" applyAlignment="0" applyProtection="0">
      <alignment vertical="center"/>
    </xf>
    <xf numFmtId="3" fontId="11" fillId="0" borderId="55" applyNumberFormat="0" applyFont="0" applyFill="0" applyAlignment="0" applyProtection="0">
      <alignment vertical="center"/>
    </xf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61" fillId="0" borderId="52" applyNumberFormat="0" applyFill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61" fillId="0" borderId="52" applyNumberFormat="0" applyFill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61" fillId="0" borderId="53" applyNumberFormat="0" applyFill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106" fillId="44" borderId="49" applyNumberFormat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209" fontId="184" fillId="0" borderId="44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1" fillId="49" borderId="50" applyNumberFormat="0" applyFont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2" fillId="68" borderId="46" applyNumberFormat="0" applyFon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2" fillId="68" borderId="46" applyNumberFormat="0" applyFont="0" applyAlignment="0" applyProtection="0"/>
    <xf numFmtId="0" fontId="161" fillId="0" borderId="53" applyNumberFormat="0" applyFill="0" applyAlignment="0" applyProtection="0"/>
    <xf numFmtId="209" fontId="184" fillId="0" borderId="44" applyAlignment="0" applyProtection="0"/>
    <xf numFmtId="0" fontId="145" fillId="44" borderId="51" applyNumberFormat="0" applyAlignment="0" applyProtection="0"/>
    <xf numFmtId="0" fontId="145" fillId="44" borderId="51" applyNumberFormat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07" fillId="44" borderId="49" applyNumberFormat="0" applyAlignment="0" applyProtection="0"/>
    <xf numFmtId="0" fontId="2" fillId="68" borderId="46" applyNumberFormat="0" applyFont="0" applyAlignment="0" applyProtection="0"/>
    <xf numFmtId="0" fontId="145" fillId="44" borderId="51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161" fillId="0" borderId="52" applyNumberFormat="0" applyFill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45" fillId="44" borderId="51" applyNumberFormat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107" fillId="44" borderId="49" applyNumberFormat="0" applyAlignment="0" applyProtection="0"/>
    <xf numFmtId="209" fontId="184" fillId="0" borderId="44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107" fillId="44" borderId="49" applyNumberFormat="0" applyAlignment="0" applyProtection="0"/>
    <xf numFmtId="0" fontId="145" fillId="44" borderId="51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07" fillId="44" borderId="49" applyNumberFormat="0" applyAlignment="0" applyProtection="0"/>
    <xf numFmtId="0" fontId="161" fillId="0" borderId="52" applyNumberFormat="0" applyFill="0" applyAlignment="0" applyProtection="0"/>
    <xf numFmtId="0" fontId="2" fillId="68" borderId="46" applyNumberFormat="0" applyFont="0" applyAlignment="0" applyProtection="0"/>
    <xf numFmtId="0" fontId="2" fillId="68" borderId="46" applyNumberFormat="0" applyFont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209" fontId="184" fillId="0" borderId="44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45" fillId="44" borderId="51" applyNumberFormat="0" applyAlignment="0" applyProtection="0"/>
    <xf numFmtId="0" fontId="107" fillId="44" borderId="49" applyNumberFormat="0" applyAlignment="0" applyProtection="0"/>
    <xf numFmtId="0" fontId="107" fillId="44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2" fillId="68" borderId="46" applyNumberFormat="0" applyFont="0" applyAlignment="0" applyProtection="0"/>
    <xf numFmtId="0" fontId="107" fillId="44" borderId="49" applyNumberFormat="0" applyAlignment="0" applyProtection="0"/>
    <xf numFmtId="0" fontId="107" fillId="44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2" fillId="68" borderId="46" applyNumberFormat="0" applyFont="0" applyAlignment="0" applyProtection="0"/>
    <xf numFmtId="0" fontId="145" fillId="44" borderId="51" applyNumberFormat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2" fillId="68" borderId="46" applyNumberFormat="0" applyFont="0" applyAlignment="0" applyProtection="0"/>
    <xf numFmtId="0" fontId="2" fillId="68" borderId="46" applyNumberFormat="0" applyFon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61" fillId="0" borderId="53" applyNumberFormat="0" applyFill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161" fillId="0" borderId="52" applyNumberFormat="0" applyFill="0" applyAlignment="0" applyProtection="0"/>
    <xf numFmtId="0" fontId="107" fillId="44" borderId="49" applyNumberFormat="0" applyAlignment="0" applyProtection="0"/>
    <xf numFmtId="0" fontId="161" fillId="0" borderId="53" applyNumberFormat="0" applyFill="0" applyAlignment="0" applyProtection="0"/>
    <xf numFmtId="0" fontId="107" fillId="44" borderId="49" applyNumberFormat="0" applyAlignment="0" applyProtection="0"/>
    <xf numFmtId="0" fontId="11" fillId="49" borderId="50" applyNumberFormat="0" applyFont="0" applyAlignment="0" applyProtection="0"/>
    <xf numFmtId="0" fontId="11" fillId="49" borderId="50" applyNumberFormat="0" applyFon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145" fillId="44" borderId="51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2" fillId="68" borderId="46" applyNumberFormat="0" applyFont="0" applyAlignment="0" applyProtection="0"/>
    <xf numFmtId="0" fontId="2" fillId="68" borderId="46" applyNumberFormat="0" applyFon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61" fillId="0" borderId="52" applyNumberFormat="0" applyFill="0" applyAlignment="0" applyProtection="0"/>
    <xf numFmtId="0" fontId="145" fillId="44" borderId="51" applyNumberFormat="0" applyAlignment="0" applyProtection="0"/>
    <xf numFmtId="0" fontId="2" fillId="68" borderId="46" applyNumberFormat="0" applyFont="0" applyAlignment="0" applyProtection="0"/>
    <xf numFmtId="0" fontId="161" fillId="0" borderId="52" applyNumberFormat="0" applyFill="0" applyAlignment="0" applyProtection="0"/>
    <xf numFmtId="0" fontId="107" fillId="44" borderId="49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06" fillId="44" borderId="49" applyNumberFormat="0" applyAlignment="0" applyProtection="0"/>
    <xf numFmtId="0" fontId="161" fillId="0" borderId="53" applyNumberFormat="0" applyFill="0" applyAlignment="0" applyProtection="0"/>
    <xf numFmtId="0" fontId="2" fillId="68" borderId="46" applyNumberFormat="0" applyFont="0" applyAlignment="0" applyProtection="0"/>
    <xf numFmtId="0" fontId="2" fillId="68" borderId="46" applyNumberFormat="0" applyFont="0" applyAlignment="0" applyProtection="0"/>
    <xf numFmtId="0" fontId="2" fillId="68" borderId="46" applyNumberFormat="0" applyFont="0" applyAlignment="0" applyProtection="0"/>
    <xf numFmtId="0" fontId="2" fillId="68" borderId="46" applyNumberFormat="0" applyFont="0" applyAlignment="0" applyProtection="0"/>
    <xf numFmtId="0" fontId="106" fillId="44" borderId="49" applyNumberForma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1" fillId="49" borderId="50" applyNumberFormat="0" applyFon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161" fillId="0" borderId="52" applyNumberFormat="0" applyFill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161" fillId="0" borderId="52" applyNumberFormat="0" applyFill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106" fillId="44" borderId="49" applyNumberFormat="0" applyAlignment="0" applyProtection="0"/>
    <xf numFmtId="0" fontId="2" fillId="68" borderId="46" applyNumberFormat="0" applyFon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107" fillId="44" borderId="49" applyNumberFormat="0" applyAlignment="0" applyProtection="0"/>
    <xf numFmtId="0" fontId="145" fillId="44" borderId="51" applyNumberFormat="0" applyAlignment="0" applyProtection="0"/>
    <xf numFmtId="0" fontId="2" fillId="68" borderId="46" applyNumberFormat="0" applyFon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2" fillId="68" borderId="46" applyNumberFormat="0" applyFont="0" applyAlignment="0" applyProtection="0"/>
    <xf numFmtId="0" fontId="2" fillId="68" borderId="46" applyNumberFormat="0" applyFont="0" applyAlignment="0" applyProtection="0"/>
    <xf numFmtId="0" fontId="145" fillId="44" borderId="51" applyNumberFormat="0" applyAlignment="0" applyProtection="0"/>
    <xf numFmtId="0" fontId="106" fillId="44" borderId="49" applyNumberFormat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209" fontId="184" fillId="0" borderId="44" applyAlignment="0" applyProtection="0"/>
    <xf numFmtId="0" fontId="161" fillId="0" borderId="52" applyNumberFormat="0" applyFill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209" fontId="184" fillId="0" borderId="44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2" fillId="68" borderId="46" applyNumberFormat="0" applyFon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06" fillId="44" borderId="49" applyNumberFormat="0" applyAlignment="0" applyProtection="0"/>
    <xf numFmtId="0" fontId="161" fillId="0" borderId="52" applyNumberFormat="0" applyFill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07" fillId="44" borderId="49" applyNumberFormat="0" applyAlignment="0" applyProtection="0"/>
    <xf numFmtId="0" fontId="2" fillId="68" borderId="46" applyNumberFormat="0" applyFont="0" applyAlignment="0" applyProtection="0"/>
    <xf numFmtId="0" fontId="107" fillId="44" borderId="49" applyNumberFormat="0" applyAlignment="0" applyProtection="0"/>
    <xf numFmtId="0" fontId="2" fillId="68" borderId="46" applyNumberFormat="0" applyFont="0" applyAlignment="0" applyProtection="0"/>
    <xf numFmtId="0" fontId="2" fillId="68" borderId="46" applyNumberFormat="0" applyFont="0" applyAlignment="0" applyProtection="0"/>
    <xf numFmtId="0" fontId="161" fillId="0" borderId="52" applyNumberFormat="0" applyFill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161" fillId="0" borderId="53" applyNumberFormat="0" applyFill="0" applyAlignment="0" applyProtection="0"/>
    <xf numFmtId="209" fontId="184" fillId="0" borderId="44" applyAlignment="0" applyProtection="0"/>
    <xf numFmtId="0" fontId="145" fillId="44" borderId="51" applyNumberFormat="0" applyAlignment="0" applyProtection="0"/>
    <xf numFmtId="0" fontId="2" fillId="68" borderId="46" applyNumberFormat="0" applyFon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2" fillId="68" borderId="46" applyNumberFormat="0" applyFon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61" fillId="0" borderId="52" applyNumberFormat="0" applyFill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209" fontId="184" fillId="0" borderId="44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2" fillId="68" borderId="46" applyNumberFormat="0" applyFont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07" fillId="44" borderId="49" applyNumberForma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1" fillId="49" borderId="50" applyNumberFormat="0" applyFont="0" applyAlignment="0" applyProtection="0"/>
    <xf numFmtId="0" fontId="161" fillId="0" borderId="52" applyNumberFormat="0" applyFill="0" applyAlignment="0" applyProtection="0"/>
    <xf numFmtId="0" fontId="11" fillId="49" borderId="50" applyNumberFormat="0" applyFont="0" applyAlignment="0" applyProtection="0"/>
    <xf numFmtId="0" fontId="161" fillId="0" borderId="53" applyNumberFormat="0" applyFill="0" applyAlignment="0" applyProtection="0"/>
    <xf numFmtId="0" fontId="2" fillId="68" borderId="46" applyNumberFormat="0" applyFont="0" applyAlignment="0" applyProtection="0"/>
    <xf numFmtId="0" fontId="107" fillId="44" borderId="49" applyNumberFormat="0" applyAlignment="0" applyProtection="0"/>
    <xf numFmtId="209" fontId="184" fillId="0" borderId="44" applyAlignment="0" applyProtection="0"/>
    <xf numFmtId="0" fontId="161" fillId="0" borderId="53" applyNumberFormat="0" applyFill="0" applyAlignment="0" applyProtection="0"/>
    <xf numFmtId="0" fontId="106" fillId="44" borderId="49" applyNumberFormat="0" applyAlignment="0" applyProtection="0"/>
    <xf numFmtId="0" fontId="2" fillId="68" borderId="46" applyNumberFormat="0" applyFont="0" applyAlignment="0" applyProtection="0"/>
    <xf numFmtId="0" fontId="106" fillId="44" borderId="49" applyNumberFormat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106" fillId="44" borderId="49" applyNumberFormat="0" applyAlignment="0" applyProtection="0"/>
    <xf numFmtId="0" fontId="161" fillId="0" borderId="52" applyNumberFormat="0" applyFill="0" applyAlignment="0" applyProtection="0"/>
    <xf numFmtId="0" fontId="2" fillId="68" borderId="46" applyNumberFormat="0" applyFon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106" fillId="44" borderId="49" applyNumberFormat="0" applyAlignment="0" applyProtection="0"/>
    <xf numFmtId="0" fontId="2" fillId="68" borderId="46" applyNumberFormat="0" applyFon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161" fillId="0" borderId="52" applyNumberFormat="0" applyFill="0" applyAlignment="0" applyProtection="0"/>
    <xf numFmtId="0" fontId="161" fillId="0" borderId="52" applyNumberFormat="0" applyFill="0" applyAlignment="0" applyProtection="0"/>
    <xf numFmtId="209" fontId="184" fillId="0" borderId="44" applyAlignment="0" applyProtection="0"/>
    <xf numFmtId="0" fontId="161" fillId="0" borderId="52" applyNumberFormat="0" applyFill="0" applyAlignment="0" applyProtection="0"/>
    <xf numFmtId="209" fontId="184" fillId="0" borderId="44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1" fillId="49" borderId="50" applyNumberFormat="0" applyFont="0" applyAlignment="0" applyProtection="0"/>
    <xf numFmtId="0" fontId="11" fillId="49" borderId="50" applyNumberFormat="0" applyFont="0" applyAlignment="0" applyProtection="0"/>
    <xf numFmtId="0" fontId="107" fillId="44" borderId="49" applyNumberFormat="0" applyAlignment="0" applyProtection="0"/>
    <xf numFmtId="209" fontId="184" fillId="0" borderId="44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06" fillId="44" borderId="49" applyNumberFormat="0" applyAlignment="0" applyProtection="0"/>
    <xf numFmtId="0" fontId="145" fillId="44" borderId="51" applyNumberFormat="0" applyAlignment="0" applyProtection="0"/>
    <xf numFmtId="0" fontId="145" fillId="44" borderId="51" applyNumberFormat="0" applyAlignment="0" applyProtection="0"/>
    <xf numFmtId="0" fontId="145" fillId="44" borderId="51" applyNumberFormat="0" applyAlignment="0" applyProtection="0"/>
    <xf numFmtId="0" fontId="2" fillId="68" borderId="46" applyNumberFormat="0" applyFont="0" applyAlignment="0" applyProtection="0"/>
    <xf numFmtId="0" fontId="161" fillId="0" borderId="53" applyNumberFormat="0" applyFill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06" fillId="44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2" fillId="68" borderId="46" applyNumberFormat="0" applyFon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61" fillId="0" borderId="52" applyNumberFormat="0" applyFill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106" fillId="44" borderId="49" applyNumberFormat="0" applyAlignment="0" applyProtection="0"/>
    <xf numFmtId="0" fontId="2" fillId="68" borderId="46" applyNumberFormat="0" applyFon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61" fillId="0" borderId="52" applyNumberFormat="0" applyFill="0" applyAlignment="0" applyProtection="0"/>
    <xf numFmtId="0" fontId="107" fillId="44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11" fillId="49" borderId="50" applyNumberFormat="0" applyFont="0" applyAlignment="0" applyProtection="0"/>
    <xf numFmtId="209" fontId="184" fillId="0" borderId="44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45" fillId="44" borderId="51" applyNumberFormat="0" applyAlignment="0" applyProtection="0"/>
    <xf numFmtId="0" fontId="106" fillId="44" borderId="49" applyNumberFormat="0" applyAlignment="0" applyProtection="0"/>
    <xf numFmtId="0" fontId="106" fillId="44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145" fillId="44" borderId="51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2" fillId="68" borderId="46" applyNumberFormat="0" applyFont="0" applyAlignment="0" applyProtection="0"/>
    <xf numFmtId="0" fontId="107" fillId="44" borderId="49" applyNumberFormat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209" fontId="184" fillId="0" borderId="44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07" fillId="44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209" fontId="184" fillId="0" borderId="44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2" fillId="68" borderId="46" applyNumberFormat="0" applyFont="0" applyAlignment="0" applyProtection="0"/>
    <xf numFmtId="0" fontId="106" fillId="44" borderId="49" applyNumberFormat="0" applyAlignment="0" applyProtection="0"/>
    <xf numFmtId="0" fontId="106" fillId="44" borderId="49" applyNumberFormat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209" fontId="184" fillId="0" borderId="44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209" fontId="184" fillId="0" borderId="44" applyAlignment="0" applyProtection="0"/>
    <xf numFmtId="0" fontId="11" fillId="49" borderId="50" applyNumberFormat="0" applyFont="0" applyAlignment="0" applyProtection="0"/>
    <xf numFmtId="0" fontId="106" fillId="44" borderId="49" applyNumberFormat="0" applyAlignment="0" applyProtection="0"/>
    <xf numFmtId="209" fontId="184" fillId="0" borderId="44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209" fontId="184" fillId="0" borderId="44" applyAlignment="0" applyProtection="0"/>
    <xf numFmtId="209" fontId="184" fillId="0" borderId="44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209" fontId="184" fillId="0" borderId="44" applyAlignment="0" applyProtection="0"/>
    <xf numFmtId="209" fontId="184" fillId="0" borderId="44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2" fillId="68" borderId="46" applyNumberFormat="0" applyFon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107" fillId="44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45" fillId="44" borderId="51" applyNumberFormat="0" applyAlignment="0" applyProtection="0"/>
    <xf numFmtId="0" fontId="2" fillId="68" borderId="46" applyNumberFormat="0" applyFont="0" applyAlignment="0" applyProtection="0"/>
    <xf numFmtId="0" fontId="107" fillId="44" borderId="49" applyNumberFormat="0" applyAlignment="0" applyProtection="0"/>
    <xf numFmtId="0" fontId="107" fillId="44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161" fillId="0" borderId="52" applyNumberFormat="0" applyFill="0" applyAlignment="0" applyProtection="0"/>
    <xf numFmtId="0" fontId="2" fillId="68" borderId="46" applyNumberFormat="0" applyFon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209" fontId="184" fillId="0" borderId="44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11" fillId="49" borderId="50" applyNumberFormat="0" applyFon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61" fillId="0" borderId="53" applyNumberFormat="0" applyFill="0" applyAlignment="0" applyProtection="0"/>
    <xf numFmtId="0" fontId="106" fillId="44" borderId="49" applyNumberFormat="0" applyAlignment="0" applyProtection="0"/>
    <xf numFmtId="0" fontId="145" fillId="44" borderId="51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2" fillId="68" borderId="46" applyNumberFormat="0" applyFont="0" applyAlignment="0" applyProtection="0"/>
    <xf numFmtId="0" fontId="161" fillId="0" borderId="53" applyNumberFormat="0" applyFill="0" applyAlignment="0" applyProtection="0"/>
    <xf numFmtId="0" fontId="107" fillId="44" borderId="49" applyNumberFormat="0" applyAlignment="0" applyProtection="0"/>
    <xf numFmtId="209" fontId="184" fillId="0" borderId="44" applyAlignment="0" applyProtection="0"/>
    <xf numFmtId="209" fontId="184" fillId="0" borderId="44" applyAlignment="0" applyProtection="0"/>
    <xf numFmtId="0" fontId="145" fillId="44" borderId="51" applyNumberFormat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11" fillId="49" borderId="50" applyNumberFormat="0" applyFont="0" applyAlignment="0" applyProtection="0"/>
    <xf numFmtId="0" fontId="161" fillId="0" borderId="52" applyNumberFormat="0" applyFill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2" fillId="68" borderId="46" applyNumberFormat="0" applyFon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107" fillId="44" borderId="49" applyNumberFormat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161" fillId="0" borderId="52" applyNumberFormat="0" applyFill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06" fillId="44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2" fillId="68" borderId="46" applyNumberFormat="0" applyFont="0" applyAlignment="0" applyProtection="0"/>
    <xf numFmtId="0" fontId="161" fillId="0" borderId="53" applyNumberFormat="0" applyFill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06" fillId="44" borderId="49" applyNumberFormat="0" applyAlignment="0" applyProtection="0"/>
    <xf numFmtId="209" fontId="184" fillId="0" borderId="44" applyAlignment="0" applyProtection="0"/>
    <xf numFmtId="0" fontId="161" fillId="0" borderId="52" applyNumberFormat="0" applyFill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61" fillId="0" borderId="52" applyNumberFormat="0" applyFill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07" fillId="44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209" fontId="184" fillId="0" borderId="44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2" fillId="68" borderId="46" applyNumberFormat="0" applyFont="0" applyAlignment="0" applyProtection="0"/>
    <xf numFmtId="0" fontId="106" fillId="44" borderId="49" applyNumberFormat="0" applyAlignment="0" applyProtection="0"/>
    <xf numFmtId="0" fontId="106" fillId="44" borderId="49" applyNumberFormat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209" fontId="184" fillId="0" borderId="44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209" fontId="184" fillId="0" borderId="44" applyAlignment="0" applyProtection="0"/>
    <xf numFmtId="0" fontId="11" fillId="49" borderId="50" applyNumberFormat="0" applyFont="0" applyAlignment="0" applyProtection="0"/>
    <xf numFmtId="0" fontId="106" fillId="44" borderId="49" applyNumberFormat="0" applyAlignment="0" applyProtection="0"/>
    <xf numFmtId="209" fontId="184" fillId="0" borderId="44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2" fillId="68" borderId="46" applyNumberFormat="0" applyFon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209" fontId="184" fillId="0" borderId="44" applyAlignment="0" applyProtection="0"/>
    <xf numFmtId="0" fontId="161" fillId="0" borderId="52" applyNumberFormat="0" applyFill="0" applyAlignment="0" applyProtection="0"/>
    <xf numFmtId="0" fontId="106" fillId="44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61" fillId="0" borderId="53" applyNumberFormat="0" applyFill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209" fontId="184" fillId="0" borderId="44" applyAlignment="0" applyProtection="0"/>
    <xf numFmtId="209" fontId="184" fillId="0" borderId="44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106" fillId="44" borderId="49" applyNumberForma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61" fillId="0" borderId="52" applyNumberFormat="0" applyFill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45" fillId="44" borderId="51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161" fillId="0" borderId="52" applyNumberFormat="0" applyFill="0" applyAlignment="0" applyProtection="0"/>
    <xf numFmtId="0" fontId="145" fillId="44" borderId="51" applyNumberFormat="0" applyAlignment="0" applyProtection="0"/>
    <xf numFmtId="0" fontId="2" fillId="68" borderId="46" applyNumberFormat="0" applyFont="0" applyAlignment="0" applyProtection="0"/>
    <xf numFmtId="0" fontId="107" fillId="44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161" fillId="0" borderId="52" applyNumberFormat="0" applyFill="0" applyAlignment="0" applyProtection="0"/>
    <xf numFmtId="0" fontId="2" fillId="68" borderId="46" applyNumberFormat="0" applyFon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209" fontId="184" fillId="0" borderId="44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61" fillId="0" borderId="53" applyNumberFormat="0" applyFill="0" applyAlignment="0" applyProtection="0"/>
    <xf numFmtId="0" fontId="106" fillId="44" borderId="49" applyNumberFormat="0" applyAlignment="0" applyProtection="0"/>
    <xf numFmtId="0" fontId="145" fillId="44" borderId="51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2" fillId="68" borderId="46" applyNumberFormat="0" applyFont="0" applyAlignment="0" applyProtection="0"/>
    <xf numFmtId="0" fontId="161" fillId="0" borderId="53" applyNumberFormat="0" applyFill="0" applyAlignment="0" applyProtection="0"/>
    <xf numFmtId="0" fontId="107" fillId="44" borderId="49" applyNumberFormat="0" applyAlignment="0" applyProtection="0"/>
    <xf numFmtId="209" fontId="184" fillId="0" borderId="44" applyAlignment="0" applyProtection="0"/>
    <xf numFmtId="209" fontId="184" fillId="0" borderId="44" applyAlignment="0" applyProtection="0"/>
    <xf numFmtId="0" fontId="145" fillId="44" borderId="51" applyNumberFormat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11" fillId="49" borderId="50" applyNumberFormat="0" applyFont="0" applyAlignment="0" applyProtection="0"/>
    <xf numFmtId="0" fontId="161" fillId="0" borderId="52" applyNumberFormat="0" applyFill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2" fillId="68" borderId="46" applyNumberFormat="0" applyFon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209" fontId="184" fillId="0" borderId="44" applyAlignment="0" applyProtection="0"/>
    <xf numFmtId="0" fontId="161" fillId="0" borderId="52" applyNumberFormat="0" applyFill="0" applyAlignment="0" applyProtection="0"/>
    <xf numFmtId="0" fontId="161" fillId="0" borderId="52" applyNumberFormat="0" applyFill="0" applyAlignment="0" applyProtection="0"/>
    <xf numFmtId="0" fontId="161" fillId="0" borderId="52" applyNumberFormat="0" applyFill="0" applyAlignment="0" applyProtection="0"/>
    <xf numFmtId="0" fontId="2" fillId="68" borderId="46" applyNumberFormat="0" applyFont="0" applyAlignment="0" applyProtection="0"/>
    <xf numFmtId="0" fontId="107" fillId="44" borderId="49" applyNumberFormat="0" applyAlignment="0" applyProtection="0"/>
    <xf numFmtId="0" fontId="161" fillId="0" borderId="52" applyNumberFormat="0" applyFill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209" fontId="184" fillId="0" borderId="44" applyAlignment="0" applyProtection="0"/>
    <xf numFmtId="0" fontId="161" fillId="0" borderId="52" applyNumberFormat="0" applyFill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106" fillId="44" borderId="49" applyNumberFormat="0" applyAlignment="0" applyProtection="0"/>
    <xf numFmtId="209" fontId="184" fillId="0" borderId="44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61" fillId="0" borderId="52" applyNumberFormat="0" applyFill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07" fillId="44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209" fontId="184" fillId="0" borderId="44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2" fillId="68" borderId="46" applyNumberFormat="0" applyFont="0" applyAlignment="0" applyProtection="0"/>
    <xf numFmtId="0" fontId="106" fillId="44" borderId="49" applyNumberFormat="0" applyAlignment="0" applyProtection="0"/>
    <xf numFmtId="0" fontId="106" fillId="44" borderId="49" applyNumberFormat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209" fontId="184" fillId="0" borderId="44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209" fontId="184" fillId="0" borderId="44" applyAlignment="0" applyProtection="0"/>
    <xf numFmtId="0" fontId="11" fillId="49" borderId="50" applyNumberFormat="0" applyFont="0" applyAlignment="0" applyProtection="0"/>
    <xf numFmtId="0" fontId="106" fillId="44" borderId="49" applyNumberFormat="0" applyAlignment="0" applyProtection="0"/>
    <xf numFmtId="209" fontId="184" fillId="0" borderId="44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209" fontId="184" fillId="0" borderId="44" applyAlignment="0" applyProtection="0"/>
    <xf numFmtId="0" fontId="2" fillId="68" borderId="46" applyNumberFormat="0" applyFon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209" fontId="184" fillId="0" borderId="44" applyAlignment="0" applyProtection="0"/>
    <xf numFmtId="209" fontId="184" fillId="0" borderId="44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106" fillId="44" borderId="49" applyNumberFormat="0" applyAlignment="0" applyProtection="0"/>
    <xf numFmtId="0" fontId="161" fillId="0" borderId="52" applyNumberFormat="0" applyFill="0" applyAlignment="0" applyProtection="0"/>
    <xf numFmtId="0" fontId="145" fillId="44" borderId="51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145" fillId="44" borderId="51" applyNumberFormat="0" applyAlignment="0" applyProtection="0"/>
    <xf numFmtId="0" fontId="2" fillId="68" borderId="46" applyNumberFormat="0" applyFont="0" applyAlignment="0" applyProtection="0"/>
    <xf numFmtId="0" fontId="161" fillId="0" borderId="53" applyNumberFormat="0" applyFill="0" applyAlignment="0" applyProtection="0"/>
    <xf numFmtId="0" fontId="107" fillId="44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161" fillId="0" borderId="52" applyNumberFormat="0" applyFill="0" applyAlignment="0" applyProtection="0"/>
    <xf numFmtId="0" fontId="2" fillId="68" borderId="46" applyNumberFormat="0" applyFon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209" fontId="184" fillId="0" borderId="44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61" fillId="0" borderId="53" applyNumberFormat="0" applyFill="0" applyAlignment="0" applyProtection="0"/>
    <xf numFmtId="0" fontId="106" fillId="44" borderId="49" applyNumberFormat="0" applyAlignment="0" applyProtection="0"/>
    <xf numFmtId="0" fontId="145" fillId="44" borderId="51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2" fillId="68" borderId="46" applyNumberFormat="0" applyFont="0" applyAlignment="0" applyProtection="0"/>
    <xf numFmtId="0" fontId="161" fillId="0" borderId="53" applyNumberFormat="0" applyFill="0" applyAlignment="0" applyProtection="0"/>
    <xf numFmtId="0" fontId="107" fillId="44" borderId="49" applyNumberFormat="0" applyAlignment="0" applyProtection="0"/>
    <xf numFmtId="209" fontId="184" fillId="0" borderId="44" applyAlignment="0" applyProtection="0"/>
    <xf numFmtId="209" fontId="184" fillId="0" borderId="44" applyAlignment="0" applyProtection="0"/>
    <xf numFmtId="0" fontId="145" fillId="44" borderId="51" applyNumberFormat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11" fillId="49" borderId="50" applyNumberFormat="0" applyFont="0" applyAlignment="0" applyProtection="0"/>
    <xf numFmtId="0" fontId="161" fillId="0" borderId="52" applyNumberFormat="0" applyFill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2" fillId="68" borderId="46" applyNumberFormat="0" applyFon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106" fillId="44" borderId="49" applyNumberFormat="0" applyAlignment="0" applyProtection="0"/>
    <xf numFmtId="0" fontId="161" fillId="0" borderId="53" applyNumberFormat="0" applyFill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1" fillId="49" borderId="50" applyNumberFormat="0" applyFon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161" fillId="0" borderId="52" applyNumberFormat="0" applyFill="0" applyAlignment="0" applyProtection="0"/>
    <xf numFmtId="0" fontId="11" fillId="49" borderId="50" applyNumberFormat="0" applyFon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209" fontId="184" fillId="0" borderId="44" applyAlignment="0" applyProtection="0"/>
    <xf numFmtId="209" fontId="184" fillId="0" borderId="44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61" fillId="0" borderId="52" applyNumberFormat="0" applyFill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107" fillId="44" borderId="49" applyNumberFormat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0" fontId="107" fillId="44" borderId="49" applyNumberFormat="0" applyAlignment="0" applyProtection="0"/>
    <xf numFmtId="0" fontId="161" fillId="0" borderId="52" applyNumberFormat="0" applyFill="0" applyAlignment="0" applyProtection="0"/>
    <xf numFmtId="0" fontId="107" fillId="44" borderId="49" applyNumberFormat="0" applyAlignment="0" applyProtection="0"/>
    <xf numFmtId="0" fontId="145" fillId="44" borderId="51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209" fontId="184" fillId="0" borderId="44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1" fillId="49" borderId="50" applyNumberFormat="0" applyFon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1" fillId="49" borderId="50" applyNumberFormat="0" applyFont="0" applyAlignment="0" applyProtection="0"/>
    <xf numFmtId="0" fontId="161" fillId="0" borderId="52" applyNumberFormat="0" applyFill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06" fillId="44" borderId="49" applyNumberFormat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1" fillId="49" borderId="50" applyNumberFormat="0" applyFon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2" fillId="68" borderId="46" applyNumberFormat="0" applyFont="0" applyAlignment="0" applyProtection="0"/>
    <xf numFmtId="0" fontId="2" fillId="68" borderId="46" applyNumberFormat="0" applyFont="0" applyAlignment="0" applyProtection="0"/>
    <xf numFmtId="0" fontId="106" fillId="44" borderId="49" applyNumberFormat="0" applyAlignment="0" applyProtection="0"/>
    <xf numFmtId="0" fontId="145" fillId="44" borderId="51" applyNumberFormat="0" applyAlignment="0" applyProtection="0"/>
    <xf numFmtId="0" fontId="106" fillId="44" borderId="49" applyNumberFormat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145" fillId="44" borderId="51" applyNumberFormat="0" applyAlignment="0" applyProtection="0"/>
    <xf numFmtId="0" fontId="107" fillId="44" borderId="49" applyNumberForma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106" fillId="44" borderId="49" applyNumberFormat="0" applyAlignment="0" applyProtection="0"/>
    <xf numFmtId="0" fontId="161" fillId="0" borderId="52" applyNumberFormat="0" applyFill="0" applyAlignment="0" applyProtection="0"/>
    <xf numFmtId="0" fontId="106" fillId="44" borderId="49" applyNumberFormat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2" fillId="68" borderId="46" applyNumberFormat="0" applyFont="0" applyAlignment="0" applyProtection="0"/>
    <xf numFmtId="209" fontId="184" fillId="0" borderId="44" applyAlignment="0" applyProtection="0"/>
    <xf numFmtId="0" fontId="145" fillId="44" borderId="51" applyNumberForma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106" fillId="44" borderId="49" applyNumberFormat="0" applyAlignment="0" applyProtection="0"/>
    <xf numFmtId="0" fontId="2" fillId="68" borderId="46" applyNumberFormat="0" applyFont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11" fillId="49" borderId="50" applyNumberFormat="0" applyFon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161" fillId="0" borderId="52" applyNumberFormat="0" applyFill="0" applyAlignment="0" applyProtection="0"/>
    <xf numFmtId="0" fontId="145" fillId="44" borderId="51" applyNumberFormat="0" applyAlignment="0" applyProtection="0"/>
    <xf numFmtId="0" fontId="107" fillId="44" borderId="49" applyNumberFormat="0" applyAlignment="0" applyProtection="0"/>
    <xf numFmtId="0" fontId="107" fillId="44" borderId="49" applyNumberFormat="0" applyAlignment="0" applyProtection="0"/>
    <xf numFmtId="0" fontId="145" fillId="44" borderId="51" applyNumberForma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43" fontId="1" fillId="0" borderId="0" applyFont="0" applyFill="0" applyBorder="0" applyAlignment="0" applyProtection="0"/>
    <xf numFmtId="203" fontId="133" fillId="0" borderId="54">
      <alignment horizontal="left"/>
    </xf>
    <xf numFmtId="0" fontId="132" fillId="1" borderId="54">
      <alignment horizontal="left"/>
    </xf>
    <xf numFmtId="10" fontId="58" fillId="36" borderId="55" applyNumberFormat="0" applyBorder="0" applyAlignment="0" applyProtection="0"/>
    <xf numFmtId="10" fontId="58" fillId="36" borderId="55" applyNumberFormat="0" applyBorder="0" applyAlignment="0" applyProtection="0"/>
    <xf numFmtId="0" fontId="135" fillId="35" borderId="55">
      <alignment horizontal="center" vertical="top" wrapText="1"/>
    </xf>
    <xf numFmtId="0" fontId="135" fillId="35" borderId="55">
      <alignment horizontal="center" vertical="top" wrapText="1"/>
    </xf>
    <xf numFmtId="0" fontId="135" fillId="35" borderId="55">
      <alignment horizontal="center" vertical="top" wrapText="1"/>
    </xf>
    <xf numFmtId="0" fontId="135" fillId="35" borderId="55">
      <alignment horizontal="center" vertical="top" wrapText="1"/>
    </xf>
    <xf numFmtId="0" fontId="1" fillId="0" borderId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06" fillId="44" borderId="49" applyNumberFormat="0" applyAlignment="0" applyProtection="0"/>
    <xf numFmtId="0" fontId="107" fillId="44" borderId="49" applyNumberFormat="0" applyAlignment="0" applyProtection="0"/>
    <xf numFmtId="43" fontId="1" fillId="0" borderId="0" applyFont="0" applyFill="0" applyBorder="0" applyAlignment="0" applyProtection="0"/>
    <xf numFmtId="0" fontId="126" fillId="0" borderId="56">
      <alignment horizontal="left" vertical="center"/>
    </xf>
    <xf numFmtId="203" fontId="133" fillId="0" borderId="54">
      <alignment horizontal="left"/>
    </xf>
    <xf numFmtId="0" fontId="132" fillId="1" borderId="54">
      <alignment horizontal="left"/>
    </xf>
    <xf numFmtId="10" fontId="58" fillId="36" borderId="55" applyNumberFormat="0" applyBorder="0" applyAlignment="0" applyProtection="0"/>
    <xf numFmtId="10" fontId="58" fillId="36" borderId="55" applyNumberFormat="0" applyBorder="0" applyAlignment="0" applyProtection="0"/>
    <xf numFmtId="0" fontId="135" fillId="35" borderId="55">
      <alignment horizontal="center" vertical="top" wrapText="1"/>
    </xf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35" fillId="35" borderId="55">
      <alignment horizontal="center" vertical="top" wrapText="1"/>
    </xf>
    <xf numFmtId="0" fontId="135" fillId="35" borderId="55">
      <alignment horizontal="center" vertical="top" wrapText="1"/>
    </xf>
    <xf numFmtId="0" fontId="135" fillId="35" borderId="55">
      <alignment horizontal="center" vertical="top" wrapText="1"/>
    </xf>
    <xf numFmtId="0" fontId="1" fillId="0" borderId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209" fontId="184" fillId="0" borderId="44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1" applyNumberFormat="0" applyFont="0" applyAlignment="0" applyProtection="0"/>
    <xf numFmtId="0" fontId="1" fillId="9" borderId="11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3" fontId="11" fillId="0" borderId="55" applyNumberFormat="0" applyFont="0" applyFill="0" applyAlignment="0" applyProtection="0">
      <alignment vertical="center"/>
    </xf>
    <xf numFmtId="3" fontId="11" fillId="0" borderId="55" applyNumberFormat="0" applyFont="0" applyFill="0" applyAlignment="0" applyProtection="0">
      <alignment vertical="center"/>
    </xf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07" fillId="44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43" fontId="1" fillId="0" borderId="0" applyFont="0" applyFill="0" applyBorder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161" fillId="0" borderId="52" applyNumberFormat="0" applyFill="0" applyAlignment="0" applyProtection="0"/>
    <xf numFmtId="0" fontId="2" fillId="68" borderId="46" applyNumberFormat="0" applyFon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209" fontId="184" fillId="0" borderId="44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10" fontId="58" fillId="36" borderId="55" applyNumberFormat="0" applyBorder="0" applyAlignment="0" applyProtection="0"/>
    <xf numFmtId="10" fontId="58" fillId="36" borderId="55" applyNumberFormat="0" applyBorder="0" applyAlignment="0" applyProtection="0"/>
    <xf numFmtId="0" fontId="135" fillId="35" borderId="55">
      <alignment horizontal="center" vertical="top" wrapText="1"/>
    </xf>
    <xf numFmtId="0" fontId="135" fillId="35" borderId="55">
      <alignment horizontal="center" vertical="top" wrapText="1"/>
    </xf>
    <xf numFmtId="0" fontId="135" fillId="35" borderId="55">
      <alignment horizontal="center" vertical="top" wrapText="1"/>
    </xf>
    <xf numFmtId="0" fontId="135" fillId="35" borderId="55">
      <alignment horizontal="center" vertical="top" wrapText="1"/>
    </xf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1" fillId="0" borderId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61" fillId="0" borderId="53" applyNumberFormat="0" applyFill="0" applyAlignment="0" applyProtection="0"/>
    <xf numFmtId="0" fontId="106" fillId="44" borderId="49" applyNumberFormat="0" applyAlignment="0" applyProtection="0"/>
    <xf numFmtId="0" fontId="145" fillId="44" borderId="51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2" fillId="68" borderId="46" applyNumberFormat="0" applyFont="0" applyAlignment="0" applyProtection="0"/>
    <xf numFmtId="0" fontId="161" fillId="0" borderId="53" applyNumberFormat="0" applyFill="0" applyAlignment="0" applyProtection="0"/>
    <xf numFmtId="0" fontId="107" fillId="44" borderId="49" applyNumberFormat="0" applyAlignment="0" applyProtection="0"/>
    <xf numFmtId="209" fontId="184" fillId="0" borderId="44" applyAlignment="0" applyProtection="0"/>
    <xf numFmtId="209" fontId="184" fillId="0" borderId="44" applyAlignment="0" applyProtection="0"/>
    <xf numFmtId="0" fontId="145" fillId="44" borderId="51" applyNumberFormat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11" fillId="49" borderId="50" applyNumberFormat="0" applyFont="0" applyAlignment="0" applyProtection="0"/>
    <xf numFmtId="0" fontId="161" fillId="0" borderId="52" applyNumberFormat="0" applyFill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2" fillId="68" borderId="46" applyNumberFormat="0" applyFon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0" fontId="58" fillId="36" borderId="55" applyNumberFormat="0" applyBorder="0" applyAlignment="0" applyProtection="0"/>
    <xf numFmtId="10" fontId="58" fillId="36" borderId="55" applyNumberFormat="0" applyBorder="0" applyAlignment="0" applyProtection="0"/>
    <xf numFmtId="0" fontId="135" fillId="35" borderId="55">
      <alignment horizontal="center" vertical="top" wrapText="1"/>
    </xf>
    <xf numFmtId="0" fontId="135" fillId="35" borderId="55">
      <alignment horizontal="center" vertical="top" wrapText="1"/>
    </xf>
    <xf numFmtId="0" fontId="135" fillId="35" borderId="55">
      <alignment horizontal="center" vertical="top" wrapText="1"/>
    </xf>
    <xf numFmtId="0" fontId="135" fillId="35" borderId="55">
      <alignment horizontal="center" vertical="top" wrapText="1"/>
    </xf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209" fontId="184" fillId="0" borderId="44" applyAlignment="0" applyProtection="0"/>
    <xf numFmtId="0" fontId="95" fillId="49" borderId="49" applyNumberFormat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95" fillId="49" borderId="49" applyNumberFormat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06" fillId="44" borderId="49" applyNumberFormat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5" fillId="49" borderId="49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6" fillId="44" borderId="49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61" fillId="0" borderId="52" applyNumberFormat="0" applyFill="0" applyAlignment="0" applyProtection="0"/>
    <xf numFmtId="43" fontId="1" fillId="0" borderId="0" applyFont="0" applyFill="0" applyBorder="0" applyAlignment="0" applyProtection="0"/>
    <xf numFmtId="0" fontId="11" fillId="49" borderId="50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5" fillId="49" borderId="49" applyNumberFormat="0" applyAlignment="0" applyProtection="0"/>
    <xf numFmtId="43" fontId="1" fillId="0" borderId="0" applyFont="0" applyFill="0" applyBorder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5" fillId="44" borderId="51" applyNumberForma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1" fillId="9" borderId="11" applyNumberFormat="0" applyFont="0" applyAlignment="0" applyProtection="0"/>
    <xf numFmtId="0" fontId="1" fillId="9" borderId="11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3" fontId="11" fillId="0" borderId="55" applyNumberFormat="0" applyFont="0" applyFill="0" applyAlignment="0" applyProtection="0">
      <alignment vertical="center"/>
    </xf>
    <xf numFmtId="3" fontId="11" fillId="0" borderId="55" applyNumberFormat="0" applyFont="0" applyFill="0" applyAlignment="0" applyProtection="0">
      <alignment vertical="center"/>
    </xf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61" fillId="0" borderId="52" applyNumberFormat="0" applyFill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107" fillId="44" borderId="49" applyNumberFormat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07" fillId="44" borderId="49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61" fillId="0" borderId="53" applyNumberFormat="0" applyFill="0" applyAlignment="0" applyProtection="0"/>
    <xf numFmtId="0" fontId="106" fillId="44" borderId="49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2" fillId="68" borderId="46" applyNumberFormat="0" applyFont="0" applyAlignment="0" applyProtection="0"/>
    <xf numFmtId="0" fontId="161" fillId="0" borderId="53" applyNumberFormat="0" applyFill="0" applyAlignment="0" applyProtection="0"/>
    <xf numFmtId="0" fontId="107" fillId="44" borderId="49" applyNumberFormat="0" applyAlignment="0" applyProtection="0"/>
    <xf numFmtId="209" fontId="184" fillId="0" borderId="44" applyAlignment="0" applyProtection="0"/>
    <xf numFmtId="0" fontId="145" fillId="44" borderId="51" applyNumberFormat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161" fillId="0" borderId="52" applyNumberFormat="0" applyFill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07" fillId="44" borderId="49" applyNumberFormat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07" fillId="44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43" fontId="1" fillId="0" borderId="0" applyFont="0" applyFill="0" applyBorder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61" fillId="0" borderId="52" applyNumberFormat="0" applyFill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161" fillId="0" borderId="53" applyNumberFormat="0" applyFill="0" applyAlignment="0" applyProtection="0"/>
    <xf numFmtId="0" fontId="161" fillId="0" borderId="53" applyNumberFormat="0" applyFill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209" fontId="184" fillId="0" borderId="44" applyAlignment="0" applyProtection="0"/>
    <xf numFmtId="0" fontId="126" fillId="0" borderId="56">
      <alignment horizontal="left" vertical="center"/>
    </xf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203" fontId="133" fillId="0" borderId="54">
      <alignment horizontal="left"/>
    </xf>
    <xf numFmtId="0" fontId="132" fillId="1" borderId="54">
      <alignment horizontal="left"/>
    </xf>
    <xf numFmtId="10" fontId="58" fillId="36" borderId="55" applyNumberFormat="0" applyBorder="0" applyAlignment="0" applyProtection="0"/>
    <xf numFmtId="10" fontId="58" fillId="36" borderId="55" applyNumberFormat="0" applyBorder="0" applyAlignment="0" applyProtection="0"/>
    <xf numFmtId="0" fontId="135" fillId="35" borderId="55">
      <alignment horizontal="center" vertical="top" wrapText="1"/>
    </xf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35" fillId="35" borderId="55">
      <alignment horizontal="center" vertical="top" wrapText="1"/>
    </xf>
    <xf numFmtId="0" fontId="135" fillId="35" borderId="55">
      <alignment horizontal="center" vertical="top" wrapText="1"/>
    </xf>
    <xf numFmtId="0" fontId="135" fillId="35" borderId="55">
      <alignment horizontal="center" vertical="top" wrapText="1"/>
    </xf>
    <xf numFmtId="0" fontId="1" fillId="0" borderId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07" fillId="44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209" fontId="184" fillId="0" borderId="44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2" fillId="68" borderId="46" applyNumberFormat="0" applyFont="0" applyAlignment="0" applyProtection="0"/>
    <xf numFmtId="0" fontId="106" fillId="44" borderId="49" applyNumberFormat="0" applyAlignment="0" applyProtection="0"/>
    <xf numFmtId="0" fontId="106" fillId="44" borderId="49" applyNumberFormat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209" fontId="184" fillId="0" borderId="44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209" fontId="184" fillId="0" borderId="44" applyAlignment="0" applyProtection="0"/>
    <xf numFmtId="0" fontId="11" fillId="49" borderId="50" applyNumberFormat="0" applyFont="0" applyAlignment="0" applyProtection="0"/>
    <xf numFmtId="0" fontId="106" fillId="44" borderId="49" applyNumberFormat="0" applyAlignment="0" applyProtection="0"/>
    <xf numFmtId="209" fontId="184" fillId="0" borderId="44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06" fillId="44" borderId="49" applyNumberFormat="0" applyAlignment="0" applyProtection="0"/>
    <xf numFmtId="0" fontId="107" fillId="44" borderId="49" applyNumberFormat="0" applyAlignment="0" applyProtection="0"/>
    <xf numFmtId="43" fontId="1" fillId="0" borderId="0" applyFont="0" applyFill="0" applyBorder="0" applyAlignment="0" applyProtection="0"/>
    <xf numFmtId="0" fontId="126" fillId="0" borderId="56">
      <alignment horizontal="left" vertical="center"/>
    </xf>
    <xf numFmtId="203" fontId="133" fillId="0" borderId="54">
      <alignment horizontal="left"/>
    </xf>
    <xf numFmtId="0" fontId="132" fillId="1" borderId="54">
      <alignment horizontal="left"/>
    </xf>
    <xf numFmtId="10" fontId="58" fillId="36" borderId="55" applyNumberFormat="0" applyBorder="0" applyAlignment="0" applyProtection="0"/>
    <xf numFmtId="10" fontId="58" fillId="36" borderId="55" applyNumberFormat="0" applyBorder="0" applyAlignment="0" applyProtection="0"/>
    <xf numFmtId="0" fontId="135" fillId="35" borderId="55">
      <alignment horizontal="center" vertical="top" wrapText="1"/>
    </xf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35" fillId="35" borderId="55">
      <alignment horizontal="center" vertical="top" wrapText="1"/>
    </xf>
    <xf numFmtId="0" fontId="135" fillId="35" borderId="55">
      <alignment horizontal="center" vertical="top" wrapText="1"/>
    </xf>
    <xf numFmtId="0" fontId="135" fillId="35" borderId="55">
      <alignment horizontal="center" vertical="top" wrapText="1"/>
    </xf>
    <xf numFmtId="0" fontId="1" fillId="0" borderId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209" fontId="184" fillId="0" borderId="44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209" fontId="184" fillId="0" borderId="44" applyAlignment="0" applyProtection="0"/>
    <xf numFmtId="209" fontId="184" fillId="0" borderId="44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2" fillId="68" borderId="46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5" fillId="49" borderId="49" applyNumberFormat="0" applyAlignment="0" applyProtection="0"/>
    <xf numFmtId="43" fontId="1" fillId="0" borderId="0" applyFont="0" applyFill="0" applyBorder="0" applyAlignment="0" applyProtection="0"/>
    <xf numFmtId="0" fontId="95" fillId="49" borderId="49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45" fillId="44" borderId="51" applyNumberFormat="0" applyAlignment="0" applyProtection="0"/>
    <xf numFmtId="0" fontId="106" fillId="44" borderId="49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61" fillId="0" borderId="52" applyNumberFormat="0" applyFill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5" fillId="49" borderId="49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43" fontId="1" fillId="0" borderId="0" applyFont="0" applyFill="0" applyBorder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43" fontId="1" fillId="0" borderId="0" applyFont="0" applyFill="0" applyBorder="0" applyAlignment="0" applyProtection="0"/>
    <xf numFmtId="0" fontId="107" fillId="44" borderId="49" applyNumberFormat="0" applyAlignment="0" applyProtection="0"/>
    <xf numFmtId="43" fontId="1" fillId="0" borderId="0" applyFont="0" applyFill="0" applyBorder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1" applyNumberFormat="0" applyFont="0" applyAlignment="0" applyProtection="0"/>
    <xf numFmtId="0" fontId="1" fillId="9" borderId="11" applyNumberFormat="0" applyFon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3" fontId="11" fillId="0" borderId="55" applyNumberFormat="0" applyFont="0" applyFill="0" applyAlignment="0" applyProtection="0">
      <alignment vertical="center"/>
    </xf>
    <xf numFmtId="3" fontId="11" fillId="0" borderId="55" applyNumberFormat="0" applyFont="0" applyFill="0" applyAlignment="0" applyProtection="0">
      <alignment vertical="center"/>
    </xf>
    <xf numFmtId="0" fontId="161" fillId="0" borderId="52" applyNumberFormat="0" applyFill="0" applyAlignment="0" applyProtection="0"/>
    <xf numFmtId="0" fontId="145" fillId="44" borderId="51" applyNumberFormat="0" applyAlignment="0" applyProtection="0"/>
    <xf numFmtId="0" fontId="2" fillId="68" borderId="46" applyNumberFormat="0" applyFont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07" fillId="44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43" fontId="1" fillId="0" borderId="0" applyFont="0" applyFill="0" applyBorder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161" fillId="0" borderId="52" applyNumberFormat="0" applyFill="0" applyAlignment="0" applyProtection="0"/>
    <xf numFmtId="0" fontId="2" fillId="68" borderId="46" applyNumberFormat="0" applyFon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209" fontId="184" fillId="0" borderId="44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10" fontId="58" fillId="36" borderId="55" applyNumberFormat="0" applyBorder="0" applyAlignment="0" applyProtection="0"/>
    <xf numFmtId="10" fontId="58" fillId="36" borderId="55" applyNumberFormat="0" applyBorder="0" applyAlignment="0" applyProtection="0"/>
    <xf numFmtId="0" fontId="135" fillId="35" borderId="55">
      <alignment horizontal="center" vertical="top" wrapText="1"/>
    </xf>
    <xf numFmtId="0" fontId="135" fillId="35" borderId="55">
      <alignment horizontal="center" vertical="top" wrapText="1"/>
    </xf>
    <xf numFmtId="0" fontId="135" fillId="35" borderId="55">
      <alignment horizontal="center" vertical="top" wrapText="1"/>
    </xf>
    <xf numFmtId="0" fontId="135" fillId="35" borderId="55">
      <alignment horizontal="center" vertical="top" wrapText="1"/>
    </xf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1" fillId="0" borderId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61" fillId="0" borderId="53" applyNumberFormat="0" applyFill="0" applyAlignment="0" applyProtection="0"/>
    <xf numFmtId="0" fontId="106" fillId="44" borderId="49" applyNumberFormat="0" applyAlignment="0" applyProtection="0"/>
    <xf numFmtId="0" fontId="145" fillId="44" borderId="51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2" fillId="68" borderId="46" applyNumberFormat="0" applyFont="0" applyAlignment="0" applyProtection="0"/>
    <xf numFmtId="0" fontId="161" fillId="0" borderId="53" applyNumberFormat="0" applyFill="0" applyAlignment="0" applyProtection="0"/>
    <xf numFmtId="0" fontId="107" fillId="44" borderId="49" applyNumberFormat="0" applyAlignment="0" applyProtection="0"/>
    <xf numFmtId="209" fontId="184" fillId="0" borderId="44" applyAlignment="0" applyProtection="0"/>
    <xf numFmtId="209" fontId="184" fillId="0" borderId="44" applyAlignment="0" applyProtection="0"/>
    <xf numFmtId="0" fontId="145" fillId="44" borderId="51" applyNumberFormat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11" fillId="49" borderId="50" applyNumberFormat="0" applyFont="0" applyAlignment="0" applyProtection="0"/>
    <xf numFmtId="0" fontId="161" fillId="0" borderId="52" applyNumberFormat="0" applyFill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2" fillId="68" borderId="46" applyNumberFormat="0" applyFon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0" fontId="58" fillId="36" borderId="55" applyNumberFormat="0" applyBorder="0" applyAlignment="0" applyProtection="0"/>
    <xf numFmtId="10" fontId="58" fillId="36" borderId="55" applyNumberFormat="0" applyBorder="0" applyAlignment="0" applyProtection="0"/>
    <xf numFmtId="0" fontId="135" fillId="35" borderId="55">
      <alignment horizontal="center" vertical="top" wrapText="1"/>
    </xf>
    <xf numFmtId="0" fontId="135" fillId="35" borderId="55">
      <alignment horizontal="center" vertical="top" wrapText="1"/>
    </xf>
    <xf numFmtId="0" fontId="135" fillId="35" borderId="55">
      <alignment horizontal="center" vertical="top" wrapText="1"/>
    </xf>
    <xf numFmtId="0" fontId="135" fillId="35" borderId="55">
      <alignment horizontal="center" vertical="top" wrapText="1"/>
    </xf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209" fontId="184" fillId="0" borderId="44" applyAlignment="0" applyProtection="0"/>
    <xf numFmtId="0" fontId="95" fillId="49" borderId="49" applyNumberFormat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95" fillId="49" borderId="49" applyNumberFormat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06" fillId="44" borderId="49" applyNumberFormat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5" fillId="49" borderId="49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6" fillId="44" borderId="49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61" fillId="0" borderId="52" applyNumberFormat="0" applyFill="0" applyAlignment="0" applyProtection="0"/>
    <xf numFmtId="43" fontId="1" fillId="0" borderId="0" applyFont="0" applyFill="0" applyBorder="0" applyAlignment="0" applyProtection="0"/>
    <xf numFmtId="0" fontId="11" fillId="49" borderId="50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5" fillId="49" borderId="49" applyNumberFormat="0" applyAlignment="0" applyProtection="0"/>
    <xf numFmtId="43" fontId="1" fillId="0" borderId="0" applyFont="0" applyFill="0" applyBorder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5" fillId="44" borderId="51" applyNumberForma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1" fillId="9" borderId="11" applyNumberFormat="0" applyFont="0" applyAlignment="0" applyProtection="0"/>
    <xf numFmtId="0" fontId="1" fillId="9" borderId="11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3" fontId="11" fillId="0" borderId="55" applyNumberFormat="0" applyFont="0" applyFill="0" applyAlignment="0" applyProtection="0">
      <alignment vertical="center"/>
    </xf>
    <xf numFmtId="3" fontId="11" fillId="0" borderId="55" applyNumberFormat="0" applyFont="0" applyFill="0" applyAlignment="0" applyProtection="0">
      <alignment vertical="center"/>
    </xf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61" fillId="0" borderId="52" applyNumberFormat="0" applyFill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61" fillId="0" borderId="52" applyNumberFormat="0" applyFill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209" fontId="184" fillId="0" borderId="44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61" fillId="0" borderId="53" applyNumberFormat="0" applyFill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07" fillId="44" borderId="49" applyNumberFormat="0" applyAlignment="0" applyProtection="0"/>
    <xf numFmtId="209" fontId="184" fillId="0" borderId="44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145" fillId="44" borderId="51" applyNumberFormat="0" applyAlignment="0" applyProtection="0"/>
    <xf numFmtId="209" fontId="184" fillId="0" borderId="44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06" fillId="44" borderId="49" applyNumberFormat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07" fillId="44" borderId="49" applyNumberForma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107" fillId="44" borderId="49" applyNumberFormat="0" applyAlignment="0" applyProtection="0"/>
    <xf numFmtId="0" fontId="161" fillId="0" borderId="52" applyNumberFormat="0" applyFill="0" applyAlignment="0" applyProtection="0"/>
    <xf numFmtId="0" fontId="106" fillId="44" borderId="49" applyNumberFormat="0" applyAlignment="0" applyProtection="0"/>
    <xf numFmtId="0" fontId="106" fillId="44" borderId="49" applyNumberFormat="0" applyAlignment="0" applyProtection="0"/>
    <xf numFmtId="0" fontId="2" fillId="68" borderId="46" applyNumberFormat="0" applyFont="0" applyAlignment="0" applyProtection="0"/>
    <xf numFmtId="0" fontId="106" fillId="44" borderId="49" applyNumberFormat="0" applyAlignment="0" applyProtection="0"/>
    <xf numFmtId="0" fontId="161" fillId="0" borderId="53" applyNumberFormat="0" applyFill="0" applyAlignment="0" applyProtection="0"/>
    <xf numFmtId="0" fontId="11" fillId="49" borderId="50" applyNumberFormat="0" applyFon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161" fillId="0" borderId="52" applyNumberFormat="0" applyFill="0" applyAlignment="0" applyProtection="0"/>
    <xf numFmtId="0" fontId="11" fillId="49" borderId="50" applyNumberFormat="0" applyFont="0" applyAlignment="0" applyProtection="0"/>
    <xf numFmtId="0" fontId="107" fillId="44" borderId="49" applyNumberFormat="0" applyAlignment="0" applyProtection="0"/>
    <xf numFmtId="0" fontId="161" fillId="0" borderId="53" applyNumberFormat="0" applyFill="0" applyAlignment="0" applyProtection="0"/>
    <xf numFmtId="0" fontId="161" fillId="0" borderId="53" applyNumberFormat="0" applyFill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107" fillId="44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61" fillId="0" borderId="53" applyNumberFormat="0" applyFill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11" fillId="49" borderId="50" applyNumberFormat="0" applyFont="0" applyAlignment="0" applyProtection="0"/>
    <xf numFmtId="0" fontId="107" fillId="44" borderId="49" applyNumberForma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61" fillId="0" borderId="52" applyNumberFormat="0" applyFill="0" applyAlignment="0" applyProtection="0"/>
    <xf numFmtId="0" fontId="161" fillId="0" borderId="52" applyNumberFormat="0" applyFill="0" applyAlignment="0" applyProtection="0"/>
    <xf numFmtId="0" fontId="161" fillId="0" borderId="52" applyNumberFormat="0" applyFill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161" fillId="0" borderId="52" applyNumberFormat="0" applyFill="0" applyAlignment="0" applyProtection="0"/>
    <xf numFmtId="0" fontId="11" fillId="49" borderId="50" applyNumberFormat="0" applyFont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107" fillId="44" borderId="49" applyNumberFormat="0" applyAlignment="0" applyProtection="0"/>
    <xf numFmtId="0" fontId="161" fillId="0" borderId="53" applyNumberFormat="0" applyFill="0" applyAlignment="0" applyProtection="0"/>
    <xf numFmtId="0" fontId="2" fillId="68" borderId="46" applyNumberFormat="0" applyFon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209" fontId="184" fillId="0" borderId="44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06" fillId="44" borderId="49" applyNumberForma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45" fillId="44" borderId="51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2" fillId="68" borderId="46" applyNumberFormat="0" applyFont="0" applyAlignment="0" applyProtection="0"/>
    <xf numFmtId="0" fontId="161" fillId="0" borderId="53" applyNumberFormat="0" applyFill="0" applyAlignment="0" applyProtection="0"/>
    <xf numFmtId="209" fontId="184" fillId="0" borderId="44" applyAlignment="0" applyProtection="0"/>
    <xf numFmtId="209" fontId="184" fillId="0" borderId="44" applyAlignment="0" applyProtection="0"/>
    <xf numFmtId="0" fontId="145" fillId="44" borderId="51" applyNumberFormat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106" fillId="44" borderId="49" applyNumberFormat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126" fillId="0" borderId="56">
      <alignment horizontal="left" vertical="center"/>
    </xf>
    <xf numFmtId="0" fontId="95" fillId="49" borderId="49" applyNumberFormat="0" applyAlignment="0" applyProtection="0"/>
    <xf numFmtId="203" fontId="133" fillId="0" borderId="54">
      <alignment horizontal="left"/>
    </xf>
    <xf numFmtId="0" fontId="95" fillId="49" borderId="49" applyNumberFormat="0" applyAlignment="0" applyProtection="0"/>
    <xf numFmtId="0" fontId="132" fillId="1" borderId="54">
      <alignment horizontal="left"/>
    </xf>
    <xf numFmtId="0" fontId="145" fillId="44" borderId="51" applyNumberFormat="0" applyAlignment="0" applyProtection="0"/>
    <xf numFmtId="0" fontId="161" fillId="0" borderId="53" applyNumberFormat="0" applyFill="0" applyAlignment="0" applyProtection="0"/>
    <xf numFmtId="0" fontId="161" fillId="0" borderId="53" applyNumberFormat="0" applyFill="0" applyAlignment="0" applyProtection="0"/>
    <xf numFmtId="10" fontId="58" fillId="36" borderId="55" applyNumberFormat="0" applyBorder="0" applyAlignment="0" applyProtection="0"/>
    <xf numFmtId="0" fontId="95" fillId="49" borderId="49" applyNumberFormat="0" applyAlignment="0" applyProtection="0"/>
    <xf numFmtId="10" fontId="58" fillId="36" borderId="55" applyNumberFormat="0" applyBorder="0" applyAlignment="0" applyProtection="0"/>
    <xf numFmtId="0" fontId="135" fillId="35" borderId="55">
      <alignment horizontal="center" vertical="top" wrapText="1"/>
    </xf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35" fillId="35" borderId="55">
      <alignment horizontal="center" vertical="top" wrapText="1"/>
    </xf>
    <xf numFmtId="0" fontId="135" fillId="35" borderId="55">
      <alignment horizontal="center" vertical="top" wrapText="1"/>
    </xf>
    <xf numFmtId="0" fontId="135" fillId="35" borderId="55">
      <alignment horizontal="center" vertical="top" wrapText="1"/>
    </xf>
    <xf numFmtId="0" fontId="95" fillId="49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209" fontId="184" fillId="0" borderId="44" applyAlignment="0" applyProtection="0"/>
    <xf numFmtId="0" fontId="2" fillId="68" borderId="46" applyNumberFormat="0" applyFon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45" fillId="44" borderId="51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107" fillId="44" borderId="49" applyNumberFormat="0" applyAlignment="0" applyProtection="0"/>
    <xf numFmtId="0" fontId="107" fillId="44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2" fillId="68" borderId="46" applyNumberFormat="0" applyFont="0" applyAlignment="0" applyProtection="0"/>
    <xf numFmtId="0" fontId="107" fillId="44" borderId="49" applyNumberFormat="0" applyAlignment="0" applyProtection="0"/>
    <xf numFmtId="0" fontId="161" fillId="0" borderId="52" applyNumberFormat="0" applyFill="0" applyAlignment="0" applyProtection="0"/>
    <xf numFmtId="0" fontId="145" fillId="44" borderId="51" applyNumberFormat="0" applyAlignment="0" applyProtection="0"/>
    <xf numFmtId="0" fontId="106" fillId="44" borderId="49" applyNumberFormat="0" applyAlignment="0" applyProtection="0"/>
    <xf numFmtId="0" fontId="161" fillId="0" borderId="53" applyNumberFormat="0" applyFill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209" fontId="184" fillId="0" borderId="44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161" fillId="0" borderId="53" applyNumberFormat="0" applyFill="0" applyAlignment="0" applyProtection="0"/>
    <xf numFmtId="0" fontId="161" fillId="0" borderId="53" applyNumberFormat="0" applyFill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06" fillId="44" borderId="49" applyNumberForma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209" fontId="184" fillId="0" borderId="44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07" fillId="44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07" fillId="44" borderId="49" applyNumberFormat="0" applyAlignment="0" applyProtection="0"/>
    <xf numFmtId="209" fontId="184" fillId="0" borderId="44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11" fillId="49" borderId="50" applyNumberFormat="0" applyFont="0" applyAlignment="0" applyProtection="0"/>
    <xf numFmtId="0" fontId="161" fillId="0" borderId="52" applyNumberFormat="0" applyFill="0" applyAlignment="0" applyProtection="0"/>
    <xf numFmtId="0" fontId="2" fillId="68" borderId="46" applyNumberFormat="0" applyFont="0" applyAlignment="0" applyProtection="0"/>
    <xf numFmtId="0" fontId="145" fillId="44" borderId="51" applyNumberForma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61" fillId="0" borderId="52" applyNumberFormat="0" applyFill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07" fillId="44" borderId="49" applyNumberForma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161" fillId="0" borderId="53" applyNumberFormat="0" applyFill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61" fillId="0" borderId="53" applyNumberFormat="0" applyFill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2" fillId="68" borderId="46" applyNumberFormat="0" applyFon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11" fillId="49" borderId="50" applyNumberFormat="0" applyFon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06" fillId="44" borderId="49" applyNumberFormat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161" fillId="0" borderId="53" applyNumberFormat="0" applyFill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61" fillId="0" borderId="53" applyNumberFormat="0" applyFill="0" applyAlignment="0" applyProtection="0"/>
    <xf numFmtId="0" fontId="11" fillId="49" borderId="50" applyNumberFormat="0" applyFont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61" fillId="0" borderId="52" applyNumberFormat="0" applyFill="0" applyAlignment="0" applyProtection="0"/>
    <xf numFmtId="0" fontId="106" fillId="44" borderId="49" applyNumberFormat="0" applyAlignment="0" applyProtection="0"/>
    <xf numFmtId="0" fontId="11" fillId="49" borderId="50" applyNumberFormat="0" applyFont="0" applyAlignment="0" applyProtection="0"/>
    <xf numFmtId="209" fontId="184" fillId="0" borderId="44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45" fillId="44" borderId="51" applyNumberFormat="0" applyAlignment="0" applyProtection="0"/>
    <xf numFmtId="0" fontId="106" fillId="44" borderId="49" applyNumberFormat="0" applyAlignment="0" applyProtection="0"/>
    <xf numFmtId="0" fontId="106" fillId="44" borderId="49" applyNumberFormat="0" applyAlignment="0" applyProtection="0"/>
    <xf numFmtId="0" fontId="106" fillId="44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2" fillId="68" borderId="46" applyNumberFormat="0" applyFon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1" fillId="49" borderId="50" applyNumberFormat="0" applyFont="0" applyAlignment="0" applyProtection="0"/>
    <xf numFmtId="0" fontId="107" fillId="44" borderId="49" applyNumberForma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45" fillId="44" borderId="51" applyNumberFormat="0" applyAlignment="0" applyProtection="0"/>
    <xf numFmtId="0" fontId="107" fillId="44" borderId="49" applyNumberFormat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126" fillId="0" borderId="56">
      <alignment horizontal="left" vertical="center"/>
    </xf>
    <xf numFmtId="203" fontId="133" fillId="0" borderId="54">
      <alignment horizontal="left"/>
    </xf>
    <xf numFmtId="0" fontId="132" fillId="1" borderId="54">
      <alignment horizontal="left"/>
    </xf>
    <xf numFmtId="10" fontId="58" fillId="36" borderId="55" applyNumberFormat="0" applyBorder="0" applyAlignment="0" applyProtection="0"/>
    <xf numFmtId="10" fontId="58" fillId="36" borderId="55" applyNumberFormat="0" applyBorder="0" applyAlignment="0" applyProtection="0"/>
    <xf numFmtId="0" fontId="135" fillId="35" borderId="55">
      <alignment horizontal="center" vertical="top" wrapText="1"/>
    </xf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35" fillId="35" borderId="55">
      <alignment horizontal="center" vertical="top" wrapText="1"/>
    </xf>
    <xf numFmtId="0" fontId="135" fillId="35" borderId="55">
      <alignment horizontal="center" vertical="top" wrapText="1"/>
    </xf>
    <xf numFmtId="0" fontId="135" fillId="35" borderId="55">
      <alignment horizontal="center" vertical="top" wrapText="1"/>
    </xf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107" fillId="44" borderId="49" applyNumberFormat="0" applyAlignment="0" applyProtection="0"/>
    <xf numFmtId="0" fontId="2" fillId="68" borderId="46" applyNumberFormat="0" applyFon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209" fontId="184" fillId="0" borderId="44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161" fillId="0" borderId="53" applyNumberFormat="0" applyFill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2" fillId="68" borderId="46" applyNumberFormat="0" applyFon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161" fillId="0" borderId="53" applyNumberFormat="0" applyFill="0" applyAlignment="0" applyProtection="0"/>
    <xf numFmtId="0" fontId="2" fillId="68" borderId="46" applyNumberFormat="0" applyFont="0" applyAlignment="0" applyProtection="0"/>
    <xf numFmtId="0" fontId="2" fillId="68" borderId="46" applyNumberFormat="0" applyFont="0" applyAlignment="0" applyProtection="0"/>
    <xf numFmtId="0" fontId="161" fillId="0" borderId="52" applyNumberFormat="0" applyFill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209" fontId="184" fillId="0" borderId="44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11" fillId="49" borderId="50" applyNumberFormat="0" applyFont="0" applyAlignment="0" applyProtection="0"/>
    <xf numFmtId="0" fontId="161" fillId="0" borderId="53" applyNumberFormat="0" applyFill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45" fillId="44" borderId="51" applyNumberFormat="0" applyAlignment="0" applyProtection="0"/>
    <xf numFmtId="0" fontId="106" fillId="44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209" fontId="184" fillId="0" borderId="44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106" fillId="44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106" fillId="44" borderId="49" applyNumberFormat="0" applyAlignment="0" applyProtection="0"/>
    <xf numFmtId="0" fontId="145" fillId="44" borderId="51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107" fillId="44" borderId="49" applyNumberFormat="0" applyAlignment="0" applyProtection="0"/>
    <xf numFmtId="209" fontId="184" fillId="0" borderId="44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61" fillId="0" borderId="52" applyNumberFormat="0" applyFill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07" fillId="44" borderId="49" applyNumberForma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61" fillId="0" borderId="53" applyNumberFormat="0" applyFill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06" fillId="44" borderId="49" applyNumberFormat="0" applyAlignment="0" applyProtection="0"/>
    <xf numFmtId="0" fontId="145" fillId="44" borderId="51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07" fillId="44" borderId="49" applyNumberFormat="0" applyAlignment="0" applyProtection="0"/>
    <xf numFmtId="209" fontId="184" fillId="0" borderId="44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07" fillId="44" borderId="49" applyNumberFormat="0" applyAlignment="0" applyProtection="0"/>
    <xf numFmtId="0" fontId="107" fillId="44" borderId="49" applyNumberFormat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3" fontId="11" fillId="0" borderId="55" applyNumberFormat="0" applyFont="0" applyFill="0" applyAlignment="0" applyProtection="0">
      <alignment vertical="center"/>
    </xf>
    <xf numFmtId="3" fontId="11" fillId="0" borderId="55" applyNumberFormat="0" applyFont="0" applyFill="0" applyAlignment="0" applyProtection="0">
      <alignment vertical="center"/>
    </xf>
    <xf numFmtId="0" fontId="106" fillId="44" borderId="49" applyNumberForma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107" fillId="44" borderId="49" applyNumberFormat="0" applyAlignment="0" applyProtection="0"/>
    <xf numFmtId="0" fontId="107" fillId="44" borderId="49" applyNumberFormat="0" applyAlignment="0" applyProtection="0"/>
    <xf numFmtId="0" fontId="107" fillId="44" borderId="49" applyNumberFormat="0" applyAlignment="0" applyProtection="0"/>
    <xf numFmtId="0" fontId="11" fillId="49" borderId="50" applyNumberFormat="0" applyFont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161" fillId="0" borderId="52" applyNumberFormat="0" applyFill="0" applyAlignment="0" applyProtection="0"/>
    <xf numFmtId="0" fontId="2" fillId="68" borderId="46" applyNumberFormat="0" applyFon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209" fontId="184" fillId="0" borderId="44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10" fontId="58" fillId="36" borderId="55" applyNumberFormat="0" applyBorder="0" applyAlignment="0" applyProtection="0"/>
    <xf numFmtId="10" fontId="58" fillId="36" borderId="55" applyNumberFormat="0" applyBorder="0" applyAlignment="0" applyProtection="0"/>
    <xf numFmtId="0" fontId="135" fillId="35" borderId="55">
      <alignment horizontal="center" vertical="top" wrapText="1"/>
    </xf>
    <xf numFmtId="0" fontId="135" fillId="35" borderId="55">
      <alignment horizontal="center" vertical="top" wrapText="1"/>
    </xf>
    <xf numFmtId="0" fontId="135" fillId="35" borderId="55">
      <alignment horizontal="center" vertical="top" wrapText="1"/>
    </xf>
    <xf numFmtId="0" fontId="135" fillId="35" borderId="55">
      <alignment horizontal="center" vertical="top" wrapText="1"/>
    </xf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61" fillId="0" borderId="53" applyNumberFormat="0" applyFill="0" applyAlignment="0" applyProtection="0"/>
    <xf numFmtId="0" fontId="106" fillId="44" borderId="49" applyNumberFormat="0" applyAlignment="0" applyProtection="0"/>
    <xf numFmtId="0" fontId="145" fillId="44" borderId="51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2" fillId="68" borderId="46" applyNumberFormat="0" applyFont="0" applyAlignment="0" applyProtection="0"/>
    <xf numFmtId="0" fontId="161" fillId="0" borderId="53" applyNumberFormat="0" applyFill="0" applyAlignment="0" applyProtection="0"/>
    <xf numFmtId="0" fontId="107" fillId="44" borderId="49" applyNumberFormat="0" applyAlignment="0" applyProtection="0"/>
    <xf numFmtId="209" fontId="184" fillId="0" borderId="44" applyAlignment="0" applyProtection="0"/>
    <xf numFmtId="209" fontId="184" fillId="0" borderId="44" applyAlignment="0" applyProtection="0"/>
    <xf numFmtId="0" fontId="145" fillId="44" borderId="51" applyNumberFormat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11" fillId="49" borderId="50" applyNumberFormat="0" applyFont="0" applyAlignment="0" applyProtection="0"/>
    <xf numFmtId="0" fontId="161" fillId="0" borderId="52" applyNumberFormat="0" applyFill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2" fillId="68" borderId="46" applyNumberFormat="0" applyFon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10" fontId="58" fillId="36" borderId="55" applyNumberFormat="0" applyBorder="0" applyAlignment="0" applyProtection="0"/>
    <xf numFmtId="10" fontId="58" fillId="36" borderId="55" applyNumberFormat="0" applyBorder="0" applyAlignment="0" applyProtection="0"/>
    <xf numFmtId="0" fontId="135" fillId="35" borderId="55">
      <alignment horizontal="center" vertical="top" wrapText="1"/>
    </xf>
    <xf numFmtId="0" fontId="135" fillId="35" borderId="55">
      <alignment horizontal="center" vertical="top" wrapText="1"/>
    </xf>
    <xf numFmtId="0" fontId="135" fillId="35" borderId="55">
      <alignment horizontal="center" vertical="top" wrapText="1"/>
    </xf>
    <xf numFmtId="0" fontId="135" fillId="35" borderId="55">
      <alignment horizontal="center" vertical="top" wrapText="1"/>
    </xf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61" fillId="0" borderId="52" applyNumberFormat="0" applyFill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3" fontId="11" fillId="0" borderId="55" applyNumberFormat="0" applyFont="0" applyFill="0" applyAlignment="0" applyProtection="0">
      <alignment vertical="center"/>
    </xf>
    <xf numFmtId="3" fontId="11" fillId="0" borderId="55" applyNumberFormat="0" applyFont="0" applyFill="0" applyAlignment="0" applyProtection="0">
      <alignment vertical="center"/>
    </xf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107" fillId="44" borderId="49" applyNumberFormat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07" fillId="44" borderId="49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61" fillId="0" borderId="53" applyNumberFormat="0" applyFill="0" applyAlignment="0" applyProtection="0"/>
    <xf numFmtId="0" fontId="106" fillId="44" borderId="49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2" fillId="68" borderId="46" applyNumberFormat="0" applyFont="0" applyAlignment="0" applyProtection="0"/>
    <xf numFmtId="0" fontId="161" fillId="0" borderId="53" applyNumberFormat="0" applyFill="0" applyAlignment="0" applyProtection="0"/>
    <xf numFmtId="0" fontId="107" fillId="44" borderId="49" applyNumberFormat="0" applyAlignment="0" applyProtection="0"/>
    <xf numFmtId="209" fontId="184" fillId="0" borderId="44" applyAlignment="0" applyProtection="0"/>
    <xf numFmtId="0" fontId="145" fillId="44" borderId="51" applyNumberFormat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161" fillId="0" borderId="52" applyNumberFormat="0" applyFill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07" fillId="44" borderId="49" applyNumberFormat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07" fillId="44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61" fillId="0" borderId="52" applyNumberFormat="0" applyFill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161" fillId="0" borderId="53" applyNumberFormat="0" applyFill="0" applyAlignment="0" applyProtection="0"/>
    <xf numFmtId="0" fontId="161" fillId="0" borderId="53" applyNumberFormat="0" applyFill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209" fontId="184" fillId="0" borderId="44" applyAlignment="0" applyProtection="0"/>
    <xf numFmtId="0" fontId="126" fillId="0" borderId="56">
      <alignment horizontal="left" vertical="center"/>
    </xf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203" fontId="133" fillId="0" borderId="54">
      <alignment horizontal="left"/>
    </xf>
    <xf numFmtId="0" fontId="132" fillId="1" borderId="54">
      <alignment horizontal="left"/>
    </xf>
    <xf numFmtId="10" fontId="58" fillId="36" borderId="55" applyNumberFormat="0" applyBorder="0" applyAlignment="0" applyProtection="0"/>
    <xf numFmtId="10" fontId="58" fillId="36" borderId="55" applyNumberFormat="0" applyBorder="0" applyAlignment="0" applyProtection="0"/>
    <xf numFmtId="0" fontId="135" fillId="35" borderId="55">
      <alignment horizontal="center" vertical="top" wrapText="1"/>
    </xf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35" fillId="35" borderId="55">
      <alignment horizontal="center" vertical="top" wrapText="1"/>
    </xf>
    <xf numFmtId="0" fontId="135" fillId="35" borderId="55">
      <alignment horizontal="center" vertical="top" wrapText="1"/>
    </xf>
    <xf numFmtId="0" fontId="135" fillId="35" borderId="55">
      <alignment horizontal="center" vertical="top" wrapText="1"/>
    </xf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07" fillId="44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209" fontId="184" fillId="0" borderId="44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2" fillId="68" borderId="46" applyNumberFormat="0" applyFont="0" applyAlignment="0" applyProtection="0"/>
    <xf numFmtId="0" fontId="106" fillId="44" borderId="49" applyNumberFormat="0" applyAlignment="0" applyProtection="0"/>
    <xf numFmtId="0" fontId="106" fillId="44" borderId="49" applyNumberFormat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209" fontId="184" fillId="0" borderId="44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209" fontId="184" fillId="0" borderId="44" applyAlignment="0" applyProtection="0"/>
    <xf numFmtId="0" fontId="11" fillId="49" borderId="50" applyNumberFormat="0" applyFont="0" applyAlignment="0" applyProtection="0"/>
    <xf numFmtId="0" fontId="106" fillId="44" borderId="49" applyNumberFormat="0" applyAlignment="0" applyProtection="0"/>
    <xf numFmtId="209" fontId="184" fillId="0" borderId="44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126" fillId="0" borderId="56">
      <alignment horizontal="left" vertical="center"/>
    </xf>
    <xf numFmtId="203" fontId="133" fillId="0" borderId="54">
      <alignment horizontal="left"/>
    </xf>
    <xf numFmtId="0" fontId="132" fillId="1" borderId="54">
      <alignment horizontal="left"/>
    </xf>
    <xf numFmtId="10" fontId="58" fillId="36" borderId="55" applyNumberFormat="0" applyBorder="0" applyAlignment="0" applyProtection="0"/>
    <xf numFmtId="10" fontId="58" fillId="36" borderId="55" applyNumberFormat="0" applyBorder="0" applyAlignment="0" applyProtection="0"/>
    <xf numFmtId="0" fontId="135" fillId="35" borderId="55">
      <alignment horizontal="center" vertical="top" wrapText="1"/>
    </xf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35" fillId="35" borderId="55">
      <alignment horizontal="center" vertical="top" wrapText="1"/>
    </xf>
    <xf numFmtId="0" fontId="135" fillId="35" borderId="55">
      <alignment horizontal="center" vertical="top" wrapText="1"/>
    </xf>
    <xf numFmtId="0" fontId="135" fillId="35" borderId="55">
      <alignment horizontal="center" vertical="top" wrapText="1"/>
    </xf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209" fontId="184" fillId="0" borderId="44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209" fontId="184" fillId="0" borderId="44" applyAlignment="0" applyProtection="0"/>
    <xf numFmtId="209" fontId="184" fillId="0" borderId="44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106" fillId="44" borderId="49" applyNumberForma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3" fontId="11" fillId="0" borderId="55" applyNumberFormat="0" applyFont="0" applyFill="0" applyAlignment="0" applyProtection="0">
      <alignment vertical="center"/>
    </xf>
    <xf numFmtId="3" fontId="11" fillId="0" borderId="55" applyNumberFormat="0" applyFont="0" applyFill="0" applyAlignment="0" applyProtection="0">
      <alignment vertical="center"/>
    </xf>
    <xf numFmtId="0" fontId="161" fillId="0" borderId="52" applyNumberFormat="0" applyFill="0" applyAlignment="0" applyProtection="0"/>
    <xf numFmtId="0" fontId="145" fillId="44" borderId="51" applyNumberFormat="0" applyAlignment="0" applyProtection="0"/>
    <xf numFmtId="0" fontId="2" fillId="68" borderId="46" applyNumberFormat="0" applyFont="0" applyAlignment="0" applyProtection="0"/>
    <xf numFmtId="0" fontId="107" fillId="44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161" fillId="0" borderId="52" applyNumberFormat="0" applyFill="0" applyAlignment="0" applyProtection="0"/>
    <xf numFmtId="0" fontId="2" fillId="68" borderId="46" applyNumberFormat="0" applyFon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209" fontId="184" fillId="0" borderId="44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10" fontId="58" fillId="36" borderId="55" applyNumberFormat="0" applyBorder="0" applyAlignment="0" applyProtection="0"/>
    <xf numFmtId="10" fontId="58" fillId="36" borderId="55" applyNumberFormat="0" applyBorder="0" applyAlignment="0" applyProtection="0"/>
    <xf numFmtId="0" fontId="135" fillId="35" borderId="55">
      <alignment horizontal="center" vertical="top" wrapText="1"/>
    </xf>
    <xf numFmtId="0" fontId="135" fillId="35" borderId="55">
      <alignment horizontal="center" vertical="top" wrapText="1"/>
    </xf>
    <xf numFmtId="0" fontId="135" fillId="35" borderId="55">
      <alignment horizontal="center" vertical="top" wrapText="1"/>
    </xf>
    <xf numFmtId="0" fontId="135" fillId="35" borderId="55">
      <alignment horizontal="center" vertical="top" wrapText="1"/>
    </xf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61" fillId="0" borderId="53" applyNumberFormat="0" applyFill="0" applyAlignment="0" applyProtection="0"/>
    <xf numFmtId="0" fontId="106" fillId="44" borderId="49" applyNumberFormat="0" applyAlignment="0" applyProtection="0"/>
    <xf numFmtId="0" fontId="145" fillId="44" borderId="51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2" fillId="68" borderId="46" applyNumberFormat="0" applyFont="0" applyAlignment="0" applyProtection="0"/>
    <xf numFmtId="0" fontId="161" fillId="0" borderId="53" applyNumberFormat="0" applyFill="0" applyAlignment="0" applyProtection="0"/>
    <xf numFmtId="0" fontId="107" fillId="44" borderId="49" applyNumberFormat="0" applyAlignment="0" applyProtection="0"/>
    <xf numFmtId="209" fontId="184" fillId="0" borderId="44" applyAlignment="0" applyProtection="0"/>
    <xf numFmtId="209" fontId="184" fillId="0" borderId="44" applyAlignment="0" applyProtection="0"/>
    <xf numFmtId="0" fontId="145" fillId="44" borderId="51" applyNumberFormat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11" fillId="49" borderId="50" applyNumberFormat="0" applyFont="0" applyAlignment="0" applyProtection="0"/>
    <xf numFmtId="0" fontId="161" fillId="0" borderId="52" applyNumberFormat="0" applyFill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2" fillId="68" borderId="46" applyNumberFormat="0" applyFon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10" fontId="58" fillId="36" borderId="55" applyNumberFormat="0" applyBorder="0" applyAlignment="0" applyProtection="0"/>
    <xf numFmtId="10" fontId="58" fillId="36" borderId="55" applyNumberFormat="0" applyBorder="0" applyAlignment="0" applyProtection="0"/>
    <xf numFmtId="0" fontId="135" fillId="35" borderId="55">
      <alignment horizontal="center" vertical="top" wrapText="1"/>
    </xf>
    <xf numFmtId="0" fontId="135" fillId="35" borderId="55">
      <alignment horizontal="center" vertical="top" wrapText="1"/>
    </xf>
    <xf numFmtId="0" fontId="135" fillId="35" borderId="55">
      <alignment horizontal="center" vertical="top" wrapText="1"/>
    </xf>
    <xf numFmtId="0" fontId="135" fillId="35" borderId="55">
      <alignment horizontal="center" vertical="top" wrapText="1"/>
    </xf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61" fillId="0" borderId="52" applyNumberFormat="0" applyFill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3" fontId="11" fillId="0" borderId="55" applyNumberFormat="0" applyFont="0" applyFill="0" applyAlignment="0" applyProtection="0">
      <alignment vertical="center"/>
    </xf>
    <xf numFmtId="3" fontId="11" fillId="0" borderId="55" applyNumberFormat="0" applyFont="0" applyFill="0" applyAlignment="0" applyProtection="0">
      <alignment vertical="center"/>
    </xf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61" fillId="0" borderId="52" applyNumberFormat="0" applyFill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2" fillId="68" borderId="46" applyNumberFormat="0" applyFont="0" applyAlignment="0" applyProtection="0"/>
    <xf numFmtId="0" fontId="161" fillId="0" borderId="53" applyNumberFormat="0" applyFill="0" applyAlignment="0" applyProtection="0"/>
    <xf numFmtId="209" fontId="184" fillId="0" borderId="44" applyAlignment="0" applyProtection="0"/>
    <xf numFmtId="0" fontId="145" fillId="44" borderId="51" applyNumberFormat="0" applyAlignment="0" applyProtection="0"/>
    <xf numFmtId="0" fontId="145" fillId="44" borderId="51" applyNumberFormat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2" fillId="68" borderId="46" applyNumberFormat="0" applyFont="0" applyAlignment="0" applyProtection="0"/>
    <xf numFmtId="0" fontId="145" fillId="44" borderId="51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161" fillId="0" borderId="52" applyNumberFormat="0" applyFill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45" fillId="44" borderId="51" applyNumberFormat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107" fillId="44" borderId="49" applyNumberFormat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107" fillId="44" borderId="49" applyNumberFormat="0" applyAlignment="0" applyProtection="0"/>
    <xf numFmtId="0" fontId="145" fillId="44" borderId="51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07" fillId="44" borderId="49" applyNumberFormat="0" applyAlignment="0" applyProtection="0"/>
    <xf numFmtId="0" fontId="2" fillId="68" borderId="46" applyNumberFormat="0" applyFon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209" fontId="184" fillId="0" borderId="44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107" fillId="44" borderId="49" applyNumberFormat="0" applyAlignment="0" applyProtection="0"/>
    <xf numFmtId="0" fontId="107" fillId="44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2" fillId="68" borderId="46" applyNumberFormat="0" applyFont="0" applyAlignment="0" applyProtection="0"/>
    <xf numFmtId="0" fontId="107" fillId="44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2" fillId="68" borderId="46" applyNumberFormat="0" applyFon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61" fillId="0" borderId="53" applyNumberFormat="0" applyFill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161" fillId="0" borderId="52" applyNumberFormat="0" applyFill="0" applyAlignment="0" applyProtection="0"/>
    <xf numFmtId="0" fontId="107" fillId="44" borderId="49" applyNumberFormat="0" applyAlignment="0" applyProtection="0"/>
    <xf numFmtId="0" fontId="161" fillId="0" borderId="53" applyNumberFormat="0" applyFill="0" applyAlignment="0" applyProtection="0"/>
    <xf numFmtId="0" fontId="107" fillId="44" borderId="49" applyNumberFormat="0" applyAlignment="0" applyProtection="0"/>
    <xf numFmtId="0" fontId="11" fillId="49" borderId="50" applyNumberFormat="0" applyFont="0" applyAlignment="0" applyProtection="0"/>
    <xf numFmtId="0" fontId="11" fillId="49" borderId="50" applyNumberFormat="0" applyFon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145" fillId="44" borderId="51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2" fillId="68" borderId="46" applyNumberFormat="0" applyFont="0" applyAlignment="0" applyProtection="0"/>
    <xf numFmtId="0" fontId="2" fillId="68" borderId="46" applyNumberFormat="0" applyFon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61" fillId="0" borderId="52" applyNumberFormat="0" applyFill="0" applyAlignment="0" applyProtection="0"/>
    <xf numFmtId="0" fontId="145" fillId="44" borderId="51" applyNumberFormat="0" applyAlignment="0" applyProtection="0"/>
    <xf numFmtId="0" fontId="2" fillId="68" borderId="46" applyNumberFormat="0" applyFont="0" applyAlignment="0" applyProtection="0"/>
    <xf numFmtId="0" fontId="161" fillId="0" borderId="52" applyNumberFormat="0" applyFill="0" applyAlignment="0" applyProtection="0"/>
    <xf numFmtId="0" fontId="107" fillId="44" borderId="49" applyNumberForma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06" fillId="44" borderId="49" applyNumberFormat="0" applyAlignment="0" applyProtection="0"/>
    <xf numFmtId="0" fontId="161" fillId="0" borderId="53" applyNumberFormat="0" applyFill="0" applyAlignment="0" applyProtection="0"/>
    <xf numFmtId="0" fontId="2" fillId="68" borderId="46" applyNumberFormat="0" applyFont="0" applyAlignment="0" applyProtection="0"/>
    <xf numFmtId="0" fontId="2" fillId="68" borderId="46" applyNumberFormat="0" applyFont="0" applyAlignment="0" applyProtection="0"/>
    <xf numFmtId="0" fontId="2" fillId="68" borderId="46" applyNumberFormat="0" applyFont="0" applyAlignment="0" applyProtection="0"/>
    <xf numFmtId="0" fontId="2" fillId="68" borderId="46" applyNumberFormat="0" applyFon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1" fillId="49" borderId="50" applyNumberFormat="0" applyFon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161" fillId="0" borderId="52" applyNumberFormat="0" applyFill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161" fillId="0" borderId="52" applyNumberFormat="0" applyFill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106" fillId="44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107" fillId="44" borderId="49" applyNumberFormat="0" applyAlignment="0" applyProtection="0"/>
    <xf numFmtId="0" fontId="2" fillId="68" borderId="46" applyNumberFormat="0" applyFon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2" fillId="68" borderId="46" applyNumberFormat="0" applyFont="0" applyAlignment="0" applyProtection="0"/>
    <xf numFmtId="0" fontId="2" fillId="68" borderId="46" applyNumberFormat="0" applyFont="0" applyAlignment="0" applyProtection="0"/>
    <xf numFmtId="0" fontId="145" fillId="44" borderId="51" applyNumberFormat="0" applyAlignment="0" applyProtection="0"/>
    <xf numFmtId="0" fontId="106" fillId="44" borderId="49" applyNumberFormat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2" fillId="68" borderId="46" applyNumberFormat="0" applyFon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06" fillId="44" borderId="49" applyNumberFormat="0" applyAlignment="0" applyProtection="0"/>
    <xf numFmtId="0" fontId="161" fillId="0" borderId="52" applyNumberFormat="0" applyFill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07" fillId="44" borderId="49" applyNumberFormat="0" applyAlignment="0" applyProtection="0"/>
    <xf numFmtId="0" fontId="107" fillId="44" borderId="49" applyNumberFormat="0" applyAlignment="0" applyProtection="0"/>
    <xf numFmtId="0" fontId="2" fillId="68" borderId="46" applyNumberFormat="0" applyFont="0" applyAlignment="0" applyProtection="0"/>
    <xf numFmtId="0" fontId="2" fillId="68" borderId="46" applyNumberFormat="0" applyFon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161" fillId="0" borderId="53" applyNumberFormat="0" applyFill="0" applyAlignment="0" applyProtection="0"/>
    <xf numFmtId="209" fontId="184" fillId="0" borderId="44" applyAlignment="0" applyProtection="0"/>
    <xf numFmtId="0" fontId="145" fillId="44" borderId="51" applyNumberFormat="0" applyAlignment="0" applyProtection="0"/>
    <xf numFmtId="0" fontId="2" fillId="68" borderId="46" applyNumberFormat="0" applyFon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2" fillId="68" borderId="46" applyNumberFormat="0" applyFon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61" fillId="0" borderId="52" applyNumberFormat="0" applyFill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2" fillId="68" borderId="46" applyNumberFormat="0" applyFont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07" fillId="44" borderId="49" applyNumberForma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61" fillId="0" borderId="52" applyNumberFormat="0" applyFill="0" applyAlignment="0" applyProtection="0"/>
    <xf numFmtId="0" fontId="11" fillId="49" borderId="50" applyNumberFormat="0" applyFont="0" applyAlignment="0" applyProtection="0"/>
    <xf numFmtId="0" fontId="161" fillId="0" borderId="53" applyNumberFormat="0" applyFill="0" applyAlignment="0" applyProtection="0"/>
    <xf numFmtId="0" fontId="2" fillId="68" borderId="46" applyNumberFormat="0" applyFont="0" applyAlignment="0" applyProtection="0"/>
    <xf numFmtId="0" fontId="107" fillId="44" borderId="49" applyNumberFormat="0" applyAlignment="0" applyProtection="0"/>
    <xf numFmtId="209" fontId="184" fillId="0" borderId="44" applyAlignment="0" applyProtection="0"/>
    <xf numFmtId="0" fontId="161" fillId="0" borderId="53" applyNumberFormat="0" applyFill="0" applyAlignment="0" applyProtection="0"/>
    <xf numFmtId="0" fontId="106" fillId="44" borderId="49" applyNumberFormat="0" applyAlignment="0" applyProtection="0"/>
    <xf numFmtId="0" fontId="2" fillId="68" borderId="46" applyNumberFormat="0" applyFont="0" applyAlignment="0" applyProtection="0"/>
    <xf numFmtId="0" fontId="106" fillId="44" borderId="49" applyNumberFormat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106" fillId="44" borderId="49" applyNumberFormat="0" applyAlignment="0" applyProtection="0"/>
    <xf numFmtId="0" fontId="161" fillId="0" borderId="52" applyNumberFormat="0" applyFill="0" applyAlignment="0" applyProtection="0"/>
    <xf numFmtId="0" fontId="2" fillId="68" borderId="46" applyNumberFormat="0" applyFon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161" fillId="0" borderId="52" applyNumberFormat="0" applyFill="0" applyAlignment="0" applyProtection="0"/>
    <xf numFmtId="209" fontId="184" fillId="0" borderId="44" applyAlignment="0" applyProtection="0"/>
    <xf numFmtId="0" fontId="161" fillId="0" borderId="52" applyNumberFormat="0" applyFill="0" applyAlignment="0" applyProtection="0"/>
    <xf numFmtId="209" fontId="184" fillId="0" borderId="44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1" fillId="49" borderId="50" applyNumberFormat="0" applyFont="0" applyAlignment="0" applyProtection="0"/>
    <xf numFmtId="0" fontId="11" fillId="49" borderId="50" applyNumberFormat="0" applyFont="0" applyAlignment="0" applyProtection="0"/>
    <xf numFmtId="0" fontId="107" fillId="44" borderId="49" applyNumberFormat="0" applyAlignment="0" applyProtection="0"/>
    <xf numFmtId="209" fontId="184" fillId="0" borderId="44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45" fillId="44" borderId="51" applyNumberFormat="0" applyAlignment="0" applyProtection="0"/>
    <xf numFmtId="0" fontId="145" fillId="44" borderId="51" applyNumberFormat="0" applyAlignment="0" applyProtection="0"/>
    <xf numFmtId="0" fontId="145" fillId="44" borderId="51" applyNumberFormat="0" applyAlignment="0" applyProtection="0"/>
    <xf numFmtId="0" fontId="2" fillId="68" borderId="46" applyNumberFormat="0" applyFont="0" applyAlignment="0" applyProtection="0"/>
    <xf numFmtId="0" fontId="161" fillId="0" borderId="53" applyNumberFormat="0" applyFill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06" fillId="44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06" fillId="44" borderId="49" applyNumberFormat="0" applyAlignment="0" applyProtection="0"/>
    <xf numFmtId="0" fontId="2" fillId="68" borderId="46" applyNumberFormat="0" applyFon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61" fillId="0" borderId="52" applyNumberFormat="0" applyFill="0" applyAlignment="0" applyProtection="0"/>
    <xf numFmtId="0" fontId="107" fillId="44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11" fillId="49" borderId="50" applyNumberFormat="0" applyFont="0" applyAlignment="0" applyProtection="0"/>
    <xf numFmtId="209" fontId="184" fillId="0" borderId="44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45" fillId="44" borderId="51" applyNumberFormat="0" applyAlignment="0" applyProtection="0"/>
    <xf numFmtId="0" fontId="106" fillId="44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145" fillId="44" borderId="51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2" fillId="68" borderId="46" applyNumberFormat="0" applyFont="0" applyAlignment="0" applyProtection="0"/>
    <xf numFmtId="0" fontId="107" fillId="44" borderId="49" applyNumberFormat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209" fontId="184" fillId="0" borderId="44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07" fillId="44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209" fontId="184" fillId="0" borderId="44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2" fillId="68" borderId="46" applyNumberFormat="0" applyFont="0" applyAlignment="0" applyProtection="0"/>
    <xf numFmtId="0" fontId="106" fillId="44" borderId="49" applyNumberFormat="0" applyAlignment="0" applyProtection="0"/>
    <xf numFmtId="0" fontId="106" fillId="44" borderId="49" applyNumberFormat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209" fontId="184" fillId="0" borderId="44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209" fontId="184" fillId="0" borderId="44" applyAlignment="0" applyProtection="0"/>
    <xf numFmtId="0" fontId="11" fillId="49" borderId="50" applyNumberFormat="0" applyFont="0" applyAlignment="0" applyProtection="0"/>
    <xf numFmtId="0" fontId="106" fillId="44" borderId="49" applyNumberFormat="0" applyAlignment="0" applyProtection="0"/>
    <xf numFmtId="209" fontId="184" fillId="0" borderId="44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209" fontId="184" fillId="0" borderId="44" applyAlignment="0" applyProtection="0"/>
    <xf numFmtId="209" fontId="184" fillId="0" borderId="44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209" fontId="184" fillId="0" borderId="44" applyAlignment="0" applyProtection="0"/>
    <xf numFmtId="209" fontId="184" fillId="0" borderId="44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107" fillId="44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45" fillId="44" borderId="51" applyNumberFormat="0" applyAlignment="0" applyProtection="0"/>
    <xf numFmtId="0" fontId="2" fillId="68" borderId="46" applyNumberFormat="0" applyFont="0" applyAlignment="0" applyProtection="0"/>
    <xf numFmtId="0" fontId="107" fillId="44" borderId="49" applyNumberFormat="0" applyAlignment="0" applyProtection="0"/>
    <xf numFmtId="0" fontId="107" fillId="44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161" fillId="0" borderId="52" applyNumberFormat="0" applyFill="0" applyAlignment="0" applyProtection="0"/>
    <xf numFmtId="0" fontId="2" fillId="68" borderId="46" applyNumberFormat="0" applyFon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209" fontId="184" fillId="0" borderId="44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61" fillId="0" borderId="53" applyNumberFormat="0" applyFill="0" applyAlignment="0" applyProtection="0"/>
    <xf numFmtId="0" fontId="106" fillId="44" borderId="49" applyNumberFormat="0" applyAlignment="0" applyProtection="0"/>
    <xf numFmtId="0" fontId="145" fillId="44" borderId="51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2" fillId="68" borderId="46" applyNumberFormat="0" applyFont="0" applyAlignment="0" applyProtection="0"/>
    <xf numFmtId="0" fontId="161" fillId="0" borderId="53" applyNumberFormat="0" applyFill="0" applyAlignment="0" applyProtection="0"/>
    <xf numFmtId="0" fontId="107" fillId="44" borderId="49" applyNumberFormat="0" applyAlignment="0" applyProtection="0"/>
    <xf numFmtId="209" fontId="184" fillId="0" borderId="44" applyAlignment="0" applyProtection="0"/>
    <xf numFmtId="209" fontId="184" fillId="0" borderId="44" applyAlignment="0" applyProtection="0"/>
    <xf numFmtId="0" fontId="145" fillId="44" borderId="51" applyNumberFormat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11" fillId="49" borderId="50" applyNumberFormat="0" applyFont="0" applyAlignment="0" applyProtection="0"/>
    <xf numFmtId="0" fontId="161" fillId="0" borderId="52" applyNumberFormat="0" applyFill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2" fillId="68" borderId="46" applyNumberFormat="0" applyFon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107" fillId="44" borderId="49" applyNumberFormat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161" fillId="0" borderId="52" applyNumberFormat="0" applyFill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06" fillId="44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209" fontId="184" fillId="0" borderId="44" applyAlignment="0" applyProtection="0"/>
    <xf numFmtId="0" fontId="161" fillId="0" borderId="52" applyNumberFormat="0" applyFill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61" fillId="0" borderId="52" applyNumberFormat="0" applyFill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07" fillId="44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209" fontId="184" fillId="0" borderId="44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2" fillId="68" borderId="46" applyNumberFormat="0" applyFont="0" applyAlignment="0" applyProtection="0"/>
    <xf numFmtId="0" fontId="106" fillId="44" borderId="49" applyNumberFormat="0" applyAlignment="0" applyProtection="0"/>
    <xf numFmtId="0" fontId="106" fillId="44" borderId="49" applyNumberFormat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209" fontId="184" fillId="0" borderId="44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209" fontId="184" fillId="0" borderId="44" applyAlignment="0" applyProtection="0"/>
    <xf numFmtId="0" fontId="11" fillId="49" borderId="50" applyNumberFormat="0" applyFont="0" applyAlignment="0" applyProtection="0"/>
    <xf numFmtId="0" fontId="106" fillId="44" borderId="49" applyNumberFormat="0" applyAlignment="0" applyProtection="0"/>
    <xf numFmtId="209" fontId="184" fillId="0" borderId="44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209" fontId="184" fillId="0" borderId="44" applyAlignment="0" applyProtection="0"/>
    <xf numFmtId="0" fontId="161" fillId="0" borderId="52" applyNumberFormat="0" applyFill="0" applyAlignment="0" applyProtection="0"/>
    <xf numFmtId="0" fontId="106" fillId="44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61" fillId="0" borderId="53" applyNumberFormat="0" applyFill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209" fontId="184" fillId="0" borderId="44" applyAlignment="0" applyProtection="0"/>
    <xf numFmtId="209" fontId="184" fillId="0" borderId="44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45" fillId="44" borderId="51" applyNumberFormat="0" applyAlignment="0" applyProtection="0"/>
    <xf numFmtId="0" fontId="2" fillId="68" borderId="46" applyNumberFormat="0" applyFont="0" applyAlignment="0" applyProtection="0"/>
    <xf numFmtId="0" fontId="107" fillId="44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161" fillId="0" borderId="52" applyNumberFormat="0" applyFill="0" applyAlignment="0" applyProtection="0"/>
    <xf numFmtId="0" fontId="2" fillId="68" borderId="46" applyNumberFormat="0" applyFon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209" fontId="184" fillId="0" borderId="44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61" fillId="0" borderId="53" applyNumberFormat="0" applyFill="0" applyAlignment="0" applyProtection="0"/>
    <xf numFmtId="0" fontId="106" fillId="44" borderId="49" applyNumberFormat="0" applyAlignment="0" applyProtection="0"/>
    <xf numFmtId="0" fontId="145" fillId="44" borderId="51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2" fillId="68" borderId="46" applyNumberFormat="0" applyFont="0" applyAlignment="0" applyProtection="0"/>
    <xf numFmtId="0" fontId="161" fillId="0" borderId="53" applyNumberFormat="0" applyFill="0" applyAlignment="0" applyProtection="0"/>
    <xf numFmtId="0" fontId="107" fillId="44" borderId="49" applyNumberFormat="0" applyAlignment="0" applyProtection="0"/>
    <xf numFmtId="209" fontId="184" fillId="0" borderId="44" applyAlignment="0" applyProtection="0"/>
    <xf numFmtId="209" fontId="184" fillId="0" borderId="44" applyAlignment="0" applyProtection="0"/>
    <xf numFmtId="0" fontId="145" fillId="44" borderId="51" applyNumberFormat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11" fillId="49" borderId="50" applyNumberFormat="0" applyFont="0" applyAlignment="0" applyProtection="0"/>
    <xf numFmtId="0" fontId="161" fillId="0" borderId="52" applyNumberFormat="0" applyFill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2" fillId="68" borderId="46" applyNumberFormat="0" applyFon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209" fontId="184" fillId="0" borderId="44" applyAlignment="0" applyProtection="0"/>
    <xf numFmtId="0" fontId="161" fillId="0" borderId="52" applyNumberFormat="0" applyFill="0" applyAlignment="0" applyProtection="0"/>
    <xf numFmtId="0" fontId="161" fillId="0" borderId="52" applyNumberFormat="0" applyFill="0" applyAlignment="0" applyProtection="0"/>
    <xf numFmtId="0" fontId="161" fillId="0" borderId="52" applyNumberFormat="0" applyFill="0" applyAlignment="0" applyProtection="0"/>
    <xf numFmtId="0" fontId="2" fillId="68" borderId="46" applyNumberFormat="0" applyFont="0" applyAlignment="0" applyProtection="0"/>
    <xf numFmtId="0" fontId="107" fillId="44" borderId="49" applyNumberFormat="0" applyAlignment="0" applyProtection="0"/>
    <xf numFmtId="0" fontId="161" fillId="0" borderId="52" applyNumberFormat="0" applyFill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61" fillId="0" borderId="52" applyNumberFormat="0" applyFill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61" fillId="0" borderId="52" applyNumberFormat="0" applyFill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07" fillId="44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209" fontId="184" fillId="0" borderId="44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2" fillId="68" borderId="46" applyNumberFormat="0" applyFont="0" applyAlignment="0" applyProtection="0"/>
    <xf numFmtId="0" fontId="106" fillId="44" borderId="49" applyNumberFormat="0" applyAlignment="0" applyProtection="0"/>
    <xf numFmtId="0" fontId="106" fillId="44" borderId="49" applyNumberFormat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209" fontId="184" fillId="0" borderId="44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209" fontId="184" fillId="0" borderId="44" applyAlignment="0" applyProtection="0"/>
    <xf numFmtId="0" fontId="11" fillId="49" borderId="50" applyNumberFormat="0" applyFont="0" applyAlignment="0" applyProtection="0"/>
    <xf numFmtId="0" fontId="106" fillId="44" borderId="49" applyNumberFormat="0" applyAlignment="0" applyProtection="0"/>
    <xf numFmtId="209" fontId="184" fillId="0" borderId="44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209" fontId="184" fillId="0" borderId="44" applyAlignment="0" applyProtection="0"/>
    <xf numFmtId="209" fontId="184" fillId="0" borderId="44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106" fillId="44" borderId="49" applyNumberFormat="0" applyAlignment="0" applyProtection="0"/>
    <xf numFmtId="0" fontId="161" fillId="0" borderId="52" applyNumberFormat="0" applyFill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45" fillId="44" borderId="51" applyNumberFormat="0" applyAlignment="0" applyProtection="0"/>
    <xf numFmtId="0" fontId="2" fillId="68" borderId="46" applyNumberFormat="0" applyFont="0" applyAlignment="0" applyProtection="0"/>
    <xf numFmtId="0" fontId="107" fillId="44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161" fillId="0" borderId="52" applyNumberFormat="0" applyFill="0" applyAlignment="0" applyProtection="0"/>
    <xf numFmtId="0" fontId="2" fillId="68" borderId="46" applyNumberFormat="0" applyFon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209" fontId="184" fillId="0" borderId="44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61" fillId="0" borderId="53" applyNumberFormat="0" applyFill="0" applyAlignment="0" applyProtection="0"/>
    <xf numFmtId="0" fontId="106" fillId="44" borderId="49" applyNumberFormat="0" applyAlignment="0" applyProtection="0"/>
    <xf numFmtId="0" fontId="145" fillId="44" borderId="51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2" fillId="68" borderId="46" applyNumberFormat="0" applyFont="0" applyAlignment="0" applyProtection="0"/>
    <xf numFmtId="0" fontId="161" fillId="0" borderId="53" applyNumberFormat="0" applyFill="0" applyAlignment="0" applyProtection="0"/>
    <xf numFmtId="0" fontId="107" fillId="44" borderId="49" applyNumberFormat="0" applyAlignment="0" applyProtection="0"/>
    <xf numFmtId="209" fontId="184" fillId="0" borderId="44" applyAlignment="0" applyProtection="0"/>
    <xf numFmtId="209" fontId="184" fillId="0" borderId="44" applyAlignment="0" applyProtection="0"/>
    <xf numFmtId="0" fontId="145" fillId="44" borderId="51" applyNumberFormat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11" fillId="49" borderId="50" applyNumberFormat="0" applyFont="0" applyAlignment="0" applyProtection="0"/>
    <xf numFmtId="0" fontId="161" fillId="0" borderId="52" applyNumberFormat="0" applyFill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2" fillId="68" borderId="46" applyNumberFormat="0" applyFon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61" fillId="0" borderId="52" applyNumberFormat="0" applyFill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07" fillId="44" borderId="49" applyNumberFormat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0" borderId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45" fillId="44" borderId="51" applyNumberFormat="0" applyAlignment="0" applyProtection="0"/>
    <xf numFmtId="0" fontId="145" fillId="44" borderId="51" applyNumberFormat="0" applyAlignment="0" applyProtection="0"/>
    <xf numFmtId="209" fontId="184" fillId="0" borderId="44" applyAlignment="0" applyProtection="0"/>
    <xf numFmtId="0" fontId="145" fillId="44" borderId="51" applyNumberFormat="0" applyAlignment="0" applyProtection="0"/>
    <xf numFmtId="0" fontId="145" fillId="44" borderId="51" applyNumberFormat="0" applyAlignment="0" applyProtection="0"/>
    <xf numFmtId="209" fontId="184" fillId="0" borderId="44" applyAlignment="0" applyProtection="0"/>
    <xf numFmtId="209" fontId="184" fillId="0" borderId="44" applyAlignment="0" applyProtection="0"/>
    <xf numFmtId="0" fontId="145" fillId="44" borderId="51" applyNumberFormat="0" applyAlignment="0" applyProtection="0"/>
    <xf numFmtId="0" fontId="145" fillId="44" borderId="51" applyNumberFormat="0" applyAlignment="0" applyProtection="0"/>
    <xf numFmtId="0" fontId="145" fillId="44" borderId="51" applyNumberFormat="0" applyAlignment="0" applyProtection="0"/>
    <xf numFmtId="0" fontId="145" fillId="44" borderId="51" applyNumberFormat="0" applyAlignment="0" applyProtection="0"/>
    <xf numFmtId="209" fontId="184" fillId="0" borderId="44" applyAlignment="0" applyProtection="0"/>
    <xf numFmtId="209" fontId="184" fillId="0" borderId="44" applyAlignment="0" applyProtection="0"/>
    <xf numFmtId="209" fontId="184" fillId="0" borderId="44" applyAlignment="0" applyProtection="0"/>
    <xf numFmtId="0" fontId="145" fillId="44" borderId="51" applyNumberFormat="0" applyAlignment="0" applyProtection="0"/>
    <xf numFmtId="0" fontId="145" fillId="44" borderId="51" applyNumberFormat="0" applyAlignment="0" applyProtection="0"/>
    <xf numFmtId="209" fontId="184" fillId="0" borderId="44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107" fillId="44" borderId="49" applyNumberFormat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07" fillId="44" borderId="49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61" fillId="0" borderId="53" applyNumberFormat="0" applyFill="0" applyAlignment="0" applyProtection="0"/>
    <xf numFmtId="0" fontId="106" fillId="44" borderId="49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2" fillId="68" borderId="46" applyNumberFormat="0" applyFont="0" applyAlignment="0" applyProtection="0"/>
    <xf numFmtId="0" fontId="161" fillId="0" borderId="53" applyNumberFormat="0" applyFill="0" applyAlignment="0" applyProtection="0"/>
    <xf numFmtId="0" fontId="107" fillId="44" borderId="49" applyNumberFormat="0" applyAlignment="0" applyProtection="0"/>
    <xf numFmtId="209" fontId="184" fillId="0" borderId="44" applyAlignment="0" applyProtection="0"/>
    <xf numFmtId="0" fontId="145" fillId="44" borderId="51" applyNumberFormat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161" fillId="0" borderId="52" applyNumberFormat="0" applyFill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07" fillId="44" borderId="49" applyNumberFormat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07" fillId="44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61" fillId="0" borderId="52" applyNumberFormat="0" applyFill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161" fillId="0" borderId="53" applyNumberFormat="0" applyFill="0" applyAlignment="0" applyProtection="0"/>
    <xf numFmtId="0" fontId="161" fillId="0" borderId="53" applyNumberFormat="0" applyFill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209" fontId="184" fillId="0" borderId="44" applyAlignment="0" applyProtection="0"/>
    <xf numFmtId="0" fontId="126" fillId="0" borderId="56">
      <alignment horizontal="left" vertical="center"/>
    </xf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07" fillId="44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209" fontId="184" fillId="0" borderId="44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2" fillId="68" borderId="46" applyNumberFormat="0" applyFont="0" applyAlignment="0" applyProtection="0"/>
    <xf numFmtId="0" fontId="106" fillId="44" borderId="49" applyNumberFormat="0" applyAlignment="0" applyProtection="0"/>
    <xf numFmtId="0" fontId="106" fillId="44" borderId="49" applyNumberFormat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209" fontId="184" fillId="0" borderId="44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209" fontId="184" fillId="0" borderId="44" applyAlignment="0" applyProtection="0"/>
    <xf numFmtId="0" fontId="11" fillId="49" borderId="50" applyNumberFormat="0" applyFont="0" applyAlignment="0" applyProtection="0"/>
    <xf numFmtId="0" fontId="106" fillId="44" borderId="49" applyNumberFormat="0" applyAlignment="0" applyProtection="0"/>
    <xf numFmtId="209" fontId="184" fillId="0" borderId="44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126" fillId="0" borderId="56">
      <alignment horizontal="left" vertical="center"/>
    </xf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209" fontId="184" fillId="0" borderId="44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209" fontId="184" fillId="0" borderId="44" applyAlignment="0" applyProtection="0"/>
    <xf numFmtId="209" fontId="184" fillId="0" borderId="44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106" fillId="44" borderId="49" applyNumberForma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61" fillId="0" borderId="52" applyNumberFormat="0" applyFill="0" applyAlignment="0" applyProtection="0"/>
    <xf numFmtId="0" fontId="145" fillId="44" borderId="51" applyNumberFormat="0" applyAlignment="0" applyProtection="0"/>
    <xf numFmtId="0" fontId="2" fillId="68" borderId="46" applyNumberFormat="0" applyFont="0" applyAlignment="0" applyProtection="0"/>
    <xf numFmtId="0" fontId="107" fillId="44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161" fillId="0" borderId="52" applyNumberFormat="0" applyFill="0" applyAlignment="0" applyProtection="0"/>
    <xf numFmtId="0" fontId="2" fillId="68" borderId="46" applyNumberFormat="0" applyFon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209" fontId="184" fillId="0" borderId="44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61" fillId="0" borderId="53" applyNumberFormat="0" applyFill="0" applyAlignment="0" applyProtection="0"/>
    <xf numFmtId="0" fontId="106" fillId="44" borderId="49" applyNumberFormat="0" applyAlignment="0" applyProtection="0"/>
    <xf numFmtId="0" fontId="145" fillId="44" borderId="51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2" fillId="68" borderId="46" applyNumberFormat="0" applyFont="0" applyAlignment="0" applyProtection="0"/>
    <xf numFmtId="0" fontId="161" fillId="0" borderId="53" applyNumberFormat="0" applyFill="0" applyAlignment="0" applyProtection="0"/>
    <xf numFmtId="0" fontId="107" fillId="44" borderId="49" applyNumberFormat="0" applyAlignment="0" applyProtection="0"/>
    <xf numFmtId="209" fontId="184" fillId="0" borderId="44" applyAlignment="0" applyProtection="0"/>
    <xf numFmtId="209" fontId="184" fillId="0" borderId="44" applyAlignment="0" applyProtection="0"/>
    <xf numFmtId="0" fontId="145" fillId="44" borderId="51" applyNumberFormat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11" fillId="49" borderId="50" applyNumberFormat="0" applyFont="0" applyAlignment="0" applyProtection="0"/>
    <xf numFmtId="0" fontId="161" fillId="0" borderId="52" applyNumberFormat="0" applyFill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2" fillId="68" borderId="46" applyNumberFormat="0" applyFon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61" fillId="0" borderId="52" applyNumberFormat="0" applyFill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61" fillId="0" borderId="52" applyNumberFormat="0" applyFill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161" fillId="0" borderId="53" applyNumberFormat="0" applyFill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209" fontId="184" fillId="0" borderId="44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61" fillId="0" borderId="53" applyNumberFormat="0" applyFill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07" fillId="44" borderId="49" applyNumberFormat="0" applyAlignment="0" applyProtection="0"/>
    <xf numFmtId="209" fontId="184" fillId="0" borderId="44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2" fillId="68" borderId="46" applyNumberFormat="0" applyFont="0" applyAlignment="0" applyProtection="0"/>
    <xf numFmtId="0" fontId="145" fillId="44" borderId="51" applyNumberFormat="0" applyAlignment="0" applyProtection="0"/>
    <xf numFmtId="209" fontId="184" fillId="0" borderId="44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61" fillId="0" borderId="53" applyNumberFormat="0" applyFill="0" applyAlignment="0" applyProtection="0"/>
    <xf numFmtId="0" fontId="2" fillId="68" borderId="46" applyNumberFormat="0" applyFon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61" fillId="0" borderId="53" applyNumberFormat="0" applyFill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06" fillId="44" borderId="49" applyNumberFormat="0" applyAlignment="0" applyProtection="0"/>
    <xf numFmtId="0" fontId="161" fillId="0" borderId="53" applyNumberFormat="0" applyFill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61" fillId="0" borderId="53" applyNumberFormat="0" applyFill="0" applyAlignment="0" applyProtection="0"/>
    <xf numFmtId="0" fontId="2" fillId="68" borderId="46" applyNumberFormat="0" applyFont="0" applyAlignment="0" applyProtection="0"/>
    <xf numFmtId="0" fontId="107" fillId="44" borderId="49" applyNumberForma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209" fontId="184" fillId="0" borderId="44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107" fillId="44" borderId="49" applyNumberFormat="0" applyAlignment="0" applyProtection="0"/>
    <xf numFmtId="0" fontId="161" fillId="0" borderId="52" applyNumberFormat="0" applyFill="0" applyAlignment="0" applyProtection="0"/>
    <xf numFmtId="0" fontId="106" fillId="44" borderId="49" applyNumberFormat="0" applyAlignment="0" applyProtection="0"/>
    <xf numFmtId="0" fontId="106" fillId="44" borderId="49" applyNumberFormat="0" applyAlignment="0" applyProtection="0"/>
    <xf numFmtId="0" fontId="2" fillId="68" borderId="46" applyNumberFormat="0" applyFont="0" applyAlignment="0" applyProtection="0"/>
    <xf numFmtId="0" fontId="106" fillId="44" borderId="49" applyNumberFormat="0" applyAlignment="0" applyProtection="0"/>
    <xf numFmtId="0" fontId="161" fillId="0" borderId="53" applyNumberFormat="0" applyFill="0" applyAlignment="0" applyProtection="0"/>
    <xf numFmtId="0" fontId="11" fillId="49" borderId="50" applyNumberFormat="0" applyFon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0" fontId="161" fillId="0" borderId="53" applyNumberFormat="0" applyFill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161" fillId="0" borderId="52" applyNumberFormat="0" applyFill="0" applyAlignment="0" applyProtection="0"/>
    <xf numFmtId="0" fontId="11" fillId="49" borderId="50" applyNumberFormat="0" applyFont="0" applyAlignment="0" applyProtection="0"/>
    <xf numFmtId="0" fontId="107" fillId="44" borderId="49" applyNumberFormat="0" applyAlignment="0" applyProtection="0"/>
    <xf numFmtId="0" fontId="161" fillId="0" borderId="53" applyNumberFormat="0" applyFill="0" applyAlignment="0" applyProtection="0"/>
    <xf numFmtId="0" fontId="161" fillId="0" borderId="53" applyNumberFormat="0" applyFill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107" fillId="44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2" fillId="68" borderId="46" applyNumberFormat="0" applyFont="0" applyAlignment="0" applyProtection="0"/>
    <xf numFmtId="0" fontId="161" fillId="0" borderId="53" applyNumberFormat="0" applyFill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161" fillId="0" borderId="53" applyNumberFormat="0" applyFill="0" applyAlignment="0" applyProtection="0"/>
    <xf numFmtId="0" fontId="11" fillId="49" borderId="50" applyNumberFormat="0" applyFont="0" applyAlignment="0" applyProtection="0"/>
    <xf numFmtId="0" fontId="161" fillId="0" borderId="52" applyNumberFormat="0" applyFill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11" fillId="49" borderId="50" applyNumberFormat="0" applyFont="0" applyAlignment="0" applyProtection="0"/>
    <xf numFmtId="0" fontId="107" fillId="44" borderId="49" applyNumberForma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61" fillId="0" borderId="52" applyNumberFormat="0" applyFill="0" applyAlignment="0" applyProtection="0"/>
    <xf numFmtId="0" fontId="161" fillId="0" borderId="52" applyNumberFormat="0" applyFill="0" applyAlignment="0" applyProtection="0"/>
    <xf numFmtId="0" fontId="161" fillId="0" borderId="52" applyNumberFormat="0" applyFill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161" fillId="0" borderId="52" applyNumberFormat="0" applyFill="0" applyAlignment="0" applyProtection="0"/>
    <xf numFmtId="0" fontId="11" fillId="49" borderId="50" applyNumberFormat="0" applyFont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107" fillId="44" borderId="49" applyNumberFormat="0" applyAlignment="0" applyProtection="0"/>
    <xf numFmtId="0" fontId="161" fillId="0" borderId="53" applyNumberFormat="0" applyFill="0" applyAlignment="0" applyProtection="0"/>
    <xf numFmtId="0" fontId="2" fillId="68" borderId="46" applyNumberFormat="0" applyFon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45" fillId="44" borderId="51" applyNumberFormat="0" applyAlignment="0" applyProtection="0"/>
    <xf numFmtId="209" fontId="184" fillId="0" borderId="44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06" fillId="44" borderId="49" applyNumberForma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45" fillId="44" borderId="51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2" fillId="68" borderId="46" applyNumberFormat="0" applyFont="0" applyAlignment="0" applyProtection="0"/>
    <xf numFmtId="0" fontId="161" fillId="0" borderId="53" applyNumberFormat="0" applyFill="0" applyAlignment="0" applyProtection="0"/>
    <xf numFmtId="209" fontId="184" fillId="0" borderId="44" applyAlignment="0" applyProtection="0"/>
    <xf numFmtId="209" fontId="184" fillId="0" borderId="44" applyAlignment="0" applyProtection="0"/>
    <xf numFmtId="0" fontId="145" fillId="44" borderId="51" applyNumberFormat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106" fillId="44" borderId="49" applyNumberFormat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11" fillId="49" borderId="50" applyNumberFormat="0" applyFont="0" applyAlignment="0" applyProtection="0"/>
    <xf numFmtId="0" fontId="11" fillId="49" borderId="50" applyNumberFormat="0" applyFont="0" applyAlignment="0" applyProtection="0"/>
    <xf numFmtId="0" fontId="161" fillId="0" borderId="52" applyNumberFormat="0" applyFill="0" applyAlignment="0" applyProtection="0"/>
    <xf numFmtId="0" fontId="126" fillId="0" borderId="56">
      <alignment horizontal="left" vertical="center"/>
    </xf>
    <xf numFmtId="0" fontId="161" fillId="0" borderId="53" applyNumberFormat="0" applyFill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161" fillId="0" borderId="53" applyNumberFormat="0" applyFill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06" fillId="44" borderId="49" applyNumberFormat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209" fontId="184" fillId="0" borderId="44" applyAlignment="0" applyProtection="0"/>
    <xf numFmtId="0" fontId="2" fillId="68" borderId="46" applyNumberFormat="0" applyFon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45" fillId="44" borderId="51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61" fillId="0" borderId="52" applyNumberFormat="0" applyFill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61" fillId="0" borderId="52" applyNumberFormat="0" applyFill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107" fillId="44" borderId="49" applyNumberFormat="0" applyAlignment="0" applyProtection="0"/>
    <xf numFmtId="0" fontId="107" fillId="44" borderId="49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209" fontId="184" fillId="0" borderId="44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161" fillId="0" borderId="53" applyNumberFormat="0" applyFill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11" fillId="49" borderId="50" applyNumberFormat="0" applyFont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107" fillId="44" borderId="49" applyNumberFormat="0" applyAlignment="0" applyProtection="0"/>
    <xf numFmtId="0" fontId="161" fillId="0" borderId="52" applyNumberFormat="0" applyFill="0" applyAlignment="0" applyProtection="0"/>
    <xf numFmtId="0" fontId="145" fillId="44" borderId="51" applyNumberFormat="0" applyAlignment="0" applyProtection="0"/>
    <xf numFmtId="0" fontId="106" fillId="44" borderId="49" applyNumberFormat="0" applyAlignment="0" applyProtection="0"/>
    <xf numFmtId="0" fontId="161" fillId="0" borderId="53" applyNumberFormat="0" applyFill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209" fontId="184" fillId="0" borderId="44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209" fontId="184" fillId="0" borderId="44" applyAlignment="0" applyProtection="0"/>
    <xf numFmtId="209" fontId="184" fillId="0" borderId="44" applyAlignment="0" applyProtection="0"/>
    <xf numFmtId="209" fontId="184" fillId="0" borderId="44" applyAlignment="0" applyProtection="0"/>
    <xf numFmtId="0" fontId="145" fillId="44" borderId="51" applyNumberFormat="0" applyAlignment="0" applyProtection="0"/>
    <xf numFmtId="0" fontId="2" fillId="68" borderId="46" applyNumberFormat="0" applyFont="0" applyAlignment="0" applyProtection="0"/>
    <xf numFmtId="0" fontId="161" fillId="0" borderId="53" applyNumberFormat="0" applyFill="0" applyAlignment="0" applyProtection="0"/>
    <xf numFmtId="0" fontId="161" fillId="0" borderId="53" applyNumberFormat="0" applyFill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06" fillId="44" borderId="49" applyNumberFormat="0" applyAlignment="0" applyProtection="0"/>
    <xf numFmtId="0" fontId="2" fillId="68" borderId="46" applyNumberFormat="0" applyFon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07" fillId="44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209" fontId="184" fillId="0" borderId="44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161" fillId="0" borderId="53" applyNumberFormat="0" applyFill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07" fillId="44" borderId="49" applyNumberFormat="0" applyAlignment="0" applyProtection="0"/>
    <xf numFmtId="0" fontId="161" fillId="0" borderId="53" applyNumberFormat="0" applyFill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07" fillId="44" borderId="49" applyNumberFormat="0" applyAlignment="0" applyProtection="0"/>
    <xf numFmtId="209" fontId="184" fillId="0" borderId="44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11" fillId="49" borderId="50" applyNumberFormat="0" applyFont="0" applyAlignment="0" applyProtection="0"/>
    <xf numFmtId="0" fontId="161" fillId="0" borderId="52" applyNumberFormat="0" applyFill="0" applyAlignment="0" applyProtection="0"/>
    <xf numFmtId="0" fontId="2" fillId="68" borderId="46" applyNumberFormat="0" applyFont="0" applyAlignment="0" applyProtection="0"/>
    <xf numFmtId="0" fontId="145" fillId="44" borderId="51" applyNumberForma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2" fillId="68" borderId="46" applyNumberFormat="0" applyFont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61" fillId="0" borderId="52" applyNumberFormat="0" applyFill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07" fillId="44" borderId="49" applyNumberForma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161" fillId="0" borderId="53" applyNumberFormat="0" applyFill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61" fillId="0" borderId="53" applyNumberFormat="0" applyFill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61" fillId="0" borderId="53" applyNumberFormat="0" applyFill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2" fillId="68" borderId="46" applyNumberFormat="0" applyFon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1" fillId="49" borderId="50" applyNumberFormat="0" applyFont="0" applyAlignment="0" applyProtection="0"/>
    <xf numFmtId="0" fontId="106" fillId="44" borderId="49" applyNumberFormat="0" applyAlignment="0" applyProtection="0"/>
    <xf numFmtId="0" fontId="11" fillId="49" borderId="50" applyNumberFormat="0" applyFon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06" fillId="44" borderId="49" applyNumberFormat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161" fillId="0" borderId="53" applyNumberFormat="0" applyFill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61" fillId="0" borderId="53" applyNumberFormat="0" applyFill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209" fontId="184" fillId="0" borderId="44" applyAlignment="0" applyProtection="0"/>
    <xf numFmtId="0" fontId="161" fillId="0" borderId="53" applyNumberFormat="0" applyFill="0" applyAlignment="0" applyProtection="0"/>
    <xf numFmtId="0" fontId="11" fillId="49" borderId="50" applyNumberFormat="0" applyFont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61" fillId="0" borderId="52" applyNumberFormat="0" applyFill="0" applyAlignment="0" applyProtection="0"/>
    <xf numFmtId="0" fontId="106" fillId="44" borderId="49" applyNumberFormat="0" applyAlignment="0" applyProtection="0"/>
    <xf numFmtId="0" fontId="11" fillId="49" borderId="50" applyNumberFormat="0" applyFont="0" applyAlignment="0" applyProtection="0"/>
    <xf numFmtId="0" fontId="161" fillId="0" borderId="52" applyNumberFormat="0" applyFill="0" applyAlignment="0" applyProtection="0"/>
    <xf numFmtId="209" fontId="184" fillId="0" borderId="44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45" fillId="44" borderId="51" applyNumberFormat="0" applyAlignment="0" applyProtection="0"/>
    <xf numFmtId="0" fontId="106" fillId="44" borderId="49" applyNumberFormat="0" applyAlignment="0" applyProtection="0"/>
    <xf numFmtId="0" fontId="106" fillId="44" borderId="49" applyNumberFormat="0" applyAlignment="0" applyProtection="0"/>
    <xf numFmtId="0" fontId="106" fillId="44" borderId="49" applyNumberFormat="0" applyAlignment="0" applyProtection="0"/>
    <xf numFmtId="0" fontId="161" fillId="0" borderId="53" applyNumberFormat="0" applyFill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61" fillId="0" borderId="52" applyNumberFormat="0" applyFill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2" fillId="68" borderId="46" applyNumberFormat="0" applyFon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0" fontId="161" fillId="0" borderId="52" applyNumberFormat="0" applyFill="0" applyAlignment="0" applyProtection="0"/>
    <xf numFmtId="0" fontId="107" fillId="44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1" fillId="49" borderId="50" applyNumberFormat="0" applyFont="0" applyAlignment="0" applyProtection="0"/>
    <xf numFmtId="0" fontId="107" fillId="44" borderId="49" applyNumberForma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45" fillId="44" borderId="51" applyNumberFormat="0" applyAlignment="0" applyProtection="0"/>
    <xf numFmtId="0" fontId="107" fillId="44" borderId="49" applyNumberFormat="0" applyAlignment="0" applyProtection="0"/>
    <xf numFmtId="0" fontId="161" fillId="0" borderId="52" applyNumberFormat="0" applyFill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126" fillId="0" borderId="56">
      <alignment horizontal="left" vertical="center"/>
    </xf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107" fillId="44" borderId="49" applyNumberFormat="0" applyAlignment="0" applyProtection="0"/>
    <xf numFmtId="0" fontId="2" fillId="68" borderId="46" applyNumberFormat="0" applyFon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209" fontId="184" fillId="0" borderId="44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161" fillId="0" borderId="53" applyNumberFormat="0" applyFill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2" fillId="68" borderId="46" applyNumberFormat="0" applyFont="0" applyAlignment="0" applyProtection="0"/>
    <xf numFmtId="0" fontId="2" fillId="68" borderId="46" applyNumberFormat="0" applyFont="0" applyAlignment="0" applyProtection="0"/>
    <xf numFmtId="0" fontId="106" fillId="44" borderId="49" applyNumberFormat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161" fillId="0" borderId="53" applyNumberFormat="0" applyFill="0" applyAlignment="0" applyProtection="0"/>
    <xf numFmtId="0" fontId="2" fillId="68" borderId="46" applyNumberFormat="0" applyFont="0" applyAlignment="0" applyProtection="0"/>
    <xf numFmtId="0" fontId="2" fillId="68" borderId="46" applyNumberFormat="0" applyFont="0" applyAlignment="0" applyProtection="0"/>
    <xf numFmtId="0" fontId="161" fillId="0" borderId="52" applyNumberFormat="0" applyFill="0" applyAlignment="0" applyProtection="0"/>
    <xf numFmtId="0" fontId="161" fillId="0" borderId="52" applyNumberFormat="0" applyFill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11" fillId="49" borderId="50" applyNumberFormat="0" applyFont="0" applyAlignment="0" applyProtection="0"/>
    <xf numFmtId="209" fontId="184" fillId="0" borderId="44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11" fillId="49" borderId="50" applyNumberFormat="0" applyFont="0" applyAlignment="0" applyProtection="0"/>
    <xf numFmtId="0" fontId="161" fillId="0" borderId="53" applyNumberFormat="0" applyFill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45" fillId="44" borderId="51" applyNumberFormat="0" applyAlignment="0" applyProtection="0"/>
    <xf numFmtId="0" fontId="106" fillId="44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209" fontId="184" fillId="0" borderId="44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106" fillId="44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106" fillId="44" borderId="49" applyNumberFormat="0" applyAlignment="0" applyProtection="0"/>
    <xf numFmtId="0" fontId="145" fillId="44" borderId="51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161" fillId="0" borderId="53" applyNumberFormat="0" applyFill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107" fillId="44" borderId="49" applyNumberFormat="0" applyAlignment="0" applyProtection="0"/>
    <xf numFmtId="209" fontId="184" fillId="0" borderId="44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61" fillId="0" borderId="52" applyNumberFormat="0" applyFill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106" fillId="44" borderId="49" applyNumberForma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07" fillId="44" borderId="49" applyNumberForma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61" fillId="0" borderId="53" applyNumberFormat="0" applyFill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06" fillId="44" borderId="49" applyNumberFormat="0" applyAlignment="0" applyProtection="0"/>
    <xf numFmtId="0" fontId="145" fillId="44" borderId="51" applyNumberFormat="0" applyAlignment="0" applyProtection="0"/>
    <xf numFmtId="0" fontId="145" fillId="44" borderId="51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07" fillId="44" borderId="49" applyNumberFormat="0" applyAlignment="0" applyProtection="0"/>
    <xf numFmtId="209" fontId="184" fillId="0" borderId="44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06" fillId="44" borderId="49" applyNumberForma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07" fillId="44" borderId="49" applyNumberFormat="0" applyAlignment="0" applyProtection="0"/>
    <xf numFmtId="0" fontId="145" fillId="44" borderId="51" applyNumberFormat="0" applyAlignment="0" applyProtection="0"/>
    <xf numFmtId="0" fontId="107" fillId="44" borderId="49" applyNumberFormat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61" fillId="0" borderId="53" applyNumberFormat="0" applyFill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107" fillId="44" borderId="49" applyNumberFormat="0" applyAlignment="0" applyProtection="0"/>
    <xf numFmtId="0" fontId="107" fillId="44" borderId="49" applyNumberFormat="0" applyAlignment="0" applyProtection="0"/>
    <xf numFmtId="0" fontId="107" fillId="44" borderId="49" applyNumberFormat="0" applyAlignment="0" applyProtection="0"/>
    <xf numFmtId="0" fontId="11" fillId="49" borderId="50" applyNumberFormat="0" applyFont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161" fillId="0" borderId="52" applyNumberFormat="0" applyFill="0" applyAlignment="0" applyProtection="0"/>
    <xf numFmtId="0" fontId="2" fillId="68" borderId="46" applyNumberFormat="0" applyFon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209" fontId="184" fillId="0" borderId="44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61" fillId="0" borderId="53" applyNumberFormat="0" applyFill="0" applyAlignment="0" applyProtection="0"/>
    <xf numFmtId="0" fontId="106" fillId="44" borderId="49" applyNumberFormat="0" applyAlignment="0" applyProtection="0"/>
    <xf numFmtId="0" fontId="145" fillId="44" borderId="51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2" fillId="68" borderId="46" applyNumberFormat="0" applyFont="0" applyAlignment="0" applyProtection="0"/>
    <xf numFmtId="0" fontId="161" fillId="0" borderId="53" applyNumberFormat="0" applyFill="0" applyAlignment="0" applyProtection="0"/>
    <xf numFmtId="0" fontId="107" fillId="44" borderId="49" applyNumberFormat="0" applyAlignment="0" applyProtection="0"/>
    <xf numFmtId="209" fontId="184" fillId="0" borderId="44" applyAlignment="0" applyProtection="0"/>
    <xf numFmtId="209" fontId="184" fillId="0" borderId="44" applyAlignment="0" applyProtection="0"/>
    <xf numFmtId="0" fontId="145" fillId="44" borderId="51" applyNumberFormat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11" fillId="49" borderId="50" applyNumberFormat="0" applyFont="0" applyAlignment="0" applyProtection="0"/>
    <xf numFmtId="0" fontId="161" fillId="0" borderId="52" applyNumberFormat="0" applyFill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2" fillId="68" borderId="46" applyNumberFormat="0" applyFon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61" fillId="0" borderId="52" applyNumberFormat="0" applyFill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107" fillId="44" borderId="49" applyNumberFormat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07" fillId="44" borderId="49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61" fillId="0" borderId="53" applyNumberFormat="0" applyFill="0" applyAlignment="0" applyProtection="0"/>
    <xf numFmtId="0" fontId="106" fillId="44" borderId="49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2" fillId="68" borderId="46" applyNumberFormat="0" applyFont="0" applyAlignment="0" applyProtection="0"/>
    <xf numFmtId="0" fontId="161" fillId="0" borderId="53" applyNumberFormat="0" applyFill="0" applyAlignment="0" applyProtection="0"/>
    <xf numFmtId="0" fontId="107" fillId="44" borderId="49" applyNumberFormat="0" applyAlignment="0" applyProtection="0"/>
    <xf numFmtId="209" fontId="184" fillId="0" borderId="44" applyAlignment="0" applyProtection="0"/>
    <xf numFmtId="0" fontId="145" fillId="44" borderId="51" applyNumberFormat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161" fillId="0" borderId="52" applyNumberFormat="0" applyFill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07" fillId="44" borderId="49" applyNumberFormat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07" fillId="44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61" fillId="0" borderId="52" applyNumberFormat="0" applyFill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161" fillId="0" borderId="53" applyNumberFormat="0" applyFill="0" applyAlignment="0" applyProtection="0"/>
    <xf numFmtId="0" fontId="161" fillId="0" borderId="53" applyNumberFormat="0" applyFill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209" fontId="184" fillId="0" borderId="44" applyAlignment="0" applyProtection="0"/>
    <xf numFmtId="0" fontId="126" fillId="0" borderId="56">
      <alignment horizontal="left" vertical="center"/>
    </xf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07" fillId="44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209" fontId="184" fillId="0" borderId="44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2" fillId="68" borderId="46" applyNumberFormat="0" applyFont="0" applyAlignment="0" applyProtection="0"/>
    <xf numFmtId="0" fontId="106" fillId="44" borderId="49" applyNumberFormat="0" applyAlignment="0" applyProtection="0"/>
    <xf numFmtId="0" fontId="106" fillId="44" borderId="49" applyNumberFormat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209" fontId="184" fillId="0" borderId="44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209" fontId="184" fillId="0" borderId="44" applyAlignment="0" applyProtection="0"/>
    <xf numFmtId="0" fontId="11" fillId="49" borderId="50" applyNumberFormat="0" applyFont="0" applyAlignment="0" applyProtection="0"/>
    <xf numFmtId="0" fontId="106" fillId="44" borderId="49" applyNumberFormat="0" applyAlignment="0" applyProtection="0"/>
    <xf numFmtId="209" fontId="184" fillId="0" borderId="44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126" fillId="0" borderId="56">
      <alignment horizontal="left" vertical="center"/>
    </xf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209" fontId="184" fillId="0" borderId="44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209" fontId="184" fillId="0" borderId="44" applyAlignment="0" applyProtection="0"/>
    <xf numFmtId="209" fontId="184" fillId="0" borderId="44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106" fillId="44" borderId="49" applyNumberForma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61" fillId="0" borderId="52" applyNumberFormat="0" applyFill="0" applyAlignment="0" applyProtection="0"/>
    <xf numFmtId="0" fontId="145" fillId="44" borderId="51" applyNumberFormat="0" applyAlignment="0" applyProtection="0"/>
    <xf numFmtId="0" fontId="2" fillId="68" borderId="46" applyNumberFormat="0" applyFont="0" applyAlignment="0" applyProtection="0"/>
    <xf numFmtId="0" fontId="107" fillId="44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161" fillId="0" borderId="52" applyNumberFormat="0" applyFill="0" applyAlignment="0" applyProtection="0"/>
    <xf numFmtId="0" fontId="2" fillId="68" borderId="46" applyNumberFormat="0" applyFon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209" fontId="184" fillId="0" borderId="44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61" fillId="0" borderId="53" applyNumberFormat="0" applyFill="0" applyAlignment="0" applyProtection="0"/>
    <xf numFmtId="0" fontId="106" fillId="44" borderId="49" applyNumberFormat="0" applyAlignment="0" applyProtection="0"/>
    <xf numFmtId="0" fontId="145" fillId="44" borderId="51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2" fillId="68" borderId="46" applyNumberFormat="0" applyFont="0" applyAlignment="0" applyProtection="0"/>
    <xf numFmtId="0" fontId="161" fillId="0" borderId="53" applyNumberFormat="0" applyFill="0" applyAlignment="0" applyProtection="0"/>
    <xf numFmtId="0" fontId="107" fillId="44" borderId="49" applyNumberFormat="0" applyAlignment="0" applyProtection="0"/>
    <xf numFmtId="209" fontId="184" fillId="0" borderId="44" applyAlignment="0" applyProtection="0"/>
    <xf numFmtId="209" fontId="184" fillId="0" borderId="44" applyAlignment="0" applyProtection="0"/>
    <xf numFmtId="0" fontId="145" fillId="44" borderId="51" applyNumberFormat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11" fillId="49" borderId="50" applyNumberFormat="0" applyFont="0" applyAlignment="0" applyProtection="0"/>
    <xf numFmtId="0" fontId="161" fillId="0" borderId="52" applyNumberFormat="0" applyFill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2" fillId="68" borderId="46" applyNumberFormat="0" applyFon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61" fillId="0" borderId="52" applyNumberFormat="0" applyFill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61" fillId="0" borderId="52" applyNumberFormat="0" applyFill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106" fillId="44" borderId="49" applyNumberFormat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209" fontId="184" fillId="0" borderId="44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1" fillId="49" borderId="50" applyNumberFormat="0" applyFont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2" fillId="68" borderId="46" applyNumberFormat="0" applyFon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2" fillId="68" borderId="46" applyNumberFormat="0" applyFont="0" applyAlignment="0" applyProtection="0"/>
    <xf numFmtId="0" fontId="161" fillId="0" borderId="53" applyNumberFormat="0" applyFill="0" applyAlignment="0" applyProtection="0"/>
    <xf numFmtId="209" fontId="184" fillId="0" borderId="44" applyAlignment="0" applyProtection="0"/>
    <xf numFmtId="0" fontId="145" fillId="44" borderId="51" applyNumberFormat="0" applyAlignment="0" applyProtection="0"/>
    <xf numFmtId="0" fontId="145" fillId="44" borderId="51" applyNumberFormat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07" fillId="44" borderId="49" applyNumberFormat="0" applyAlignment="0" applyProtection="0"/>
    <xf numFmtId="0" fontId="2" fillId="68" borderId="46" applyNumberFormat="0" applyFont="0" applyAlignment="0" applyProtection="0"/>
    <xf numFmtId="0" fontId="145" fillId="44" borderId="51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161" fillId="0" borderId="52" applyNumberFormat="0" applyFill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45" fillId="44" borderId="51" applyNumberFormat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107" fillId="44" borderId="49" applyNumberFormat="0" applyAlignment="0" applyProtection="0"/>
    <xf numFmtId="209" fontId="184" fillId="0" borderId="44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107" fillId="44" borderId="49" applyNumberFormat="0" applyAlignment="0" applyProtection="0"/>
    <xf numFmtId="0" fontId="145" fillId="44" borderId="51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07" fillId="44" borderId="49" applyNumberFormat="0" applyAlignment="0" applyProtection="0"/>
    <xf numFmtId="0" fontId="161" fillId="0" borderId="52" applyNumberFormat="0" applyFill="0" applyAlignment="0" applyProtection="0"/>
    <xf numFmtId="0" fontId="2" fillId="68" borderId="46" applyNumberFormat="0" applyFont="0" applyAlignment="0" applyProtection="0"/>
    <xf numFmtId="0" fontId="2" fillId="68" borderId="46" applyNumberFormat="0" applyFont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209" fontId="184" fillId="0" borderId="44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45" fillId="44" borderId="51" applyNumberFormat="0" applyAlignment="0" applyProtection="0"/>
    <xf numFmtId="0" fontId="107" fillId="44" borderId="49" applyNumberFormat="0" applyAlignment="0" applyProtection="0"/>
    <xf numFmtId="0" fontId="107" fillId="44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2" fillId="68" borderId="46" applyNumberFormat="0" applyFont="0" applyAlignment="0" applyProtection="0"/>
    <xf numFmtId="0" fontId="107" fillId="44" borderId="49" applyNumberFormat="0" applyAlignment="0" applyProtection="0"/>
    <xf numFmtId="0" fontId="107" fillId="44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2" fillId="68" borderId="46" applyNumberFormat="0" applyFont="0" applyAlignment="0" applyProtection="0"/>
    <xf numFmtId="0" fontId="145" fillId="44" borderId="51" applyNumberFormat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2" fillId="68" borderId="46" applyNumberFormat="0" applyFont="0" applyAlignment="0" applyProtection="0"/>
    <xf numFmtId="0" fontId="2" fillId="68" borderId="46" applyNumberFormat="0" applyFon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61" fillId="0" borderId="53" applyNumberFormat="0" applyFill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161" fillId="0" borderId="52" applyNumberFormat="0" applyFill="0" applyAlignment="0" applyProtection="0"/>
    <xf numFmtId="0" fontId="107" fillId="44" borderId="49" applyNumberFormat="0" applyAlignment="0" applyProtection="0"/>
    <xf numFmtId="0" fontId="161" fillId="0" borderId="53" applyNumberFormat="0" applyFill="0" applyAlignment="0" applyProtection="0"/>
    <xf numFmtId="0" fontId="107" fillId="44" borderId="49" applyNumberFormat="0" applyAlignment="0" applyProtection="0"/>
    <xf numFmtId="0" fontId="11" fillId="49" borderId="50" applyNumberFormat="0" applyFont="0" applyAlignment="0" applyProtection="0"/>
    <xf numFmtId="0" fontId="11" fillId="49" borderId="50" applyNumberFormat="0" applyFon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145" fillId="44" borderId="51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2" fillId="68" borderId="46" applyNumberFormat="0" applyFont="0" applyAlignment="0" applyProtection="0"/>
    <xf numFmtId="0" fontId="2" fillId="68" borderId="46" applyNumberFormat="0" applyFon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61" fillId="0" borderId="52" applyNumberFormat="0" applyFill="0" applyAlignment="0" applyProtection="0"/>
    <xf numFmtId="0" fontId="145" fillId="44" borderId="51" applyNumberFormat="0" applyAlignment="0" applyProtection="0"/>
    <xf numFmtId="0" fontId="2" fillId="68" borderId="46" applyNumberFormat="0" applyFont="0" applyAlignment="0" applyProtection="0"/>
    <xf numFmtId="0" fontId="161" fillId="0" borderId="52" applyNumberFormat="0" applyFill="0" applyAlignment="0" applyProtection="0"/>
    <xf numFmtId="0" fontId="107" fillId="44" borderId="49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06" fillId="44" borderId="49" applyNumberFormat="0" applyAlignment="0" applyProtection="0"/>
    <xf numFmtId="0" fontId="161" fillId="0" borderId="53" applyNumberFormat="0" applyFill="0" applyAlignment="0" applyProtection="0"/>
    <xf numFmtId="0" fontId="2" fillId="68" borderId="46" applyNumberFormat="0" applyFont="0" applyAlignment="0" applyProtection="0"/>
    <xf numFmtId="0" fontId="2" fillId="68" borderId="46" applyNumberFormat="0" applyFont="0" applyAlignment="0" applyProtection="0"/>
    <xf numFmtId="0" fontId="2" fillId="68" borderId="46" applyNumberFormat="0" applyFont="0" applyAlignment="0" applyProtection="0"/>
    <xf numFmtId="0" fontId="2" fillId="68" borderId="46" applyNumberFormat="0" applyFont="0" applyAlignment="0" applyProtection="0"/>
    <xf numFmtId="0" fontId="106" fillId="44" borderId="49" applyNumberForma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1" fillId="49" borderId="50" applyNumberFormat="0" applyFon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161" fillId="0" borderId="52" applyNumberFormat="0" applyFill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161" fillId="0" borderId="52" applyNumberFormat="0" applyFill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106" fillId="44" borderId="49" applyNumberFormat="0" applyAlignment="0" applyProtection="0"/>
    <xf numFmtId="0" fontId="2" fillId="68" borderId="46" applyNumberFormat="0" applyFon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107" fillId="44" borderId="49" applyNumberFormat="0" applyAlignment="0" applyProtection="0"/>
    <xf numFmtId="0" fontId="145" fillId="44" borderId="51" applyNumberFormat="0" applyAlignment="0" applyProtection="0"/>
    <xf numFmtId="0" fontId="2" fillId="68" borderId="46" applyNumberFormat="0" applyFon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2" fillId="68" borderId="46" applyNumberFormat="0" applyFont="0" applyAlignment="0" applyProtection="0"/>
    <xf numFmtId="0" fontId="2" fillId="68" borderId="46" applyNumberFormat="0" applyFont="0" applyAlignment="0" applyProtection="0"/>
    <xf numFmtId="0" fontId="145" fillId="44" borderId="51" applyNumberFormat="0" applyAlignment="0" applyProtection="0"/>
    <xf numFmtId="0" fontId="106" fillId="44" borderId="49" applyNumberFormat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209" fontId="184" fillId="0" borderId="44" applyAlignment="0" applyProtection="0"/>
    <xf numFmtId="0" fontId="161" fillId="0" borderId="52" applyNumberFormat="0" applyFill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209" fontId="184" fillId="0" borderId="44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2" fillId="68" borderId="46" applyNumberFormat="0" applyFon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06" fillId="44" borderId="49" applyNumberFormat="0" applyAlignment="0" applyProtection="0"/>
    <xf numFmtId="0" fontId="161" fillId="0" borderId="52" applyNumberFormat="0" applyFill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07" fillId="44" borderId="49" applyNumberFormat="0" applyAlignment="0" applyProtection="0"/>
    <xf numFmtId="0" fontId="2" fillId="68" borderId="46" applyNumberFormat="0" applyFont="0" applyAlignment="0" applyProtection="0"/>
    <xf numFmtId="0" fontId="107" fillId="44" borderId="49" applyNumberFormat="0" applyAlignment="0" applyProtection="0"/>
    <xf numFmtId="0" fontId="2" fillId="68" borderId="46" applyNumberFormat="0" applyFont="0" applyAlignment="0" applyProtection="0"/>
    <xf numFmtId="0" fontId="2" fillId="68" borderId="46" applyNumberFormat="0" applyFont="0" applyAlignment="0" applyProtection="0"/>
    <xf numFmtId="0" fontId="161" fillId="0" borderId="52" applyNumberFormat="0" applyFill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161" fillId="0" borderId="53" applyNumberFormat="0" applyFill="0" applyAlignment="0" applyProtection="0"/>
    <xf numFmtId="209" fontId="184" fillId="0" borderId="44" applyAlignment="0" applyProtection="0"/>
    <xf numFmtId="0" fontId="145" fillId="44" borderId="51" applyNumberFormat="0" applyAlignment="0" applyProtection="0"/>
    <xf numFmtId="0" fontId="2" fillId="68" borderId="46" applyNumberFormat="0" applyFon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2" fillId="68" borderId="46" applyNumberFormat="0" applyFon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61" fillId="0" borderId="52" applyNumberFormat="0" applyFill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209" fontId="184" fillId="0" borderId="44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2" fillId="68" borderId="46" applyNumberFormat="0" applyFont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07" fillId="44" borderId="49" applyNumberForma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1" fillId="49" borderId="50" applyNumberFormat="0" applyFont="0" applyAlignment="0" applyProtection="0"/>
    <xf numFmtId="0" fontId="161" fillId="0" borderId="52" applyNumberFormat="0" applyFill="0" applyAlignment="0" applyProtection="0"/>
    <xf numFmtId="0" fontId="11" fillId="49" borderId="50" applyNumberFormat="0" applyFont="0" applyAlignment="0" applyProtection="0"/>
    <xf numFmtId="0" fontId="161" fillId="0" borderId="53" applyNumberFormat="0" applyFill="0" applyAlignment="0" applyProtection="0"/>
    <xf numFmtId="0" fontId="2" fillId="68" borderId="46" applyNumberFormat="0" applyFont="0" applyAlignment="0" applyProtection="0"/>
    <xf numFmtId="0" fontId="107" fillId="44" borderId="49" applyNumberFormat="0" applyAlignment="0" applyProtection="0"/>
    <xf numFmtId="209" fontId="184" fillId="0" borderId="44" applyAlignment="0" applyProtection="0"/>
    <xf numFmtId="0" fontId="161" fillId="0" borderId="53" applyNumberFormat="0" applyFill="0" applyAlignment="0" applyProtection="0"/>
    <xf numFmtId="0" fontId="106" fillId="44" borderId="49" applyNumberFormat="0" applyAlignment="0" applyProtection="0"/>
    <xf numFmtId="0" fontId="2" fillId="68" borderId="46" applyNumberFormat="0" applyFont="0" applyAlignment="0" applyProtection="0"/>
    <xf numFmtId="0" fontId="106" fillId="44" borderId="49" applyNumberFormat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106" fillId="44" borderId="49" applyNumberFormat="0" applyAlignment="0" applyProtection="0"/>
    <xf numFmtId="0" fontId="161" fillId="0" borderId="52" applyNumberFormat="0" applyFill="0" applyAlignment="0" applyProtection="0"/>
    <xf numFmtId="0" fontId="2" fillId="68" borderId="46" applyNumberFormat="0" applyFon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106" fillId="44" borderId="49" applyNumberFormat="0" applyAlignment="0" applyProtection="0"/>
    <xf numFmtId="0" fontId="2" fillId="68" borderId="46" applyNumberFormat="0" applyFon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161" fillId="0" borderId="52" applyNumberFormat="0" applyFill="0" applyAlignment="0" applyProtection="0"/>
    <xf numFmtId="0" fontId="161" fillId="0" borderId="52" applyNumberFormat="0" applyFill="0" applyAlignment="0" applyProtection="0"/>
    <xf numFmtId="209" fontId="184" fillId="0" borderId="44" applyAlignment="0" applyProtection="0"/>
    <xf numFmtId="0" fontId="161" fillId="0" borderId="52" applyNumberFormat="0" applyFill="0" applyAlignment="0" applyProtection="0"/>
    <xf numFmtId="209" fontId="184" fillId="0" borderId="44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1" fillId="49" borderId="50" applyNumberFormat="0" applyFont="0" applyAlignment="0" applyProtection="0"/>
    <xf numFmtId="0" fontId="11" fillId="49" borderId="50" applyNumberFormat="0" applyFont="0" applyAlignment="0" applyProtection="0"/>
    <xf numFmtId="0" fontId="107" fillId="44" borderId="49" applyNumberFormat="0" applyAlignment="0" applyProtection="0"/>
    <xf numFmtId="209" fontId="184" fillId="0" borderId="44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06" fillId="44" borderId="49" applyNumberFormat="0" applyAlignment="0" applyProtection="0"/>
    <xf numFmtId="0" fontId="145" fillId="44" borderId="51" applyNumberFormat="0" applyAlignment="0" applyProtection="0"/>
    <xf numFmtId="0" fontId="145" fillId="44" borderId="51" applyNumberFormat="0" applyAlignment="0" applyProtection="0"/>
    <xf numFmtId="0" fontId="145" fillId="44" borderId="51" applyNumberFormat="0" applyAlignment="0" applyProtection="0"/>
    <xf numFmtId="0" fontId="2" fillId="68" borderId="46" applyNumberFormat="0" applyFont="0" applyAlignment="0" applyProtection="0"/>
    <xf numFmtId="0" fontId="161" fillId="0" borderId="53" applyNumberFormat="0" applyFill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06" fillId="44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2" fillId="68" borderId="46" applyNumberFormat="0" applyFon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61" fillId="0" borderId="52" applyNumberFormat="0" applyFill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106" fillId="44" borderId="49" applyNumberFormat="0" applyAlignment="0" applyProtection="0"/>
    <xf numFmtId="0" fontId="2" fillId="68" borderId="46" applyNumberFormat="0" applyFon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61" fillId="0" borderId="52" applyNumberFormat="0" applyFill="0" applyAlignment="0" applyProtection="0"/>
    <xf numFmtId="0" fontId="107" fillId="44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11" fillId="49" borderId="50" applyNumberFormat="0" applyFont="0" applyAlignment="0" applyProtection="0"/>
    <xf numFmtId="209" fontId="184" fillId="0" borderId="44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45" fillId="44" borderId="51" applyNumberFormat="0" applyAlignment="0" applyProtection="0"/>
    <xf numFmtId="0" fontId="106" fillId="44" borderId="49" applyNumberFormat="0" applyAlignment="0" applyProtection="0"/>
    <xf numFmtId="0" fontId="106" fillId="44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145" fillId="44" borderId="51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2" fillId="68" borderId="46" applyNumberFormat="0" applyFont="0" applyAlignment="0" applyProtection="0"/>
    <xf numFmtId="0" fontId="107" fillId="44" borderId="49" applyNumberFormat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209" fontId="184" fillId="0" borderId="44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07" fillId="44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209" fontId="184" fillId="0" borderId="44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2" fillId="68" borderId="46" applyNumberFormat="0" applyFont="0" applyAlignment="0" applyProtection="0"/>
    <xf numFmtId="0" fontId="106" fillId="44" borderId="49" applyNumberFormat="0" applyAlignment="0" applyProtection="0"/>
    <xf numFmtId="0" fontId="106" fillId="44" borderId="49" applyNumberFormat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209" fontId="184" fillId="0" borderId="44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209" fontId="184" fillId="0" borderId="44" applyAlignment="0" applyProtection="0"/>
    <xf numFmtId="0" fontId="11" fillId="49" borderId="50" applyNumberFormat="0" applyFont="0" applyAlignment="0" applyProtection="0"/>
    <xf numFmtId="0" fontId="106" fillId="44" borderId="49" applyNumberFormat="0" applyAlignment="0" applyProtection="0"/>
    <xf numFmtId="209" fontId="184" fillId="0" borderId="44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209" fontId="184" fillId="0" borderId="44" applyAlignment="0" applyProtection="0"/>
    <xf numFmtId="209" fontId="184" fillId="0" borderId="44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209" fontId="184" fillId="0" borderId="44" applyAlignment="0" applyProtection="0"/>
    <xf numFmtId="209" fontId="184" fillId="0" borderId="44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2" fillId="68" borderId="46" applyNumberFormat="0" applyFon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107" fillId="44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45" fillId="44" borderId="51" applyNumberFormat="0" applyAlignment="0" applyProtection="0"/>
    <xf numFmtId="0" fontId="2" fillId="68" borderId="46" applyNumberFormat="0" applyFont="0" applyAlignment="0" applyProtection="0"/>
    <xf numFmtId="0" fontId="107" fillId="44" borderId="49" applyNumberFormat="0" applyAlignment="0" applyProtection="0"/>
    <xf numFmtId="0" fontId="107" fillId="44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161" fillId="0" borderId="52" applyNumberFormat="0" applyFill="0" applyAlignment="0" applyProtection="0"/>
    <xf numFmtId="0" fontId="2" fillId="68" borderId="46" applyNumberFormat="0" applyFon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209" fontId="184" fillId="0" borderId="44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11" fillId="49" borderId="50" applyNumberFormat="0" applyFon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61" fillId="0" borderId="53" applyNumberFormat="0" applyFill="0" applyAlignment="0" applyProtection="0"/>
    <xf numFmtId="0" fontId="106" fillId="44" borderId="49" applyNumberFormat="0" applyAlignment="0" applyProtection="0"/>
    <xf numFmtId="0" fontId="145" fillId="44" borderId="51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2" fillId="68" borderId="46" applyNumberFormat="0" applyFont="0" applyAlignment="0" applyProtection="0"/>
    <xf numFmtId="0" fontId="161" fillId="0" borderId="53" applyNumberFormat="0" applyFill="0" applyAlignment="0" applyProtection="0"/>
    <xf numFmtId="0" fontId="107" fillId="44" borderId="49" applyNumberFormat="0" applyAlignment="0" applyProtection="0"/>
    <xf numFmtId="209" fontId="184" fillId="0" borderId="44" applyAlignment="0" applyProtection="0"/>
    <xf numFmtId="209" fontId="184" fillId="0" borderId="44" applyAlignment="0" applyProtection="0"/>
    <xf numFmtId="0" fontId="145" fillId="44" borderId="51" applyNumberFormat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11" fillId="49" borderId="50" applyNumberFormat="0" applyFont="0" applyAlignment="0" applyProtection="0"/>
    <xf numFmtId="0" fontId="161" fillId="0" borderId="52" applyNumberFormat="0" applyFill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2" fillId="68" borderId="46" applyNumberFormat="0" applyFon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107" fillId="44" borderId="49" applyNumberFormat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161" fillId="0" borderId="52" applyNumberFormat="0" applyFill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06" fillId="44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2" fillId="68" borderId="46" applyNumberFormat="0" applyFont="0" applyAlignment="0" applyProtection="0"/>
    <xf numFmtId="0" fontId="161" fillId="0" borderId="53" applyNumberFormat="0" applyFill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06" fillId="44" borderId="49" applyNumberFormat="0" applyAlignment="0" applyProtection="0"/>
    <xf numFmtId="209" fontId="184" fillId="0" borderId="44" applyAlignment="0" applyProtection="0"/>
    <xf numFmtId="0" fontId="161" fillId="0" borderId="52" applyNumberFormat="0" applyFill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61" fillId="0" borderId="52" applyNumberFormat="0" applyFill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07" fillId="44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209" fontId="184" fillId="0" borderId="44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2" fillId="68" borderId="46" applyNumberFormat="0" applyFont="0" applyAlignment="0" applyProtection="0"/>
    <xf numFmtId="0" fontId="106" fillId="44" borderId="49" applyNumberFormat="0" applyAlignment="0" applyProtection="0"/>
    <xf numFmtId="0" fontId="106" fillId="44" borderId="49" applyNumberFormat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209" fontId="184" fillId="0" borderId="44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209" fontId="184" fillId="0" borderId="44" applyAlignment="0" applyProtection="0"/>
    <xf numFmtId="0" fontId="11" fillId="49" borderId="50" applyNumberFormat="0" applyFont="0" applyAlignment="0" applyProtection="0"/>
    <xf numFmtId="0" fontId="106" fillId="44" borderId="49" applyNumberFormat="0" applyAlignment="0" applyProtection="0"/>
    <xf numFmtId="209" fontId="184" fillId="0" borderId="44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2" fillId="68" borderId="46" applyNumberFormat="0" applyFon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209" fontId="184" fillId="0" borderId="44" applyAlignment="0" applyProtection="0"/>
    <xf numFmtId="0" fontId="161" fillId="0" borderId="52" applyNumberFormat="0" applyFill="0" applyAlignment="0" applyProtection="0"/>
    <xf numFmtId="0" fontId="106" fillId="44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61" fillId="0" borderId="53" applyNumberFormat="0" applyFill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209" fontId="184" fillId="0" borderId="44" applyAlignment="0" applyProtection="0"/>
    <xf numFmtId="209" fontId="184" fillId="0" borderId="44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106" fillId="44" borderId="49" applyNumberForma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61" fillId="0" borderId="52" applyNumberFormat="0" applyFill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45" fillId="44" borderId="51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161" fillId="0" borderId="52" applyNumberFormat="0" applyFill="0" applyAlignment="0" applyProtection="0"/>
    <xf numFmtId="0" fontId="145" fillId="44" borderId="51" applyNumberFormat="0" applyAlignment="0" applyProtection="0"/>
    <xf numFmtId="0" fontId="2" fillId="68" borderId="46" applyNumberFormat="0" applyFont="0" applyAlignment="0" applyProtection="0"/>
    <xf numFmtId="0" fontId="107" fillId="44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161" fillId="0" borderId="52" applyNumberFormat="0" applyFill="0" applyAlignment="0" applyProtection="0"/>
    <xf numFmtId="0" fontId="2" fillId="68" borderId="46" applyNumberFormat="0" applyFon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209" fontId="184" fillId="0" borderId="44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61" fillId="0" borderId="53" applyNumberFormat="0" applyFill="0" applyAlignment="0" applyProtection="0"/>
    <xf numFmtId="0" fontId="106" fillId="44" borderId="49" applyNumberFormat="0" applyAlignment="0" applyProtection="0"/>
    <xf numFmtId="0" fontId="145" fillId="44" borderId="51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2" fillId="68" borderId="46" applyNumberFormat="0" applyFont="0" applyAlignment="0" applyProtection="0"/>
    <xf numFmtId="0" fontId="161" fillId="0" borderId="53" applyNumberFormat="0" applyFill="0" applyAlignment="0" applyProtection="0"/>
    <xf numFmtId="0" fontId="107" fillId="44" borderId="49" applyNumberFormat="0" applyAlignment="0" applyProtection="0"/>
    <xf numFmtId="209" fontId="184" fillId="0" borderId="44" applyAlignment="0" applyProtection="0"/>
    <xf numFmtId="209" fontId="184" fillId="0" borderId="44" applyAlignment="0" applyProtection="0"/>
    <xf numFmtId="0" fontId="145" fillId="44" borderId="51" applyNumberFormat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11" fillId="49" borderId="50" applyNumberFormat="0" applyFont="0" applyAlignment="0" applyProtection="0"/>
    <xf numFmtId="0" fontId="161" fillId="0" borderId="52" applyNumberFormat="0" applyFill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2" fillId="68" borderId="46" applyNumberFormat="0" applyFon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209" fontId="184" fillId="0" borderId="44" applyAlignment="0" applyProtection="0"/>
    <xf numFmtId="0" fontId="161" fillId="0" borderId="52" applyNumberFormat="0" applyFill="0" applyAlignment="0" applyProtection="0"/>
    <xf numFmtId="0" fontId="161" fillId="0" borderId="52" applyNumberFormat="0" applyFill="0" applyAlignment="0" applyProtection="0"/>
    <xf numFmtId="0" fontId="161" fillId="0" borderId="52" applyNumberFormat="0" applyFill="0" applyAlignment="0" applyProtection="0"/>
    <xf numFmtId="0" fontId="2" fillId="68" borderId="46" applyNumberFormat="0" applyFont="0" applyAlignment="0" applyProtection="0"/>
    <xf numFmtId="0" fontId="107" fillId="44" borderId="49" applyNumberFormat="0" applyAlignment="0" applyProtection="0"/>
    <xf numFmtId="0" fontId="161" fillId="0" borderId="52" applyNumberFormat="0" applyFill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209" fontId="184" fillId="0" borderId="44" applyAlignment="0" applyProtection="0"/>
    <xf numFmtId="0" fontId="161" fillId="0" borderId="52" applyNumberFormat="0" applyFill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106" fillId="44" borderId="49" applyNumberFormat="0" applyAlignment="0" applyProtection="0"/>
    <xf numFmtId="209" fontId="184" fillId="0" borderId="44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61" fillId="0" borderId="52" applyNumberFormat="0" applyFill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07" fillId="44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209" fontId="184" fillId="0" borderId="44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2" fillId="68" borderId="46" applyNumberFormat="0" applyFont="0" applyAlignment="0" applyProtection="0"/>
    <xf numFmtId="0" fontId="106" fillId="44" borderId="49" applyNumberFormat="0" applyAlignment="0" applyProtection="0"/>
    <xf numFmtId="0" fontId="106" fillId="44" borderId="49" applyNumberFormat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209" fontId="184" fillId="0" borderId="44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209" fontId="184" fillId="0" borderId="44" applyAlignment="0" applyProtection="0"/>
    <xf numFmtId="0" fontId="11" fillId="49" borderId="50" applyNumberFormat="0" applyFont="0" applyAlignment="0" applyProtection="0"/>
    <xf numFmtId="0" fontId="106" fillId="44" borderId="49" applyNumberFormat="0" applyAlignment="0" applyProtection="0"/>
    <xf numFmtId="209" fontId="184" fillId="0" borderId="44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209" fontId="184" fillId="0" borderId="44" applyAlignment="0" applyProtection="0"/>
    <xf numFmtId="0" fontId="2" fillId="68" borderId="46" applyNumberFormat="0" applyFon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209" fontId="184" fillId="0" borderId="44" applyAlignment="0" applyProtection="0"/>
    <xf numFmtId="209" fontId="184" fillId="0" borderId="44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106" fillId="44" borderId="49" applyNumberFormat="0" applyAlignment="0" applyProtection="0"/>
    <xf numFmtId="0" fontId="161" fillId="0" borderId="52" applyNumberFormat="0" applyFill="0" applyAlignment="0" applyProtection="0"/>
    <xf numFmtId="0" fontId="145" fillId="44" borderId="51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145" fillId="44" borderId="51" applyNumberFormat="0" applyAlignment="0" applyProtection="0"/>
    <xf numFmtId="0" fontId="2" fillId="68" borderId="46" applyNumberFormat="0" applyFont="0" applyAlignment="0" applyProtection="0"/>
    <xf numFmtId="0" fontId="161" fillId="0" borderId="53" applyNumberFormat="0" applyFill="0" applyAlignment="0" applyProtection="0"/>
    <xf numFmtId="0" fontId="107" fillId="44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161" fillId="0" borderId="52" applyNumberFormat="0" applyFill="0" applyAlignment="0" applyProtection="0"/>
    <xf numFmtId="0" fontId="2" fillId="68" borderId="46" applyNumberFormat="0" applyFon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209" fontId="184" fillId="0" borderId="44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61" fillId="0" borderId="53" applyNumberFormat="0" applyFill="0" applyAlignment="0" applyProtection="0"/>
    <xf numFmtId="0" fontId="106" fillId="44" borderId="49" applyNumberFormat="0" applyAlignment="0" applyProtection="0"/>
    <xf numFmtId="0" fontId="145" fillId="44" borderId="51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2" fillId="68" borderId="46" applyNumberFormat="0" applyFont="0" applyAlignment="0" applyProtection="0"/>
    <xf numFmtId="0" fontId="161" fillId="0" borderId="53" applyNumberFormat="0" applyFill="0" applyAlignment="0" applyProtection="0"/>
    <xf numFmtId="0" fontId="107" fillId="44" borderId="49" applyNumberFormat="0" applyAlignment="0" applyProtection="0"/>
    <xf numFmtId="209" fontId="184" fillId="0" borderId="44" applyAlignment="0" applyProtection="0"/>
    <xf numFmtId="209" fontId="184" fillId="0" borderId="44" applyAlignment="0" applyProtection="0"/>
    <xf numFmtId="0" fontId="145" fillId="44" borderId="51" applyNumberFormat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11" fillId="49" borderId="50" applyNumberFormat="0" applyFont="0" applyAlignment="0" applyProtection="0"/>
    <xf numFmtId="0" fontId="161" fillId="0" borderId="52" applyNumberFormat="0" applyFill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2" fillId="68" borderId="46" applyNumberFormat="0" applyFon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106" fillId="44" borderId="49" applyNumberFormat="0" applyAlignment="0" applyProtection="0"/>
    <xf numFmtId="0" fontId="161" fillId="0" borderId="53" applyNumberFormat="0" applyFill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1" fillId="49" borderId="50" applyNumberFormat="0" applyFon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161" fillId="0" borderId="52" applyNumberFormat="0" applyFill="0" applyAlignment="0" applyProtection="0"/>
    <xf numFmtId="0" fontId="11" fillId="49" borderId="50" applyNumberFormat="0" applyFon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209" fontId="184" fillId="0" borderId="44" applyAlignment="0" applyProtection="0"/>
    <xf numFmtId="209" fontId="184" fillId="0" borderId="44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61" fillId="0" borderId="52" applyNumberFormat="0" applyFill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107" fillId="44" borderId="49" applyNumberFormat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0" fontId="107" fillId="44" borderId="49" applyNumberFormat="0" applyAlignment="0" applyProtection="0"/>
    <xf numFmtId="0" fontId="161" fillId="0" borderId="52" applyNumberFormat="0" applyFill="0" applyAlignment="0" applyProtection="0"/>
    <xf numFmtId="0" fontId="107" fillId="44" borderId="49" applyNumberFormat="0" applyAlignment="0" applyProtection="0"/>
    <xf numFmtId="0" fontId="145" fillId="44" borderId="51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209" fontId="184" fillId="0" borderId="44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1" fillId="49" borderId="50" applyNumberFormat="0" applyFon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1" fillId="49" borderId="50" applyNumberFormat="0" applyFont="0" applyAlignment="0" applyProtection="0"/>
    <xf numFmtId="0" fontId="161" fillId="0" borderId="52" applyNumberFormat="0" applyFill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06" fillId="44" borderId="49" applyNumberFormat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1" fillId="49" borderId="50" applyNumberFormat="0" applyFon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2" fillId="68" borderId="46" applyNumberFormat="0" applyFont="0" applyAlignment="0" applyProtection="0"/>
    <xf numFmtId="0" fontId="2" fillId="68" borderId="46" applyNumberFormat="0" applyFont="0" applyAlignment="0" applyProtection="0"/>
    <xf numFmtId="0" fontId="106" fillId="44" borderId="49" applyNumberFormat="0" applyAlignment="0" applyProtection="0"/>
    <xf numFmtId="0" fontId="145" fillId="44" borderId="51" applyNumberFormat="0" applyAlignment="0" applyProtection="0"/>
    <xf numFmtId="0" fontId="106" fillId="44" borderId="49" applyNumberFormat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145" fillId="44" borderId="51" applyNumberFormat="0" applyAlignment="0" applyProtection="0"/>
    <xf numFmtId="0" fontId="107" fillId="44" borderId="49" applyNumberForma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106" fillId="44" borderId="49" applyNumberFormat="0" applyAlignment="0" applyProtection="0"/>
    <xf numFmtId="0" fontId="161" fillId="0" borderId="52" applyNumberFormat="0" applyFill="0" applyAlignment="0" applyProtection="0"/>
    <xf numFmtId="0" fontId="106" fillId="44" borderId="49" applyNumberFormat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2" fillId="68" borderId="46" applyNumberFormat="0" applyFont="0" applyAlignment="0" applyProtection="0"/>
    <xf numFmtId="209" fontId="184" fillId="0" borderId="44" applyAlignment="0" applyProtection="0"/>
    <xf numFmtId="0" fontId="145" fillId="44" borderId="51" applyNumberForma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106" fillId="44" borderId="49" applyNumberFormat="0" applyAlignment="0" applyProtection="0"/>
    <xf numFmtId="0" fontId="2" fillId="68" borderId="46" applyNumberFormat="0" applyFont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11" fillId="49" borderId="50" applyNumberFormat="0" applyFon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161" fillId="0" borderId="52" applyNumberFormat="0" applyFill="0" applyAlignment="0" applyProtection="0"/>
    <xf numFmtId="0" fontId="145" fillId="44" borderId="51" applyNumberFormat="0" applyAlignment="0" applyProtection="0"/>
    <xf numFmtId="0" fontId="107" fillId="44" borderId="49" applyNumberFormat="0" applyAlignment="0" applyProtection="0"/>
    <xf numFmtId="0" fontId="107" fillId="44" borderId="49" applyNumberFormat="0" applyAlignment="0" applyProtection="0"/>
    <xf numFmtId="0" fontId="145" fillId="44" borderId="51" applyNumberForma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126" fillId="0" borderId="56">
      <alignment horizontal="left" vertical="center"/>
    </xf>
    <xf numFmtId="203" fontId="133" fillId="0" borderId="54">
      <alignment horizontal="left"/>
    </xf>
    <xf numFmtId="0" fontId="132" fillId="1" borderId="54">
      <alignment horizontal="left"/>
    </xf>
    <xf numFmtId="10" fontId="58" fillId="36" borderId="55" applyNumberFormat="0" applyBorder="0" applyAlignment="0" applyProtection="0"/>
    <xf numFmtId="10" fontId="58" fillId="36" borderId="55" applyNumberFormat="0" applyBorder="0" applyAlignment="0" applyProtection="0"/>
    <xf numFmtId="0" fontId="135" fillId="35" borderId="55">
      <alignment horizontal="center" vertical="top" wrapText="1"/>
    </xf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35" fillId="35" borderId="55">
      <alignment horizontal="center" vertical="top" wrapText="1"/>
    </xf>
    <xf numFmtId="0" fontId="135" fillId="35" borderId="55">
      <alignment horizontal="center" vertical="top" wrapText="1"/>
    </xf>
    <xf numFmtId="0" fontId="135" fillId="35" borderId="55">
      <alignment horizontal="center" vertical="top" wrapText="1"/>
    </xf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209" fontId="184" fillId="0" borderId="44" applyAlignment="0" applyProtection="0"/>
    <xf numFmtId="0" fontId="107" fillId="44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161" fillId="0" borderId="52" applyNumberFormat="0" applyFill="0" applyAlignment="0" applyProtection="0"/>
    <xf numFmtId="0" fontId="2" fillId="68" borderId="46" applyNumberFormat="0" applyFon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209" fontId="184" fillId="0" borderId="44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10" fontId="58" fillId="36" borderId="55" applyNumberFormat="0" applyBorder="0" applyAlignment="0" applyProtection="0"/>
    <xf numFmtId="10" fontId="58" fillId="36" borderId="55" applyNumberFormat="0" applyBorder="0" applyAlignment="0" applyProtection="0"/>
    <xf numFmtId="0" fontId="135" fillId="35" borderId="55">
      <alignment horizontal="center" vertical="top" wrapText="1"/>
    </xf>
    <xf numFmtId="0" fontId="135" fillId="35" borderId="55">
      <alignment horizontal="center" vertical="top" wrapText="1"/>
    </xf>
    <xf numFmtId="0" fontId="135" fillId="35" borderId="55">
      <alignment horizontal="center" vertical="top" wrapText="1"/>
    </xf>
    <xf numFmtId="0" fontId="135" fillId="35" borderId="55">
      <alignment horizontal="center" vertical="top" wrapText="1"/>
    </xf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61" fillId="0" borderId="53" applyNumberFormat="0" applyFill="0" applyAlignment="0" applyProtection="0"/>
    <xf numFmtId="0" fontId="106" fillId="44" borderId="49" applyNumberFormat="0" applyAlignment="0" applyProtection="0"/>
    <xf numFmtId="0" fontId="145" fillId="44" borderId="51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2" fillId="68" borderId="46" applyNumberFormat="0" applyFont="0" applyAlignment="0" applyProtection="0"/>
    <xf numFmtId="0" fontId="161" fillId="0" borderId="53" applyNumberFormat="0" applyFill="0" applyAlignment="0" applyProtection="0"/>
    <xf numFmtId="0" fontId="107" fillId="44" borderId="49" applyNumberFormat="0" applyAlignment="0" applyProtection="0"/>
    <xf numFmtId="209" fontId="184" fillId="0" borderId="44" applyAlignment="0" applyProtection="0"/>
    <xf numFmtId="209" fontId="184" fillId="0" borderId="44" applyAlignment="0" applyProtection="0"/>
    <xf numFmtId="0" fontId="145" fillId="44" borderId="51" applyNumberFormat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11" fillId="49" borderId="50" applyNumberFormat="0" applyFont="0" applyAlignment="0" applyProtection="0"/>
    <xf numFmtId="0" fontId="161" fillId="0" borderId="52" applyNumberFormat="0" applyFill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2" fillId="68" borderId="46" applyNumberFormat="0" applyFon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10" fontId="58" fillId="36" borderId="55" applyNumberFormat="0" applyBorder="0" applyAlignment="0" applyProtection="0"/>
    <xf numFmtId="10" fontId="58" fillId="36" borderId="55" applyNumberFormat="0" applyBorder="0" applyAlignment="0" applyProtection="0"/>
    <xf numFmtId="0" fontId="135" fillId="35" borderId="55">
      <alignment horizontal="center" vertical="top" wrapText="1"/>
    </xf>
    <xf numFmtId="0" fontId="135" fillId="35" borderId="55">
      <alignment horizontal="center" vertical="top" wrapText="1"/>
    </xf>
    <xf numFmtId="0" fontId="135" fillId="35" borderId="55">
      <alignment horizontal="center" vertical="top" wrapText="1"/>
    </xf>
    <xf numFmtId="0" fontId="135" fillId="35" borderId="55">
      <alignment horizontal="center" vertical="top" wrapText="1"/>
    </xf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61" fillId="0" borderId="52" applyNumberFormat="0" applyFill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3" fontId="11" fillId="0" borderId="55" applyNumberFormat="0" applyFont="0" applyFill="0" applyAlignment="0" applyProtection="0">
      <alignment vertical="center"/>
    </xf>
    <xf numFmtId="3" fontId="11" fillId="0" borderId="55" applyNumberFormat="0" applyFont="0" applyFill="0" applyAlignment="0" applyProtection="0">
      <alignment vertical="center"/>
    </xf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107" fillId="44" borderId="49" applyNumberFormat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07" fillId="44" borderId="49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61" fillId="0" borderId="53" applyNumberFormat="0" applyFill="0" applyAlignment="0" applyProtection="0"/>
    <xf numFmtId="0" fontId="106" fillId="44" borderId="49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2" fillId="68" borderId="46" applyNumberFormat="0" applyFont="0" applyAlignment="0" applyProtection="0"/>
    <xf numFmtId="0" fontId="161" fillId="0" borderId="53" applyNumberFormat="0" applyFill="0" applyAlignment="0" applyProtection="0"/>
    <xf numFmtId="0" fontId="107" fillId="44" borderId="49" applyNumberFormat="0" applyAlignment="0" applyProtection="0"/>
    <xf numFmtId="209" fontId="184" fillId="0" borderId="44" applyAlignment="0" applyProtection="0"/>
    <xf numFmtId="0" fontId="145" fillId="44" borderId="51" applyNumberFormat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161" fillId="0" borderId="52" applyNumberFormat="0" applyFill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07" fillId="44" borderId="49" applyNumberFormat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07" fillId="44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61" fillId="0" borderId="52" applyNumberFormat="0" applyFill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161" fillId="0" borderId="53" applyNumberFormat="0" applyFill="0" applyAlignment="0" applyProtection="0"/>
    <xf numFmtId="0" fontId="161" fillId="0" borderId="53" applyNumberFormat="0" applyFill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209" fontId="184" fillId="0" borderId="44" applyAlignment="0" applyProtection="0"/>
    <xf numFmtId="0" fontId="126" fillId="0" borderId="56">
      <alignment horizontal="left" vertical="center"/>
    </xf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203" fontId="133" fillId="0" borderId="54">
      <alignment horizontal="left"/>
    </xf>
    <xf numFmtId="0" fontId="132" fillId="1" borderId="54">
      <alignment horizontal="left"/>
    </xf>
    <xf numFmtId="10" fontId="58" fillId="36" borderId="55" applyNumberFormat="0" applyBorder="0" applyAlignment="0" applyProtection="0"/>
    <xf numFmtId="10" fontId="58" fillId="36" borderId="55" applyNumberFormat="0" applyBorder="0" applyAlignment="0" applyProtection="0"/>
    <xf numFmtId="0" fontId="135" fillId="35" borderId="55">
      <alignment horizontal="center" vertical="top" wrapText="1"/>
    </xf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35" fillId="35" borderId="55">
      <alignment horizontal="center" vertical="top" wrapText="1"/>
    </xf>
    <xf numFmtId="0" fontId="135" fillId="35" borderId="55">
      <alignment horizontal="center" vertical="top" wrapText="1"/>
    </xf>
    <xf numFmtId="0" fontId="135" fillId="35" borderId="55">
      <alignment horizontal="center" vertical="top" wrapText="1"/>
    </xf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07" fillId="44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209" fontId="184" fillId="0" borderId="44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2" fillId="68" borderId="46" applyNumberFormat="0" applyFont="0" applyAlignment="0" applyProtection="0"/>
    <xf numFmtId="0" fontId="106" fillId="44" borderId="49" applyNumberFormat="0" applyAlignment="0" applyProtection="0"/>
    <xf numFmtId="0" fontId="106" fillId="44" borderId="49" applyNumberFormat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209" fontId="184" fillId="0" borderId="44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209" fontId="184" fillId="0" borderId="44" applyAlignment="0" applyProtection="0"/>
    <xf numFmtId="0" fontId="11" fillId="49" borderId="50" applyNumberFormat="0" applyFont="0" applyAlignment="0" applyProtection="0"/>
    <xf numFmtId="0" fontId="106" fillId="44" borderId="49" applyNumberFormat="0" applyAlignment="0" applyProtection="0"/>
    <xf numFmtId="209" fontId="184" fillId="0" borderId="44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126" fillId="0" borderId="56">
      <alignment horizontal="left" vertical="center"/>
    </xf>
    <xf numFmtId="203" fontId="133" fillId="0" borderId="54">
      <alignment horizontal="left"/>
    </xf>
    <xf numFmtId="0" fontId="132" fillId="1" borderId="54">
      <alignment horizontal="left"/>
    </xf>
    <xf numFmtId="10" fontId="58" fillId="36" borderId="55" applyNumberFormat="0" applyBorder="0" applyAlignment="0" applyProtection="0"/>
    <xf numFmtId="10" fontId="58" fillId="36" borderId="55" applyNumberFormat="0" applyBorder="0" applyAlignment="0" applyProtection="0"/>
    <xf numFmtId="0" fontId="135" fillId="35" borderId="55">
      <alignment horizontal="center" vertical="top" wrapText="1"/>
    </xf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35" fillId="35" borderId="55">
      <alignment horizontal="center" vertical="top" wrapText="1"/>
    </xf>
    <xf numFmtId="0" fontId="135" fillId="35" borderId="55">
      <alignment horizontal="center" vertical="top" wrapText="1"/>
    </xf>
    <xf numFmtId="0" fontId="135" fillId="35" borderId="55">
      <alignment horizontal="center" vertical="top" wrapText="1"/>
    </xf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209" fontId="184" fillId="0" borderId="44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209" fontId="184" fillId="0" borderId="44" applyAlignment="0" applyProtection="0"/>
    <xf numFmtId="209" fontId="184" fillId="0" borderId="44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106" fillId="44" borderId="49" applyNumberForma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3" fontId="11" fillId="0" borderId="55" applyNumberFormat="0" applyFont="0" applyFill="0" applyAlignment="0" applyProtection="0">
      <alignment vertical="center"/>
    </xf>
    <xf numFmtId="3" fontId="11" fillId="0" borderId="55" applyNumberFormat="0" applyFont="0" applyFill="0" applyAlignment="0" applyProtection="0">
      <alignment vertical="center"/>
    </xf>
    <xf numFmtId="0" fontId="161" fillId="0" borderId="52" applyNumberFormat="0" applyFill="0" applyAlignment="0" applyProtection="0"/>
    <xf numFmtId="0" fontId="145" fillId="44" borderId="51" applyNumberFormat="0" applyAlignment="0" applyProtection="0"/>
    <xf numFmtId="0" fontId="2" fillId="68" borderId="46" applyNumberFormat="0" applyFont="0" applyAlignment="0" applyProtection="0"/>
    <xf numFmtId="0" fontId="107" fillId="44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161" fillId="0" borderId="52" applyNumberFormat="0" applyFill="0" applyAlignment="0" applyProtection="0"/>
    <xf numFmtId="0" fontId="2" fillId="68" borderId="46" applyNumberFormat="0" applyFon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209" fontId="184" fillId="0" borderId="44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10" fontId="58" fillId="36" borderId="55" applyNumberFormat="0" applyBorder="0" applyAlignment="0" applyProtection="0"/>
    <xf numFmtId="10" fontId="58" fillId="36" borderId="55" applyNumberFormat="0" applyBorder="0" applyAlignment="0" applyProtection="0"/>
    <xf numFmtId="0" fontId="135" fillId="35" borderId="55">
      <alignment horizontal="center" vertical="top" wrapText="1"/>
    </xf>
    <xf numFmtId="0" fontId="135" fillId="35" borderId="55">
      <alignment horizontal="center" vertical="top" wrapText="1"/>
    </xf>
    <xf numFmtId="0" fontId="135" fillId="35" borderId="55">
      <alignment horizontal="center" vertical="top" wrapText="1"/>
    </xf>
    <xf numFmtId="0" fontId="135" fillId="35" borderId="55">
      <alignment horizontal="center" vertical="top" wrapText="1"/>
    </xf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61" fillId="0" borderId="53" applyNumberFormat="0" applyFill="0" applyAlignment="0" applyProtection="0"/>
    <xf numFmtId="0" fontId="106" fillId="44" borderId="49" applyNumberFormat="0" applyAlignment="0" applyProtection="0"/>
    <xf numFmtId="0" fontId="145" fillId="44" borderId="51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2" fillId="68" borderId="46" applyNumberFormat="0" applyFont="0" applyAlignment="0" applyProtection="0"/>
    <xf numFmtId="0" fontId="161" fillId="0" borderId="53" applyNumberFormat="0" applyFill="0" applyAlignment="0" applyProtection="0"/>
    <xf numFmtId="0" fontId="107" fillId="44" borderId="49" applyNumberFormat="0" applyAlignment="0" applyProtection="0"/>
    <xf numFmtId="209" fontId="184" fillId="0" borderId="44" applyAlignment="0" applyProtection="0"/>
    <xf numFmtId="209" fontId="184" fillId="0" borderId="44" applyAlignment="0" applyProtection="0"/>
    <xf numFmtId="0" fontId="145" fillId="44" borderId="51" applyNumberFormat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11" fillId="49" borderId="50" applyNumberFormat="0" applyFont="0" applyAlignment="0" applyProtection="0"/>
    <xf numFmtId="0" fontId="161" fillId="0" borderId="52" applyNumberFormat="0" applyFill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2" fillId="68" borderId="46" applyNumberFormat="0" applyFon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10" fontId="58" fillId="36" borderId="55" applyNumberFormat="0" applyBorder="0" applyAlignment="0" applyProtection="0"/>
    <xf numFmtId="10" fontId="58" fillId="36" borderId="55" applyNumberFormat="0" applyBorder="0" applyAlignment="0" applyProtection="0"/>
    <xf numFmtId="0" fontId="135" fillId="35" borderId="55">
      <alignment horizontal="center" vertical="top" wrapText="1"/>
    </xf>
    <xf numFmtId="0" fontId="135" fillId="35" borderId="55">
      <alignment horizontal="center" vertical="top" wrapText="1"/>
    </xf>
    <xf numFmtId="0" fontId="135" fillId="35" borderId="55">
      <alignment horizontal="center" vertical="top" wrapText="1"/>
    </xf>
    <xf numFmtId="0" fontId="135" fillId="35" borderId="55">
      <alignment horizontal="center" vertical="top" wrapText="1"/>
    </xf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61" fillId="0" borderId="52" applyNumberFormat="0" applyFill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3" fontId="11" fillId="0" borderId="55" applyNumberFormat="0" applyFont="0" applyFill="0" applyAlignment="0" applyProtection="0">
      <alignment vertical="center"/>
    </xf>
    <xf numFmtId="3" fontId="11" fillId="0" borderId="55" applyNumberFormat="0" applyFont="0" applyFill="0" applyAlignment="0" applyProtection="0">
      <alignment vertical="center"/>
    </xf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61" fillId="0" borderId="52" applyNumberFormat="0" applyFill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209" fontId="184" fillId="0" borderId="44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61" fillId="0" borderId="53" applyNumberFormat="0" applyFill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07" fillId="44" borderId="49" applyNumberFormat="0" applyAlignment="0" applyProtection="0"/>
    <xf numFmtId="209" fontId="184" fillId="0" borderId="44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145" fillId="44" borderId="51" applyNumberFormat="0" applyAlignment="0" applyProtection="0"/>
    <xf numFmtId="209" fontId="184" fillId="0" borderId="44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06" fillId="44" borderId="49" applyNumberFormat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07" fillId="44" borderId="49" applyNumberForma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107" fillId="44" borderId="49" applyNumberFormat="0" applyAlignment="0" applyProtection="0"/>
    <xf numFmtId="0" fontId="161" fillId="0" borderId="52" applyNumberFormat="0" applyFill="0" applyAlignment="0" applyProtection="0"/>
    <xf numFmtId="0" fontId="106" fillId="44" borderId="49" applyNumberFormat="0" applyAlignment="0" applyProtection="0"/>
    <xf numFmtId="0" fontId="106" fillId="44" borderId="49" applyNumberFormat="0" applyAlignment="0" applyProtection="0"/>
    <xf numFmtId="0" fontId="2" fillId="68" borderId="46" applyNumberFormat="0" applyFont="0" applyAlignment="0" applyProtection="0"/>
    <xf numFmtId="0" fontId="106" fillId="44" borderId="49" applyNumberFormat="0" applyAlignment="0" applyProtection="0"/>
    <xf numFmtId="0" fontId="161" fillId="0" borderId="53" applyNumberFormat="0" applyFill="0" applyAlignment="0" applyProtection="0"/>
    <xf numFmtId="0" fontId="11" fillId="49" borderId="50" applyNumberFormat="0" applyFon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161" fillId="0" borderId="52" applyNumberFormat="0" applyFill="0" applyAlignment="0" applyProtection="0"/>
    <xf numFmtId="0" fontId="11" fillId="49" borderId="50" applyNumberFormat="0" applyFont="0" applyAlignment="0" applyProtection="0"/>
    <xf numFmtId="0" fontId="107" fillId="44" borderId="49" applyNumberFormat="0" applyAlignment="0" applyProtection="0"/>
    <xf numFmtId="0" fontId="161" fillId="0" borderId="53" applyNumberFormat="0" applyFill="0" applyAlignment="0" applyProtection="0"/>
    <xf numFmtId="0" fontId="161" fillId="0" borderId="53" applyNumberFormat="0" applyFill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107" fillId="44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61" fillId="0" borderId="53" applyNumberFormat="0" applyFill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11" fillId="49" borderId="50" applyNumberFormat="0" applyFont="0" applyAlignment="0" applyProtection="0"/>
    <xf numFmtId="0" fontId="107" fillId="44" borderId="49" applyNumberForma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61" fillId="0" borderId="52" applyNumberFormat="0" applyFill="0" applyAlignment="0" applyProtection="0"/>
    <xf numFmtId="0" fontId="161" fillId="0" borderId="52" applyNumberFormat="0" applyFill="0" applyAlignment="0" applyProtection="0"/>
    <xf numFmtId="0" fontId="161" fillId="0" borderId="52" applyNumberFormat="0" applyFill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161" fillId="0" borderId="52" applyNumberFormat="0" applyFill="0" applyAlignment="0" applyProtection="0"/>
    <xf numFmtId="0" fontId="11" fillId="49" borderId="50" applyNumberFormat="0" applyFont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107" fillId="44" borderId="49" applyNumberFormat="0" applyAlignment="0" applyProtection="0"/>
    <xf numFmtId="0" fontId="161" fillId="0" borderId="53" applyNumberFormat="0" applyFill="0" applyAlignment="0" applyProtection="0"/>
    <xf numFmtId="0" fontId="2" fillId="68" borderId="46" applyNumberFormat="0" applyFon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209" fontId="184" fillId="0" borderId="44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06" fillId="44" borderId="49" applyNumberForma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45" fillId="44" borderId="51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2" fillId="68" borderId="46" applyNumberFormat="0" applyFont="0" applyAlignment="0" applyProtection="0"/>
    <xf numFmtId="0" fontId="161" fillId="0" borderId="53" applyNumberFormat="0" applyFill="0" applyAlignment="0" applyProtection="0"/>
    <xf numFmtId="209" fontId="184" fillId="0" borderId="44" applyAlignment="0" applyProtection="0"/>
    <xf numFmtId="209" fontId="184" fillId="0" borderId="44" applyAlignment="0" applyProtection="0"/>
    <xf numFmtId="0" fontId="145" fillId="44" borderId="51" applyNumberFormat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106" fillId="44" borderId="49" applyNumberFormat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126" fillId="0" borderId="56">
      <alignment horizontal="left" vertical="center"/>
    </xf>
    <xf numFmtId="0" fontId="95" fillId="49" borderId="49" applyNumberFormat="0" applyAlignment="0" applyProtection="0"/>
    <xf numFmtId="203" fontId="133" fillId="0" borderId="54">
      <alignment horizontal="left"/>
    </xf>
    <xf numFmtId="0" fontId="95" fillId="49" borderId="49" applyNumberFormat="0" applyAlignment="0" applyProtection="0"/>
    <xf numFmtId="0" fontId="132" fillId="1" borderId="54">
      <alignment horizontal="left"/>
    </xf>
    <xf numFmtId="0" fontId="145" fillId="44" borderId="51" applyNumberFormat="0" applyAlignment="0" applyProtection="0"/>
    <xf numFmtId="0" fontId="161" fillId="0" borderId="53" applyNumberFormat="0" applyFill="0" applyAlignment="0" applyProtection="0"/>
    <xf numFmtId="0" fontId="161" fillId="0" borderId="53" applyNumberFormat="0" applyFill="0" applyAlignment="0" applyProtection="0"/>
    <xf numFmtId="10" fontId="58" fillId="36" borderId="55" applyNumberFormat="0" applyBorder="0" applyAlignment="0" applyProtection="0"/>
    <xf numFmtId="0" fontId="95" fillId="49" borderId="49" applyNumberFormat="0" applyAlignment="0" applyProtection="0"/>
    <xf numFmtId="10" fontId="58" fillId="36" borderId="55" applyNumberFormat="0" applyBorder="0" applyAlignment="0" applyProtection="0"/>
    <xf numFmtId="0" fontId="135" fillId="35" borderId="55">
      <alignment horizontal="center" vertical="top" wrapText="1"/>
    </xf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35" fillId="35" borderId="55">
      <alignment horizontal="center" vertical="top" wrapText="1"/>
    </xf>
    <xf numFmtId="0" fontId="135" fillId="35" borderId="55">
      <alignment horizontal="center" vertical="top" wrapText="1"/>
    </xf>
    <xf numFmtId="0" fontId="135" fillId="35" borderId="55">
      <alignment horizontal="center" vertical="top" wrapText="1"/>
    </xf>
    <xf numFmtId="0" fontId="95" fillId="49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209" fontId="184" fillId="0" borderId="44" applyAlignment="0" applyProtection="0"/>
    <xf numFmtId="0" fontId="2" fillId="68" borderId="46" applyNumberFormat="0" applyFon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45" fillId="44" borderId="51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107" fillId="44" borderId="49" applyNumberFormat="0" applyAlignment="0" applyProtection="0"/>
    <xf numFmtId="0" fontId="107" fillId="44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2" fillId="68" borderId="46" applyNumberFormat="0" applyFont="0" applyAlignment="0" applyProtection="0"/>
    <xf numFmtId="0" fontId="107" fillId="44" borderId="49" applyNumberFormat="0" applyAlignment="0" applyProtection="0"/>
    <xf numFmtId="0" fontId="161" fillId="0" borderId="52" applyNumberFormat="0" applyFill="0" applyAlignment="0" applyProtection="0"/>
    <xf numFmtId="0" fontId="145" fillId="44" borderId="51" applyNumberFormat="0" applyAlignment="0" applyProtection="0"/>
    <xf numFmtId="0" fontId="106" fillId="44" borderId="49" applyNumberFormat="0" applyAlignment="0" applyProtection="0"/>
    <xf numFmtId="0" fontId="161" fillId="0" borderId="53" applyNumberFormat="0" applyFill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209" fontId="184" fillId="0" borderId="44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161" fillId="0" borderId="53" applyNumberFormat="0" applyFill="0" applyAlignment="0" applyProtection="0"/>
    <xf numFmtId="0" fontId="161" fillId="0" borderId="53" applyNumberFormat="0" applyFill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06" fillId="44" borderId="49" applyNumberForma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209" fontId="184" fillId="0" borderId="44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07" fillId="44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07" fillId="44" borderId="49" applyNumberFormat="0" applyAlignment="0" applyProtection="0"/>
    <xf numFmtId="209" fontId="184" fillId="0" borderId="44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11" fillId="49" borderId="50" applyNumberFormat="0" applyFont="0" applyAlignment="0" applyProtection="0"/>
    <xf numFmtId="0" fontId="161" fillId="0" borderId="52" applyNumberFormat="0" applyFill="0" applyAlignment="0" applyProtection="0"/>
    <xf numFmtId="0" fontId="2" fillId="68" borderId="46" applyNumberFormat="0" applyFont="0" applyAlignment="0" applyProtection="0"/>
    <xf numFmtId="0" fontId="145" fillId="44" borderId="51" applyNumberForma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61" fillId="0" borderId="52" applyNumberFormat="0" applyFill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07" fillId="44" borderId="49" applyNumberForma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161" fillId="0" borderId="53" applyNumberFormat="0" applyFill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61" fillId="0" borderId="53" applyNumberFormat="0" applyFill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2" fillId="68" borderId="46" applyNumberFormat="0" applyFon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11" fillId="49" borderId="50" applyNumberFormat="0" applyFon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06" fillId="44" borderId="49" applyNumberFormat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161" fillId="0" borderId="53" applyNumberFormat="0" applyFill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61" fillId="0" borderId="53" applyNumberFormat="0" applyFill="0" applyAlignment="0" applyProtection="0"/>
    <xf numFmtId="0" fontId="11" fillId="49" borderId="50" applyNumberFormat="0" applyFont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61" fillId="0" borderId="52" applyNumberFormat="0" applyFill="0" applyAlignment="0" applyProtection="0"/>
    <xf numFmtId="0" fontId="106" fillId="44" borderId="49" applyNumberFormat="0" applyAlignment="0" applyProtection="0"/>
    <xf numFmtId="0" fontId="11" fillId="49" borderId="50" applyNumberFormat="0" applyFont="0" applyAlignment="0" applyProtection="0"/>
    <xf numFmtId="209" fontId="184" fillId="0" borderId="44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45" fillId="44" borderId="51" applyNumberFormat="0" applyAlignment="0" applyProtection="0"/>
    <xf numFmtId="0" fontId="106" fillId="44" borderId="49" applyNumberFormat="0" applyAlignment="0" applyProtection="0"/>
    <xf numFmtId="0" fontId="106" fillId="44" borderId="49" applyNumberFormat="0" applyAlignment="0" applyProtection="0"/>
    <xf numFmtId="0" fontId="106" fillId="44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2" fillId="68" borderId="46" applyNumberFormat="0" applyFon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1" fillId="49" borderId="50" applyNumberFormat="0" applyFont="0" applyAlignment="0" applyProtection="0"/>
    <xf numFmtId="0" fontId="107" fillId="44" borderId="49" applyNumberForma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45" fillId="44" borderId="51" applyNumberFormat="0" applyAlignment="0" applyProtection="0"/>
    <xf numFmtId="0" fontId="107" fillId="44" borderId="49" applyNumberFormat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126" fillId="0" borderId="56">
      <alignment horizontal="left" vertical="center"/>
    </xf>
    <xf numFmtId="203" fontId="133" fillId="0" borderId="54">
      <alignment horizontal="left"/>
    </xf>
    <xf numFmtId="0" fontId="132" fillId="1" borderId="54">
      <alignment horizontal="left"/>
    </xf>
    <xf numFmtId="10" fontId="58" fillId="36" borderId="55" applyNumberFormat="0" applyBorder="0" applyAlignment="0" applyProtection="0"/>
    <xf numFmtId="10" fontId="58" fillId="36" borderId="55" applyNumberFormat="0" applyBorder="0" applyAlignment="0" applyProtection="0"/>
    <xf numFmtId="0" fontId="135" fillId="35" borderId="55">
      <alignment horizontal="center" vertical="top" wrapText="1"/>
    </xf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35" fillId="35" borderId="55">
      <alignment horizontal="center" vertical="top" wrapText="1"/>
    </xf>
    <xf numFmtId="0" fontId="135" fillId="35" borderId="55">
      <alignment horizontal="center" vertical="top" wrapText="1"/>
    </xf>
    <xf numFmtId="0" fontId="135" fillId="35" borderId="55">
      <alignment horizontal="center" vertical="top" wrapText="1"/>
    </xf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107" fillId="44" borderId="49" applyNumberFormat="0" applyAlignment="0" applyProtection="0"/>
    <xf numFmtId="0" fontId="2" fillId="68" borderId="46" applyNumberFormat="0" applyFon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209" fontId="184" fillId="0" borderId="44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161" fillId="0" borderId="53" applyNumberFormat="0" applyFill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2" fillId="68" borderId="46" applyNumberFormat="0" applyFon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161" fillId="0" borderId="53" applyNumberFormat="0" applyFill="0" applyAlignment="0" applyProtection="0"/>
    <xf numFmtId="0" fontId="2" fillId="68" borderId="46" applyNumberFormat="0" applyFont="0" applyAlignment="0" applyProtection="0"/>
    <xf numFmtId="0" fontId="2" fillId="68" borderId="46" applyNumberFormat="0" applyFont="0" applyAlignment="0" applyProtection="0"/>
    <xf numFmtId="0" fontId="161" fillId="0" borderId="52" applyNumberFormat="0" applyFill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209" fontId="184" fillId="0" borderId="44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11" fillId="49" borderId="50" applyNumberFormat="0" applyFont="0" applyAlignment="0" applyProtection="0"/>
    <xf numFmtId="0" fontId="161" fillId="0" borderId="53" applyNumberFormat="0" applyFill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45" fillId="44" borderId="51" applyNumberFormat="0" applyAlignment="0" applyProtection="0"/>
    <xf numFmtId="0" fontId="106" fillId="44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209" fontId="184" fillId="0" borderId="44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106" fillId="44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106" fillId="44" borderId="49" applyNumberFormat="0" applyAlignment="0" applyProtection="0"/>
    <xf numFmtId="0" fontId="145" fillId="44" borderId="51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107" fillId="44" borderId="49" applyNumberFormat="0" applyAlignment="0" applyProtection="0"/>
    <xf numFmtId="209" fontId="184" fillId="0" borderId="44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61" fillId="0" borderId="52" applyNumberFormat="0" applyFill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07" fillId="44" borderId="49" applyNumberForma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61" fillId="0" borderId="53" applyNumberFormat="0" applyFill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06" fillId="44" borderId="49" applyNumberFormat="0" applyAlignment="0" applyProtection="0"/>
    <xf numFmtId="0" fontId="145" fillId="44" borderId="51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07" fillId="44" borderId="49" applyNumberFormat="0" applyAlignment="0" applyProtection="0"/>
    <xf numFmtId="209" fontId="184" fillId="0" borderId="44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07" fillId="44" borderId="49" applyNumberFormat="0" applyAlignment="0" applyProtection="0"/>
    <xf numFmtId="0" fontId="107" fillId="44" borderId="49" applyNumberFormat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3" fontId="11" fillId="0" borderId="55" applyNumberFormat="0" applyFont="0" applyFill="0" applyAlignment="0" applyProtection="0">
      <alignment vertical="center"/>
    </xf>
    <xf numFmtId="3" fontId="11" fillId="0" borderId="55" applyNumberFormat="0" applyFont="0" applyFill="0" applyAlignment="0" applyProtection="0">
      <alignment vertical="center"/>
    </xf>
    <xf numFmtId="0" fontId="106" fillId="44" borderId="49" applyNumberForma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107" fillId="44" borderId="49" applyNumberFormat="0" applyAlignment="0" applyProtection="0"/>
    <xf numFmtId="0" fontId="107" fillId="44" borderId="49" applyNumberFormat="0" applyAlignment="0" applyProtection="0"/>
    <xf numFmtId="0" fontId="107" fillId="44" borderId="49" applyNumberFormat="0" applyAlignment="0" applyProtection="0"/>
    <xf numFmtId="0" fontId="11" fillId="49" borderId="50" applyNumberFormat="0" applyFont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161" fillId="0" borderId="52" applyNumberFormat="0" applyFill="0" applyAlignment="0" applyProtection="0"/>
    <xf numFmtId="0" fontId="2" fillId="68" borderId="46" applyNumberFormat="0" applyFon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209" fontId="184" fillId="0" borderId="44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10" fontId="58" fillId="36" borderId="55" applyNumberFormat="0" applyBorder="0" applyAlignment="0" applyProtection="0"/>
    <xf numFmtId="10" fontId="58" fillId="36" borderId="55" applyNumberFormat="0" applyBorder="0" applyAlignment="0" applyProtection="0"/>
    <xf numFmtId="0" fontId="135" fillId="35" borderId="55">
      <alignment horizontal="center" vertical="top" wrapText="1"/>
    </xf>
    <xf numFmtId="0" fontId="135" fillId="35" borderId="55">
      <alignment horizontal="center" vertical="top" wrapText="1"/>
    </xf>
    <xf numFmtId="0" fontId="135" fillId="35" borderId="55">
      <alignment horizontal="center" vertical="top" wrapText="1"/>
    </xf>
    <xf numFmtId="0" fontId="135" fillId="35" borderId="55">
      <alignment horizontal="center" vertical="top" wrapText="1"/>
    </xf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61" fillId="0" borderId="53" applyNumberFormat="0" applyFill="0" applyAlignment="0" applyProtection="0"/>
    <xf numFmtId="0" fontId="106" fillId="44" borderId="49" applyNumberFormat="0" applyAlignment="0" applyProtection="0"/>
    <xf numFmtId="0" fontId="145" fillId="44" borderId="51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2" fillId="68" borderId="46" applyNumberFormat="0" applyFont="0" applyAlignment="0" applyProtection="0"/>
    <xf numFmtId="0" fontId="161" fillId="0" borderId="53" applyNumberFormat="0" applyFill="0" applyAlignment="0" applyProtection="0"/>
    <xf numFmtId="0" fontId="107" fillId="44" borderId="49" applyNumberFormat="0" applyAlignment="0" applyProtection="0"/>
    <xf numFmtId="209" fontId="184" fillId="0" borderId="44" applyAlignment="0" applyProtection="0"/>
    <xf numFmtId="209" fontId="184" fillId="0" borderId="44" applyAlignment="0" applyProtection="0"/>
    <xf numFmtId="0" fontId="145" fillId="44" borderId="51" applyNumberFormat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11" fillId="49" borderId="50" applyNumberFormat="0" applyFont="0" applyAlignment="0" applyProtection="0"/>
    <xf numFmtId="0" fontId="161" fillId="0" borderId="52" applyNumberFormat="0" applyFill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2" fillId="68" borderId="46" applyNumberFormat="0" applyFon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10" fontId="58" fillId="36" borderId="55" applyNumberFormat="0" applyBorder="0" applyAlignment="0" applyProtection="0"/>
    <xf numFmtId="10" fontId="58" fillId="36" borderId="55" applyNumberFormat="0" applyBorder="0" applyAlignment="0" applyProtection="0"/>
    <xf numFmtId="0" fontId="135" fillId="35" borderId="55">
      <alignment horizontal="center" vertical="top" wrapText="1"/>
    </xf>
    <xf numFmtId="0" fontId="135" fillId="35" borderId="55">
      <alignment horizontal="center" vertical="top" wrapText="1"/>
    </xf>
    <xf numFmtId="0" fontId="135" fillId="35" borderId="55">
      <alignment horizontal="center" vertical="top" wrapText="1"/>
    </xf>
    <xf numFmtId="0" fontId="135" fillId="35" borderId="55">
      <alignment horizontal="center" vertical="top" wrapText="1"/>
    </xf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61" fillId="0" borderId="52" applyNumberFormat="0" applyFill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3" fontId="11" fillId="0" borderId="55" applyNumberFormat="0" applyFont="0" applyFill="0" applyAlignment="0" applyProtection="0">
      <alignment vertical="center"/>
    </xf>
    <xf numFmtId="3" fontId="11" fillId="0" borderId="55" applyNumberFormat="0" applyFont="0" applyFill="0" applyAlignment="0" applyProtection="0">
      <alignment vertical="center"/>
    </xf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107" fillId="44" borderId="49" applyNumberFormat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07" fillId="44" borderId="49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61" fillId="0" borderId="53" applyNumberFormat="0" applyFill="0" applyAlignment="0" applyProtection="0"/>
    <xf numFmtId="0" fontId="106" fillId="44" borderId="49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2" fillId="68" borderId="46" applyNumberFormat="0" applyFont="0" applyAlignment="0" applyProtection="0"/>
    <xf numFmtId="0" fontId="161" fillId="0" borderId="53" applyNumberFormat="0" applyFill="0" applyAlignment="0" applyProtection="0"/>
    <xf numFmtId="0" fontId="107" fillId="44" borderId="49" applyNumberFormat="0" applyAlignment="0" applyProtection="0"/>
    <xf numFmtId="209" fontId="184" fillId="0" borderId="44" applyAlignment="0" applyProtection="0"/>
    <xf numFmtId="0" fontId="145" fillId="44" borderId="51" applyNumberFormat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161" fillId="0" borderId="52" applyNumberFormat="0" applyFill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07" fillId="44" borderId="49" applyNumberFormat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07" fillId="44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61" fillId="0" borderId="52" applyNumberFormat="0" applyFill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161" fillId="0" borderId="53" applyNumberFormat="0" applyFill="0" applyAlignment="0" applyProtection="0"/>
    <xf numFmtId="0" fontId="161" fillId="0" borderId="53" applyNumberFormat="0" applyFill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209" fontId="184" fillId="0" borderId="44" applyAlignment="0" applyProtection="0"/>
    <xf numFmtId="0" fontId="126" fillId="0" borderId="56">
      <alignment horizontal="left" vertical="center"/>
    </xf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203" fontId="133" fillId="0" borderId="54">
      <alignment horizontal="left"/>
    </xf>
    <xf numFmtId="0" fontId="132" fillId="1" borderId="54">
      <alignment horizontal="left"/>
    </xf>
    <xf numFmtId="10" fontId="58" fillId="36" borderId="55" applyNumberFormat="0" applyBorder="0" applyAlignment="0" applyProtection="0"/>
    <xf numFmtId="10" fontId="58" fillId="36" borderId="55" applyNumberFormat="0" applyBorder="0" applyAlignment="0" applyProtection="0"/>
    <xf numFmtId="0" fontId="135" fillId="35" borderId="55">
      <alignment horizontal="center" vertical="top" wrapText="1"/>
    </xf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35" fillId="35" borderId="55">
      <alignment horizontal="center" vertical="top" wrapText="1"/>
    </xf>
    <xf numFmtId="0" fontId="135" fillId="35" borderId="55">
      <alignment horizontal="center" vertical="top" wrapText="1"/>
    </xf>
    <xf numFmtId="0" fontId="135" fillId="35" borderId="55">
      <alignment horizontal="center" vertical="top" wrapText="1"/>
    </xf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07" fillId="44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209" fontId="184" fillId="0" borderId="44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2" fillId="68" borderId="46" applyNumberFormat="0" applyFont="0" applyAlignment="0" applyProtection="0"/>
    <xf numFmtId="0" fontId="106" fillId="44" borderId="49" applyNumberFormat="0" applyAlignment="0" applyProtection="0"/>
    <xf numFmtId="0" fontId="106" fillId="44" borderId="49" applyNumberFormat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209" fontId="184" fillId="0" borderId="44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209" fontId="184" fillId="0" borderId="44" applyAlignment="0" applyProtection="0"/>
    <xf numFmtId="0" fontId="11" fillId="49" borderId="50" applyNumberFormat="0" applyFont="0" applyAlignment="0" applyProtection="0"/>
    <xf numFmtId="0" fontId="106" fillId="44" borderId="49" applyNumberFormat="0" applyAlignment="0" applyProtection="0"/>
    <xf numFmtId="209" fontId="184" fillId="0" borderId="44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126" fillId="0" borderId="56">
      <alignment horizontal="left" vertical="center"/>
    </xf>
    <xf numFmtId="203" fontId="133" fillId="0" borderId="54">
      <alignment horizontal="left"/>
    </xf>
    <xf numFmtId="0" fontId="132" fillId="1" borderId="54">
      <alignment horizontal="left"/>
    </xf>
    <xf numFmtId="10" fontId="58" fillId="36" borderId="55" applyNumberFormat="0" applyBorder="0" applyAlignment="0" applyProtection="0"/>
    <xf numFmtId="10" fontId="58" fillId="36" borderId="55" applyNumberFormat="0" applyBorder="0" applyAlignment="0" applyProtection="0"/>
    <xf numFmtId="0" fontId="135" fillId="35" borderId="55">
      <alignment horizontal="center" vertical="top" wrapText="1"/>
    </xf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35" fillId="35" borderId="55">
      <alignment horizontal="center" vertical="top" wrapText="1"/>
    </xf>
    <xf numFmtId="0" fontId="135" fillId="35" borderId="55">
      <alignment horizontal="center" vertical="top" wrapText="1"/>
    </xf>
    <xf numFmtId="0" fontId="135" fillId="35" borderId="55">
      <alignment horizontal="center" vertical="top" wrapText="1"/>
    </xf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209" fontId="184" fillId="0" borderId="44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209" fontId="184" fillId="0" borderId="44" applyAlignment="0" applyProtection="0"/>
    <xf numFmtId="209" fontId="184" fillId="0" borderId="44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106" fillId="44" borderId="49" applyNumberForma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3" fontId="11" fillId="0" borderId="55" applyNumberFormat="0" applyFont="0" applyFill="0" applyAlignment="0" applyProtection="0">
      <alignment vertical="center"/>
    </xf>
    <xf numFmtId="3" fontId="11" fillId="0" borderId="55" applyNumberFormat="0" applyFont="0" applyFill="0" applyAlignment="0" applyProtection="0">
      <alignment vertical="center"/>
    </xf>
    <xf numFmtId="0" fontId="161" fillId="0" borderId="52" applyNumberFormat="0" applyFill="0" applyAlignment="0" applyProtection="0"/>
    <xf numFmtId="0" fontId="145" fillId="44" borderId="51" applyNumberFormat="0" applyAlignment="0" applyProtection="0"/>
    <xf numFmtId="0" fontId="2" fillId="68" borderId="46" applyNumberFormat="0" applyFont="0" applyAlignment="0" applyProtection="0"/>
    <xf numFmtId="0" fontId="107" fillId="44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161" fillId="0" borderId="52" applyNumberFormat="0" applyFill="0" applyAlignment="0" applyProtection="0"/>
    <xf numFmtId="0" fontId="2" fillId="68" borderId="46" applyNumberFormat="0" applyFon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209" fontId="184" fillId="0" borderId="44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10" fontId="58" fillId="36" borderId="55" applyNumberFormat="0" applyBorder="0" applyAlignment="0" applyProtection="0"/>
    <xf numFmtId="10" fontId="58" fillId="36" borderId="55" applyNumberFormat="0" applyBorder="0" applyAlignment="0" applyProtection="0"/>
    <xf numFmtId="0" fontId="135" fillId="35" borderId="55">
      <alignment horizontal="center" vertical="top" wrapText="1"/>
    </xf>
    <xf numFmtId="0" fontId="135" fillId="35" borderId="55">
      <alignment horizontal="center" vertical="top" wrapText="1"/>
    </xf>
    <xf numFmtId="0" fontId="135" fillId="35" borderId="55">
      <alignment horizontal="center" vertical="top" wrapText="1"/>
    </xf>
    <xf numFmtId="0" fontId="135" fillId="35" borderId="55">
      <alignment horizontal="center" vertical="top" wrapText="1"/>
    </xf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61" fillId="0" borderId="53" applyNumberFormat="0" applyFill="0" applyAlignment="0" applyProtection="0"/>
    <xf numFmtId="0" fontId="106" fillId="44" borderId="49" applyNumberFormat="0" applyAlignment="0" applyProtection="0"/>
    <xf numFmtId="0" fontId="145" fillId="44" borderId="51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2" fillId="68" borderId="46" applyNumberFormat="0" applyFont="0" applyAlignment="0" applyProtection="0"/>
    <xf numFmtId="0" fontId="161" fillId="0" borderId="53" applyNumberFormat="0" applyFill="0" applyAlignment="0" applyProtection="0"/>
    <xf numFmtId="0" fontId="107" fillId="44" borderId="49" applyNumberFormat="0" applyAlignment="0" applyProtection="0"/>
    <xf numFmtId="209" fontId="184" fillId="0" borderId="44" applyAlignment="0" applyProtection="0"/>
    <xf numFmtId="209" fontId="184" fillId="0" borderId="44" applyAlignment="0" applyProtection="0"/>
    <xf numFmtId="0" fontId="145" fillId="44" borderId="51" applyNumberFormat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11" fillId="49" borderId="50" applyNumberFormat="0" applyFont="0" applyAlignment="0" applyProtection="0"/>
    <xf numFmtId="0" fontId="161" fillId="0" borderId="52" applyNumberFormat="0" applyFill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2" fillId="68" borderId="46" applyNumberFormat="0" applyFon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10" fontId="58" fillId="36" borderId="55" applyNumberFormat="0" applyBorder="0" applyAlignment="0" applyProtection="0"/>
    <xf numFmtId="10" fontId="58" fillId="36" borderId="55" applyNumberFormat="0" applyBorder="0" applyAlignment="0" applyProtection="0"/>
    <xf numFmtId="0" fontId="135" fillId="35" borderId="55">
      <alignment horizontal="center" vertical="top" wrapText="1"/>
    </xf>
    <xf numFmtId="0" fontId="135" fillId="35" borderId="55">
      <alignment horizontal="center" vertical="top" wrapText="1"/>
    </xf>
    <xf numFmtId="0" fontId="135" fillId="35" borderId="55">
      <alignment horizontal="center" vertical="top" wrapText="1"/>
    </xf>
    <xf numFmtId="0" fontId="135" fillId="35" borderId="55">
      <alignment horizontal="center" vertical="top" wrapText="1"/>
    </xf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61" fillId="0" borderId="52" applyNumberFormat="0" applyFill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3" fontId="11" fillId="0" borderId="55" applyNumberFormat="0" applyFont="0" applyFill="0" applyAlignment="0" applyProtection="0">
      <alignment vertical="center"/>
    </xf>
    <xf numFmtId="3" fontId="11" fillId="0" borderId="55" applyNumberFormat="0" applyFont="0" applyFill="0" applyAlignment="0" applyProtection="0">
      <alignment vertical="center"/>
    </xf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61" fillId="0" borderId="52" applyNumberFormat="0" applyFill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2" fillId="68" borderId="46" applyNumberFormat="0" applyFont="0" applyAlignment="0" applyProtection="0"/>
    <xf numFmtId="0" fontId="161" fillId="0" borderId="53" applyNumberFormat="0" applyFill="0" applyAlignment="0" applyProtection="0"/>
    <xf numFmtId="209" fontId="184" fillId="0" borderId="44" applyAlignment="0" applyProtection="0"/>
    <xf numFmtId="0" fontId="145" fillId="44" borderId="51" applyNumberFormat="0" applyAlignment="0" applyProtection="0"/>
    <xf numFmtId="0" fontId="145" fillId="44" borderId="51" applyNumberFormat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2" fillId="68" borderId="46" applyNumberFormat="0" applyFont="0" applyAlignment="0" applyProtection="0"/>
    <xf numFmtId="0" fontId="145" fillId="44" borderId="51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161" fillId="0" borderId="52" applyNumberFormat="0" applyFill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45" fillId="44" borderId="51" applyNumberFormat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107" fillId="44" borderId="49" applyNumberFormat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107" fillId="44" borderId="49" applyNumberFormat="0" applyAlignment="0" applyProtection="0"/>
    <xf numFmtId="0" fontId="145" fillId="44" borderId="51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07" fillId="44" borderId="49" applyNumberFormat="0" applyAlignment="0" applyProtection="0"/>
    <xf numFmtId="0" fontId="2" fillId="68" borderId="46" applyNumberFormat="0" applyFon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209" fontId="184" fillId="0" borderId="44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107" fillId="44" borderId="49" applyNumberFormat="0" applyAlignment="0" applyProtection="0"/>
    <xf numFmtId="0" fontId="107" fillId="44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2" fillId="68" borderId="46" applyNumberFormat="0" applyFont="0" applyAlignment="0" applyProtection="0"/>
    <xf numFmtId="0" fontId="107" fillId="44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2" fillId="68" borderId="46" applyNumberFormat="0" applyFon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61" fillId="0" borderId="53" applyNumberFormat="0" applyFill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161" fillId="0" borderId="52" applyNumberFormat="0" applyFill="0" applyAlignment="0" applyProtection="0"/>
    <xf numFmtId="0" fontId="107" fillId="44" borderId="49" applyNumberFormat="0" applyAlignment="0" applyProtection="0"/>
    <xf numFmtId="0" fontId="161" fillId="0" borderId="53" applyNumberFormat="0" applyFill="0" applyAlignment="0" applyProtection="0"/>
    <xf numFmtId="0" fontId="107" fillId="44" borderId="49" applyNumberFormat="0" applyAlignment="0" applyProtection="0"/>
    <xf numFmtId="0" fontId="11" fillId="49" borderId="50" applyNumberFormat="0" applyFont="0" applyAlignment="0" applyProtection="0"/>
    <xf numFmtId="0" fontId="11" fillId="49" borderId="50" applyNumberFormat="0" applyFon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145" fillId="44" borderId="51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2" fillId="68" borderId="46" applyNumberFormat="0" applyFont="0" applyAlignment="0" applyProtection="0"/>
    <xf numFmtId="0" fontId="2" fillId="68" borderId="46" applyNumberFormat="0" applyFon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61" fillId="0" borderId="52" applyNumberFormat="0" applyFill="0" applyAlignment="0" applyProtection="0"/>
    <xf numFmtId="0" fontId="145" fillId="44" borderId="51" applyNumberFormat="0" applyAlignment="0" applyProtection="0"/>
    <xf numFmtId="0" fontId="2" fillId="68" borderId="46" applyNumberFormat="0" applyFont="0" applyAlignment="0" applyProtection="0"/>
    <xf numFmtId="0" fontId="161" fillId="0" borderId="52" applyNumberFormat="0" applyFill="0" applyAlignment="0" applyProtection="0"/>
    <xf numFmtId="0" fontId="107" fillId="44" borderId="49" applyNumberForma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06" fillId="44" borderId="49" applyNumberFormat="0" applyAlignment="0" applyProtection="0"/>
    <xf numFmtId="0" fontId="161" fillId="0" borderId="53" applyNumberFormat="0" applyFill="0" applyAlignment="0" applyProtection="0"/>
    <xf numFmtId="0" fontId="2" fillId="68" borderId="46" applyNumberFormat="0" applyFont="0" applyAlignment="0" applyProtection="0"/>
    <xf numFmtId="0" fontId="2" fillId="68" borderId="46" applyNumberFormat="0" applyFont="0" applyAlignment="0" applyProtection="0"/>
    <xf numFmtId="0" fontId="2" fillId="68" borderId="46" applyNumberFormat="0" applyFont="0" applyAlignment="0" applyProtection="0"/>
    <xf numFmtId="0" fontId="2" fillId="68" borderId="46" applyNumberFormat="0" applyFon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1" fillId="49" borderId="50" applyNumberFormat="0" applyFon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161" fillId="0" borderId="52" applyNumberFormat="0" applyFill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161" fillId="0" borderId="52" applyNumberFormat="0" applyFill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106" fillId="44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107" fillId="44" borderId="49" applyNumberFormat="0" applyAlignment="0" applyProtection="0"/>
    <xf numFmtId="0" fontId="2" fillId="68" borderId="46" applyNumberFormat="0" applyFon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2" fillId="68" borderId="46" applyNumberFormat="0" applyFont="0" applyAlignment="0" applyProtection="0"/>
    <xf numFmtId="0" fontId="2" fillId="68" borderId="46" applyNumberFormat="0" applyFont="0" applyAlignment="0" applyProtection="0"/>
    <xf numFmtId="0" fontId="145" fillId="44" borderId="51" applyNumberFormat="0" applyAlignment="0" applyProtection="0"/>
    <xf numFmtId="0" fontId="106" fillId="44" borderId="49" applyNumberFormat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2" fillId="68" borderId="46" applyNumberFormat="0" applyFon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06" fillId="44" borderId="49" applyNumberFormat="0" applyAlignment="0" applyProtection="0"/>
    <xf numFmtId="0" fontId="161" fillId="0" borderId="52" applyNumberFormat="0" applyFill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07" fillId="44" borderId="49" applyNumberFormat="0" applyAlignment="0" applyProtection="0"/>
    <xf numFmtId="0" fontId="107" fillId="44" borderId="49" applyNumberFormat="0" applyAlignment="0" applyProtection="0"/>
    <xf numFmtId="0" fontId="2" fillId="68" borderId="46" applyNumberFormat="0" applyFont="0" applyAlignment="0" applyProtection="0"/>
    <xf numFmtId="0" fontId="2" fillId="68" borderId="46" applyNumberFormat="0" applyFon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161" fillId="0" borderId="53" applyNumberFormat="0" applyFill="0" applyAlignment="0" applyProtection="0"/>
    <xf numFmtId="209" fontId="184" fillId="0" borderId="44" applyAlignment="0" applyProtection="0"/>
    <xf numFmtId="0" fontId="145" fillId="44" borderId="51" applyNumberFormat="0" applyAlignment="0" applyProtection="0"/>
    <xf numFmtId="0" fontId="2" fillId="68" borderId="46" applyNumberFormat="0" applyFon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2" fillId="68" borderId="46" applyNumberFormat="0" applyFon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61" fillId="0" borderId="52" applyNumberFormat="0" applyFill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2" fillId="68" borderId="46" applyNumberFormat="0" applyFont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07" fillId="44" borderId="49" applyNumberForma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61" fillId="0" borderId="52" applyNumberFormat="0" applyFill="0" applyAlignment="0" applyProtection="0"/>
    <xf numFmtId="0" fontId="11" fillId="49" borderId="50" applyNumberFormat="0" applyFont="0" applyAlignment="0" applyProtection="0"/>
    <xf numFmtId="0" fontId="161" fillId="0" borderId="53" applyNumberFormat="0" applyFill="0" applyAlignment="0" applyProtection="0"/>
    <xf numFmtId="0" fontId="2" fillId="68" borderId="46" applyNumberFormat="0" applyFont="0" applyAlignment="0" applyProtection="0"/>
    <xf numFmtId="0" fontId="107" fillId="44" borderId="49" applyNumberFormat="0" applyAlignment="0" applyProtection="0"/>
    <xf numFmtId="209" fontId="184" fillId="0" borderId="44" applyAlignment="0" applyProtection="0"/>
    <xf numFmtId="0" fontId="161" fillId="0" borderId="53" applyNumberFormat="0" applyFill="0" applyAlignment="0" applyProtection="0"/>
    <xf numFmtId="0" fontId="106" fillId="44" borderId="49" applyNumberFormat="0" applyAlignment="0" applyProtection="0"/>
    <xf numFmtId="0" fontId="2" fillId="68" borderId="46" applyNumberFormat="0" applyFont="0" applyAlignment="0" applyProtection="0"/>
    <xf numFmtId="0" fontId="106" fillId="44" borderId="49" applyNumberFormat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106" fillId="44" borderId="49" applyNumberFormat="0" applyAlignment="0" applyProtection="0"/>
    <xf numFmtId="0" fontId="161" fillId="0" borderId="52" applyNumberFormat="0" applyFill="0" applyAlignment="0" applyProtection="0"/>
    <xf numFmtId="0" fontId="2" fillId="68" borderId="46" applyNumberFormat="0" applyFon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161" fillId="0" borderId="52" applyNumberFormat="0" applyFill="0" applyAlignment="0" applyProtection="0"/>
    <xf numFmtId="209" fontId="184" fillId="0" borderId="44" applyAlignment="0" applyProtection="0"/>
    <xf numFmtId="0" fontId="161" fillId="0" borderId="52" applyNumberFormat="0" applyFill="0" applyAlignment="0" applyProtection="0"/>
    <xf numFmtId="209" fontId="184" fillId="0" borderId="44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1" fillId="49" borderId="50" applyNumberFormat="0" applyFont="0" applyAlignment="0" applyProtection="0"/>
    <xf numFmtId="0" fontId="11" fillId="49" borderId="50" applyNumberFormat="0" applyFont="0" applyAlignment="0" applyProtection="0"/>
    <xf numFmtId="0" fontId="107" fillId="44" borderId="49" applyNumberFormat="0" applyAlignment="0" applyProtection="0"/>
    <xf numFmtId="209" fontId="184" fillId="0" borderId="44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45" fillId="44" borderId="51" applyNumberFormat="0" applyAlignment="0" applyProtection="0"/>
    <xf numFmtId="0" fontId="145" fillId="44" borderId="51" applyNumberFormat="0" applyAlignment="0" applyProtection="0"/>
    <xf numFmtId="0" fontId="145" fillId="44" borderId="51" applyNumberFormat="0" applyAlignment="0" applyProtection="0"/>
    <xf numFmtId="0" fontId="2" fillId="68" borderId="46" applyNumberFormat="0" applyFont="0" applyAlignment="0" applyProtection="0"/>
    <xf numFmtId="0" fontId="161" fillId="0" borderId="53" applyNumberFormat="0" applyFill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06" fillId="44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06" fillId="44" borderId="49" applyNumberFormat="0" applyAlignment="0" applyProtection="0"/>
    <xf numFmtId="0" fontId="2" fillId="68" borderId="46" applyNumberFormat="0" applyFon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61" fillId="0" borderId="52" applyNumberFormat="0" applyFill="0" applyAlignment="0" applyProtection="0"/>
    <xf numFmtId="0" fontId="107" fillId="44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11" fillId="49" borderId="50" applyNumberFormat="0" applyFont="0" applyAlignment="0" applyProtection="0"/>
    <xf numFmtId="209" fontId="184" fillId="0" borderId="44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45" fillId="44" borderId="51" applyNumberFormat="0" applyAlignment="0" applyProtection="0"/>
    <xf numFmtId="0" fontId="106" fillId="44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145" fillId="44" borderId="51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2" fillId="68" borderId="46" applyNumberFormat="0" applyFont="0" applyAlignment="0" applyProtection="0"/>
    <xf numFmtId="0" fontId="107" fillId="44" borderId="49" applyNumberFormat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209" fontId="184" fillId="0" borderId="44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07" fillId="44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209" fontId="184" fillId="0" borderId="44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2" fillId="68" borderId="46" applyNumberFormat="0" applyFont="0" applyAlignment="0" applyProtection="0"/>
    <xf numFmtId="0" fontId="106" fillId="44" borderId="49" applyNumberFormat="0" applyAlignment="0" applyProtection="0"/>
    <xf numFmtId="0" fontId="106" fillId="44" borderId="49" applyNumberFormat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209" fontId="184" fillId="0" borderId="44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209" fontId="184" fillId="0" borderId="44" applyAlignment="0" applyProtection="0"/>
    <xf numFmtId="0" fontId="11" fillId="49" borderId="50" applyNumberFormat="0" applyFont="0" applyAlignment="0" applyProtection="0"/>
    <xf numFmtId="0" fontId="106" fillId="44" borderId="49" applyNumberFormat="0" applyAlignment="0" applyProtection="0"/>
    <xf numFmtId="209" fontId="184" fillId="0" borderId="44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209" fontId="184" fillId="0" borderId="44" applyAlignment="0" applyProtection="0"/>
    <xf numFmtId="209" fontId="184" fillId="0" borderId="44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209" fontId="184" fillId="0" borderId="44" applyAlignment="0" applyProtection="0"/>
    <xf numFmtId="209" fontId="184" fillId="0" borderId="44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107" fillId="44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45" fillId="44" borderId="51" applyNumberFormat="0" applyAlignment="0" applyProtection="0"/>
    <xf numFmtId="0" fontId="2" fillId="68" borderId="46" applyNumberFormat="0" applyFont="0" applyAlignment="0" applyProtection="0"/>
    <xf numFmtId="0" fontId="107" fillId="44" borderId="49" applyNumberFormat="0" applyAlignment="0" applyProtection="0"/>
    <xf numFmtId="0" fontId="107" fillId="44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161" fillId="0" borderId="52" applyNumberFormat="0" applyFill="0" applyAlignment="0" applyProtection="0"/>
    <xf numFmtId="0" fontId="2" fillId="68" borderId="46" applyNumberFormat="0" applyFon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209" fontId="184" fillId="0" borderId="44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61" fillId="0" borderId="53" applyNumberFormat="0" applyFill="0" applyAlignment="0" applyProtection="0"/>
    <xf numFmtId="0" fontId="106" fillId="44" borderId="49" applyNumberFormat="0" applyAlignment="0" applyProtection="0"/>
    <xf numFmtId="0" fontId="145" fillId="44" borderId="51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2" fillId="68" borderId="46" applyNumberFormat="0" applyFont="0" applyAlignment="0" applyProtection="0"/>
    <xf numFmtId="0" fontId="161" fillId="0" borderId="53" applyNumberFormat="0" applyFill="0" applyAlignment="0" applyProtection="0"/>
    <xf numFmtId="0" fontId="107" fillId="44" borderId="49" applyNumberFormat="0" applyAlignment="0" applyProtection="0"/>
    <xf numFmtId="209" fontId="184" fillId="0" borderId="44" applyAlignment="0" applyProtection="0"/>
    <xf numFmtId="209" fontId="184" fillId="0" borderId="44" applyAlignment="0" applyProtection="0"/>
    <xf numFmtId="0" fontId="145" fillId="44" borderId="51" applyNumberFormat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11" fillId="49" borderId="50" applyNumberFormat="0" applyFont="0" applyAlignment="0" applyProtection="0"/>
    <xf numFmtId="0" fontId="161" fillId="0" borderId="52" applyNumberFormat="0" applyFill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2" fillId="68" borderId="46" applyNumberFormat="0" applyFon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107" fillId="44" borderId="49" applyNumberFormat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161" fillId="0" borderId="52" applyNumberFormat="0" applyFill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06" fillId="44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209" fontId="184" fillId="0" borderId="44" applyAlignment="0" applyProtection="0"/>
    <xf numFmtId="0" fontId="161" fillId="0" borderId="52" applyNumberFormat="0" applyFill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61" fillId="0" borderId="52" applyNumberFormat="0" applyFill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07" fillId="44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209" fontId="184" fillId="0" borderId="44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2" fillId="68" borderId="46" applyNumberFormat="0" applyFont="0" applyAlignment="0" applyProtection="0"/>
    <xf numFmtId="0" fontId="106" fillId="44" borderId="49" applyNumberFormat="0" applyAlignment="0" applyProtection="0"/>
    <xf numFmtId="0" fontId="106" fillId="44" borderId="49" applyNumberFormat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209" fontId="184" fillId="0" borderId="44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209" fontId="184" fillId="0" borderId="44" applyAlignment="0" applyProtection="0"/>
    <xf numFmtId="0" fontId="11" fillId="49" borderId="50" applyNumberFormat="0" applyFont="0" applyAlignment="0" applyProtection="0"/>
    <xf numFmtId="0" fontId="106" fillId="44" borderId="49" applyNumberFormat="0" applyAlignment="0" applyProtection="0"/>
    <xf numFmtId="209" fontId="184" fillId="0" borderId="44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209" fontId="184" fillId="0" borderId="44" applyAlignment="0" applyProtection="0"/>
    <xf numFmtId="0" fontId="161" fillId="0" borderId="52" applyNumberFormat="0" applyFill="0" applyAlignment="0" applyProtection="0"/>
    <xf numFmtId="0" fontId="106" fillId="44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61" fillId="0" borderId="53" applyNumberFormat="0" applyFill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209" fontId="184" fillId="0" borderId="44" applyAlignment="0" applyProtection="0"/>
    <xf numFmtId="209" fontId="184" fillId="0" borderId="44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45" fillId="44" borderId="51" applyNumberFormat="0" applyAlignment="0" applyProtection="0"/>
    <xf numFmtId="0" fontId="2" fillId="68" borderId="46" applyNumberFormat="0" applyFont="0" applyAlignment="0" applyProtection="0"/>
    <xf numFmtId="0" fontId="107" fillId="44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161" fillId="0" borderId="52" applyNumberFormat="0" applyFill="0" applyAlignment="0" applyProtection="0"/>
    <xf numFmtId="0" fontId="2" fillId="68" borderId="46" applyNumberFormat="0" applyFon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209" fontId="184" fillId="0" borderId="44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61" fillId="0" borderId="53" applyNumberFormat="0" applyFill="0" applyAlignment="0" applyProtection="0"/>
    <xf numFmtId="0" fontId="106" fillId="44" borderId="49" applyNumberFormat="0" applyAlignment="0" applyProtection="0"/>
    <xf numFmtId="0" fontId="145" fillId="44" borderId="51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2" fillId="68" borderId="46" applyNumberFormat="0" applyFont="0" applyAlignment="0" applyProtection="0"/>
    <xf numFmtId="0" fontId="161" fillId="0" borderId="53" applyNumberFormat="0" applyFill="0" applyAlignment="0" applyProtection="0"/>
    <xf numFmtId="0" fontId="107" fillId="44" borderId="49" applyNumberFormat="0" applyAlignment="0" applyProtection="0"/>
    <xf numFmtId="209" fontId="184" fillId="0" borderId="44" applyAlignment="0" applyProtection="0"/>
    <xf numFmtId="209" fontId="184" fillId="0" borderId="44" applyAlignment="0" applyProtection="0"/>
    <xf numFmtId="0" fontId="145" fillId="44" borderId="51" applyNumberFormat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11" fillId="49" borderId="50" applyNumberFormat="0" applyFont="0" applyAlignment="0" applyProtection="0"/>
    <xf numFmtId="0" fontId="161" fillId="0" borderId="52" applyNumberFormat="0" applyFill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2" fillId="68" borderId="46" applyNumberFormat="0" applyFon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209" fontId="184" fillId="0" borderId="44" applyAlignment="0" applyProtection="0"/>
    <xf numFmtId="0" fontId="161" fillId="0" borderId="52" applyNumberFormat="0" applyFill="0" applyAlignment="0" applyProtection="0"/>
    <xf numFmtId="0" fontId="161" fillId="0" borderId="52" applyNumberFormat="0" applyFill="0" applyAlignment="0" applyProtection="0"/>
    <xf numFmtId="0" fontId="161" fillId="0" borderId="52" applyNumberFormat="0" applyFill="0" applyAlignment="0" applyProtection="0"/>
    <xf numFmtId="0" fontId="2" fillId="68" borderId="46" applyNumberFormat="0" applyFont="0" applyAlignment="0" applyProtection="0"/>
    <xf numFmtId="0" fontId="107" fillId="44" borderId="49" applyNumberFormat="0" applyAlignment="0" applyProtection="0"/>
    <xf numFmtId="0" fontId="161" fillId="0" borderId="52" applyNumberFormat="0" applyFill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61" fillId="0" borderId="52" applyNumberFormat="0" applyFill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61" fillId="0" borderId="52" applyNumberFormat="0" applyFill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07" fillId="44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209" fontId="184" fillId="0" borderId="44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2" fillId="68" borderId="46" applyNumberFormat="0" applyFont="0" applyAlignment="0" applyProtection="0"/>
    <xf numFmtId="0" fontId="106" fillId="44" borderId="49" applyNumberFormat="0" applyAlignment="0" applyProtection="0"/>
    <xf numFmtId="0" fontId="106" fillId="44" borderId="49" applyNumberFormat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209" fontId="184" fillId="0" borderId="44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209" fontId="184" fillId="0" borderId="44" applyAlignment="0" applyProtection="0"/>
    <xf numFmtId="0" fontId="11" fillId="49" borderId="50" applyNumberFormat="0" applyFont="0" applyAlignment="0" applyProtection="0"/>
    <xf numFmtId="0" fontId="106" fillId="44" borderId="49" applyNumberFormat="0" applyAlignment="0" applyProtection="0"/>
    <xf numFmtId="209" fontId="184" fillId="0" borderId="44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209" fontId="184" fillId="0" borderId="44" applyAlignment="0" applyProtection="0"/>
    <xf numFmtId="209" fontId="184" fillId="0" borderId="44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106" fillId="44" borderId="49" applyNumberFormat="0" applyAlignment="0" applyProtection="0"/>
    <xf numFmtId="0" fontId="161" fillId="0" borderId="52" applyNumberFormat="0" applyFill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45" fillId="44" borderId="51" applyNumberFormat="0" applyAlignment="0" applyProtection="0"/>
    <xf numFmtId="0" fontId="2" fillId="68" borderId="46" applyNumberFormat="0" applyFont="0" applyAlignment="0" applyProtection="0"/>
    <xf numFmtId="0" fontId="107" fillId="44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161" fillId="0" borderId="52" applyNumberFormat="0" applyFill="0" applyAlignment="0" applyProtection="0"/>
    <xf numFmtId="0" fontId="2" fillId="68" borderId="46" applyNumberFormat="0" applyFon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209" fontId="184" fillId="0" borderId="44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61" fillId="0" borderId="53" applyNumberFormat="0" applyFill="0" applyAlignment="0" applyProtection="0"/>
    <xf numFmtId="0" fontId="106" fillId="44" borderId="49" applyNumberFormat="0" applyAlignment="0" applyProtection="0"/>
    <xf numFmtId="0" fontId="145" fillId="44" borderId="51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2" fillId="68" borderId="46" applyNumberFormat="0" applyFont="0" applyAlignment="0" applyProtection="0"/>
    <xf numFmtId="0" fontId="161" fillId="0" borderId="53" applyNumberFormat="0" applyFill="0" applyAlignment="0" applyProtection="0"/>
    <xf numFmtId="0" fontId="107" fillId="44" borderId="49" applyNumberFormat="0" applyAlignment="0" applyProtection="0"/>
    <xf numFmtId="209" fontId="184" fillId="0" borderId="44" applyAlignment="0" applyProtection="0"/>
    <xf numFmtId="209" fontId="184" fillId="0" borderId="44" applyAlignment="0" applyProtection="0"/>
    <xf numFmtId="0" fontId="145" fillId="44" borderId="51" applyNumberFormat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11" fillId="49" borderId="50" applyNumberFormat="0" applyFont="0" applyAlignment="0" applyProtection="0"/>
    <xf numFmtId="0" fontId="161" fillId="0" borderId="52" applyNumberFormat="0" applyFill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2" fillId="68" borderId="46" applyNumberFormat="0" applyFon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61" fillId="0" borderId="52" applyNumberFormat="0" applyFill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07" fillId="44" borderId="49" applyNumberFormat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35" fillId="35" borderId="55">
      <alignment horizontal="center" vertical="top" wrapText="1"/>
    </xf>
    <xf numFmtId="0" fontId="135" fillId="35" borderId="55">
      <alignment horizontal="center" vertical="top" wrapText="1"/>
    </xf>
    <xf numFmtId="0" fontId="135" fillId="35" borderId="55">
      <alignment horizontal="center" vertical="top" wrapText="1"/>
    </xf>
    <xf numFmtId="0" fontId="135" fillId="35" borderId="55">
      <alignment horizontal="center" vertical="top" wrapText="1"/>
    </xf>
    <xf numFmtId="10" fontId="58" fillId="36" borderId="55" applyNumberFormat="0" applyBorder="0" applyAlignment="0" applyProtection="0"/>
    <xf numFmtId="10" fontId="58" fillId="36" borderId="55" applyNumberFormat="0" applyBorder="0" applyAlignment="0" applyProtection="0"/>
    <xf numFmtId="0" fontId="132" fillId="1" borderId="54">
      <alignment horizontal="left"/>
    </xf>
    <xf numFmtId="203" fontId="133" fillId="0" borderId="54">
      <alignment horizontal="left"/>
    </xf>
    <xf numFmtId="0" fontId="126" fillId="0" borderId="43">
      <alignment horizontal="left" vertical="center"/>
    </xf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11" fillId="49" borderId="50" applyNumberFormat="0" applyFont="0" applyAlignment="0" applyProtection="0"/>
    <xf numFmtId="0" fontId="1" fillId="0" borderId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43" fontId="34" fillId="0" borderId="0" applyFont="0" applyFill="0" applyBorder="0" applyAlignment="0" applyProtection="0"/>
    <xf numFmtId="0" fontId="106" fillId="44" borderId="49" applyNumberFormat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06" fillId="44" borderId="49" applyNumberFormat="0" applyAlignment="0" applyProtection="0"/>
    <xf numFmtId="0" fontId="107" fillId="44" borderId="49" applyNumberFormat="0" applyAlignment="0" applyProtection="0"/>
    <xf numFmtId="43" fontId="1" fillId="0" borderId="0" applyFont="0" applyFill="0" applyBorder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" fillId="0" borderId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107" fillId="44" borderId="49" applyNumberForma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92" fillId="0" borderId="0" applyFont="0" applyFill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45" fillId="44" borderId="51" applyNumberFormat="0" applyAlignment="0" applyProtection="0"/>
    <xf numFmtId="0" fontId="2" fillId="68" borderId="46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1" applyNumberFormat="0" applyFont="0" applyAlignment="0" applyProtection="0"/>
    <xf numFmtId="0" fontId="1" fillId="9" borderId="11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45" fillId="44" borderId="51" applyNumberFormat="0" applyAlignment="0" applyProtection="0"/>
    <xf numFmtId="43" fontId="1" fillId="0" borderId="0" applyFont="0" applyFill="0" applyBorder="0" applyAlignment="0" applyProtection="0"/>
    <xf numFmtId="0" fontId="145" fillId="44" borderId="51" applyNumberFormat="0" applyAlignment="0" applyProtection="0"/>
    <xf numFmtId="209" fontId="184" fillId="0" borderId="44" applyAlignment="0" applyProtection="0"/>
    <xf numFmtId="0" fontId="145" fillId="44" borderId="51" applyNumberFormat="0" applyAlignment="0" applyProtection="0"/>
    <xf numFmtId="0" fontId="1" fillId="0" borderId="0"/>
    <xf numFmtId="0" fontId="145" fillId="44" borderId="51" applyNumberFormat="0" applyAlignment="0" applyProtection="0"/>
    <xf numFmtId="209" fontId="184" fillId="0" borderId="44" applyAlignment="0" applyProtection="0"/>
    <xf numFmtId="209" fontId="184" fillId="0" borderId="44" applyAlignment="0" applyProtection="0"/>
    <xf numFmtId="0" fontId="145" fillId="44" borderId="51" applyNumberFormat="0" applyAlignment="0" applyProtection="0"/>
    <xf numFmtId="0" fontId="145" fillId="44" borderId="51" applyNumberFormat="0" applyAlignment="0" applyProtection="0"/>
    <xf numFmtId="0" fontId="145" fillId="44" borderId="51" applyNumberFormat="0" applyAlignment="0" applyProtection="0"/>
    <xf numFmtId="0" fontId="145" fillId="44" borderId="51" applyNumberFormat="0" applyAlignment="0" applyProtection="0"/>
    <xf numFmtId="209" fontId="184" fillId="0" borderId="44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209" fontId="184" fillId="0" borderId="44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209" fontId="184" fillId="0" borderId="44" applyAlignment="0" applyProtection="0"/>
    <xf numFmtId="0" fontId="145" fillId="44" borderId="51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5" fillId="44" borderId="51" applyNumberFormat="0" applyAlignment="0" applyProtection="0"/>
    <xf numFmtId="0" fontId="1" fillId="9" borderId="11" applyNumberFormat="0" applyFont="0" applyAlignment="0" applyProtection="0"/>
    <xf numFmtId="0" fontId="1" fillId="9" borderId="11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209" fontId="184" fillId="0" borderId="44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07" fillId="44" borderId="49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61" fillId="0" borderId="53" applyNumberFormat="0" applyFill="0" applyAlignment="0" applyProtection="0"/>
    <xf numFmtId="0" fontId="106" fillId="44" borderId="49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2" fillId="68" borderId="46" applyNumberFormat="0" applyFont="0" applyAlignment="0" applyProtection="0"/>
    <xf numFmtId="0" fontId="161" fillId="0" borderId="53" applyNumberFormat="0" applyFill="0" applyAlignment="0" applyProtection="0"/>
    <xf numFmtId="0" fontId="107" fillId="44" borderId="49" applyNumberFormat="0" applyAlignment="0" applyProtection="0"/>
    <xf numFmtId="209" fontId="184" fillId="0" borderId="44" applyAlignment="0" applyProtection="0"/>
    <xf numFmtId="0" fontId="145" fillId="44" borderId="51" applyNumberFormat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161" fillId="0" borderId="52" applyNumberFormat="0" applyFill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07" fillId="44" borderId="49" applyNumberFormat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07" fillId="44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43" fontId="1" fillId="0" borderId="0" applyFont="0" applyFill="0" applyBorder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61" fillId="0" borderId="52" applyNumberFormat="0" applyFill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161" fillId="0" borderId="53" applyNumberFormat="0" applyFill="0" applyAlignment="0" applyProtection="0"/>
    <xf numFmtId="0" fontId="161" fillId="0" borderId="53" applyNumberFormat="0" applyFill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209" fontId="184" fillId="0" borderId="44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203" fontId="133" fillId="0" borderId="45">
      <alignment horizontal="left"/>
    </xf>
    <xf numFmtId="0" fontId="132" fillId="1" borderId="45">
      <alignment horizontal="left"/>
    </xf>
    <xf numFmtId="10" fontId="58" fillId="36" borderId="42" applyNumberFormat="0" applyBorder="0" applyAlignment="0" applyProtection="0"/>
    <xf numFmtId="10" fontId="58" fillId="36" borderId="42" applyNumberFormat="0" applyBorder="0" applyAlignment="0" applyProtection="0"/>
    <xf numFmtId="0" fontId="135" fillId="35" borderId="42">
      <alignment horizontal="center" vertical="top" wrapText="1"/>
    </xf>
    <xf numFmtId="0" fontId="135" fillId="35" borderId="42">
      <alignment horizontal="center" vertical="top" wrapText="1"/>
    </xf>
    <xf numFmtId="0" fontId="135" fillId="35" borderId="42">
      <alignment horizontal="center" vertical="top" wrapText="1"/>
    </xf>
    <xf numFmtId="0" fontId="135" fillId="35" borderId="42">
      <alignment horizontal="center" vertical="top" wrapText="1"/>
    </xf>
    <xf numFmtId="0" fontId="1" fillId="0" borderId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07" fillId="44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209" fontId="184" fillId="0" borderId="44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2" fillId="68" borderId="46" applyNumberFormat="0" applyFont="0" applyAlignment="0" applyProtection="0"/>
    <xf numFmtId="0" fontId="106" fillId="44" borderId="49" applyNumberFormat="0" applyAlignment="0" applyProtection="0"/>
    <xf numFmtId="0" fontId="106" fillId="44" borderId="49" applyNumberFormat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209" fontId="184" fillId="0" borderId="44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209" fontId="184" fillId="0" borderId="44" applyAlignment="0" applyProtection="0"/>
    <xf numFmtId="0" fontId="11" fillId="49" borderId="50" applyNumberFormat="0" applyFont="0" applyAlignment="0" applyProtection="0"/>
    <xf numFmtId="0" fontId="106" fillId="44" borderId="49" applyNumberFormat="0" applyAlignment="0" applyProtection="0"/>
    <xf numFmtId="209" fontId="184" fillId="0" borderId="44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06" fillId="44" borderId="49" applyNumberFormat="0" applyAlignment="0" applyProtection="0"/>
    <xf numFmtId="0" fontId="107" fillId="44" borderId="49" applyNumberFormat="0" applyAlignment="0" applyProtection="0"/>
    <xf numFmtId="43" fontId="1" fillId="0" borderId="0" applyFont="0" applyFill="0" applyBorder="0" applyAlignment="0" applyProtection="0"/>
    <xf numFmtId="203" fontId="133" fillId="0" borderId="45">
      <alignment horizontal="left"/>
    </xf>
    <xf numFmtId="0" fontId="132" fillId="1" borderId="45">
      <alignment horizontal="left"/>
    </xf>
    <xf numFmtId="10" fontId="58" fillId="36" borderId="42" applyNumberFormat="0" applyBorder="0" applyAlignment="0" applyProtection="0"/>
    <xf numFmtId="10" fontId="58" fillId="36" borderId="42" applyNumberFormat="0" applyBorder="0" applyAlignment="0" applyProtection="0"/>
    <xf numFmtId="0" fontId="135" fillId="35" borderId="42">
      <alignment horizontal="center" vertical="top" wrapText="1"/>
    </xf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35" fillId="35" borderId="42">
      <alignment horizontal="center" vertical="top" wrapText="1"/>
    </xf>
    <xf numFmtId="0" fontId="135" fillId="35" borderId="42">
      <alignment horizontal="center" vertical="top" wrapText="1"/>
    </xf>
    <xf numFmtId="0" fontId="135" fillId="35" borderId="42">
      <alignment horizontal="center" vertical="top" wrapText="1"/>
    </xf>
    <xf numFmtId="0" fontId="1" fillId="0" borderId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209" fontId="184" fillId="0" borderId="44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209" fontId="184" fillId="0" borderId="44" applyAlignment="0" applyProtection="0"/>
    <xf numFmtId="209" fontId="184" fillId="0" borderId="44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2" fillId="68" borderId="46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5" fillId="49" borderId="49" applyNumberFormat="0" applyAlignment="0" applyProtection="0"/>
    <xf numFmtId="43" fontId="1" fillId="0" borderId="0" applyFont="0" applyFill="0" applyBorder="0" applyAlignment="0" applyProtection="0"/>
    <xf numFmtId="0" fontId="95" fillId="49" borderId="49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45" fillId="44" borderId="51" applyNumberFormat="0" applyAlignment="0" applyProtection="0"/>
    <xf numFmtId="0" fontId="106" fillId="44" borderId="49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61" fillId="0" borderId="52" applyNumberFormat="0" applyFill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5" fillId="49" borderId="49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43" fontId="1" fillId="0" borderId="0" applyFont="0" applyFill="0" applyBorder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43" fontId="1" fillId="0" borderId="0" applyFont="0" applyFill="0" applyBorder="0" applyAlignment="0" applyProtection="0"/>
    <xf numFmtId="0" fontId="107" fillId="44" borderId="49" applyNumberFormat="0" applyAlignment="0" applyProtection="0"/>
    <xf numFmtId="43" fontId="1" fillId="0" borderId="0" applyFont="0" applyFill="0" applyBorder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1" applyNumberFormat="0" applyFont="0" applyAlignment="0" applyProtection="0"/>
    <xf numFmtId="0" fontId="1" fillId="9" borderId="11" applyNumberFormat="0" applyFon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3" fontId="11" fillId="0" borderId="42" applyNumberFormat="0" applyFont="0" applyFill="0" applyAlignment="0" applyProtection="0">
      <alignment vertical="center"/>
    </xf>
    <xf numFmtId="3" fontId="11" fillId="0" borderId="42" applyNumberFormat="0" applyFont="0" applyFill="0" applyAlignment="0" applyProtection="0">
      <alignment vertical="center"/>
    </xf>
    <xf numFmtId="0" fontId="161" fillId="0" borderId="52" applyNumberFormat="0" applyFill="0" applyAlignment="0" applyProtection="0"/>
    <xf numFmtId="0" fontId="145" fillId="44" borderId="51" applyNumberFormat="0" applyAlignment="0" applyProtection="0"/>
    <xf numFmtId="0" fontId="2" fillId="68" borderId="46" applyNumberFormat="0" applyFont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07" fillId="44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43" fontId="1" fillId="0" borderId="0" applyFont="0" applyFill="0" applyBorder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161" fillId="0" borderId="52" applyNumberFormat="0" applyFill="0" applyAlignment="0" applyProtection="0"/>
    <xf numFmtId="0" fontId="2" fillId="68" borderId="46" applyNumberFormat="0" applyFon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209" fontId="184" fillId="0" borderId="44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10" fontId="58" fillId="36" borderId="42" applyNumberFormat="0" applyBorder="0" applyAlignment="0" applyProtection="0"/>
    <xf numFmtId="10" fontId="58" fillId="36" borderId="42" applyNumberFormat="0" applyBorder="0" applyAlignment="0" applyProtection="0"/>
    <xf numFmtId="0" fontId="135" fillId="35" borderId="42">
      <alignment horizontal="center" vertical="top" wrapText="1"/>
    </xf>
    <xf numFmtId="0" fontId="135" fillId="35" borderId="42">
      <alignment horizontal="center" vertical="top" wrapText="1"/>
    </xf>
    <xf numFmtId="0" fontId="135" fillId="35" borderId="42">
      <alignment horizontal="center" vertical="top" wrapText="1"/>
    </xf>
    <xf numFmtId="0" fontId="135" fillId="35" borderId="42">
      <alignment horizontal="center" vertical="top" wrapText="1"/>
    </xf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1" fillId="0" borderId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61" fillId="0" borderId="53" applyNumberFormat="0" applyFill="0" applyAlignment="0" applyProtection="0"/>
    <xf numFmtId="0" fontId="106" fillId="44" borderId="49" applyNumberFormat="0" applyAlignment="0" applyProtection="0"/>
    <xf numFmtId="0" fontId="145" fillId="44" borderId="51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2" fillId="68" borderId="46" applyNumberFormat="0" applyFont="0" applyAlignment="0" applyProtection="0"/>
    <xf numFmtId="0" fontId="161" fillId="0" borderId="53" applyNumberFormat="0" applyFill="0" applyAlignment="0" applyProtection="0"/>
    <xf numFmtId="0" fontId="107" fillId="44" borderId="49" applyNumberFormat="0" applyAlignment="0" applyProtection="0"/>
    <xf numFmtId="209" fontId="184" fillId="0" borderId="44" applyAlignment="0" applyProtection="0"/>
    <xf numFmtId="209" fontId="184" fillId="0" borderId="44" applyAlignment="0" applyProtection="0"/>
    <xf numFmtId="0" fontId="145" fillId="44" borderId="51" applyNumberFormat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11" fillId="49" borderId="50" applyNumberFormat="0" applyFont="0" applyAlignment="0" applyProtection="0"/>
    <xf numFmtId="0" fontId="161" fillId="0" borderId="52" applyNumberFormat="0" applyFill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2" fillId="68" borderId="46" applyNumberFormat="0" applyFon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0" fontId="58" fillId="36" borderId="42" applyNumberFormat="0" applyBorder="0" applyAlignment="0" applyProtection="0"/>
    <xf numFmtId="10" fontId="58" fillId="36" borderId="42" applyNumberFormat="0" applyBorder="0" applyAlignment="0" applyProtection="0"/>
    <xf numFmtId="0" fontId="135" fillId="35" borderId="42">
      <alignment horizontal="center" vertical="top" wrapText="1"/>
    </xf>
    <xf numFmtId="0" fontId="135" fillId="35" borderId="42">
      <alignment horizontal="center" vertical="top" wrapText="1"/>
    </xf>
    <xf numFmtId="0" fontId="135" fillId="35" borderId="42">
      <alignment horizontal="center" vertical="top" wrapText="1"/>
    </xf>
    <xf numFmtId="0" fontId="135" fillId="35" borderId="42">
      <alignment horizontal="center" vertical="top" wrapText="1"/>
    </xf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209" fontId="184" fillId="0" borderId="44" applyAlignment="0" applyProtection="0"/>
    <xf numFmtId="0" fontId="95" fillId="49" borderId="49" applyNumberFormat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95" fillId="49" borderId="49" applyNumberFormat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06" fillId="44" borderId="49" applyNumberFormat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5" fillId="49" borderId="49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6" fillId="44" borderId="49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61" fillId="0" borderId="52" applyNumberFormat="0" applyFill="0" applyAlignment="0" applyProtection="0"/>
    <xf numFmtId="43" fontId="1" fillId="0" borderId="0" applyFont="0" applyFill="0" applyBorder="0" applyAlignment="0" applyProtection="0"/>
    <xf numFmtId="0" fontId="11" fillId="49" borderId="50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5" fillId="49" borderId="49" applyNumberFormat="0" applyAlignment="0" applyProtection="0"/>
    <xf numFmtId="43" fontId="1" fillId="0" borderId="0" applyFont="0" applyFill="0" applyBorder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5" fillId="44" borderId="51" applyNumberForma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1" fillId="9" borderId="11" applyNumberFormat="0" applyFont="0" applyAlignment="0" applyProtection="0"/>
    <xf numFmtId="0" fontId="1" fillId="9" borderId="11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3" fontId="11" fillId="0" borderId="42" applyNumberFormat="0" applyFont="0" applyFill="0" applyAlignment="0" applyProtection="0">
      <alignment vertical="center"/>
    </xf>
    <xf numFmtId="3" fontId="11" fillId="0" borderId="42" applyNumberFormat="0" applyFont="0" applyFill="0" applyAlignment="0" applyProtection="0">
      <alignment vertical="center"/>
    </xf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61" fillId="0" borderId="52" applyNumberFormat="0" applyFill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61" fillId="0" borderId="52" applyNumberFormat="0" applyFill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161" fillId="0" borderId="53" applyNumberFormat="0" applyFill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209" fontId="184" fillId="0" borderId="44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61" fillId="0" borderId="53" applyNumberFormat="0" applyFill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07" fillId="44" borderId="49" applyNumberFormat="0" applyAlignment="0" applyProtection="0"/>
    <xf numFmtId="209" fontId="184" fillId="0" borderId="44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2" fillId="68" borderId="46" applyNumberFormat="0" applyFont="0" applyAlignment="0" applyProtection="0"/>
    <xf numFmtId="0" fontId="145" fillId="44" borderId="51" applyNumberFormat="0" applyAlignment="0" applyProtection="0"/>
    <xf numFmtId="209" fontId="184" fillId="0" borderId="44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61" fillId="0" borderId="53" applyNumberFormat="0" applyFill="0" applyAlignment="0" applyProtection="0"/>
    <xf numFmtId="0" fontId="2" fillId="68" borderId="46" applyNumberFormat="0" applyFon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61" fillId="0" borderId="53" applyNumberFormat="0" applyFill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06" fillId="44" borderId="49" applyNumberFormat="0" applyAlignment="0" applyProtection="0"/>
    <xf numFmtId="0" fontId="161" fillId="0" borderId="53" applyNumberFormat="0" applyFill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61" fillId="0" borderId="53" applyNumberFormat="0" applyFill="0" applyAlignment="0" applyProtection="0"/>
    <xf numFmtId="0" fontId="2" fillId="68" borderId="46" applyNumberFormat="0" applyFont="0" applyAlignment="0" applyProtection="0"/>
    <xf numFmtId="0" fontId="107" fillId="44" borderId="49" applyNumberForma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43" fontId="1" fillId="0" borderId="0" applyFont="0" applyFill="0" applyBorder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209" fontId="184" fillId="0" borderId="44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107" fillId="44" borderId="49" applyNumberFormat="0" applyAlignment="0" applyProtection="0"/>
    <xf numFmtId="0" fontId="161" fillId="0" borderId="52" applyNumberFormat="0" applyFill="0" applyAlignment="0" applyProtection="0"/>
    <xf numFmtId="0" fontId="106" fillId="44" borderId="49" applyNumberFormat="0" applyAlignment="0" applyProtection="0"/>
    <xf numFmtId="0" fontId="106" fillId="44" borderId="49" applyNumberFormat="0" applyAlignment="0" applyProtection="0"/>
    <xf numFmtId="0" fontId="2" fillId="68" borderId="46" applyNumberFormat="0" applyFont="0" applyAlignment="0" applyProtection="0"/>
    <xf numFmtId="0" fontId="106" fillId="44" borderId="49" applyNumberFormat="0" applyAlignment="0" applyProtection="0"/>
    <xf numFmtId="0" fontId="161" fillId="0" borderId="53" applyNumberFormat="0" applyFill="0" applyAlignment="0" applyProtection="0"/>
    <xf numFmtId="0" fontId="11" fillId="49" borderId="50" applyNumberFormat="0" applyFon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0" fontId="161" fillId="0" borderId="53" applyNumberFormat="0" applyFill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161" fillId="0" borderId="52" applyNumberFormat="0" applyFill="0" applyAlignment="0" applyProtection="0"/>
    <xf numFmtId="0" fontId="11" fillId="49" borderId="50" applyNumberFormat="0" applyFont="0" applyAlignment="0" applyProtection="0"/>
    <xf numFmtId="0" fontId="107" fillId="44" borderId="49" applyNumberFormat="0" applyAlignment="0" applyProtection="0"/>
    <xf numFmtId="0" fontId="161" fillId="0" borderId="53" applyNumberFormat="0" applyFill="0" applyAlignment="0" applyProtection="0"/>
    <xf numFmtId="0" fontId="161" fillId="0" borderId="53" applyNumberFormat="0" applyFill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107" fillId="44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2" fillId="68" borderId="46" applyNumberFormat="0" applyFont="0" applyAlignment="0" applyProtection="0"/>
    <xf numFmtId="0" fontId="161" fillId="0" borderId="53" applyNumberFormat="0" applyFill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161" fillId="0" borderId="53" applyNumberFormat="0" applyFill="0" applyAlignment="0" applyProtection="0"/>
    <xf numFmtId="0" fontId="11" fillId="49" borderId="50" applyNumberFormat="0" applyFont="0" applyAlignment="0" applyProtection="0"/>
    <xf numFmtId="0" fontId="161" fillId="0" borderId="52" applyNumberFormat="0" applyFill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11" fillId="49" borderId="50" applyNumberFormat="0" applyFont="0" applyAlignment="0" applyProtection="0"/>
    <xf numFmtId="0" fontId="107" fillId="44" borderId="49" applyNumberForma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61" fillId="0" borderId="52" applyNumberFormat="0" applyFill="0" applyAlignment="0" applyProtection="0"/>
    <xf numFmtId="0" fontId="161" fillId="0" borderId="52" applyNumberFormat="0" applyFill="0" applyAlignment="0" applyProtection="0"/>
    <xf numFmtId="0" fontId="161" fillId="0" borderId="52" applyNumberFormat="0" applyFill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161" fillId="0" borderId="52" applyNumberFormat="0" applyFill="0" applyAlignment="0" applyProtection="0"/>
    <xf numFmtId="0" fontId="11" fillId="49" borderId="50" applyNumberFormat="0" applyFont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107" fillId="44" borderId="49" applyNumberFormat="0" applyAlignment="0" applyProtection="0"/>
    <xf numFmtId="0" fontId="161" fillId="0" borderId="53" applyNumberFormat="0" applyFill="0" applyAlignment="0" applyProtection="0"/>
    <xf numFmtId="0" fontId="2" fillId="68" borderId="46" applyNumberFormat="0" applyFon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45" fillId="44" borderId="51" applyNumberFormat="0" applyAlignment="0" applyProtection="0"/>
    <xf numFmtId="209" fontId="184" fillId="0" borderId="44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06" fillId="44" borderId="49" applyNumberForma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45" fillId="44" borderId="51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2" fillId="68" borderId="46" applyNumberFormat="0" applyFont="0" applyAlignment="0" applyProtection="0"/>
    <xf numFmtId="0" fontId="161" fillId="0" borderId="53" applyNumberFormat="0" applyFill="0" applyAlignment="0" applyProtection="0"/>
    <xf numFmtId="209" fontId="184" fillId="0" borderId="44" applyAlignment="0" applyProtection="0"/>
    <xf numFmtId="209" fontId="184" fillId="0" borderId="44" applyAlignment="0" applyProtection="0"/>
    <xf numFmtId="0" fontId="145" fillId="44" borderId="51" applyNumberFormat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106" fillId="44" borderId="49" applyNumberFormat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11" fillId="49" borderId="50" applyNumberFormat="0" applyFont="0" applyAlignment="0" applyProtection="0"/>
    <xf numFmtId="0" fontId="11" fillId="49" borderId="50" applyNumberFormat="0" applyFont="0" applyAlignment="0" applyProtection="0"/>
    <xf numFmtId="0" fontId="161" fillId="0" borderId="52" applyNumberFormat="0" applyFill="0" applyAlignment="0" applyProtection="0"/>
    <xf numFmtId="0" fontId="126" fillId="0" borderId="56">
      <alignment horizontal="left" vertical="center"/>
    </xf>
    <xf numFmtId="0" fontId="161" fillId="0" borderId="53" applyNumberFormat="0" applyFill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203" fontId="133" fillId="0" borderId="54">
      <alignment horizontal="left"/>
    </xf>
    <xf numFmtId="0" fontId="95" fillId="49" borderId="49" applyNumberFormat="0" applyAlignment="0" applyProtection="0"/>
    <xf numFmtId="0" fontId="132" fillId="1" borderId="54">
      <alignment horizontal="left"/>
    </xf>
    <xf numFmtId="0" fontId="145" fillId="44" borderId="51" applyNumberFormat="0" applyAlignment="0" applyProtection="0"/>
    <xf numFmtId="0" fontId="161" fillId="0" borderId="53" applyNumberFormat="0" applyFill="0" applyAlignment="0" applyProtection="0"/>
    <xf numFmtId="0" fontId="161" fillId="0" borderId="53" applyNumberFormat="0" applyFill="0" applyAlignment="0" applyProtection="0"/>
    <xf numFmtId="10" fontId="58" fillId="36" borderId="55" applyNumberFormat="0" applyBorder="0" applyAlignment="0" applyProtection="0"/>
    <xf numFmtId="0" fontId="95" fillId="49" borderId="49" applyNumberFormat="0" applyAlignment="0" applyProtection="0"/>
    <xf numFmtId="10" fontId="58" fillId="36" borderId="55" applyNumberFormat="0" applyBorder="0" applyAlignment="0" applyProtection="0"/>
    <xf numFmtId="0" fontId="135" fillId="35" borderId="55">
      <alignment horizontal="center" vertical="top" wrapText="1"/>
    </xf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35" fillId="35" borderId="55">
      <alignment horizontal="center" vertical="top" wrapText="1"/>
    </xf>
    <xf numFmtId="0" fontId="135" fillId="35" borderId="55">
      <alignment horizontal="center" vertical="top" wrapText="1"/>
    </xf>
    <xf numFmtId="0" fontId="135" fillId="35" borderId="55">
      <alignment horizontal="center" vertical="top" wrapText="1"/>
    </xf>
    <xf numFmtId="0" fontId="95" fillId="49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06" fillId="44" borderId="49" applyNumberFormat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209" fontId="184" fillId="0" borderId="44" applyAlignment="0" applyProtection="0"/>
    <xf numFmtId="0" fontId="2" fillId="68" borderId="46" applyNumberFormat="0" applyFon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45" fillId="44" borderId="51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61" fillId="0" borderId="52" applyNumberFormat="0" applyFill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61" fillId="0" borderId="52" applyNumberFormat="0" applyFill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1" fillId="0" borderId="0"/>
    <xf numFmtId="0" fontId="107" fillId="44" borderId="49" applyNumberFormat="0" applyAlignment="0" applyProtection="0"/>
    <xf numFmtId="0" fontId="107" fillId="44" borderId="49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209" fontId="184" fillId="0" borderId="44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161" fillId="0" borderId="53" applyNumberFormat="0" applyFill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11" fillId="49" borderId="50" applyNumberFormat="0" applyFont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107" fillId="44" borderId="49" applyNumberFormat="0" applyAlignment="0" applyProtection="0"/>
    <xf numFmtId="0" fontId="161" fillId="0" borderId="52" applyNumberFormat="0" applyFill="0" applyAlignment="0" applyProtection="0"/>
    <xf numFmtId="0" fontId="145" fillId="44" borderId="51" applyNumberFormat="0" applyAlignment="0" applyProtection="0"/>
    <xf numFmtId="0" fontId="106" fillId="44" borderId="49" applyNumberFormat="0" applyAlignment="0" applyProtection="0"/>
    <xf numFmtId="0" fontId="161" fillId="0" borderId="53" applyNumberFormat="0" applyFill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209" fontId="184" fillId="0" borderId="44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209" fontId="184" fillId="0" borderId="44" applyAlignment="0" applyProtection="0"/>
    <xf numFmtId="209" fontId="184" fillId="0" borderId="44" applyAlignment="0" applyProtection="0"/>
    <xf numFmtId="209" fontId="184" fillId="0" borderId="44" applyAlignment="0" applyProtection="0"/>
    <xf numFmtId="0" fontId="145" fillId="44" borderId="51" applyNumberFormat="0" applyAlignment="0" applyProtection="0"/>
    <xf numFmtId="0" fontId="2" fillId="68" borderId="46" applyNumberFormat="0" applyFont="0" applyAlignment="0" applyProtection="0"/>
    <xf numFmtId="0" fontId="161" fillId="0" borderId="53" applyNumberFormat="0" applyFill="0" applyAlignment="0" applyProtection="0"/>
    <xf numFmtId="0" fontId="161" fillId="0" borderId="53" applyNumberFormat="0" applyFill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06" fillId="44" borderId="49" applyNumberFormat="0" applyAlignment="0" applyProtection="0"/>
    <xf numFmtId="0" fontId="2" fillId="68" borderId="46" applyNumberFormat="0" applyFon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07" fillId="44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209" fontId="184" fillId="0" borderId="44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161" fillId="0" borderId="53" applyNumberFormat="0" applyFill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07" fillId="44" borderId="49" applyNumberFormat="0" applyAlignment="0" applyProtection="0"/>
    <xf numFmtId="0" fontId="161" fillId="0" borderId="53" applyNumberFormat="0" applyFill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07" fillId="44" borderId="49" applyNumberFormat="0" applyAlignment="0" applyProtection="0"/>
    <xf numFmtId="209" fontId="184" fillId="0" borderId="44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11" fillId="49" borderId="50" applyNumberFormat="0" applyFont="0" applyAlignment="0" applyProtection="0"/>
    <xf numFmtId="0" fontId="161" fillId="0" borderId="52" applyNumberFormat="0" applyFill="0" applyAlignment="0" applyProtection="0"/>
    <xf numFmtId="0" fontId="2" fillId="68" borderId="46" applyNumberFormat="0" applyFont="0" applyAlignment="0" applyProtection="0"/>
    <xf numFmtId="0" fontId="145" fillId="44" borderId="51" applyNumberForma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2" fillId="68" borderId="46" applyNumberFormat="0" applyFont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61" fillId="0" borderId="52" applyNumberFormat="0" applyFill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07" fillId="44" borderId="49" applyNumberForma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161" fillId="0" borderId="53" applyNumberFormat="0" applyFill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61" fillId="0" borderId="53" applyNumberFormat="0" applyFill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61" fillId="0" borderId="53" applyNumberFormat="0" applyFill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2" fillId="68" borderId="46" applyNumberFormat="0" applyFon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1" fillId="49" borderId="50" applyNumberFormat="0" applyFont="0" applyAlignment="0" applyProtection="0"/>
    <xf numFmtId="0" fontId="106" fillId="44" borderId="49" applyNumberFormat="0" applyAlignment="0" applyProtection="0"/>
    <xf numFmtId="0" fontId="11" fillId="49" borderId="50" applyNumberFormat="0" applyFon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06" fillId="44" borderId="49" applyNumberFormat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161" fillId="0" borderId="53" applyNumberFormat="0" applyFill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61" fillId="0" borderId="53" applyNumberFormat="0" applyFill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209" fontId="184" fillId="0" borderId="44" applyAlignment="0" applyProtection="0"/>
    <xf numFmtId="0" fontId="161" fillId="0" borderId="53" applyNumberFormat="0" applyFill="0" applyAlignment="0" applyProtection="0"/>
    <xf numFmtId="0" fontId="11" fillId="49" borderId="50" applyNumberFormat="0" applyFont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61" fillId="0" borderId="52" applyNumberFormat="0" applyFill="0" applyAlignment="0" applyProtection="0"/>
    <xf numFmtId="0" fontId="106" fillId="44" borderId="49" applyNumberFormat="0" applyAlignment="0" applyProtection="0"/>
    <xf numFmtId="0" fontId="11" fillId="49" borderId="50" applyNumberFormat="0" applyFont="0" applyAlignment="0" applyProtection="0"/>
    <xf numFmtId="0" fontId="161" fillId="0" borderId="52" applyNumberFormat="0" applyFill="0" applyAlignment="0" applyProtection="0"/>
    <xf numFmtId="209" fontId="184" fillId="0" borderId="44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45" fillId="44" borderId="51" applyNumberFormat="0" applyAlignment="0" applyProtection="0"/>
    <xf numFmtId="0" fontId="106" fillId="44" borderId="49" applyNumberFormat="0" applyAlignment="0" applyProtection="0"/>
    <xf numFmtId="0" fontId="106" fillId="44" borderId="49" applyNumberFormat="0" applyAlignment="0" applyProtection="0"/>
    <xf numFmtId="0" fontId="106" fillId="44" borderId="49" applyNumberFormat="0" applyAlignment="0" applyProtection="0"/>
    <xf numFmtId="0" fontId="161" fillId="0" borderId="53" applyNumberFormat="0" applyFill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61" fillId="0" borderId="52" applyNumberFormat="0" applyFill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2" fillId="68" borderId="46" applyNumberFormat="0" applyFon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0" fontId="161" fillId="0" borderId="52" applyNumberFormat="0" applyFill="0" applyAlignment="0" applyProtection="0"/>
    <xf numFmtId="0" fontId="107" fillId="44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1" fillId="49" borderId="50" applyNumberFormat="0" applyFont="0" applyAlignment="0" applyProtection="0"/>
    <xf numFmtId="0" fontId="107" fillId="44" borderId="49" applyNumberForma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45" fillId="44" borderId="51" applyNumberFormat="0" applyAlignment="0" applyProtection="0"/>
    <xf numFmtId="43" fontId="1" fillId="0" borderId="0" applyFont="0" applyFill="0" applyBorder="0" applyAlignment="0" applyProtection="0"/>
    <xf numFmtId="0" fontId="107" fillId="44" borderId="49" applyNumberFormat="0" applyAlignment="0" applyProtection="0"/>
    <xf numFmtId="0" fontId="1" fillId="0" borderId="0"/>
    <xf numFmtId="0" fontId="1" fillId="0" borderId="0"/>
    <xf numFmtId="0" fontId="161" fillId="0" borderId="52" applyNumberFormat="0" applyFill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43" fontId="1" fillId="0" borderId="0" applyFont="0" applyFill="0" applyBorder="0" applyAlignment="0" applyProtection="0"/>
    <xf numFmtId="0" fontId="126" fillId="0" borderId="56">
      <alignment horizontal="left" vertical="center"/>
    </xf>
    <xf numFmtId="203" fontId="133" fillId="0" borderId="54">
      <alignment horizontal="left"/>
    </xf>
    <xf numFmtId="0" fontId="132" fillId="1" borderId="54">
      <alignment horizontal="left"/>
    </xf>
    <xf numFmtId="10" fontId="58" fillId="36" borderId="55" applyNumberFormat="0" applyBorder="0" applyAlignment="0" applyProtection="0"/>
    <xf numFmtId="10" fontId="58" fillId="36" borderId="55" applyNumberFormat="0" applyBorder="0" applyAlignment="0" applyProtection="0"/>
    <xf numFmtId="0" fontId="135" fillId="35" borderId="55">
      <alignment horizontal="center" vertical="top" wrapText="1"/>
    </xf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35" fillId="35" borderId="55">
      <alignment horizontal="center" vertical="top" wrapText="1"/>
    </xf>
    <xf numFmtId="0" fontId="135" fillId="35" borderId="55">
      <alignment horizontal="center" vertical="top" wrapText="1"/>
    </xf>
    <xf numFmtId="0" fontId="135" fillId="35" borderId="55">
      <alignment horizontal="center" vertical="top" wrapText="1"/>
    </xf>
    <xf numFmtId="0" fontId="1" fillId="0" borderId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107" fillId="44" borderId="49" applyNumberFormat="0" applyAlignment="0" applyProtection="0"/>
    <xf numFmtId="0" fontId="2" fillId="68" borderId="46" applyNumberFormat="0" applyFon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" fillId="11" borderId="0" applyNumberFormat="0" applyBorder="0" applyAlignment="0" applyProtection="0"/>
    <xf numFmtId="0" fontId="2" fillId="68" borderId="46" applyNumberFormat="0" applyFont="0" applyAlignment="0" applyProtection="0"/>
    <xf numFmtId="0" fontId="1" fillId="11" borderId="0" applyNumberFormat="0" applyBorder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" fillId="19" borderId="0" applyNumberFormat="0" applyBorder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107" fillId="44" borderId="49" applyNumberFormat="0" applyAlignment="0" applyProtection="0"/>
    <xf numFmtId="0" fontId="1" fillId="23" borderId="0" applyNumberFormat="0" applyBorder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161" fillId="0" borderId="53" applyNumberFormat="0" applyFill="0" applyAlignment="0" applyProtection="0"/>
    <xf numFmtId="0" fontId="1" fillId="27" borderId="0" applyNumberFormat="0" applyBorder="0" applyAlignment="0" applyProtection="0"/>
    <xf numFmtId="0" fontId="145" fillId="44" borderId="51" applyNumberFormat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95" fillId="49" borderId="49" applyNumberFormat="0" applyAlignment="0" applyProtection="0"/>
    <xf numFmtId="0" fontId="1" fillId="31" borderId="0" applyNumberFormat="0" applyBorder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161" fillId="0" borderId="53" applyNumberFormat="0" applyFill="0" applyAlignment="0" applyProtection="0"/>
    <xf numFmtId="0" fontId="1" fillId="12" borderId="0" applyNumberFormat="0" applyBorder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1" fillId="12" borderId="0" applyNumberFormat="0" applyBorder="0" applyAlignment="0" applyProtection="0"/>
    <xf numFmtId="0" fontId="145" fillId="44" borderId="51" applyNumberFormat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" fillId="16" borderId="0" applyNumberFormat="0" applyBorder="0" applyAlignment="0" applyProtection="0"/>
    <xf numFmtId="0" fontId="95" fillId="49" borderId="49" applyNumberFormat="0" applyAlignment="0" applyProtection="0"/>
    <xf numFmtId="0" fontId="1" fillId="16" borderId="0" applyNumberFormat="0" applyBorder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1" fillId="20" borderId="0" applyNumberFormat="0" applyBorder="0" applyAlignment="0" applyProtection="0"/>
    <xf numFmtId="0" fontId="11" fillId="49" borderId="50" applyNumberFormat="0" applyFont="0" applyAlignment="0" applyProtection="0"/>
    <xf numFmtId="209" fontId="184" fillId="0" borderId="44" applyAlignment="0" applyProtection="0"/>
    <xf numFmtId="0" fontId="161" fillId="0" borderId="53" applyNumberFormat="0" applyFill="0" applyAlignment="0" applyProtection="0"/>
    <xf numFmtId="0" fontId="1" fillId="20" borderId="0" applyNumberFormat="0" applyBorder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1" fillId="28" borderId="0" applyNumberFormat="0" applyBorder="0" applyAlignment="0" applyProtection="0"/>
    <xf numFmtId="0" fontId="161" fillId="0" borderId="53" applyNumberFormat="0" applyFill="0" applyAlignment="0" applyProtection="0"/>
    <xf numFmtId="0" fontId="2" fillId="68" borderId="46" applyNumberFormat="0" applyFont="0" applyAlignment="0" applyProtection="0"/>
    <xf numFmtId="0" fontId="1" fillId="28" borderId="0" applyNumberFormat="0" applyBorder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209" fontId="184" fillId="0" borderId="44" applyAlignment="0" applyProtection="0"/>
    <xf numFmtId="0" fontId="1" fillId="32" borderId="0" applyNumberFormat="0" applyBorder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" fillId="32" borderId="0" applyNumberFormat="0" applyBorder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2" fillId="68" borderId="46" applyNumberFormat="0" applyFont="0" applyAlignment="0" applyProtection="0"/>
    <xf numFmtId="0" fontId="2" fillId="68" borderId="46" applyNumberFormat="0" applyFont="0" applyAlignment="0" applyProtection="0"/>
    <xf numFmtId="0" fontId="106" fillId="44" borderId="49" applyNumberFormat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161" fillId="0" borderId="53" applyNumberFormat="0" applyFill="0" applyAlignment="0" applyProtection="0"/>
    <xf numFmtId="0" fontId="2" fillId="68" borderId="46" applyNumberFormat="0" applyFont="0" applyAlignment="0" applyProtection="0"/>
    <xf numFmtId="0" fontId="2" fillId="68" borderId="46" applyNumberFormat="0" applyFont="0" applyAlignment="0" applyProtection="0"/>
    <xf numFmtId="0" fontId="161" fillId="0" borderId="52" applyNumberFormat="0" applyFill="0" applyAlignment="0" applyProtection="0"/>
    <xf numFmtId="0" fontId="161" fillId="0" borderId="52" applyNumberFormat="0" applyFill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11" fillId="49" borderId="50" applyNumberFormat="0" applyFont="0" applyAlignment="0" applyProtection="0"/>
    <xf numFmtId="209" fontId="184" fillId="0" borderId="44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11" fillId="49" borderId="50" applyNumberFormat="0" applyFont="0" applyAlignment="0" applyProtection="0"/>
    <xf numFmtId="0" fontId="161" fillId="0" borderId="53" applyNumberFormat="0" applyFill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45" fillId="44" borderId="51" applyNumberFormat="0" applyAlignment="0" applyProtection="0"/>
    <xf numFmtId="0" fontId="106" fillId="44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209" fontId="184" fillId="0" borderId="44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106" fillId="44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106" fillId="44" borderId="49" applyNumberFormat="0" applyAlignment="0" applyProtection="0"/>
    <xf numFmtId="0" fontId="145" fillId="44" borderId="51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43" fontId="1" fillId="0" borderId="0" applyFont="0" applyFill="0" applyBorder="0" applyAlignment="0" applyProtection="0"/>
    <xf numFmtId="0" fontId="95" fillId="49" borderId="49" applyNumberFormat="0" applyAlignment="0" applyProtection="0"/>
    <xf numFmtId="43" fontId="1" fillId="0" borderId="0" applyFont="0" applyFill="0" applyBorder="0" applyAlignment="0" applyProtection="0"/>
    <xf numFmtId="0" fontId="145" fillId="44" borderId="51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161" fillId="0" borderId="53" applyNumberFormat="0" applyFill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61" fillId="0" borderId="53" applyNumberFormat="0" applyFill="0" applyAlignment="0" applyProtection="0"/>
    <xf numFmtId="43" fontId="1" fillId="0" borderId="0" applyFont="0" applyFill="0" applyBorder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107" fillId="44" borderId="49" applyNumberFormat="0" applyAlignment="0" applyProtection="0"/>
    <xf numFmtId="43" fontId="1" fillId="0" borderId="0" applyFont="0" applyFill="0" applyBorder="0" applyAlignment="0" applyProtection="0"/>
    <xf numFmtId="209" fontId="184" fillId="0" borderId="44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43" fontId="1" fillId="0" borderId="0" applyFont="0" applyFill="0" applyBorder="0" applyAlignment="0" applyProtection="0"/>
    <xf numFmtId="0" fontId="161" fillId="0" borderId="52" applyNumberFormat="0" applyFill="0" applyAlignment="0" applyProtection="0"/>
    <xf numFmtId="0" fontId="2" fillId="68" borderId="46" applyNumberFormat="0" applyFont="0" applyAlignment="0" applyProtection="0"/>
    <xf numFmtId="43" fontId="1" fillId="0" borderId="0" applyFont="0" applyFill="0" applyBorder="0" applyAlignment="0" applyProtection="0"/>
    <xf numFmtId="0" fontId="95" fillId="49" borderId="49" applyNumberFormat="0" applyAlignment="0" applyProtection="0"/>
    <xf numFmtId="43" fontId="1" fillId="0" borderId="0" applyFont="0" applyFill="0" applyBorder="0" applyAlignment="0" applyProtection="0"/>
    <xf numFmtId="0" fontId="161" fillId="0" borderId="52" applyNumberFormat="0" applyFill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106" fillId="44" borderId="49" applyNumberForma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07" fillId="44" borderId="49" applyNumberForma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61" fillId="0" borderId="53" applyNumberFormat="0" applyFill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2" fillId="68" borderId="46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95" fillId="49" borderId="49" applyNumberFormat="0" applyAlignment="0" applyProtection="0"/>
    <xf numFmtId="0" fontId="1" fillId="0" borderId="0"/>
    <xf numFmtId="0" fontId="1" fillId="0" borderId="0"/>
    <xf numFmtId="0" fontId="145" fillId="44" borderId="51" applyNumberFormat="0" applyAlignment="0" applyProtection="0"/>
    <xf numFmtId="0" fontId="1" fillId="0" borderId="0"/>
    <xf numFmtId="0" fontId="1" fillId="0" borderId="0"/>
    <xf numFmtId="0" fontId="1" fillId="0" borderId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" fillId="0" borderId="0"/>
    <xf numFmtId="0" fontId="106" fillId="44" borderId="49" applyNumberFormat="0" applyAlignment="0" applyProtection="0"/>
    <xf numFmtId="0" fontId="145" fillId="44" borderId="51" applyNumberFormat="0" applyAlignment="0" applyProtection="0"/>
    <xf numFmtId="0" fontId="1" fillId="0" borderId="0"/>
    <xf numFmtId="0" fontId="1" fillId="0" borderId="0"/>
    <xf numFmtId="0" fontId="1" fillId="0" borderId="0"/>
    <xf numFmtId="0" fontId="145" fillId="44" borderId="51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" fillId="0" borderId="0"/>
    <xf numFmtId="0" fontId="1" fillId="0" borderId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" fillId="0" borderId="0"/>
    <xf numFmtId="0" fontId="11" fillId="49" borderId="50" applyNumberFormat="0" applyFont="0" applyAlignment="0" applyProtection="0"/>
    <xf numFmtId="0" fontId="1" fillId="0" borderId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" fillId="0" borderId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07" fillId="44" borderId="49" applyNumberFormat="0" applyAlignment="0" applyProtection="0"/>
    <xf numFmtId="209" fontId="184" fillId="0" borderId="44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" fillId="9" borderId="11" applyNumberFormat="0" applyFont="0" applyAlignment="0" applyProtection="0"/>
    <xf numFmtId="0" fontId="11" fillId="49" borderId="50" applyNumberFormat="0" applyFont="0" applyAlignment="0" applyProtection="0"/>
    <xf numFmtId="0" fontId="1" fillId="9" borderId="11" applyNumberFormat="0" applyFon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06" fillId="44" borderId="49" applyNumberForma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07" fillId="44" borderId="49" applyNumberFormat="0" applyAlignment="0" applyProtection="0"/>
    <xf numFmtId="9" fontId="1" fillId="0" borderId="0" applyFont="0" applyFill="0" applyBorder="0" applyAlignment="0" applyProtection="0"/>
    <xf numFmtId="0" fontId="145" fillId="44" borderId="51" applyNumberFormat="0" applyAlignment="0" applyProtection="0"/>
    <xf numFmtId="0" fontId="107" fillId="44" borderId="49" applyNumberFormat="0" applyAlignment="0" applyProtection="0"/>
    <xf numFmtId="0" fontId="161" fillId="0" borderId="53" applyNumberFormat="0" applyFill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3" fontId="11" fillId="0" borderId="55" applyNumberFormat="0" applyFont="0" applyFill="0" applyAlignment="0" applyProtection="0">
      <alignment vertical="center"/>
    </xf>
    <xf numFmtId="3" fontId="11" fillId="0" borderId="55" applyNumberFormat="0" applyFont="0" applyFill="0" applyAlignment="0" applyProtection="0">
      <alignment vertical="center"/>
    </xf>
    <xf numFmtId="0" fontId="106" fillId="44" borderId="49" applyNumberForma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61" fillId="0" borderId="53" applyNumberFormat="0" applyFill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107" fillId="44" borderId="49" applyNumberFormat="0" applyAlignment="0" applyProtection="0"/>
    <xf numFmtId="0" fontId="107" fillId="44" borderId="49" applyNumberFormat="0" applyAlignment="0" applyProtection="0"/>
    <xf numFmtId="0" fontId="107" fillId="44" borderId="49" applyNumberFormat="0" applyAlignment="0" applyProtection="0"/>
    <xf numFmtId="0" fontId="11" fillId="49" borderId="50" applyNumberFormat="0" applyFont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145" fillId="44" borderId="51" applyNumberFormat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43" fontId="1" fillId="0" borderId="0" applyFont="0" applyFill="0" applyBorder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161" fillId="0" borderId="52" applyNumberFormat="0" applyFill="0" applyAlignment="0" applyProtection="0"/>
    <xf numFmtId="0" fontId="2" fillId="68" borderId="46" applyNumberFormat="0" applyFon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209" fontId="184" fillId="0" borderId="44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10" fontId="58" fillId="36" borderId="55" applyNumberFormat="0" applyBorder="0" applyAlignment="0" applyProtection="0"/>
    <xf numFmtId="10" fontId="58" fillId="36" borderId="55" applyNumberFormat="0" applyBorder="0" applyAlignment="0" applyProtection="0"/>
    <xf numFmtId="0" fontId="135" fillId="35" borderId="55">
      <alignment horizontal="center" vertical="top" wrapText="1"/>
    </xf>
    <xf numFmtId="0" fontId="135" fillId="35" borderId="55">
      <alignment horizontal="center" vertical="top" wrapText="1"/>
    </xf>
    <xf numFmtId="0" fontId="135" fillId="35" borderId="55">
      <alignment horizontal="center" vertical="top" wrapText="1"/>
    </xf>
    <xf numFmtId="0" fontId="135" fillId="35" borderId="55">
      <alignment horizontal="center" vertical="top" wrapText="1"/>
    </xf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1" fillId="0" borderId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61" fillId="0" borderId="53" applyNumberFormat="0" applyFill="0" applyAlignment="0" applyProtection="0"/>
    <xf numFmtId="0" fontId="106" fillId="44" borderId="49" applyNumberFormat="0" applyAlignment="0" applyProtection="0"/>
    <xf numFmtId="0" fontId="145" fillId="44" borderId="51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2" fillId="68" borderId="46" applyNumberFormat="0" applyFont="0" applyAlignment="0" applyProtection="0"/>
    <xf numFmtId="0" fontId="161" fillId="0" borderId="53" applyNumberFormat="0" applyFill="0" applyAlignment="0" applyProtection="0"/>
    <xf numFmtId="0" fontId="107" fillId="44" borderId="49" applyNumberFormat="0" applyAlignment="0" applyProtection="0"/>
    <xf numFmtId="209" fontId="184" fillId="0" borderId="44" applyAlignment="0" applyProtection="0"/>
    <xf numFmtId="209" fontId="184" fillId="0" borderId="44" applyAlignment="0" applyProtection="0"/>
    <xf numFmtId="0" fontId="145" fillId="44" borderId="51" applyNumberFormat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11" fillId="49" borderId="50" applyNumberFormat="0" applyFont="0" applyAlignment="0" applyProtection="0"/>
    <xf numFmtId="0" fontId="161" fillId="0" borderId="52" applyNumberFormat="0" applyFill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2" fillId="68" borderId="46" applyNumberFormat="0" applyFon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0" fontId="58" fillId="36" borderId="55" applyNumberFormat="0" applyBorder="0" applyAlignment="0" applyProtection="0"/>
    <xf numFmtId="10" fontId="58" fillId="36" borderId="55" applyNumberFormat="0" applyBorder="0" applyAlignment="0" applyProtection="0"/>
    <xf numFmtId="0" fontId="135" fillId="35" borderId="55">
      <alignment horizontal="center" vertical="top" wrapText="1"/>
    </xf>
    <xf numFmtId="0" fontId="135" fillId="35" borderId="55">
      <alignment horizontal="center" vertical="top" wrapText="1"/>
    </xf>
    <xf numFmtId="0" fontId="135" fillId="35" borderId="55">
      <alignment horizontal="center" vertical="top" wrapText="1"/>
    </xf>
    <xf numFmtId="0" fontId="135" fillId="35" borderId="55">
      <alignment horizontal="center" vertical="top" wrapText="1"/>
    </xf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209" fontId="184" fillId="0" borderId="44" applyAlignment="0" applyProtection="0"/>
    <xf numFmtId="0" fontId="95" fillId="49" borderId="49" applyNumberFormat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95" fillId="49" borderId="49" applyNumberFormat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06" fillId="44" borderId="49" applyNumberFormat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5" fillId="49" borderId="49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6" fillId="44" borderId="49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61" fillId="0" borderId="52" applyNumberFormat="0" applyFill="0" applyAlignment="0" applyProtection="0"/>
    <xf numFmtId="43" fontId="1" fillId="0" borderId="0" applyFont="0" applyFill="0" applyBorder="0" applyAlignment="0" applyProtection="0"/>
    <xf numFmtId="0" fontId="11" fillId="49" borderId="50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5" fillId="49" borderId="49" applyNumberFormat="0" applyAlignment="0" applyProtection="0"/>
    <xf numFmtId="43" fontId="1" fillId="0" borderId="0" applyFont="0" applyFill="0" applyBorder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5" fillId="44" borderId="51" applyNumberForma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1" fillId="9" borderId="11" applyNumberFormat="0" applyFont="0" applyAlignment="0" applyProtection="0"/>
    <xf numFmtId="0" fontId="1" fillId="9" borderId="11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3" fontId="11" fillId="0" borderId="55" applyNumberFormat="0" applyFont="0" applyFill="0" applyAlignment="0" applyProtection="0">
      <alignment vertical="center"/>
    </xf>
    <xf numFmtId="3" fontId="11" fillId="0" borderId="55" applyNumberFormat="0" applyFont="0" applyFill="0" applyAlignment="0" applyProtection="0">
      <alignment vertical="center"/>
    </xf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61" fillId="0" borderId="52" applyNumberFormat="0" applyFill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107" fillId="44" borderId="49" applyNumberFormat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07" fillId="44" borderId="49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61" fillId="0" borderId="53" applyNumberFormat="0" applyFill="0" applyAlignment="0" applyProtection="0"/>
    <xf numFmtId="0" fontId="106" fillId="44" borderId="49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2" fillId="68" borderId="46" applyNumberFormat="0" applyFont="0" applyAlignment="0" applyProtection="0"/>
    <xf numFmtId="0" fontId="161" fillId="0" borderId="53" applyNumberFormat="0" applyFill="0" applyAlignment="0" applyProtection="0"/>
    <xf numFmtId="0" fontId="107" fillId="44" borderId="49" applyNumberFormat="0" applyAlignment="0" applyProtection="0"/>
    <xf numFmtId="209" fontId="184" fillId="0" borderId="44" applyAlignment="0" applyProtection="0"/>
    <xf numFmtId="0" fontId="145" fillId="44" borderId="51" applyNumberFormat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161" fillId="0" borderId="52" applyNumberFormat="0" applyFill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07" fillId="44" borderId="49" applyNumberFormat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07" fillId="44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43" fontId="1" fillId="0" borderId="0" applyFont="0" applyFill="0" applyBorder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61" fillId="0" borderId="52" applyNumberFormat="0" applyFill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161" fillId="0" borderId="53" applyNumberFormat="0" applyFill="0" applyAlignment="0" applyProtection="0"/>
    <xf numFmtId="0" fontId="161" fillId="0" borderId="53" applyNumberFormat="0" applyFill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209" fontId="184" fillId="0" borderId="44" applyAlignment="0" applyProtection="0"/>
    <xf numFmtId="0" fontId="126" fillId="0" borderId="56">
      <alignment horizontal="left" vertical="center"/>
    </xf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203" fontId="133" fillId="0" borderId="54">
      <alignment horizontal="left"/>
    </xf>
    <xf numFmtId="0" fontId="132" fillId="1" borderId="54">
      <alignment horizontal="left"/>
    </xf>
    <xf numFmtId="10" fontId="58" fillId="36" borderId="55" applyNumberFormat="0" applyBorder="0" applyAlignment="0" applyProtection="0"/>
    <xf numFmtId="10" fontId="58" fillId="36" borderId="55" applyNumberFormat="0" applyBorder="0" applyAlignment="0" applyProtection="0"/>
    <xf numFmtId="0" fontId="135" fillId="35" borderId="55">
      <alignment horizontal="center" vertical="top" wrapText="1"/>
    </xf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35" fillId="35" borderId="55">
      <alignment horizontal="center" vertical="top" wrapText="1"/>
    </xf>
    <xf numFmtId="0" fontId="135" fillId="35" borderId="55">
      <alignment horizontal="center" vertical="top" wrapText="1"/>
    </xf>
    <xf numFmtId="0" fontId="135" fillId="35" borderId="55">
      <alignment horizontal="center" vertical="top" wrapText="1"/>
    </xf>
    <xf numFmtId="0" fontId="1" fillId="0" borderId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07" fillId="44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209" fontId="184" fillId="0" borderId="44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2" fillId="68" borderId="46" applyNumberFormat="0" applyFont="0" applyAlignment="0" applyProtection="0"/>
    <xf numFmtId="0" fontId="106" fillId="44" borderId="49" applyNumberFormat="0" applyAlignment="0" applyProtection="0"/>
    <xf numFmtId="0" fontId="106" fillId="44" borderId="49" applyNumberFormat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209" fontId="184" fillId="0" borderId="44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209" fontId="184" fillId="0" borderId="44" applyAlignment="0" applyProtection="0"/>
    <xf numFmtId="0" fontId="11" fillId="49" borderId="50" applyNumberFormat="0" applyFont="0" applyAlignment="0" applyProtection="0"/>
    <xf numFmtId="0" fontId="106" fillId="44" borderId="49" applyNumberFormat="0" applyAlignment="0" applyProtection="0"/>
    <xf numFmtId="209" fontId="184" fillId="0" borderId="44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06" fillId="44" borderId="49" applyNumberFormat="0" applyAlignment="0" applyProtection="0"/>
    <xf numFmtId="0" fontId="107" fillId="44" borderId="49" applyNumberFormat="0" applyAlignment="0" applyProtection="0"/>
    <xf numFmtId="43" fontId="1" fillId="0" borderId="0" applyFont="0" applyFill="0" applyBorder="0" applyAlignment="0" applyProtection="0"/>
    <xf numFmtId="0" fontId="126" fillId="0" borderId="56">
      <alignment horizontal="left" vertical="center"/>
    </xf>
    <xf numFmtId="203" fontId="133" fillId="0" borderId="54">
      <alignment horizontal="left"/>
    </xf>
    <xf numFmtId="0" fontId="132" fillId="1" borderId="54">
      <alignment horizontal="left"/>
    </xf>
    <xf numFmtId="10" fontId="58" fillId="36" borderId="55" applyNumberFormat="0" applyBorder="0" applyAlignment="0" applyProtection="0"/>
    <xf numFmtId="10" fontId="58" fillId="36" borderId="55" applyNumberFormat="0" applyBorder="0" applyAlignment="0" applyProtection="0"/>
    <xf numFmtId="0" fontId="135" fillId="35" borderId="55">
      <alignment horizontal="center" vertical="top" wrapText="1"/>
    </xf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35" fillId="35" borderId="55">
      <alignment horizontal="center" vertical="top" wrapText="1"/>
    </xf>
    <xf numFmtId="0" fontId="135" fillId="35" borderId="55">
      <alignment horizontal="center" vertical="top" wrapText="1"/>
    </xf>
    <xf numFmtId="0" fontId="135" fillId="35" borderId="55">
      <alignment horizontal="center" vertical="top" wrapText="1"/>
    </xf>
    <xf numFmtId="0" fontId="1" fillId="0" borderId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209" fontId="184" fillId="0" borderId="44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209" fontId="184" fillId="0" borderId="44" applyAlignment="0" applyProtection="0"/>
    <xf numFmtId="209" fontId="184" fillId="0" borderId="44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2" fillId="68" borderId="46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5" fillId="49" borderId="49" applyNumberFormat="0" applyAlignment="0" applyProtection="0"/>
    <xf numFmtId="43" fontId="1" fillId="0" borderId="0" applyFont="0" applyFill="0" applyBorder="0" applyAlignment="0" applyProtection="0"/>
    <xf numFmtId="0" fontId="95" fillId="49" borderId="49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45" fillId="44" borderId="51" applyNumberFormat="0" applyAlignment="0" applyProtection="0"/>
    <xf numFmtId="0" fontId="106" fillId="44" borderId="49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61" fillId="0" borderId="52" applyNumberFormat="0" applyFill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5" fillId="49" borderId="49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43" fontId="1" fillId="0" borderId="0" applyFont="0" applyFill="0" applyBorder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43" fontId="1" fillId="0" borderId="0" applyFont="0" applyFill="0" applyBorder="0" applyAlignment="0" applyProtection="0"/>
    <xf numFmtId="0" fontId="107" fillId="44" borderId="49" applyNumberFormat="0" applyAlignment="0" applyProtection="0"/>
    <xf numFmtId="43" fontId="1" fillId="0" borderId="0" applyFont="0" applyFill="0" applyBorder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1" applyNumberFormat="0" applyFont="0" applyAlignment="0" applyProtection="0"/>
    <xf numFmtId="0" fontId="1" fillId="9" borderId="11" applyNumberFormat="0" applyFon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3" fontId="11" fillId="0" borderId="55" applyNumberFormat="0" applyFont="0" applyFill="0" applyAlignment="0" applyProtection="0">
      <alignment vertical="center"/>
    </xf>
    <xf numFmtId="3" fontId="11" fillId="0" borderId="55" applyNumberFormat="0" applyFont="0" applyFill="0" applyAlignment="0" applyProtection="0">
      <alignment vertical="center"/>
    </xf>
    <xf numFmtId="0" fontId="161" fillId="0" borderId="52" applyNumberFormat="0" applyFill="0" applyAlignment="0" applyProtection="0"/>
    <xf numFmtId="0" fontId="145" fillId="44" borderId="51" applyNumberFormat="0" applyAlignment="0" applyProtection="0"/>
    <xf numFmtId="0" fontId="2" fillId="68" borderId="46" applyNumberFormat="0" applyFont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07" fillId="44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43" fontId="1" fillId="0" borderId="0" applyFont="0" applyFill="0" applyBorder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161" fillId="0" borderId="52" applyNumberFormat="0" applyFill="0" applyAlignment="0" applyProtection="0"/>
    <xf numFmtId="0" fontId="2" fillId="68" borderId="46" applyNumberFormat="0" applyFon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209" fontId="184" fillId="0" borderId="44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10" fontId="58" fillId="36" borderId="55" applyNumberFormat="0" applyBorder="0" applyAlignment="0" applyProtection="0"/>
    <xf numFmtId="10" fontId="58" fillId="36" borderId="55" applyNumberFormat="0" applyBorder="0" applyAlignment="0" applyProtection="0"/>
    <xf numFmtId="0" fontId="135" fillId="35" borderId="55">
      <alignment horizontal="center" vertical="top" wrapText="1"/>
    </xf>
    <xf numFmtId="0" fontId="135" fillId="35" borderId="55">
      <alignment horizontal="center" vertical="top" wrapText="1"/>
    </xf>
    <xf numFmtId="0" fontId="135" fillId="35" borderId="55">
      <alignment horizontal="center" vertical="top" wrapText="1"/>
    </xf>
    <xf numFmtId="0" fontId="135" fillId="35" borderId="55">
      <alignment horizontal="center" vertical="top" wrapText="1"/>
    </xf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1" fillId="0" borderId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61" fillId="0" borderId="53" applyNumberFormat="0" applyFill="0" applyAlignment="0" applyProtection="0"/>
    <xf numFmtId="0" fontId="106" fillId="44" borderId="49" applyNumberFormat="0" applyAlignment="0" applyProtection="0"/>
    <xf numFmtId="0" fontId="145" fillId="44" borderId="51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2" fillId="68" borderId="46" applyNumberFormat="0" applyFont="0" applyAlignment="0" applyProtection="0"/>
    <xf numFmtId="0" fontId="161" fillId="0" borderId="53" applyNumberFormat="0" applyFill="0" applyAlignment="0" applyProtection="0"/>
    <xf numFmtId="0" fontId="107" fillId="44" borderId="49" applyNumberFormat="0" applyAlignment="0" applyProtection="0"/>
    <xf numFmtId="209" fontId="184" fillId="0" borderId="44" applyAlignment="0" applyProtection="0"/>
    <xf numFmtId="209" fontId="184" fillId="0" borderId="44" applyAlignment="0" applyProtection="0"/>
    <xf numFmtId="0" fontId="145" fillId="44" borderId="51" applyNumberFormat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11" fillId="49" borderId="50" applyNumberFormat="0" applyFont="0" applyAlignment="0" applyProtection="0"/>
    <xf numFmtId="0" fontId="161" fillId="0" borderId="52" applyNumberFormat="0" applyFill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2" fillId="68" borderId="46" applyNumberFormat="0" applyFon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0" fontId="58" fillId="36" borderId="55" applyNumberFormat="0" applyBorder="0" applyAlignment="0" applyProtection="0"/>
    <xf numFmtId="10" fontId="58" fillId="36" borderId="55" applyNumberFormat="0" applyBorder="0" applyAlignment="0" applyProtection="0"/>
    <xf numFmtId="0" fontId="135" fillId="35" borderId="55">
      <alignment horizontal="center" vertical="top" wrapText="1"/>
    </xf>
    <xf numFmtId="0" fontId="135" fillId="35" borderId="55">
      <alignment horizontal="center" vertical="top" wrapText="1"/>
    </xf>
    <xf numFmtId="0" fontId="135" fillId="35" borderId="55">
      <alignment horizontal="center" vertical="top" wrapText="1"/>
    </xf>
    <xf numFmtId="0" fontId="135" fillId="35" borderId="55">
      <alignment horizontal="center" vertical="top" wrapText="1"/>
    </xf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209" fontId="184" fillId="0" borderId="44" applyAlignment="0" applyProtection="0"/>
    <xf numFmtId="0" fontId="95" fillId="49" borderId="49" applyNumberFormat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95" fillId="49" borderId="49" applyNumberFormat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06" fillId="44" borderId="49" applyNumberFormat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5" fillId="49" borderId="49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6" fillId="44" borderId="49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61" fillId="0" borderId="52" applyNumberFormat="0" applyFill="0" applyAlignment="0" applyProtection="0"/>
    <xf numFmtId="43" fontId="1" fillId="0" borderId="0" applyFont="0" applyFill="0" applyBorder="0" applyAlignment="0" applyProtection="0"/>
    <xf numFmtId="0" fontId="11" fillId="49" borderId="50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5" fillId="49" borderId="49" applyNumberFormat="0" applyAlignment="0" applyProtection="0"/>
    <xf numFmtId="43" fontId="1" fillId="0" borderId="0" applyFont="0" applyFill="0" applyBorder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5" fillId="44" borderId="51" applyNumberForma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1" fillId="9" borderId="11" applyNumberFormat="0" applyFont="0" applyAlignment="0" applyProtection="0"/>
    <xf numFmtId="0" fontId="1" fillId="9" borderId="11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3" fontId="11" fillId="0" borderId="55" applyNumberFormat="0" applyFont="0" applyFill="0" applyAlignment="0" applyProtection="0">
      <alignment vertical="center"/>
    </xf>
    <xf numFmtId="3" fontId="11" fillId="0" borderId="55" applyNumberFormat="0" applyFont="0" applyFill="0" applyAlignment="0" applyProtection="0">
      <alignment vertical="center"/>
    </xf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61" fillId="0" borderId="52" applyNumberFormat="0" applyFill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61" fillId="0" borderId="52" applyNumberFormat="0" applyFill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61" fillId="0" borderId="53" applyNumberFormat="0" applyFill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106" fillId="44" borderId="49" applyNumberFormat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209" fontId="184" fillId="0" borderId="44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1" fillId="49" borderId="50" applyNumberFormat="0" applyFont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2" fillId="68" borderId="46" applyNumberFormat="0" applyFon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2" fillId="68" borderId="46" applyNumberFormat="0" applyFont="0" applyAlignment="0" applyProtection="0"/>
    <xf numFmtId="0" fontId="161" fillId="0" borderId="53" applyNumberFormat="0" applyFill="0" applyAlignment="0" applyProtection="0"/>
    <xf numFmtId="209" fontId="184" fillId="0" borderId="44" applyAlignment="0" applyProtection="0"/>
    <xf numFmtId="0" fontId="145" fillId="44" borderId="51" applyNumberFormat="0" applyAlignment="0" applyProtection="0"/>
    <xf numFmtId="0" fontId="145" fillId="44" borderId="51" applyNumberFormat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07" fillId="44" borderId="49" applyNumberFormat="0" applyAlignment="0" applyProtection="0"/>
    <xf numFmtId="0" fontId="2" fillId="68" borderId="46" applyNumberFormat="0" applyFont="0" applyAlignment="0" applyProtection="0"/>
    <xf numFmtId="0" fontId="145" fillId="44" borderId="51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161" fillId="0" borderId="52" applyNumberFormat="0" applyFill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45" fillId="44" borderId="51" applyNumberFormat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107" fillId="44" borderId="49" applyNumberFormat="0" applyAlignment="0" applyProtection="0"/>
    <xf numFmtId="209" fontId="184" fillId="0" borderId="44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107" fillId="44" borderId="49" applyNumberFormat="0" applyAlignment="0" applyProtection="0"/>
    <xf numFmtId="0" fontId="145" fillId="44" borderId="51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07" fillId="44" borderId="49" applyNumberFormat="0" applyAlignment="0" applyProtection="0"/>
    <xf numFmtId="0" fontId="161" fillId="0" borderId="52" applyNumberFormat="0" applyFill="0" applyAlignment="0" applyProtection="0"/>
    <xf numFmtId="0" fontId="2" fillId="68" borderId="46" applyNumberFormat="0" applyFont="0" applyAlignment="0" applyProtection="0"/>
    <xf numFmtId="0" fontId="2" fillId="68" borderId="46" applyNumberFormat="0" applyFont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209" fontId="184" fillId="0" borderId="44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45" fillId="44" borderId="51" applyNumberFormat="0" applyAlignment="0" applyProtection="0"/>
    <xf numFmtId="0" fontId="107" fillId="44" borderId="49" applyNumberFormat="0" applyAlignment="0" applyProtection="0"/>
    <xf numFmtId="0" fontId="107" fillId="44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2" fillId="68" borderId="46" applyNumberFormat="0" applyFont="0" applyAlignment="0" applyProtection="0"/>
    <xf numFmtId="0" fontId="107" fillId="44" borderId="49" applyNumberFormat="0" applyAlignment="0" applyProtection="0"/>
    <xf numFmtId="0" fontId="107" fillId="44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2" fillId="68" borderId="46" applyNumberFormat="0" applyFont="0" applyAlignment="0" applyProtection="0"/>
    <xf numFmtId="0" fontId="145" fillId="44" borderId="51" applyNumberFormat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2" fillId="68" borderId="46" applyNumberFormat="0" applyFont="0" applyAlignment="0" applyProtection="0"/>
    <xf numFmtId="0" fontId="2" fillId="68" borderId="46" applyNumberFormat="0" applyFon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61" fillId="0" borderId="53" applyNumberFormat="0" applyFill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161" fillId="0" borderId="52" applyNumberFormat="0" applyFill="0" applyAlignment="0" applyProtection="0"/>
    <xf numFmtId="0" fontId="107" fillId="44" borderId="49" applyNumberFormat="0" applyAlignment="0" applyProtection="0"/>
    <xf numFmtId="0" fontId="161" fillId="0" borderId="53" applyNumberFormat="0" applyFill="0" applyAlignment="0" applyProtection="0"/>
    <xf numFmtId="0" fontId="107" fillId="44" borderId="49" applyNumberFormat="0" applyAlignment="0" applyProtection="0"/>
    <xf numFmtId="0" fontId="11" fillId="49" borderId="50" applyNumberFormat="0" applyFont="0" applyAlignment="0" applyProtection="0"/>
    <xf numFmtId="0" fontId="11" fillId="49" borderId="50" applyNumberFormat="0" applyFon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145" fillId="44" borderId="51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2" fillId="68" borderId="46" applyNumberFormat="0" applyFont="0" applyAlignment="0" applyProtection="0"/>
    <xf numFmtId="0" fontId="2" fillId="68" borderId="46" applyNumberFormat="0" applyFon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61" fillId="0" borderId="52" applyNumberFormat="0" applyFill="0" applyAlignment="0" applyProtection="0"/>
    <xf numFmtId="0" fontId="145" fillId="44" borderId="51" applyNumberFormat="0" applyAlignment="0" applyProtection="0"/>
    <xf numFmtId="0" fontId="2" fillId="68" borderId="46" applyNumberFormat="0" applyFont="0" applyAlignment="0" applyProtection="0"/>
    <xf numFmtId="0" fontId="161" fillId="0" borderId="52" applyNumberFormat="0" applyFill="0" applyAlignment="0" applyProtection="0"/>
    <xf numFmtId="0" fontId="107" fillId="44" borderId="49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06" fillId="44" borderId="49" applyNumberFormat="0" applyAlignment="0" applyProtection="0"/>
    <xf numFmtId="0" fontId="161" fillId="0" borderId="53" applyNumberFormat="0" applyFill="0" applyAlignment="0" applyProtection="0"/>
    <xf numFmtId="0" fontId="2" fillId="68" borderId="46" applyNumberFormat="0" applyFont="0" applyAlignment="0" applyProtection="0"/>
    <xf numFmtId="0" fontId="2" fillId="68" borderId="46" applyNumberFormat="0" applyFont="0" applyAlignment="0" applyProtection="0"/>
    <xf numFmtId="0" fontId="2" fillId="68" borderId="46" applyNumberFormat="0" applyFont="0" applyAlignment="0" applyProtection="0"/>
    <xf numFmtId="0" fontId="2" fillId="68" borderId="46" applyNumberFormat="0" applyFont="0" applyAlignment="0" applyProtection="0"/>
    <xf numFmtId="0" fontId="106" fillId="44" borderId="49" applyNumberForma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1" fillId="49" borderId="50" applyNumberFormat="0" applyFon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161" fillId="0" borderId="52" applyNumberFormat="0" applyFill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161" fillId="0" borderId="52" applyNumberFormat="0" applyFill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106" fillId="44" borderId="49" applyNumberFormat="0" applyAlignment="0" applyProtection="0"/>
    <xf numFmtId="0" fontId="2" fillId="68" borderId="46" applyNumberFormat="0" applyFon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107" fillId="44" borderId="49" applyNumberFormat="0" applyAlignment="0" applyProtection="0"/>
    <xf numFmtId="0" fontId="145" fillId="44" borderId="51" applyNumberFormat="0" applyAlignment="0" applyProtection="0"/>
    <xf numFmtId="0" fontId="2" fillId="68" borderId="46" applyNumberFormat="0" applyFon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2" fillId="68" borderId="46" applyNumberFormat="0" applyFont="0" applyAlignment="0" applyProtection="0"/>
    <xf numFmtId="0" fontId="2" fillId="68" borderId="46" applyNumberFormat="0" applyFont="0" applyAlignment="0" applyProtection="0"/>
    <xf numFmtId="0" fontId="145" fillId="44" borderId="51" applyNumberFormat="0" applyAlignment="0" applyProtection="0"/>
    <xf numFmtId="0" fontId="106" fillId="44" borderId="49" applyNumberFormat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209" fontId="184" fillId="0" borderId="44" applyAlignment="0" applyProtection="0"/>
    <xf numFmtId="0" fontId="161" fillId="0" borderId="52" applyNumberFormat="0" applyFill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209" fontId="184" fillId="0" borderId="44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2" fillId="68" borderId="46" applyNumberFormat="0" applyFon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06" fillId="44" borderId="49" applyNumberFormat="0" applyAlignment="0" applyProtection="0"/>
    <xf numFmtId="0" fontId="161" fillId="0" borderId="52" applyNumberFormat="0" applyFill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07" fillId="44" borderId="49" applyNumberFormat="0" applyAlignment="0" applyProtection="0"/>
    <xf numFmtId="0" fontId="2" fillId="68" borderId="46" applyNumberFormat="0" applyFont="0" applyAlignment="0" applyProtection="0"/>
    <xf numFmtId="0" fontId="107" fillId="44" borderId="49" applyNumberFormat="0" applyAlignment="0" applyProtection="0"/>
    <xf numFmtId="0" fontId="2" fillId="68" borderId="46" applyNumberFormat="0" applyFont="0" applyAlignment="0" applyProtection="0"/>
    <xf numFmtId="0" fontId="2" fillId="68" borderId="46" applyNumberFormat="0" applyFont="0" applyAlignment="0" applyProtection="0"/>
    <xf numFmtId="0" fontId="161" fillId="0" borderId="52" applyNumberFormat="0" applyFill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161" fillId="0" borderId="53" applyNumberFormat="0" applyFill="0" applyAlignment="0" applyProtection="0"/>
    <xf numFmtId="209" fontId="184" fillId="0" borderId="44" applyAlignment="0" applyProtection="0"/>
    <xf numFmtId="0" fontId="145" fillId="44" borderId="51" applyNumberFormat="0" applyAlignment="0" applyProtection="0"/>
    <xf numFmtId="0" fontId="2" fillId="68" borderId="46" applyNumberFormat="0" applyFon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2" fillId="68" borderId="46" applyNumberFormat="0" applyFon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61" fillId="0" borderId="52" applyNumberFormat="0" applyFill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209" fontId="184" fillId="0" borderId="44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2" fillId="68" borderId="46" applyNumberFormat="0" applyFont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07" fillId="44" borderId="49" applyNumberForma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1" fillId="49" borderId="50" applyNumberFormat="0" applyFont="0" applyAlignment="0" applyProtection="0"/>
    <xf numFmtId="0" fontId="161" fillId="0" borderId="52" applyNumberFormat="0" applyFill="0" applyAlignment="0" applyProtection="0"/>
    <xf numFmtId="0" fontId="11" fillId="49" borderId="50" applyNumberFormat="0" applyFont="0" applyAlignment="0" applyProtection="0"/>
    <xf numFmtId="0" fontId="161" fillId="0" borderId="53" applyNumberFormat="0" applyFill="0" applyAlignment="0" applyProtection="0"/>
    <xf numFmtId="0" fontId="2" fillId="68" borderId="46" applyNumberFormat="0" applyFont="0" applyAlignment="0" applyProtection="0"/>
    <xf numFmtId="0" fontId="107" fillId="44" borderId="49" applyNumberFormat="0" applyAlignment="0" applyProtection="0"/>
    <xf numFmtId="209" fontId="184" fillId="0" borderId="44" applyAlignment="0" applyProtection="0"/>
    <xf numFmtId="0" fontId="161" fillId="0" borderId="53" applyNumberFormat="0" applyFill="0" applyAlignment="0" applyProtection="0"/>
    <xf numFmtId="0" fontId="106" fillId="44" borderId="49" applyNumberFormat="0" applyAlignment="0" applyProtection="0"/>
    <xf numFmtId="0" fontId="2" fillId="68" borderId="46" applyNumberFormat="0" applyFont="0" applyAlignment="0" applyProtection="0"/>
    <xf numFmtId="0" fontId="106" fillId="44" borderId="49" applyNumberFormat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106" fillId="44" borderId="49" applyNumberFormat="0" applyAlignment="0" applyProtection="0"/>
    <xf numFmtId="0" fontId="161" fillId="0" borderId="52" applyNumberFormat="0" applyFill="0" applyAlignment="0" applyProtection="0"/>
    <xf numFmtId="0" fontId="2" fillId="68" borderId="46" applyNumberFormat="0" applyFon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106" fillId="44" borderId="49" applyNumberFormat="0" applyAlignment="0" applyProtection="0"/>
    <xf numFmtId="0" fontId="2" fillId="68" borderId="46" applyNumberFormat="0" applyFon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161" fillId="0" borderId="52" applyNumberFormat="0" applyFill="0" applyAlignment="0" applyProtection="0"/>
    <xf numFmtId="0" fontId="161" fillId="0" borderId="52" applyNumberFormat="0" applyFill="0" applyAlignment="0" applyProtection="0"/>
    <xf numFmtId="209" fontId="184" fillId="0" borderId="44" applyAlignment="0" applyProtection="0"/>
    <xf numFmtId="0" fontId="161" fillId="0" borderId="52" applyNumberFormat="0" applyFill="0" applyAlignment="0" applyProtection="0"/>
    <xf numFmtId="209" fontId="184" fillId="0" borderId="44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1" fillId="49" borderId="50" applyNumberFormat="0" applyFont="0" applyAlignment="0" applyProtection="0"/>
    <xf numFmtId="0" fontId="11" fillId="49" borderId="50" applyNumberFormat="0" applyFont="0" applyAlignment="0" applyProtection="0"/>
    <xf numFmtId="0" fontId="107" fillId="44" borderId="49" applyNumberFormat="0" applyAlignment="0" applyProtection="0"/>
    <xf numFmtId="209" fontId="184" fillId="0" borderId="44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06" fillId="44" borderId="49" applyNumberFormat="0" applyAlignment="0" applyProtection="0"/>
    <xf numFmtId="0" fontId="145" fillId="44" borderId="51" applyNumberFormat="0" applyAlignment="0" applyProtection="0"/>
    <xf numFmtId="0" fontId="145" fillId="44" borderId="51" applyNumberFormat="0" applyAlignment="0" applyProtection="0"/>
    <xf numFmtId="0" fontId="145" fillId="44" borderId="51" applyNumberFormat="0" applyAlignment="0" applyProtection="0"/>
    <xf numFmtId="0" fontId="2" fillId="68" borderId="46" applyNumberFormat="0" applyFont="0" applyAlignment="0" applyProtection="0"/>
    <xf numFmtId="0" fontId="161" fillId="0" borderId="53" applyNumberFormat="0" applyFill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06" fillId="44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2" fillId="68" borderId="46" applyNumberFormat="0" applyFon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61" fillId="0" borderId="52" applyNumberFormat="0" applyFill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106" fillId="44" borderId="49" applyNumberFormat="0" applyAlignment="0" applyProtection="0"/>
    <xf numFmtId="0" fontId="2" fillId="68" borderId="46" applyNumberFormat="0" applyFon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61" fillId="0" borderId="52" applyNumberFormat="0" applyFill="0" applyAlignment="0" applyProtection="0"/>
    <xf numFmtId="0" fontId="107" fillId="44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11" fillId="49" borderId="50" applyNumberFormat="0" applyFont="0" applyAlignment="0" applyProtection="0"/>
    <xf numFmtId="209" fontId="184" fillId="0" borderId="44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45" fillId="44" borderId="51" applyNumberFormat="0" applyAlignment="0" applyProtection="0"/>
    <xf numFmtId="0" fontId="106" fillId="44" borderId="49" applyNumberFormat="0" applyAlignment="0" applyProtection="0"/>
    <xf numFmtId="0" fontId="106" fillId="44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145" fillId="44" borderId="51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2" fillId="68" borderId="46" applyNumberFormat="0" applyFont="0" applyAlignment="0" applyProtection="0"/>
    <xf numFmtId="0" fontId="107" fillId="44" borderId="49" applyNumberFormat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209" fontId="184" fillId="0" borderId="44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07" fillId="44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209" fontId="184" fillId="0" borderId="44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2" fillId="68" borderId="46" applyNumberFormat="0" applyFont="0" applyAlignment="0" applyProtection="0"/>
    <xf numFmtId="0" fontId="106" fillId="44" borderId="49" applyNumberFormat="0" applyAlignment="0" applyProtection="0"/>
    <xf numFmtId="0" fontId="106" fillId="44" borderId="49" applyNumberFormat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209" fontId="184" fillId="0" borderId="44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209" fontId="184" fillId="0" borderId="44" applyAlignment="0" applyProtection="0"/>
    <xf numFmtId="0" fontId="11" fillId="49" borderId="50" applyNumberFormat="0" applyFont="0" applyAlignment="0" applyProtection="0"/>
    <xf numFmtId="0" fontId="106" fillId="44" borderId="49" applyNumberFormat="0" applyAlignment="0" applyProtection="0"/>
    <xf numFmtId="209" fontId="184" fillId="0" borderId="44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209" fontId="184" fillId="0" borderId="44" applyAlignment="0" applyProtection="0"/>
    <xf numFmtId="209" fontId="184" fillId="0" borderId="44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209" fontId="184" fillId="0" borderId="44" applyAlignment="0" applyProtection="0"/>
    <xf numFmtId="209" fontId="184" fillId="0" borderId="44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2" fillId="68" borderId="46" applyNumberFormat="0" applyFon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107" fillId="44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45" fillId="44" borderId="51" applyNumberFormat="0" applyAlignment="0" applyProtection="0"/>
    <xf numFmtId="0" fontId="2" fillId="68" borderId="46" applyNumberFormat="0" applyFont="0" applyAlignment="0" applyProtection="0"/>
    <xf numFmtId="0" fontId="107" fillId="44" borderId="49" applyNumberFormat="0" applyAlignment="0" applyProtection="0"/>
    <xf numFmtId="0" fontId="107" fillId="44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161" fillId="0" borderId="52" applyNumberFormat="0" applyFill="0" applyAlignment="0" applyProtection="0"/>
    <xf numFmtId="0" fontId="2" fillId="68" borderId="46" applyNumberFormat="0" applyFon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209" fontId="184" fillId="0" borderId="44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11" fillId="49" borderId="50" applyNumberFormat="0" applyFon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61" fillId="0" borderId="53" applyNumberFormat="0" applyFill="0" applyAlignment="0" applyProtection="0"/>
    <xf numFmtId="0" fontId="106" fillId="44" borderId="49" applyNumberFormat="0" applyAlignment="0" applyProtection="0"/>
    <xf numFmtId="0" fontId="145" fillId="44" borderId="51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2" fillId="68" borderId="46" applyNumberFormat="0" applyFont="0" applyAlignment="0" applyProtection="0"/>
    <xf numFmtId="0" fontId="161" fillId="0" borderId="53" applyNumberFormat="0" applyFill="0" applyAlignment="0" applyProtection="0"/>
    <xf numFmtId="0" fontId="107" fillId="44" borderId="49" applyNumberFormat="0" applyAlignment="0" applyProtection="0"/>
    <xf numFmtId="209" fontId="184" fillId="0" borderId="44" applyAlignment="0" applyProtection="0"/>
    <xf numFmtId="209" fontId="184" fillId="0" borderId="44" applyAlignment="0" applyProtection="0"/>
    <xf numFmtId="0" fontId="145" fillId="44" borderId="51" applyNumberFormat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11" fillId="49" borderId="50" applyNumberFormat="0" applyFont="0" applyAlignment="0" applyProtection="0"/>
    <xf numFmtId="0" fontId="161" fillId="0" borderId="52" applyNumberFormat="0" applyFill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2" fillId="68" borderId="46" applyNumberFormat="0" applyFon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107" fillId="44" borderId="49" applyNumberFormat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161" fillId="0" borderId="52" applyNumberFormat="0" applyFill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06" fillId="44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2" fillId="68" borderId="46" applyNumberFormat="0" applyFont="0" applyAlignment="0" applyProtection="0"/>
    <xf numFmtId="0" fontId="161" fillId="0" borderId="53" applyNumberFormat="0" applyFill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06" fillId="44" borderId="49" applyNumberFormat="0" applyAlignment="0" applyProtection="0"/>
    <xf numFmtId="209" fontId="184" fillId="0" borderId="44" applyAlignment="0" applyProtection="0"/>
    <xf numFmtId="0" fontId="161" fillId="0" borderId="52" applyNumberFormat="0" applyFill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61" fillId="0" borderId="52" applyNumberFormat="0" applyFill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07" fillId="44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209" fontId="184" fillId="0" borderId="44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2" fillId="68" borderId="46" applyNumberFormat="0" applyFont="0" applyAlignment="0" applyProtection="0"/>
    <xf numFmtId="0" fontId="106" fillId="44" borderId="49" applyNumberFormat="0" applyAlignment="0" applyProtection="0"/>
    <xf numFmtId="0" fontId="106" fillId="44" borderId="49" applyNumberFormat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209" fontId="184" fillId="0" borderId="44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209" fontId="184" fillId="0" borderId="44" applyAlignment="0" applyProtection="0"/>
    <xf numFmtId="0" fontId="11" fillId="49" borderId="50" applyNumberFormat="0" applyFont="0" applyAlignment="0" applyProtection="0"/>
    <xf numFmtId="0" fontId="106" fillId="44" borderId="49" applyNumberFormat="0" applyAlignment="0" applyProtection="0"/>
    <xf numFmtId="209" fontId="184" fillId="0" borderId="44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2" fillId="68" borderId="46" applyNumberFormat="0" applyFon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209" fontId="184" fillId="0" borderId="44" applyAlignment="0" applyProtection="0"/>
    <xf numFmtId="0" fontId="161" fillId="0" borderId="52" applyNumberFormat="0" applyFill="0" applyAlignment="0" applyProtection="0"/>
    <xf numFmtId="0" fontId="106" fillId="44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61" fillId="0" borderId="53" applyNumberFormat="0" applyFill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209" fontId="184" fillId="0" borderId="44" applyAlignment="0" applyProtection="0"/>
    <xf numFmtId="209" fontId="184" fillId="0" borderId="44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106" fillId="44" borderId="49" applyNumberForma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61" fillId="0" borderId="52" applyNumberFormat="0" applyFill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45" fillId="44" borderId="51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161" fillId="0" borderId="52" applyNumberFormat="0" applyFill="0" applyAlignment="0" applyProtection="0"/>
    <xf numFmtId="0" fontId="145" fillId="44" borderId="51" applyNumberFormat="0" applyAlignment="0" applyProtection="0"/>
    <xf numFmtId="0" fontId="2" fillId="68" borderId="46" applyNumberFormat="0" applyFont="0" applyAlignment="0" applyProtection="0"/>
    <xf numFmtId="0" fontId="107" fillId="44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161" fillId="0" borderId="52" applyNumberFormat="0" applyFill="0" applyAlignment="0" applyProtection="0"/>
    <xf numFmtId="0" fontId="2" fillId="68" borderId="46" applyNumberFormat="0" applyFon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209" fontId="184" fillId="0" borderId="44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61" fillId="0" borderId="53" applyNumberFormat="0" applyFill="0" applyAlignment="0" applyProtection="0"/>
    <xf numFmtId="0" fontId="106" fillId="44" borderId="49" applyNumberFormat="0" applyAlignment="0" applyProtection="0"/>
    <xf numFmtId="0" fontId="145" fillId="44" borderId="51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2" fillId="68" borderId="46" applyNumberFormat="0" applyFont="0" applyAlignment="0" applyProtection="0"/>
    <xf numFmtId="0" fontId="161" fillId="0" borderId="53" applyNumberFormat="0" applyFill="0" applyAlignment="0" applyProtection="0"/>
    <xf numFmtId="0" fontId="107" fillId="44" borderId="49" applyNumberFormat="0" applyAlignment="0" applyProtection="0"/>
    <xf numFmtId="209" fontId="184" fillId="0" borderId="44" applyAlignment="0" applyProtection="0"/>
    <xf numFmtId="209" fontId="184" fillId="0" borderId="44" applyAlignment="0" applyProtection="0"/>
    <xf numFmtId="0" fontId="145" fillId="44" borderId="51" applyNumberFormat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11" fillId="49" borderId="50" applyNumberFormat="0" applyFont="0" applyAlignment="0" applyProtection="0"/>
    <xf numFmtId="0" fontId="161" fillId="0" borderId="52" applyNumberFormat="0" applyFill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2" fillId="68" borderId="46" applyNumberFormat="0" applyFon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209" fontId="184" fillId="0" borderId="44" applyAlignment="0" applyProtection="0"/>
    <xf numFmtId="0" fontId="161" fillId="0" borderId="52" applyNumberFormat="0" applyFill="0" applyAlignment="0" applyProtection="0"/>
    <xf numFmtId="0" fontId="161" fillId="0" borderId="52" applyNumberFormat="0" applyFill="0" applyAlignment="0" applyProtection="0"/>
    <xf numFmtId="0" fontId="161" fillId="0" borderId="52" applyNumberFormat="0" applyFill="0" applyAlignment="0" applyProtection="0"/>
    <xf numFmtId="0" fontId="2" fillId="68" borderId="46" applyNumberFormat="0" applyFont="0" applyAlignment="0" applyProtection="0"/>
    <xf numFmtId="0" fontId="107" fillId="44" borderId="49" applyNumberFormat="0" applyAlignment="0" applyProtection="0"/>
    <xf numFmtId="0" fontId="161" fillId="0" borderId="52" applyNumberFormat="0" applyFill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209" fontId="184" fillId="0" borderId="44" applyAlignment="0" applyProtection="0"/>
    <xf numFmtId="0" fontId="161" fillId="0" borderId="52" applyNumberFormat="0" applyFill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106" fillId="44" borderId="49" applyNumberFormat="0" applyAlignment="0" applyProtection="0"/>
    <xf numFmtId="209" fontId="184" fillId="0" borderId="44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61" fillId="0" borderId="52" applyNumberFormat="0" applyFill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07" fillId="44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209" fontId="184" fillId="0" borderId="44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2" fillId="68" borderId="46" applyNumberFormat="0" applyFont="0" applyAlignment="0" applyProtection="0"/>
    <xf numFmtId="0" fontId="106" fillId="44" borderId="49" applyNumberFormat="0" applyAlignment="0" applyProtection="0"/>
    <xf numFmtId="0" fontId="106" fillId="44" borderId="49" applyNumberFormat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209" fontId="184" fillId="0" borderId="44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209" fontId="184" fillId="0" borderId="44" applyAlignment="0" applyProtection="0"/>
    <xf numFmtId="0" fontId="11" fillId="49" borderId="50" applyNumberFormat="0" applyFont="0" applyAlignment="0" applyProtection="0"/>
    <xf numFmtId="0" fontId="106" fillId="44" borderId="49" applyNumberFormat="0" applyAlignment="0" applyProtection="0"/>
    <xf numFmtId="209" fontId="184" fillId="0" borderId="44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209" fontId="184" fillId="0" borderId="44" applyAlignment="0" applyProtection="0"/>
    <xf numFmtId="0" fontId="2" fillId="68" borderId="46" applyNumberFormat="0" applyFon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209" fontId="184" fillId="0" borderId="44" applyAlignment="0" applyProtection="0"/>
    <xf numFmtId="209" fontId="184" fillId="0" borderId="44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106" fillId="44" borderId="49" applyNumberFormat="0" applyAlignment="0" applyProtection="0"/>
    <xf numFmtId="0" fontId="161" fillId="0" borderId="52" applyNumberFormat="0" applyFill="0" applyAlignment="0" applyProtection="0"/>
    <xf numFmtId="0" fontId="145" fillId="44" borderId="51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145" fillId="44" borderId="51" applyNumberFormat="0" applyAlignment="0" applyProtection="0"/>
    <xf numFmtId="0" fontId="2" fillId="68" borderId="46" applyNumberFormat="0" applyFont="0" applyAlignment="0" applyProtection="0"/>
    <xf numFmtId="0" fontId="161" fillId="0" borderId="53" applyNumberFormat="0" applyFill="0" applyAlignment="0" applyProtection="0"/>
    <xf numFmtId="0" fontId="107" fillId="44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161" fillId="0" borderId="52" applyNumberFormat="0" applyFill="0" applyAlignment="0" applyProtection="0"/>
    <xf numFmtId="0" fontId="2" fillId="68" borderId="46" applyNumberFormat="0" applyFon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209" fontId="184" fillId="0" borderId="44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61" fillId="0" borderId="53" applyNumberFormat="0" applyFill="0" applyAlignment="0" applyProtection="0"/>
    <xf numFmtId="0" fontId="106" fillId="44" borderId="49" applyNumberFormat="0" applyAlignment="0" applyProtection="0"/>
    <xf numFmtId="0" fontId="145" fillId="44" borderId="51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2" fillId="68" borderId="46" applyNumberFormat="0" applyFont="0" applyAlignment="0" applyProtection="0"/>
    <xf numFmtId="0" fontId="161" fillId="0" borderId="53" applyNumberFormat="0" applyFill="0" applyAlignment="0" applyProtection="0"/>
    <xf numFmtId="0" fontId="107" fillId="44" borderId="49" applyNumberFormat="0" applyAlignment="0" applyProtection="0"/>
    <xf numFmtId="209" fontId="184" fillId="0" borderId="44" applyAlignment="0" applyProtection="0"/>
    <xf numFmtId="209" fontId="184" fillId="0" borderId="44" applyAlignment="0" applyProtection="0"/>
    <xf numFmtId="0" fontId="145" fillId="44" borderId="51" applyNumberFormat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11" fillId="49" borderId="50" applyNumberFormat="0" applyFont="0" applyAlignment="0" applyProtection="0"/>
    <xf numFmtId="0" fontId="161" fillId="0" borderId="52" applyNumberFormat="0" applyFill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2" fillId="68" borderId="46" applyNumberFormat="0" applyFon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106" fillId="44" borderId="49" applyNumberFormat="0" applyAlignment="0" applyProtection="0"/>
    <xf numFmtId="0" fontId="161" fillId="0" borderId="53" applyNumberFormat="0" applyFill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1" fillId="49" borderId="50" applyNumberFormat="0" applyFon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161" fillId="0" borderId="52" applyNumberFormat="0" applyFill="0" applyAlignment="0" applyProtection="0"/>
    <xf numFmtId="0" fontId="11" fillId="49" borderId="50" applyNumberFormat="0" applyFon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209" fontId="184" fillId="0" borderId="44" applyAlignment="0" applyProtection="0"/>
    <xf numFmtId="209" fontId="184" fillId="0" borderId="44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61" fillId="0" borderId="52" applyNumberFormat="0" applyFill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107" fillId="44" borderId="49" applyNumberFormat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0" fontId="107" fillId="44" borderId="49" applyNumberFormat="0" applyAlignment="0" applyProtection="0"/>
    <xf numFmtId="0" fontId="161" fillId="0" borderId="52" applyNumberFormat="0" applyFill="0" applyAlignment="0" applyProtection="0"/>
    <xf numFmtId="0" fontId="107" fillId="44" borderId="49" applyNumberFormat="0" applyAlignment="0" applyProtection="0"/>
    <xf numFmtId="0" fontId="145" fillId="44" borderId="51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209" fontId="184" fillId="0" borderId="44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1" fillId="49" borderId="50" applyNumberFormat="0" applyFon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1" fillId="49" borderId="50" applyNumberFormat="0" applyFont="0" applyAlignment="0" applyProtection="0"/>
    <xf numFmtId="0" fontId="161" fillId="0" borderId="52" applyNumberFormat="0" applyFill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06" fillId="44" borderId="49" applyNumberFormat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1" fillId="49" borderId="50" applyNumberFormat="0" applyFon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2" fillId="68" borderId="46" applyNumberFormat="0" applyFont="0" applyAlignment="0" applyProtection="0"/>
    <xf numFmtId="0" fontId="2" fillId="68" borderId="46" applyNumberFormat="0" applyFont="0" applyAlignment="0" applyProtection="0"/>
    <xf numFmtId="0" fontId="106" fillId="44" borderId="49" applyNumberFormat="0" applyAlignment="0" applyProtection="0"/>
    <xf numFmtId="0" fontId="145" fillId="44" borderId="51" applyNumberFormat="0" applyAlignment="0" applyProtection="0"/>
    <xf numFmtId="0" fontId="106" fillId="44" borderId="49" applyNumberFormat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145" fillId="44" borderId="51" applyNumberFormat="0" applyAlignment="0" applyProtection="0"/>
    <xf numFmtId="0" fontId="107" fillId="44" borderId="49" applyNumberForma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106" fillId="44" borderId="49" applyNumberFormat="0" applyAlignment="0" applyProtection="0"/>
    <xf numFmtId="0" fontId="161" fillId="0" borderId="52" applyNumberFormat="0" applyFill="0" applyAlignment="0" applyProtection="0"/>
    <xf numFmtId="0" fontId="106" fillId="44" borderId="49" applyNumberFormat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2" fillId="68" borderId="46" applyNumberFormat="0" applyFont="0" applyAlignment="0" applyProtection="0"/>
    <xf numFmtId="209" fontId="184" fillId="0" borderId="44" applyAlignment="0" applyProtection="0"/>
    <xf numFmtId="0" fontId="145" fillId="44" borderId="51" applyNumberForma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106" fillId="44" borderId="49" applyNumberFormat="0" applyAlignment="0" applyProtection="0"/>
    <xf numFmtId="0" fontId="2" fillId="68" borderId="46" applyNumberFormat="0" applyFont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11" fillId="49" borderId="50" applyNumberFormat="0" applyFon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161" fillId="0" borderId="52" applyNumberFormat="0" applyFill="0" applyAlignment="0" applyProtection="0"/>
    <xf numFmtId="0" fontId="145" fillId="44" borderId="51" applyNumberFormat="0" applyAlignment="0" applyProtection="0"/>
    <xf numFmtId="0" fontId="107" fillId="44" borderId="49" applyNumberFormat="0" applyAlignment="0" applyProtection="0"/>
    <xf numFmtId="0" fontId="107" fillId="44" borderId="49" applyNumberFormat="0" applyAlignment="0" applyProtection="0"/>
    <xf numFmtId="0" fontId="145" fillId="44" borderId="51" applyNumberForma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43" fontId="1" fillId="0" borderId="0" applyFont="0" applyFill="0" applyBorder="0" applyAlignment="0" applyProtection="0"/>
    <xf numFmtId="203" fontId="133" fillId="0" borderId="54">
      <alignment horizontal="left"/>
    </xf>
    <xf numFmtId="0" fontId="132" fillId="1" borderId="54">
      <alignment horizontal="left"/>
    </xf>
    <xf numFmtId="10" fontId="58" fillId="36" borderId="55" applyNumberFormat="0" applyBorder="0" applyAlignment="0" applyProtection="0"/>
    <xf numFmtId="10" fontId="58" fillId="36" borderId="55" applyNumberFormat="0" applyBorder="0" applyAlignment="0" applyProtection="0"/>
    <xf numFmtId="0" fontId="135" fillId="35" borderId="55">
      <alignment horizontal="center" vertical="top" wrapText="1"/>
    </xf>
    <xf numFmtId="0" fontId="135" fillId="35" borderId="55">
      <alignment horizontal="center" vertical="top" wrapText="1"/>
    </xf>
    <xf numFmtId="0" fontId="135" fillId="35" borderId="55">
      <alignment horizontal="center" vertical="top" wrapText="1"/>
    </xf>
    <xf numFmtId="0" fontId="135" fillId="35" borderId="55">
      <alignment horizontal="center" vertical="top" wrapText="1"/>
    </xf>
    <xf numFmtId="0" fontId="1" fillId="0" borderId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06" fillId="44" borderId="49" applyNumberFormat="0" applyAlignment="0" applyProtection="0"/>
    <xf numFmtId="0" fontId="107" fillId="44" borderId="49" applyNumberFormat="0" applyAlignment="0" applyProtection="0"/>
    <xf numFmtId="43" fontId="1" fillId="0" borderId="0" applyFont="0" applyFill="0" applyBorder="0" applyAlignment="0" applyProtection="0"/>
    <xf numFmtId="0" fontId="126" fillId="0" borderId="43">
      <alignment horizontal="left" vertical="center"/>
    </xf>
    <xf numFmtId="203" fontId="133" fillId="0" borderId="45">
      <alignment horizontal="left"/>
    </xf>
    <xf numFmtId="0" fontId="132" fillId="1" borderId="45">
      <alignment horizontal="left"/>
    </xf>
    <xf numFmtId="10" fontId="58" fillId="36" borderId="42" applyNumberFormat="0" applyBorder="0" applyAlignment="0" applyProtection="0"/>
    <xf numFmtId="10" fontId="58" fillId="36" borderId="42" applyNumberFormat="0" applyBorder="0" applyAlignment="0" applyProtection="0"/>
    <xf numFmtId="0" fontId="135" fillId="35" borderId="42">
      <alignment horizontal="center" vertical="top" wrapText="1"/>
    </xf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35" fillId="35" borderId="42">
      <alignment horizontal="center" vertical="top" wrapText="1"/>
    </xf>
    <xf numFmtId="0" fontId="135" fillId="35" borderId="42">
      <alignment horizontal="center" vertical="top" wrapText="1"/>
    </xf>
    <xf numFmtId="0" fontId="135" fillId="35" borderId="42">
      <alignment horizontal="center" vertical="top" wrapText="1"/>
    </xf>
    <xf numFmtId="0" fontId="1" fillId="0" borderId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209" fontId="184" fillId="0" borderId="44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1" applyNumberFormat="0" applyFont="0" applyAlignment="0" applyProtection="0"/>
    <xf numFmtId="0" fontId="1" fillId="9" borderId="11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3" fontId="11" fillId="0" borderId="55" applyNumberFormat="0" applyFont="0" applyFill="0" applyAlignment="0" applyProtection="0">
      <alignment vertical="center"/>
    </xf>
    <xf numFmtId="3" fontId="11" fillId="0" borderId="55" applyNumberFormat="0" applyFont="0" applyFill="0" applyAlignment="0" applyProtection="0">
      <alignment vertical="center"/>
    </xf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07" fillId="44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43" fontId="1" fillId="0" borderId="0" applyFont="0" applyFill="0" applyBorder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161" fillId="0" borderId="52" applyNumberFormat="0" applyFill="0" applyAlignment="0" applyProtection="0"/>
    <xf numFmtId="0" fontId="2" fillId="68" borderId="46" applyNumberFormat="0" applyFon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209" fontId="184" fillId="0" borderId="44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10" fontId="58" fillId="36" borderId="42" applyNumberFormat="0" applyBorder="0" applyAlignment="0" applyProtection="0"/>
    <xf numFmtId="10" fontId="58" fillId="36" borderId="42" applyNumberFormat="0" applyBorder="0" applyAlignment="0" applyProtection="0"/>
    <xf numFmtId="0" fontId="135" fillId="35" borderId="42">
      <alignment horizontal="center" vertical="top" wrapText="1"/>
    </xf>
    <xf numFmtId="0" fontId="135" fillId="35" borderId="42">
      <alignment horizontal="center" vertical="top" wrapText="1"/>
    </xf>
    <xf numFmtId="0" fontId="135" fillId="35" borderId="42">
      <alignment horizontal="center" vertical="top" wrapText="1"/>
    </xf>
    <xf numFmtId="0" fontId="135" fillId="35" borderId="42">
      <alignment horizontal="center" vertical="top" wrapText="1"/>
    </xf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1" fillId="0" borderId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61" fillId="0" borderId="53" applyNumberFormat="0" applyFill="0" applyAlignment="0" applyProtection="0"/>
    <xf numFmtId="0" fontId="106" fillId="44" borderId="49" applyNumberFormat="0" applyAlignment="0" applyProtection="0"/>
    <xf numFmtId="0" fontId="145" fillId="44" borderId="51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2" fillId="68" borderId="46" applyNumberFormat="0" applyFont="0" applyAlignment="0" applyProtection="0"/>
    <xf numFmtId="0" fontId="161" fillId="0" borderId="53" applyNumberFormat="0" applyFill="0" applyAlignment="0" applyProtection="0"/>
    <xf numFmtId="0" fontId="107" fillId="44" borderId="49" applyNumberFormat="0" applyAlignment="0" applyProtection="0"/>
    <xf numFmtId="209" fontId="184" fillId="0" borderId="44" applyAlignment="0" applyProtection="0"/>
    <xf numFmtId="209" fontId="184" fillId="0" borderId="44" applyAlignment="0" applyProtection="0"/>
    <xf numFmtId="0" fontId="145" fillId="44" borderId="51" applyNumberFormat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11" fillId="49" borderId="50" applyNumberFormat="0" applyFont="0" applyAlignment="0" applyProtection="0"/>
    <xf numFmtId="0" fontId="161" fillId="0" borderId="52" applyNumberFormat="0" applyFill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2" fillId="68" borderId="46" applyNumberFormat="0" applyFon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0" fontId="58" fillId="36" borderId="42" applyNumberFormat="0" applyBorder="0" applyAlignment="0" applyProtection="0"/>
    <xf numFmtId="10" fontId="58" fillId="36" borderId="42" applyNumberFormat="0" applyBorder="0" applyAlignment="0" applyProtection="0"/>
    <xf numFmtId="0" fontId="135" fillId="35" borderId="42">
      <alignment horizontal="center" vertical="top" wrapText="1"/>
    </xf>
    <xf numFmtId="0" fontId="135" fillId="35" borderId="42">
      <alignment horizontal="center" vertical="top" wrapText="1"/>
    </xf>
    <xf numFmtId="0" fontId="135" fillId="35" borderId="42">
      <alignment horizontal="center" vertical="top" wrapText="1"/>
    </xf>
    <xf numFmtId="0" fontId="135" fillId="35" borderId="42">
      <alignment horizontal="center" vertical="top" wrapText="1"/>
    </xf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209" fontId="184" fillId="0" borderId="44" applyAlignment="0" applyProtection="0"/>
    <xf numFmtId="0" fontId="95" fillId="49" borderId="49" applyNumberFormat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95" fillId="49" borderId="49" applyNumberFormat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06" fillId="44" borderId="49" applyNumberFormat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5" fillId="49" borderId="49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6" fillId="44" borderId="49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61" fillId="0" borderId="52" applyNumberFormat="0" applyFill="0" applyAlignment="0" applyProtection="0"/>
    <xf numFmtId="43" fontId="1" fillId="0" borderId="0" applyFont="0" applyFill="0" applyBorder="0" applyAlignment="0" applyProtection="0"/>
    <xf numFmtId="0" fontId="11" fillId="49" borderId="50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5" fillId="49" borderId="49" applyNumberFormat="0" applyAlignment="0" applyProtection="0"/>
    <xf numFmtId="43" fontId="1" fillId="0" borderId="0" applyFont="0" applyFill="0" applyBorder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5" fillId="44" borderId="51" applyNumberForma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1" fillId="9" borderId="11" applyNumberFormat="0" applyFont="0" applyAlignment="0" applyProtection="0"/>
    <xf numFmtId="0" fontId="1" fillId="9" borderId="11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3" fontId="11" fillId="0" borderId="42" applyNumberFormat="0" applyFont="0" applyFill="0" applyAlignment="0" applyProtection="0">
      <alignment vertical="center"/>
    </xf>
    <xf numFmtId="3" fontId="11" fillId="0" borderId="42" applyNumberFormat="0" applyFont="0" applyFill="0" applyAlignment="0" applyProtection="0">
      <alignment vertical="center"/>
    </xf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61" fillId="0" borderId="52" applyNumberFormat="0" applyFill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107" fillId="44" borderId="49" applyNumberFormat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07" fillId="44" borderId="49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61" fillId="0" borderId="53" applyNumberFormat="0" applyFill="0" applyAlignment="0" applyProtection="0"/>
    <xf numFmtId="0" fontId="106" fillId="44" borderId="49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2" fillId="68" borderId="46" applyNumberFormat="0" applyFont="0" applyAlignment="0" applyProtection="0"/>
    <xf numFmtId="0" fontId="161" fillId="0" borderId="53" applyNumberFormat="0" applyFill="0" applyAlignment="0" applyProtection="0"/>
    <xf numFmtId="0" fontId="107" fillId="44" borderId="49" applyNumberFormat="0" applyAlignment="0" applyProtection="0"/>
    <xf numFmtId="209" fontId="184" fillId="0" borderId="44" applyAlignment="0" applyProtection="0"/>
    <xf numFmtId="0" fontId="145" fillId="44" borderId="51" applyNumberFormat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161" fillId="0" borderId="52" applyNumberFormat="0" applyFill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07" fillId="44" borderId="49" applyNumberFormat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07" fillId="44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43" fontId="1" fillId="0" borderId="0" applyFont="0" applyFill="0" applyBorder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61" fillId="0" borderId="52" applyNumberFormat="0" applyFill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161" fillId="0" borderId="53" applyNumberFormat="0" applyFill="0" applyAlignment="0" applyProtection="0"/>
    <xf numFmtId="0" fontId="161" fillId="0" borderId="53" applyNumberFormat="0" applyFill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209" fontId="184" fillId="0" borderId="44" applyAlignment="0" applyProtection="0"/>
    <xf numFmtId="0" fontId="126" fillId="0" borderId="43">
      <alignment horizontal="left" vertical="center"/>
    </xf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203" fontId="133" fillId="0" borderId="45">
      <alignment horizontal="left"/>
    </xf>
    <xf numFmtId="0" fontId="132" fillId="1" borderId="45">
      <alignment horizontal="left"/>
    </xf>
    <xf numFmtId="10" fontId="58" fillId="36" borderId="42" applyNumberFormat="0" applyBorder="0" applyAlignment="0" applyProtection="0"/>
    <xf numFmtId="10" fontId="58" fillId="36" borderId="42" applyNumberFormat="0" applyBorder="0" applyAlignment="0" applyProtection="0"/>
    <xf numFmtId="0" fontId="135" fillId="35" borderId="42">
      <alignment horizontal="center" vertical="top" wrapText="1"/>
    </xf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35" fillId="35" borderId="42">
      <alignment horizontal="center" vertical="top" wrapText="1"/>
    </xf>
    <xf numFmtId="0" fontId="135" fillId="35" borderId="42">
      <alignment horizontal="center" vertical="top" wrapText="1"/>
    </xf>
    <xf numFmtId="0" fontId="135" fillId="35" borderId="42">
      <alignment horizontal="center" vertical="top" wrapText="1"/>
    </xf>
    <xf numFmtId="0" fontId="1" fillId="0" borderId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07" fillId="44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209" fontId="184" fillId="0" borderId="44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2" fillId="68" borderId="46" applyNumberFormat="0" applyFont="0" applyAlignment="0" applyProtection="0"/>
    <xf numFmtId="0" fontId="106" fillId="44" borderId="49" applyNumberFormat="0" applyAlignment="0" applyProtection="0"/>
    <xf numFmtId="0" fontId="106" fillId="44" borderId="49" applyNumberFormat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209" fontId="184" fillId="0" borderId="44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209" fontId="184" fillId="0" borderId="44" applyAlignment="0" applyProtection="0"/>
    <xf numFmtId="0" fontId="11" fillId="49" borderId="50" applyNumberFormat="0" applyFont="0" applyAlignment="0" applyProtection="0"/>
    <xf numFmtId="0" fontId="106" fillId="44" borderId="49" applyNumberFormat="0" applyAlignment="0" applyProtection="0"/>
    <xf numFmtId="209" fontId="184" fillId="0" borderId="44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06" fillId="44" borderId="49" applyNumberFormat="0" applyAlignment="0" applyProtection="0"/>
    <xf numFmtId="0" fontId="107" fillId="44" borderId="49" applyNumberFormat="0" applyAlignment="0" applyProtection="0"/>
    <xf numFmtId="43" fontId="1" fillId="0" borderId="0" applyFont="0" applyFill="0" applyBorder="0" applyAlignment="0" applyProtection="0"/>
    <xf numFmtId="0" fontId="126" fillId="0" borderId="43">
      <alignment horizontal="left" vertical="center"/>
    </xf>
    <xf numFmtId="203" fontId="133" fillId="0" borderId="45">
      <alignment horizontal="left"/>
    </xf>
    <xf numFmtId="0" fontId="132" fillId="1" borderId="45">
      <alignment horizontal="left"/>
    </xf>
    <xf numFmtId="10" fontId="58" fillId="36" borderId="42" applyNumberFormat="0" applyBorder="0" applyAlignment="0" applyProtection="0"/>
    <xf numFmtId="10" fontId="58" fillId="36" borderId="42" applyNumberFormat="0" applyBorder="0" applyAlignment="0" applyProtection="0"/>
    <xf numFmtId="0" fontId="135" fillId="35" borderId="42">
      <alignment horizontal="center" vertical="top" wrapText="1"/>
    </xf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35" fillId="35" borderId="42">
      <alignment horizontal="center" vertical="top" wrapText="1"/>
    </xf>
    <xf numFmtId="0" fontId="135" fillId="35" borderId="42">
      <alignment horizontal="center" vertical="top" wrapText="1"/>
    </xf>
    <xf numFmtId="0" fontId="135" fillId="35" borderId="42">
      <alignment horizontal="center" vertical="top" wrapText="1"/>
    </xf>
    <xf numFmtId="0" fontId="1" fillId="0" borderId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209" fontId="184" fillId="0" borderId="44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209" fontId="184" fillId="0" borderId="44" applyAlignment="0" applyProtection="0"/>
    <xf numFmtId="209" fontId="184" fillId="0" borderId="44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2" fillId="68" borderId="46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5" fillId="49" borderId="49" applyNumberFormat="0" applyAlignment="0" applyProtection="0"/>
    <xf numFmtId="43" fontId="1" fillId="0" borderId="0" applyFont="0" applyFill="0" applyBorder="0" applyAlignment="0" applyProtection="0"/>
    <xf numFmtId="0" fontId="95" fillId="49" borderId="49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45" fillId="44" borderId="51" applyNumberFormat="0" applyAlignment="0" applyProtection="0"/>
    <xf numFmtId="0" fontId="106" fillId="44" borderId="49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61" fillId="0" borderId="52" applyNumberFormat="0" applyFill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5" fillId="49" borderId="49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43" fontId="1" fillId="0" borderId="0" applyFont="0" applyFill="0" applyBorder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43" fontId="1" fillId="0" borderId="0" applyFont="0" applyFill="0" applyBorder="0" applyAlignment="0" applyProtection="0"/>
    <xf numFmtId="0" fontId="107" fillId="44" borderId="49" applyNumberFormat="0" applyAlignment="0" applyProtection="0"/>
    <xf numFmtId="43" fontId="1" fillId="0" borderId="0" applyFont="0" applyFill="0" applyBorder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1" applyNumberFormat="0" applyFont="0" applyAlignment="0" applyProtection="0"/>
    <xf numFmtId="0" fontId="1" fillId="9" borderId="11" applyNumberFormat="0" applyFon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3" fontId="11" fillId="0" borderId="42" applyNumberFormat="0" applyFont="0" applyFill="0" applyAlignment="0" applyProtection="0">
      <alignment vertical="center"/>
    </xf>
    <xf numFmtId="3" fontId="11" fillId="0" borderId="42" applyNumberFormat="0" applyFont="0" applyFill="0" applyAlignment="0" applyProtection="0">
      <alignment vertical="center"/>
    </xf>
    <xf numFmtId="0" fontId="161" fillId="0" borderId="52" applyNumberFormat="0" applyFill="0" applyAlignment="0" applyProtection="0"/>
    <xf numFmtId="0" fontId="145" fillId="44" borderId="51" applyNumberFormat="0" applyAlignment="0" applyProtection="0"/>
    <xf numFmtId="0" fontId="2" fillId="68" borderId="46" applyNumberFormat="0" applyFont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07" fillId="44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43" fontId="1" fillId="0" borderId="0" applyFont="0" applyFill="0" applyBorder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161" fillId="0" borderId="52" applyNumberFormat="0" applyFill="0" applyAlignment="0" applyProtection="0"/>
    <xf numFmtId="0" fontId="2" fillId="68" borderId="46" applyNumberFormat="0" applyFon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209" fontId="184" fillId="0" borderId="44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10" fontId="58" fillId="36" borderId="42" applyNumberFormat="0" applyBorder="0" applyAlignment="0" applyProtection="0"/>
    <xf numFmtId="10" fontId="58" fillId="36" borderId="42" applyNumberFormat="0" applyBorder="0" applyAlignment="0" applyProtection="0"/>
    <xf numFmtId="0" fontId="135" fillId="35" borderId="42">
      <alignment horizontal="center" vertical="top" wrapText="1"/>
    </xf>
    <xf numFmtId="0" fontId="135" fillId="35" borderId="42">
      <alignment horizontal="center" vertical="top" wrapText="1"/>
    </xf>
    <xf numFmtId="0" fontId="135" fillId="35" borderId="42">
      <alignment horizontal="center" vertical="top" wrapText="1"/>
    </xf>
    <xf numFmtId="0" fontId="135" fillId="35" borderId="42">
      <alignment horizontal="center" vertical="top" wrapText="1"/>
    </xf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1" fillId="0" borderId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61" fillId="0" borderId="53" applyNumberFormat="0" applyFill="0" applyAlignment="0" applyProtection="0"/>
    <xf numFmtId="0" fontId="106" fillId="44" borderId="49" applyNumberFormat="0" applyAlignment="0" applyProtection="0"/>
    <xf numFmtId="0" fontId="145" fillId="44" borderId="51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2" fillId="68" borderId="46" applyNumberFormat="0" applyFont="0" applyAlignment="0" applyProtection="0"/>
    <xf numFmtId="0" fontId="161" fillId="0" borderId="53" applyNumberFormat="0" applyFill="0" applyAlignment="0" applyProtection="0"/>
    <xf numFmtId="0" fontId="107" fillId="44" borderId="49" applyNumberFormat="0" applyAlignment="0" applyProtection="0"/>
    <xf numFmtId="209" fontId="184" fillId="0" borderId="44" applyAlignment="0" applyProtection="0"/>
    <xf numFmtId="209" fontId="184" fillId="0" borderId="44" applyAlignment="0" applyProtection="0"/>
    <xf numFmtId="0" fontId="145" fillId="44" borderId="51" applyNumberFormat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11" fillId="49" borderId="50" applyNumberFormat="0" applyFont="0" applyAlignment="0" applyProtection="0"/>
    <xf numFmtId="0" fontId="161" fillId="0" borderId="52" applyNumberFormat="0" applyFill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2" fillId="68" borderId="46" applyNumberFormat="0" applyFon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0" fontId="58" fillId="36" borderId="42" applyNumberFormat="0" applyBorder="0" applyAlignment="0" applyProtection="0"/>
    <xf numFmtId="10" fontId="58" fillId="36" borderId="42" applyNumberFormat="0" applyBorder="0" applyAlignment="0" applyProtection="0"/>
    <xf numFmtId="0" fontId="135" fillId="35" borderId="42">
      <alignment horizontal="center" vertical="top" wrapText="1"/>
    </xf>
    <xf numFmtId="0" fontId="135" fillId="35" borderId="42">
      <alignment horizontal="center" vertical="top" wrapText="1"/>
    </xf>
    <xf numFmtId="0" fontId="135" fillId="35" borderId="42">
      <alignment horizontal="center" vertical="top" wrapText="1"/>
    </xf>
    <xf numFmtId="0" fontId="135" fillId="35" borderId="42">
      <alignment horizontal="center" vertical="top" wrapText="1"/>
    </xf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209" fontId="184" fillId="0" borderId="44" applyAlignment="0" applyProtection="0"/>
    <xf numFmtId="0" fontId="95" fillId="49" borderId="49" applyNumberFormat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95" fillId="49" borderId="49" applyNumberFormat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06" fillId="44" borderId="49" applyNumberFormat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5" fillId="49" borderId="49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6" fillId="44" borderId="49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61" fillId="0" borderId="52" applyNumberFormat="0" applyFill="0" applyAlignment="0" applyProtection="0"/>
    <xf numFmtId="43" fontId="1" fillId="0" borderId="0" applyFont="0" applyFill="0" applyBorder="0" applyAlignment="0" applyProtection="0"/>
    <xf numFmtId="0" fontId="11" fillId="49" borderId="50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5" fillId="49" borderId="49" applyNumberFormat="0" applyAlignment="0" applyProtection="0"/>
    <xf numFmtId="43" fontId="1" fillId="0" borderId="0" applyFont="0" applyFill="0" applyBorder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5" fillId="44" borderId="51" applyNumberForma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1" fillId="9" borderId="11" applyNumberFormat="0" applyFont="0" applyAlignment="0" applyProtection="0"/>
    <xf numFmtId="0" fontId="1" fillId="9" borderId="11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3" fontId="11" fillId="0" borderId="42" applyNumberFormat="0" applyFont="0" applyFill="0" applyAlignment="0" applyProtection="0">
      <alignment vertical="center"/>
    </xf>
    <xf numFmtId="3" fontId="11" fillId="0" borderId="42" applyNumberFormat="0" applyFont="0" applyFill="0" applyAlignment="0" applyProtection="0">
      <alignment vertical="center"/>
    </xf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61" fillId="0" borderId="52" applyNumberFormat="0" applyFill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61" fillId="0" borderId="52" applyNumberFormat="0" applyFill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209" fontId="184" fillId="0" borderId="44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61" fillId="0" borderId="53" applyNumberFormat="0" applyFill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07" fillId="44" borderId="49" applyNumberFormat="0" applyAlignment="0" applyProtection="0"/>
    <xf numFmtId="209" fontId="184" fillId="0" borderId="44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145" fillId="44" borderId="51" applyNumberFormat="0" applyAlignment="0" applyProtection="0"/>
    <xf numFmtId="209" fontId="184" fillId="0" borderId="44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06" fillId="44" borderId="49" applyNumberFormat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07" fillId="44" borderId="49" applyNumberForma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107" fillId="44" borderId="49" applyNumberFormat="0" applyAlignment="0" applyProtection="0"/>
    <xf numFmtId="0" fontId="161" fillId="0" borderId="52" applyNumberFormat="0" applyFill="0" applyAlignment="0" applyProtection="0"/>
    <xf numFmtId="0" fontId="106" fillId="44" borderId="49" applyNumberFormat="0" applyAlignment="0" applyProtection="0"/>
    <xf numFmtId="0" fontId="106" fillId="44" borderId="49" applyNumberFormat="0" applyAlignment="0" applyProtection="0"/>
    <xf numFmtId="0" fontId="2" fillId="68" borderId="46" applyNumberFormat="0" applyFont="0" applyAlignment="0" applyProtection="0"/>
    <xf numFmtId="0" fontId="106" fillId="44" borderId="49" applyNumberFormat="0" applyAlignment="0" applyProtection="0"/>
    <xf numFmtId="0" fontId="161" fillId="0" borderId="53" applyNumberFormat="0" applyFill="0" applyAlignment="0" applyProtection="0"/>
    <xf numFmtId="0" fontId="11" fillId="49" borderId="50" applyNumberFormat="0" applyFon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161" fillId="0" borderId="52" applyNumberFormat="0" applyFill="0" applyAlignment="0" applyProtection="0"/>
    <xf numFmtId="0" fontId="11" fillId="49" borderId="50" applyNumberFormat="0" applyFont="0" applyAlignment="0" applyProtection="0"/>
    <xf numFmtId="0" fontId="107" fillId="44" borderId="49" applyNumberFormat="0" applyAlignment="0" applyProtection="0"/>
    <xf numFmtId="0" fontId="161" fillId="0" borderId="53" applyNumberFormat="0" applyFill="0" applyAlignment="0" applyProtection="0"/>
    <xf numFmtId="0" fontId="161" fillId="0" borderId="53" applyNumberFormat="0" applyFill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107" fillId="44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61" fillId="0" borderId="53" applyNumberFormat="0" applyFill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11" fillId="49" borderId="50" applyNumberFormat="0" applyFont="0" applyAlignment="0" applyProtection="0"/>
    <xf numFmtId="0" fontId="107" fillId="44" borderId="49" applyNumberForma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61" fillId="0" borderId="52" applyNumberFormat="0" applyFill="0" applyAlignment="0" applyProtection="0"/>
    <xf numFmtId="0" fontId="161" fillId="0" borderId="52" applyNumberFormat="0" applyFill="0" applyAlignment="0" applyProtection="0"/>
    <xf numFmtId="0" fontId="161" fillId="0" borderId="52" applyNumberFormat="0" applyFill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161" fillId="0" borderId="52" applyNumberFormat="0" applyFill="0" applyAlignment="0" applyProtection="0"/>
    <xf numFmtId="0" fontId="11" fillId="49" borderId="50" applyNumberFormat="0" applyFont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107" fillId="44" borderId="49" applyNumberFormat="0" applyAlignment="0" applyProtection="0"/>
    <xf numFmtId="0" fontId="161" fillId="0" borderId="53" applyNumberFormat="0" applyFill="0" applyAlignment="0" applyProtection="0"/>
    <xf numFmtId="0" fontId="2" fillId="68" borderId="46" applyNumberFormat="0" applyFon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209" fontId="184" fillId="0" borderId="44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06" fillId="44" borderId="49" applyNumberForma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45" fillId="44" borderId="51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2" fillId="68" borderId="46" applyNumberFormat="0" applyFont="0" applyAlignment="0" applyProtection="0"/>
    <xf numFmtId="0" fontId="161" fillId="0" borderId="53" applyNumberFormat="0" applyFill="0" applyAlignment="0" applyProtection="0"/>
    <xf numFmtId="209" fontId="184" fillId="0" borderId="44" applyAlignment="0" applyProtection="0"/>
    <xf numFmtId="209" fontId="184" fillId="0" borderId="44" applyAlignment="0" applyProtection="0"/>
    <xf numFmtId="0" fontId="145" fillId="44" borderId="51" applyNumberFormat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106" fillId="44" borderId="49" applyNumberFormat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126" fillId="0" borderId="43">
      <alignment horizontal="left" vertical="center"/>
    </xf>
    <xf numFmtId="0" fontId="95" fillId="49" borderId="49" applyNumberFormat="0" applyAlignment="0" applyProtection="0"/>
    <xf numFmtId="203" fontId="133" fillId="0" borderId="45">
      <alignment horizontal="left"/>
    </xf>
    <xf numFmtId="0" fontId="95" fillId="49" borderId="49" applyNumberFormat="0" applyAlignment="0" applyProtection="0"/>
    <xf numFmtId="0" fontId="132" fillId="1" borderId="45">
      <alignment horizontal="left"/>
    </xf>
    <xf numFmtId="0" fontId="145" fillId="44" borderId="51" applyNumberFormat="0" applyAlignment="0" applyProtection="0"/>
    <xf numFmtId="0" fontId="161" fillId="0" borderId="53" applyNumberFormat="0" applyFill="0" applyAlignment="0" applyProtection="0"/>
    <xf numFmtId="0" fontId="161" fillId="0" borderId="53" applyNumberFormat="0" applyFill="0" applyAlignment="0" applyProtection="0"/>
    <xf numFmtId="10" fontId="58" fillId="36" borderId="42" applyNumberFormat="0" applyBorder="0" applyAlignment="0" applyProtection="0"/>
    <xf numFmtId="0" fontId="95" fillId="49" borderId="49" applyNumberFormat="0" applyAlignment="0" applyProtection="0"/>
    <xf numFmtId="10" fontId="58" fillId="36" borderId="42" applyNumberFormat="0" applyBorder="0" applyAlignment="0" applyProtection="0"/>
    <xf numFmtId="0" fontId="135" fillId="35" borderId="42">
      <alignment horizontal="center" vertical="top" wrapText="1"/>
    </xf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35" fillId="35" borderId="42">
      <alignment horizontal="center" vertical="top" wrapText="1"/>
    </xf>
    <xf numFmtId="0" fontId="135" fillId="35" borderId="42">
      <alignment horizontal="center" vertical="top" wrapText="1"/>
    </xf>
    <xf numFmtId="0" fontId="135" fillId="35" borderId="42">
      <alignment horizontal="center" vertical="top" wrapText="1"/>
    </xf>
    <xf numFmtId="0" fontId="95" fillId="49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209" fontId="184" fillId="0" borderId="44" applyAlignment="0" applyProtection="0"/>
    <xf numFmtId="0" fontId="2" fillId="68" borderId="46" applyNumberFormat="0" applyFon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45" fillId="44" borderId="51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107" fillId="44" borderId="49" applyNumberFormat="0" applyAlignment="0" applyProtection="0"/>
    <xf numFmtId="0" fontId="107" fillId="44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2" fillId="68" borderId="46" applyNumberFormat="0" applyFont="0" applyAlignment="0" applyProtection="0"/>
    <xf numFmtId="0" fontId="107" fillId="44" borderId="49" applyNumberFormat="0" applyAlignment="0" applyProtection="0"/>
    <xf numFmtId="0" fontId="161" fillId="0" borderId="52" applyNumberFormat="0" applyFill="0" applyAlignment="0" applyProtection="0"/>
    <xf numFmtId="0" fontId="145" fillId="44" borderId="51" applyNumberFormat="0" applyAlignment="0" applyProtection="0"/>
    <xf numFmtId="0" fontId="106" fillId="44" borderId="49" applyNumberFormat="0" applyAlignment="0" applyProtection="0"/>
    <xf numFmtId="0" fontId="161" fillId="0" borderId="53" applyNumberFormat="0" applyFill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209" fontId="184" fillId="0" borderId="44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161" fillId="0" borderId="53" applyNumberFormat="0" applyFill="0" applyAlignment="0" applyProtection="0"/>
    <xf numFmtId="0" fontId="161" fillId="0" borderId="53" applyNumberFormat="0" applyFill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06" fillId="44" borderId="49" applyNumberForma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209" fontId="184" fillId="0" borderId="44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07" fillId="44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07" fillId="44" borderId="49" applyNumberFormat="0" applyAlignment="0" applyProtection="0"/>
    <xf numFmtId="209" fontId="184" fillId="0" borderId="44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11" fillId="49" borderId="50" applyNumberFormat="0" applyFont="0" applyAlignment="0" applyProtection="0"/>
    <xf numFmtId="0" fontId="161" fillId="0" borderId="52" applyNumberFormat="0" applyFill="0" applyAlignment="0" applyProtection="0"/>
    <xf numFmtId="0" fontId="2" fillId="68" borderId="46" applyNumberFormat="0" applyFont="0" applyAlignment="0" applyProtection="0"/>
    <xf numFmtId="0" fontId="145" fillId="44" borderId="51" applyNumberForma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61" fillId="0" borderId="52" applyNumberFormat="0" applyFill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07" fillId="44" borderId="49" applyNumberForma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161" fillId="0" borderId="53" applyNumberFormat="0" applyFill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61" fillId="0" borderId="53" applyNumberFormat="0" applyFill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2" fillId="68" borderId="46" applyNumberFormat="0" applyFon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11" fillId="49" borderId="50" applyNumberFormat="0" applyFon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06" fillId="44" borderId="49" applyNumberFormat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161" fillId="0" borderId="53" applyNumberFormat="0" applyFill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61" fillId="0" borderId="53" applyNumberFormat="0" applyFill="0" applyAlignment="0" applyProtection="0"/>
    <xf numFmtId="0" fontId="11" fillId="49" borderId="50" applyNumberFormat="0" applyFont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61" fillId="0" borderId="52" applyNumberFormat="0" applyFill="0" applyAlignment="0" applyProtection="0"/>
    <xf numFmtId="0" fontId="106" fillId="44" borderId="49" applyNumberFormat="0" applyAlignment="0" applyProtection="0"/>
    <xf numFmtId="0" fontId="11" fillId="49" borderId="50" applyNumberFormat="0" applyFont="0" applyAlignment="0" applyProtection="0"/>
    <xf numFmtId="209" fontId="184" fillId="0" borderId="44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45" fillId="44" borderId="51" applyNumberFormat="0" applyAlignment="0" applyProtection="0"/>
    <xf numFmtId="0" fontId="106" fillId="44" borderId="49" applyNumberFormat="0" applyAlignment="0" applyProtection="0"/>
    <xf numFmtId="0" fontId="106" fillId="44" borderId="49" applyNumberFormat="0" applyAlignment="0" applyProtection="0"/>
    <xf numFmtId="0" fontId="106" fillId="44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2" fillId="68" borderId="46" applyNumberFormat="0" applyFon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1" fillId="49" borderId="50" applyNumberFormat="0" applyFont="0" applyAlignment="0" applyProtection="0"/>
    <xf numFmtId="0" fontId="107" fillId="44" borderId="49" applyNumberForma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45" fillId="44" borderId="51" applyNumberFormat="0" applyAlignment="0" applyProtection="0"/>
    <xf numFmtId="0" fontId="107" fillId="44" borderId="49" applyNumberFormat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126" fillId="0" borderId="43">
      <alignment horizontal="left" vertical="center"/>
    </xf>
    <xf numFmtId="203" fontId="133" fillId="0" borderId="45">
      <alignment horizontal="left"/>
    </xf>
    <xf numFmtId="0" fontId="132" fillId="1" borderId="45">
      <alignment horizontal="left"/>
    </xf>
    <xf numFmtId="10" fontId="58" fillId="36" borderId="42" applyNumberFormat="0" applyBorder="0" applyAlignment="0" applyProtection="0"/>
    <xf numFmtId="10" fontId="58" fillId="36" borderId="42" applyNumberFormat="0" applyBorder="0" applyAlignment="0" applyProtection="0"/>
    <xf numFmtId="0" fontId="135" fillId="35" borderId="42">
      <alignment horizontal="center" vertical="top" wrapText="1"/>
    </xf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35" fillId="35" borderId="42">
      <alignment horizontal="center" vertical="top" wrapText="1"/>
    </xf>
    <xf numFmtId="0" fontId="135" fillId="35" borderId="42">
      <alignment horizontal="center" vertical="top" wrapText="1"/>
    </xf>
    <xf numFmtId="0" fontId="135" fillId="35" borderId="42">
      <alignment horizontal="center" vertical="top" wrapText="1"/>
    </xf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107" fillId="44" borderId="49" applyNumberFormat="0" applyAlignment="0" applyProtection="0"/>
    <xf numFmtId="0" fontId="2" fillId="68" borderId="46" applyNumberFormat="0" applyFon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209" fontId="184" fillId="0" borderId="44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161" fillId="0" borderId="53" applyNumberFormat="0" applyFill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2" fillId="68" borderId="46" applyNumberFormat="0" applyFon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161" fillId="0" borderId="53" applyNumberFormat="0" applyFill="0" applyAlignment="0" applyProtection="0"/>
    <xf numFmtId="0" fontId="2" fillId="68" borderId="46" applyNumberFormat="0" applyFont="0" applyAlignment="0" applyProtection="0"/>
    <xf numFmtId="0" fontId="2" fillId="68" borderId="46" applyNumberFormat="0" applyFont="0" applyAlignment="0" applyProtection="0"/>
    <xf numFmtId="0" fontId="161" fillId="0" borderId="52" applyNumberFormat="0" applyFill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209" fontId="184" fillId="0" borderId="44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11" fillId="49" borderId="50" applyNumberFormat="0" applyFont="0" applyAlignment="0" applyProtection="0"/>
    <xf numFmtId="0" fontId="161" fillId="0" borderId="53" applyNumberFormat="0" applyFill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45" fillId="44" borderId="51" applyNumberFormat="0" applyAlignment="0" applyProtection="0"/>
    <xf numFmtId="0" fontId="106" fillId="44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209" fontId="184" fillId="0" borderId="44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106" fillId="44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106" fillId="44" borderId="49" applyNumberFormat="0" applyAlignment="0" applyProtection="0"/>
    <xf numFmtId="0" fontId="145" fillId="44" borderId="51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107" fillId="44" borderId="49" applyNumberFormat="0" applyAlignment="0" applyProtection="0"/>
    <xf numFmtId="209" fontId="184" fillId="0" borderId="44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61" fillId="0" borderId="52" applyNumberFormat="0" applyFill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07" fillId="44" borderId="49" applyNumberForma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61" fillId="0" borderId="53" applyNumberFormat="0" applyFill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06" fillId="44" borderId="49" applyNumberFormat="0" applyAlignment="0" applyProtection="0"/>
    <xf numFmtId="0" fontId="145" fillId="44" borderId="51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07" fillId="44" borderId="49" applyNumberFormat="0" applyAlignment="0" applyProtection="0"/>
    <xf numFmtId="209" fontId="184" fillId="0" borderId="44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07" fillId="44" borderId="49" applyNumberFormat="0" applyAlignment="0" applyProtection="0"/>
    <xf numFmtId="0" fontId="107" fillId="44" borderId="49" applyNumberFormat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3" fontId="11" fillId="0" borderId="42" applyNumberFormat="0" applyFont="0" applyFill="0" applyAlignment="0" applyProtection="0">
      <alignment vertical="center"/>
    </xf>
    <xf numFmtId="3" fontId="11" fillId="0" borderId="42" applyNumberFormat="0" applyFont="0" applyFill="0" applyAlignment="0" applyProtection="0">
      <alignment vertical="center"/>
    </xf>
    <xf numFmtId="0" fontId="106" fillId="44" borderId="49" applyNumberForma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107" fillId="44" borderId="49" applyNumberFormat="0" applyAlignment="0" applyProtection="0"/>
    <xf numFmtId="0" fontId="107" fillId="44" borderId="49" applyNumberFormat="0" applyAlignment="0" applyProtection="0"/>
    <xf numFmtId="0" fontId="107" fillId="44" borderId="49" applyNumberFormat="0" applyAlignment="0" applyProtection="0"/>
    <xf numFmtId="0" fontId="11" fillId="49" borderId="50" applyNumberFormat="0" applyFont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161" fillId="0" borderId="52" applyNumberFormat="0" applyFill="0" applyAlignment="0" applyProtection="0"/>
    <xf numFmtId="0" fontId="2" fillId="68" borderId="46" applyNumberFormat="0" applyFon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209" fontId="184" fillId="0" borderId="44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10" fontId="58" fillId="36" borderId="42" applyNumberFormat="0" applyBorder="0" applyAlignment="0" applyProtection="0"/>
    <xf numFmtId="10" fontId="58" fillId="36" borderId="42" applyNumberFormat="0" applyBorder="0" applyAlignment="0" applyProtection="0"/>
    <xf numFmtId="0" fontId="135" fillId="35" borderId="42">
      <alignment horizontal="center" vertical="top" wrapText="1"/>
    </xf>
    <xf numFmtId="0" fontId="135" fillId="35" borderId="42">
      <alignment horizontal="center" vertical="top" wrapText="1"/>
    </xf>
    <xf numFmtId="0" fontId="135" fillId="35" borderId="42">
      <alignment horizontal="center" vertical="top" wrapText="1"/>
    </xf>
    <xf numFmtId="0" fontId="135" fillId="35" borderId="42">
      <alignment horizontal="center" vertical="top" wrapText="1"/>
    </xf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61" fillId="0" borderId="53" applyNumberFormat="0" applyFill="0" applyAlignment="0" applyProtection="0"/>
    <xf numFmtId="0" fontId="106" fillId="44" borderId="49" applyNumberFormat="0" applyAlignment="0" applyProtection="0"/>
    <xf numFmtId="0" fontId="145" fillId="44" borderId="51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2" fillId="68" borderId="46" applyNumberFormat="0" applyFont="0" applyAlignment="0" applyProtection="0"/>
    <xf numFmtId="0" fontId="161" fillId="0" borderId="53" applyNumberFormat="0" applyFill="0" applyAlignment="0" applyProtection="0"/>
    <xf numFmtId="0" fontId="107" fillId="44" borderId="49" applyNumberFormat="0" applyAlignment="0" applyProtection="0"/>
    <xf numFmtId="209" fontId="184" fillId="0" borderId="44" applyAlignment="0" applyProtection="0"/>
    <xf numFmtId="209" fontId="184" fillId="0" borderId="44" applyAlignment="0" applyProtection="0"/>
    <xf numFmtId="0" fontId="145" fillId="44" borderId="51" applyNumberFormat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11" fillId="49" borderId="50" applyNumberFormat="0" applyFont="0" applyAlignment="0" applyProtection="0"/>
    <xf numFmtId="0" fontId="161" fillId="0" borderId="52" applyNumberFormat="0" applyFill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2" fillId="68" borderId="46" applyNumberFormat="0" applyFon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10" fontId="58" fillId="36" borderId="42" applyNumberFormat="0" applyBorder="0" applyAlignment="0" applyProtection="0"/>
    <xf numFmtId="10" fontId="58" fillId="36" borderId="42" applyNumberFormat="0" applyBorder="0" applyAlignment="0" applyProtection="0"/>
    <xf numFmtId="0" fontId="135" fillId="35" borderId="42">
      <alignment horizontal="center" vertical="top" wrapText="1"/>
    </xf>
    <xf numFmtId="0" fontId="135" fillId="35" borderId="42">
      <alignment horizontal="center" vertical="top" wrapText="1"/>
    </xf>
    <xf numFmtId="0" fontId="135" fillId="35" borderId="42">
      <alignment horizontal="center" vertical="top" wrapText="1"/>
    </xf>
    <xf numFmtId="0" fontId="135" fillId="35" borderId="42">
      <alignment horizontal="center" vertical="top" wrapText="1"/>
    </xf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61" fillId="0" borderId="52" applyNumberFormat="0" applyFill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3" fontId="11" fillId="0" borderId="42" applyNumberFormat="0" applyFont="0" applyFill="0" applyAlignment="0" applyProtection="0">
      <alignment vertical="center"/>
    </xf>
    <xf numFmtId="3" fontId="11" fillId="0" borderId="42" applyNumberFormat="0" applyFont="0" applyFill="0" applyAlignment="0" applyProtection="0">
      <alignment vertical="center"/>
    </xf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107" fillId="44" borderId="49" applyNumberFormat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07" fillId="44" borderId="49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61" fillId="0" borderId="53" applyNumberFormat="0" applyFill="0" applyAlignment="0" applyProtection="0"/>
    <xf numFmtId="0" fontId="106" fillId="44" borderId="49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2" fillId="68" borderId="46" applyNumberFormat="0" applyFont="0" applyAlignment="0" applyProtection="0"/>
    <xf numFmtId="0" fontId="161" fillId="0" borderId="53" applyNumberFormat="0" applyFill="0" applyAlignment="0" applyProtection="0"/>
    <xf numFmtId="0" fontId="107" fillId="44" borderId="49" applyNumberFormat="0" applyAlignment="0" applyProtection="0"/>
    <xf numFmtId="209" fontId="184" fillId="0" borderId="44" applyAlignment="0" applyProtection="0"/>
    <xf numFmtId="0" fontId="145" fillId="44" borderId="51" applyNumberFormat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161" fillId="0" borderId="52" applyNumberFormat="0" applyFill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07" fillId="44" borderId="49" applyNumberFormat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07" fillId="44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61" fillId="0" borderId="52" applyNumberFormat="0" applyFill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161" fillId="0" borderId="53" applyNumberFormat="0" applyFill="0" applyAlignment="0" applyProtection="0"/>
    <xf numFmtId="0" fontId="161" fillId="0" borderId="53" applyNumberFormat="0" applyFill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209" fontId="184" fillId="0" borderId="44" applyAlignment="0" applyProtection="0"/>
    <xf numFmtId="0" fontId="126" fillId="0" borderId="43">
      <alignment horizontal="left" vertical="center"/>
    </xf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203" fontId="133" fillId="0" borderId="45">
      <alignment horizontal="left"/>
    </xf>
    <xf numFmtId="0" fontId="132" fillId="1" borderId="45">
      <alignment horizontal="left"/>
    </xf>
    <xf numFmtId="10" fontId="58" fillId="36" borderId="42" applyNumberFormat="0" applyBorder="0" applyAlignment="0" applyProtection="0"/>
    <xf numFmtId="10" fontId="58" fillId="36" borderId="42" applyNumberFormat="0" applyBorder="0" applyAlignment="0" applyProtection="0"/>
    <xf numFmtId="0" fontId="135" fillId="35" borderId="42">
      <alignment horizontal="center" vertical="top" wrapText="1"/>
    </xf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35" fillId="35" borderId="42">
      <alignment horizontal="center" vertical="top" wrapText="1"/>
    </xf>
    <xf numFmtId="0" fontId="135" fillId="35" borderId="42">
      <alignment horizontal="center" vertical="top" wrapText="1"/>
    </xf>
    <xf numFmtId="0" fontId="135" fillId="35" borderId="42">
      <alignment horizontal="center" vertical="top" wrapText="1"/>
    </xf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07" fillId="44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209" fontId="184" fillId="0" borderId="44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2" fillId="68" borderId="46" applyNumberFormat="0" applyFont="0" applyAlignment="0" applyProtection="0"/>
    <xf numFmtId="0" fontId="106" fillId="44" borderId="49" applyNumberFormat="0" applyAlignment="0" applyProtection="0"/>
    <xf numFmtId="0" fontId="106" fillId="44" borderId="49" applyNumberFormat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209" fontId="184" fillId="0" borderId="44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209" fontId="184" fillId="0" borderId="44" applyAlignment="0" applyProtection="0"/>
    <xf numFmtId="0" fontId="11" fillId="49" borderId="50" applyNumberFormat="0" applyFont="0" applyAlignment="0" applyProtection="0"/>
    <xf numFmtId="0" fontId="106" fillId="44" borderId="49" applyNumberFormat="0" applyAlignment="0" applyProtection="0"/>
    <xf numFmtId="209" fontId="184" fillId="0" borderId="44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126" fillId="0" borderId="43">
      <alignment horizontal="left" vertical="center"/>
    </xf>
    <xf numFmtId="203" fontId="133" fillId="0" borderId="45">
      <alignment horizontal="left"/>
    </xf>
    <xf numFmtId="0" fontId="132" fillId="1" borderId="45">
      <alignment horizontal="left"/>
    </xf>
    <xf numFmtId="10" fontId="58" fillId="36" borderId="42" applyNumberFormat="0" applyBorder="0" applyAlignment="0" applyProtection="0"/>
    <xf numFmtId="10" fontId="58" fillId="36" borderId="42" applyNumberFormat="0" applyBorder="0" applyAlignment="0" applyProtection="0"/>
    <xf numFmtId="0" fontId="135" fillId="35" borderId="42">
      <alignment horizontal="center" vertical="top" wrapText="1"/>
    </xf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35" fillId="35" borderId="42">
      <alignment horizontal="center" vertical="top" wrapText="1"/>
    </xf>
    <xf numFmtId="0" fontId="135" fillId="35" borderId="42">
      <alignment horizontal="center" vertical="top" wrapText="1"/>
    </xf>
    <xf numFmtId="0" fontId="135" fillId="35" borderId="42">
      <alignment horizontal="center" vertical="top" wrapText="1"/>
    </xf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209" fontId="184" fillId="0" borderId="44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209" fontId="184" fillId="0" borderId="44" applyAlignment="0" applyProtection="0"/>
    <xf numFmtId="209" fontId="184" fillId="0" borderId="44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106" fillId="44" borderId="49" applyNumberForma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3" fontId="11" fillId="0" borderId="42" applyNumberFormat="0" applyFont="0" applyFill="0" applyAlignment="0" applyProtection="0">
      <alignment vertical="center"/>
    </xf>
    <xf numFmtId="3" fontId="11" fillId="0" borderId="42" applyNumberFormat="0" applyFont="0" applyFill="0" applyAlignment="0" applyProtection="0">
      <alignment vertical="center"/>
    </xf>
    <xf numFmtId="0" fontId="161" fillId="0" borderId="52" applyNumberFormat="0" applyFill="0" applyAlignment="0" applyProtection="0"/>
    <xf numFmtId="0" fontId="145" fillId="44" borderId="51" applyNumberFormat="0" applyAlignment="0" applyProtection="0"/>
    <xf numFmtId="0" fontId="2" fillId="68" borderId="46" applyNumberFormat="0" applyFont="0" applyAlignment="0" applyProtection="0"/>
    <xf numFmtId="0" fontId="107" fillId="44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161" fillId="0" borderId="52" applyNumberFormat="0" applyFill="0" applyAlignment="0" applyProtection="0"/>
    <xf numFmtId="0" fontId="2" fillId="68" borderId="46" applyNumberFormat="0" applyFon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209" fontId="184" fillId="0" borderId="44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10" fontId="58" fillId="36" borderId="42" applyNumberFormat="0" applyBorder="0" applyAlignment="0" applyProtection="0"/>
    <xf numFmtId="10" fontId="58" fillId="36" borderId="42" applyNumberFormat="0" applyBorder="0" applyAlignment="0" applyProtection="0"/>
    <xf numFmtId="0" fontId="135" fillId="35" borderId="42">
      <alignment horizontal="center" vertical="top" wrapText="1"/>
    </xf>
    <xf numFmtId="0" fontId="135" fillId="35" borderId="42">
      <alignment horizontal="center" vertical="top" wrapText="1"/>
    </xf>
    <xf numFmtId="0" fontId="135" fillId="35" borderId="42">
      <alignment horizontal="center" vertical="top" wrapText="1"/>
    </xf>
    <xf numFmtId="0" fontId="135" fillId="35" borderId="42">
      <alignment horizontal="center" vertical="top" wrapText="1"/>
    </xf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61" fillId="0" borderId="53" applyNumberFormat="0" applyFill="0" applyAlignment="0" applyProtection="0"/>
    <xf numFmtId="0" fontId="106" fillId="44" borderId="49" applyNumberFormat="0" applyAlignment="0" applyProtection="0"/>
    <xf numFmtId="0" fontId="145" fillId="44" borderId="51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2" fillId="68" borderId="46" applyNumberFormat="0" applyFont="0" applyAlignment="0" applyProtection="0"/>
    <xf numFmtId="0" fontId="161" fillId="0" borderId="53" applyNumberFormat="0" applyFill="0" applyAlignment="0" applyProtection="0"/>
    <xf numFmtId="0" fontId="107" fillId="44" borderId="49" applyNumberFormat="0" applyAlignment="0" applyProtection="0"/>
    <xf numFmtId="209" fontId="184" fillId="0" borderId="44" applyAlignment="0" applyProtection="0"/>
    <xf numFmtId="209" fontId="184" fillId="0" borderId="44" applyAlignment="0" applyProtection="0"/>
    <xf numFmtId="0" fontId="145" fillId="44" borderId="51" applyNumberFormat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11" fillId="49" borderId="50" applyNumberFormat="0" applyFont="0" applyAlignment="0" applyProtection="0"/>
    <xf numFmtId="0" fontId="161" fillId="0" borderId="52" applyNumberFormat="0" applyFill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2" fillId="68" borderId="46" applyNumberFormat="0" applyFon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10" fontId="58" fillId="36" borderId="42" applyNumberFormat="0" applyBorder="0" applyAlignment="0" applyProtection="0"/>
    <xf numFmtId="10" fontId="58" fillId="36" borderId="42" applyNumberFormat="0" applyBorder="0" applyAlignment="0" applyProtection="0"/>
    <xf numFmtId="0" fontId="135" fillId="35" borderId="42">
      <alignment horizontal="center" vertical="top" wrapText="1"/>
    </xf>
    <xf numFmtId="0" fontId="135" fillId="35" borderId="42">
      <alignment horizontal="center" vertical="top" wrapText="1"/>
    </xf>
    <xf numFmtId="0" fontId="135" fillId="35" borderId="42">
      <alignment horizontal="center" vertical="top" wrapText="1"/>
    </xf>
    <xf numFmtId="0" fontId="135" fillId="35" borderId="42">
      <alignment horizontal="center" vertical="top" wrapText="1"/>
    </xf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61" fillId="0" borderId="52" applyNumberFormat="0" applyFill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3" fontId="11" fillId="0" borderId="42" applyNumberFormat="0" applyFont="0" applyFill="0" applyAlignment="0" applyProtection="0">
      <alignment vertical="center"/>
    </xf>
    <xf numFmtId="3" fontId="11" fillId="0" borderId="42" applyNumberFormat="0" applyFont="0" applyFill="0" applyAlignment="0" applyProtection="0">
      <alignment vertical="center"/>
    </xf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61" fillId="0" borderId="52" applyNumberFormat="0" applyFill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2" fillId="68" borderId="46" applyNumberFormat="0" applyFont="0" applyAlignment="0" applyProtection="0"/>
    <xf numFmtId="0" fontId="161" fillId="0" borderId="53" applyNumberFormat="0" applyFill="0" applyAlignment="0" applyProtection="0"/>
    <xf numFmtId="209" fontId="184" fillId="0" borderId="44" applyAlignment="0" applyProtection="0"/>
    <xf numFmtId="0" fontId="145" fillId="44" borderId="51" applyNumberFormat="0" applyAlignment="0" applyProtection="0"/>
    <xf numFmtId="0" fontId="145" fillId="44" borderId="51" applyNumberFormat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2" fillId="68" borderId="46" applyNumberFormat="0" applyFont="0" applyAlignment="0" applyProtection="0"/>
    <xf numFmtId="0" fontId="145" fillId="44" borderId="51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161" fillId="0" borderId="52" applyNumberFormat="0" applyFill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45" fillId="44" borderId="51" applyNumberFormat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107" fillId="44" borderId="49" applyNumberFormat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107" fillId="44" borderId="49" applyNumberFormat="0" applyAlignment="0" applyProtection="0"/>
    <xf numFmtId="0" fontId="145" fillId="44" borderId="51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07" fillId="44" borderId="49" applyNumberFormat="0" applyAlignment="0" applyProtection="0"/>
    <xf numFmtId="0" fontId="2" fillId="68" borderId="46" applyNumberFormat="0" applyFon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209" fontId="184" fillId="0" borderId="44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107" fillId="44" borderId="49" applyNumberFormat="0" applyAlignment="0" applyProtection="0"/>
    <xf numFmtId="0" fontId="107" fillId="44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2" fillId="68" borderId="46" applyNumberFormat="0" applyFont="0" applyAlignment="0" applyProtection="0"/>
    <xf numFmtId="0" fontId="107" fillId="44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2" fillId="68" borderId="46" applyNumberFormat="0" applyFon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61" fillId="0" borderId="53" applyNumberFormat="0" applyFill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161" fillId="0" borderId="52" applyNumberFormat="0" applyFill="0" applyAlignment="0" applyProtection="0"/>
    <xf numFmtId="0" fontId="107" fillId="44" borderId="49" applyNumberFormat="0" applyAlignment="0" applyProtection="0"/>
    <xf numFmtId="0" fontId="161" fillId="0" borderId="53" applyNumberFormat="0" applyFill="0" applyAlignment="0" applyProtection="0"/>
    <xf numFmtId="0" fontId="107" fillId="44" borderId="49" applyNumberFormat="0" applyAlignment="0" applyProtection="0"/>
    <xf numFmtId="0" fontId="11" fillId="49" borderId="50" applyNumberFormat="0" applyFont="0" applyAlignment="0" applyProtection="0"/>
    <xf numFmtId="0" fontId="11" fillId="49" borderId="50" applyNumberFormat="0" applyFon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145" fillId="44" borderId="51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2" fillId="68" borderId="46" applyNumberFormat="0" applyFont="0" applyAlignment="0" applyProtection="0"/>
    <xf numFmtId="0" fontId="2" fillId="68" borderId="46" applyNumberFormat="0" applyFon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61" fillId="0" borderId="52" applyNumberFormat="0" applyFill="0" applyAlignment="0" applyProtection="0"/>
    <xf numFmtId="0" fontId="145" fillId="44" borderId="51" applyNumberFormat="0" applyAlignment="0" applyProtection="0"/>
    <xf numFmtId="0" fontId="2" fillId="68" borderId="46" applyNumberFormat="0" applyFont="0" applyAlignment="0" applyProtection="0"/>
    <xf numFmtId="0" fontId="161" fillId="0" borderId="52" applyNumberFormat="0" applyFill="0" applyAlignment="0" applyProtection="0"/>
    <xf numFmtId="0" fontId="107" fillId="44" borderId="49" applyNumberForma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06" fillId="44" borderId="49" applyNumberFormat="0" applyAlignment="0" applyProtection="0"/>
    <xf numFmtId="0" fontId="161" fillId="0" borderId="53" applyNumberFormat="0" applyFill="0" applyAlignment="0" applyProtection="0"/>
    <xf numFmtId="0" fontId="2" fillId="68" borderId="46" applyNumberFormat="0" applyFont="0" applyAlignment="0" applyProtection="0"/>
    <xf numFmtId="0" fontId="2" fillId="68" borderId="46" applyNumberFormat="0" applyFont="0" applyAlignment="0" applyProtection="0"/>
    <xf numFmtId="0" fontId="2" fillId="68" borderId="46" applyNumberFormat="0" applyFont="0" applyAlignment="0" applyProtection="0"/>
    <xf numFmtId="0" fontId="2" fillId="68" borderId="46" applyNumberFormat="0" applyFon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1" fillId="49" borderId="50" applyNumberFormat="0" applyFon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161" fillId="0" borderId="52" applyNumberFormat="0" applyFill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161" fillId="0" borderId="52" applyNumberFormat="0" applyFill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106" fillId="44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107" fillId="44" borderId="49" applyNumberFormat="0" applyAlignment="0" applyProtection="0"/>
    <xf numFmtId="0" fontId="2" fillId="68" borderId="46" applyNumberFormat="0" applyFon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2" fillId="68" borderId="46" applyNumberFormat="0" applyFont="0" applyAlignment="0" applyProtection="0"/>
    <xf numFmtId="0" fontId="2" fillId="68" borderId="46" applyNumberFormat="0" applyFont="0" applyAlignment="0" applyProtection="0"/>
    <xf numFmtId="0" fontId="145" fillId="44" borderId="51" applyNumberFormat="0" applyAlignment="0" applyProtection="0"/>
    <xf numFmtId="0" fontId="106" fillId="44" borderId="49" applyNumberFormat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2" fillId="68" borderId="46" applyNumberFormat="0" applyFon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06" fillId="44" borderId="49" applyNumberFormat="0" applyAlignment="0" applyProtection="0"/>
    <xf numFmtId="0" fontId="161" fillId="0" borderId="52" applyNumberFormat="0" applyFill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07" fillId="44" borderId="49" applyNumberFormat="0" applyAlignment="0" applyProtection="0"/>
    <xf numFmtId="0" fontId="107" fillId="44" borderId="49" applyNumberFormat="0" applyAlignment="0" applyProtection="0"/>
    <xf numFmtId="0" fontId="2" fillId="68" borderId="46" applyNumberFormat="0" applyFont="0" applyAlignment="0" applyProtection="0"/>
    <xf numFmtId="0" fontId="2" fillId="68" borderId="46" applyNumberFormat="0" applyFon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161" fillId="0" borderId="53" applyNumberFormat="0" applyFill="0" applyAlignment="0" applyProtection="0"/>
    <xf numFmtId="209" fontId="184" fillId="0" borderId="44" applyAlignment="0" applyProtection="0"/>
    <xf numFmtId="0" fontId="145" fillId="44" borderId="51" applyNumberFormat="0" applyAlignment="0" applyProtection="0"/>
    <xf numFmtId="0" fontId="2" fillId="68" borderId="46" applyNumberFormat="0" applyFon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2" fillId="68" borderId="46" applyNumberFormat="0" applyFon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61" fillId="0" borderId="52" applyNumberFormat="0" applyFill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2" fillId="68" borderId="46" applyNumberFormat="0" applyFont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07" fillId="44" borderId="49" applyNumberForma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61" fillId="0" borderId="52" applyNumberFormat="0" applyFill="0" applyAlignment="0" applyProtection="0"/>
    <xf numFmtId="0" fontId="11" fillId="49" borderId="50" applyNumberFormat="0" applyFont="0" applyAlignment="0" applyProtection="0"/>
    <xf numFmtId="0" fontId="161" fillId="0" borderId="53" applyNumberFormat="0" applyFill="0" applyAlignment="0" applyProtection="0"/>
    <xf numFmtId="0" fontId="2" fillId="68" borderId="46" applyNumberFormat="0" applyFont="0" applyAlignment="0" applyProtection="0"/>
    <xf numFmtId="0" fontId="107" fillId="44" borderId="49" applyNumberFormat="0" applyAlignment="0" applyProtection="0"/>
    <xf numFmtId="209" fontId="184" fillId="0" borderId="44" applyAlignment="0" applyProtection="0"/>
    <xf numFmtId="0" fontId="161" fillId="0" borderId="53" applyNumberFormat="0" applyFill="0" applyAlignment="0" applyProtection="0"/>
    <xf numFmtId="0" fontId="106" fillId="44" borderId="49" applyNumberFormat="0" applyAlignment="0" applyProtection="0"/>
    <xf numFmtId="0" fontId="2" fillId="68" borderId="46" applyNumberFormat="0" applyFont="0" applyAlignment="0" applyProtection="0"/>
    <xf numFmtId="0" fontId="106" fillId="44" borderId="49" applyNumberFormat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106" fillId="44" borderId="49" applyNumberFormat="0" applyAlignment="0" applyProtection="0"/>
    <xf numFmtId="0" fontId="161" fillId="0" borderId="52" applyNumberFormat="0" applyFill="0" applyAlignment="0" applyProtection="0"/>
    <xf numFmtId="0" fontId="2" fillId="68" borderId="46" applyNumberFormat="0" applyFon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161" fillId="0" borderId="52" applyNumberFormat="0" applyFill="0" applyAlignment="0" applyProtection="0"/>
    <xf numFmtId="209" fontId="184" fillId="0" borderId="44" applyAlignment="0" applyProtection="0"/>
    <xf numFmtId="0" fontId="161" fillId="0" borderId="52" applyNumberFormat="0" applyFill="0" applyAlignment="0" applyProtection="0"/>
    <xf numFmtId="209" fontId="184" fillId="0" borderId="44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1" fillId="49" borderId="50" applyNumberFormat="0" applyFont="0" applyAlignment="0" applyProtection="0"/>
    <xf numFmtId="0" fontId="11" fillId="49" borderId="50" applyNumberFormat="0" applyFont="0" applyAlignment="0" applyProtection="0"/>
    <xf numFmtId="0" fontId="107" fillId="44" borderId="49" applyNumberFormat="0" applyAlignment="0" applyProtection="0"/>
    <xf numFmtId="209" fontId="184" fillId="0" borderId="44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45" fillId="44" borderId="51" applyNumberFormat="0" applyAlignment="0" applyProtection="0"/>
    <xf numFmtId="0" fontId="145" fillId="44" borderId="51" applyNumberFormat="0" applyAlignment="0" applyProtection="0"/>
    <xf numFmtId="0" fontId="145" fillId="44" borderId="51" applyNumberFormat="0" applyAlignment="0" applyProtection="0"/>
    <xf numFmtId="0" fontId="2" fillId="68" borderId="46" applyNumberFormat="0" applyFont="0" applyAlignment="0" applyProtection="0"/>
    <xf numFmtId="0" fontId="161" fillId="0" borderId="53" applyNumberFormat="0" applyFill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06" fillId="44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06" fillId="44" borderId="49" applyNumberFormat="0" applyAlignment="0" applyProtection="0"/>
    <xf numFmtId="0" fontId="2" fillId="68" borderId="46" applyNumberFormat="0" applyFon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61" fillId="0" borderId="52" applyNumberFormat="0" applyFill="0" applyAlignment="0" applyProtection="0"/>
    <xf numFmtId="0" fontId="107" fillId="44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11" fillId="49" borderId="50" applyNumberFormat="0" applyFont="0" applyAlignment="0" applyProtection="0"/>
    <xf numFmtId="209" fontId="184" fillId="0" borderId="44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45" fillId="44" borderId="51" applyNumberFormat="0" applyAlignment="0" applyProtection="0"/>
    <xf numFmtId="0" fontId="106" fillId="44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145" fillId="44" borderId="51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2" fillId="68" borderId="46" applyNumberFormat="0" applyFont="0" applyAlignment="0" applyProtection="0"/>
    <xf numFmtId="0" fontId="107" fillId="44" borderId="49" applyNumberFormat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209" fontId="184" fillId="0" borderId="44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07" fillId="44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209" fontId="184" fillId="0" borderId="44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2" fillId="68" borderId="46" applyNumberFormat="0" applyFont="0" applyAlignment="0" applyProtection="0"/>
    <xf numFmtId="0" fontId="106" fillId="44" borderId="49" applyNumberFormat="0" applyAlignment="0" applyProtection="0"/>
    <xf numFmtId="0" fontId="106" fillId="44" borderId="49" applyNumberFormat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209" fontId="184" fillId="0" borderId="44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209" fontId="184" fillId="0" borderId="44" applyAlignment="0" applyProtection="0"/>
    <xf numFmtId="0" fontId="11" fillId="49" borderId="50" applyNumberFormat="0" applyFont="0" applyAlignment="0" applyProtection="0"/>
    <xf numFmtId="0" fontId="106" fillId="44" borderId="49" applyNumberFormat="0" applyAlignment="0" applyProtection="0"/>
    <xf numFmtId="209" fontId="184" fillId="0" borderId="44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209" fontId="184" fillId="0" borderId="44" applyAlignment="0" applyProtection="0"/>
    <xf numFmtId="209" fontId="184" fillId="0" borderId="44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209" fontId="184" fillId="0" borderId="44" applyAlignment="0" applyProtection="0"/>
    <xf numFmtId="209" fontId="184" fillId="0" borderId="44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107" fillId="44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45" fillId="44" borderId="51" applyNumberFormat="0" applyAlignment="0" applyProtection="0"/>
    <xf numFmtId="0" fontId="2" fillId="68" borderId="46" applyNumberFormat="0" applyFont="0" applyAlignment="0" applyProtection="0"/>
    <xf numFmtId="0" fontId="107" fillId="44" borderId="49" applyNumberFormat="0" applyAlignment="0" applyProtection="0"/>
    <xf numFmtId="0" fontId="107" fillId="44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161" fillId="0" borderId="52" applyNumberFormat="0" applyFill="0" applyAlignment="0" applyProtection="0"/>
    <xf numFmtId="0" fontId="2" fillId="68" borderId="46" applyNumberFormat="0" applyFon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209" fontId="184" fillId="0" borderId="44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61" fillId="0" borderId="53" applyNumberFormat="0" applyFill="0" applyAlignment="0" applyProtection="0"/>
    <xf numFmtId="0" fontId="106" fillId="44" borderId="49" applyNumberFormat="0" applyAlignment="0" applyProtection="0"/>
    <xf numFmtId="0" fontId="145" fillId="44" borderId="51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2" fillId="68" borderId="46" applyNumberFormat="0" applyFont="0" applyAlignment="0" applyProtection="0"/>
    <xf numFmtId="0" fontId="161" fillId="0" borderId="53" applyNumberFormat="0" applyFill="0" applyAlignment="0" applyProtection="0"/>
    <xf numFmtId="0" fontId="107" fillId="44" borderId="49" applyNumberFormat="0" applyAlignment="0" applyProtection="0"/>
    <xf numFmtId="209" fontId="184" fillId="0" borderId="44" applyAlignment="0" applyProtection="0"/>
    <xf numFmtId="209" fontId="184" fillId="0" borderId="44" applyAlignment="0" applyProtection="0"/>
    <xf numFmtId="0" fontId="145" fillId="44" borderId="51" applyNumberFormat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11" fillId="49" borderId="50" applyNumberFormat="0" applyFont="0" applyAlignment="0" applyProtection="0"/>
    <xf numFmtId="0" fontId="161" fillId="0" borderId="52" applyNumberFormat="0" applyFill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2" fillId="68" borderId="46" applyNumberFormat="0" applyFon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107" fillId="44" borderId="49" applyNumberFormat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161" fillId="0" borderId="52" applyNumberFormat="0" applyFill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06" fillId="44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209" fontId="184" fillId="0" borderId="44" applyAlignment="0" applyProtection="0"/>
    <xf numFmtId="0" fontId="161" fillId="0" borderId="52" applyNumberFormat="0" applyFill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61" fillId="0" borderId="52" applyNumberFormat="0" applyFill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07" fillId="44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209" fontId="184" fillId="0" borderId="44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2" fillId="68" borderId="46" applyNumberFormat="0" applyFont="0" applyAlignment="0" applyProtection="0"/>
    <xf numFmtId="0" fontId="106" fillId="44" borderId="49" applyNumberFormat="0" applyAlignment="0" applyProtection="0"/>
    <xf numFmtId="0" fontId="106" fillId="44" borderId="49" applyNumberFormat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209" fontId="184" fillId="0" borderId="44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209" fontId="184" fillId="0" borderId="44" applyAlignment="0" applyProtection="0"/>
    <xf numFmtId="0" fontId="11" fillId="49" borderId="50" applyNumberFormat="0" applyFont="0" applyAlignment="0" applyProtection="0"/>
    <xf numFmtId="0" fontId="106" fillId="44" borderId="49" applyNumberFormat="0" applyAlignment="0" applyProtection="0"/>
    <xf numFmtId="209" fontId="184" fillId="0" borderId="44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209" fontId="184" fillId="0" borderId="44" applyAlignment="0" applyProtection="0"/>
    <xf numFmtId="0" fontId="161" fillId="0" borderId="52" applyNumberFormat="0" applyFill="0" applyAlignment="0" applyProtection="0"/>
    <xf numFmtId="0" fontId="106" fillId="44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61" fillId="0" borderId="53" applyNumberFormat="0" applyFill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209" fontId="184" fillId="0" borderId="44" applyAlignment="0" applyProtection="0"/>
    <xf numFmtId="209" fontId="184" fillId="0" borderId="44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45" fillId="44" borderId="51" applyNumberFormat="0" applyAlignment="0" applyProtection="0"/>
    <xf numFmtId="0" fontId="2" fillId="68" borderId="46" applyNumberFormat="0" applyFont="0" applyAlignment="0" applyProtection="0"/>
    <xf numFmtId="0" fontId="107" fillId="44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161" fillId="0" borderId="52" applyNumberFormat="0" applyFill="0" applyAlignment="0" applyProtection="0"/>
    <xf numFmtId="0" fontId="2" fillId="68" borderId="46" applyNumberFormat="0" applyFon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209" fontId="184" fillId="0" borderId="44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61" fillId="0" borderId="53" applyNumberFormat="0" applyFill="0" applyAlignment="0" applyProtection="0"/>
    <xf numFmtId="0" fontId="106" fillId="44" borderId="49" applyNumberFormat="0" applyAlignment="0" applyProtection="0"/>
    <xf numFmtId="0" fontId="145" fillId="44" borderId="51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2" fillId="68" borderId="46" applyNumberFormat="0" applyFont="0" applyAlignment="0" applyProtection="0"/>
    <xf numFmtId="0" fontId="161" fillId="0" borderId="53" applyNumberFormat="0" applyFill="0" applyAlignment="0" applyProtection="0"/>
    <xf numFmtId="0" fontId="107" fillId="44" borderId="49" applyNumberFormat="0" applyAlignment="0" applyProtection="0"/>
    <xf numFmtId="209" fontId="184" fillId="0" borderId="44" applyAlignment="0" applyProtection="0"/>
    <xf numFmtId="209" fontId="184" fillId="0" borderId="44" applyAlignment="0" applyProtection="0"/>
    <xf numFmtId="0" fontId="145" fillId="44" borderId="51" applyNumberFormat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11" fillId="49" borderId="50" applyNumberFormat="0" applyFont="0" applyAlignment="0" applyProtection="0"/>
    <xf numFmtId="0" fontId="161" fillId="0" borderId="52" applyNumberFormat="0" applyFill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2" fillId="68" borderId="46" applyNumberFormat="0" applyFon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209" fontId="184" fillId="0" borderId="44" applyAlignment="0" applyProtection="0"/>
    <xf numFmtId="0" fontId="161" fillId="0" borderId="52" applyNumberFormat="0" applyFill="0" applyAlignment="0" applyProtection="0"/>
    <xf numFmtId="0" fontId="161" fillId="0" borderId="52" applyNumberFormat="0" applyFill="0" applyAlignment="0" applyProtection="0"/>
    <xf numFmtId="0" fontId="161" fillId="0" borderId="52" applyNumberFormat="0" applyFill="0" applyAlignment="0" applyProtection="0"/>
    <xf numFmtId="0" fontId="2" fillId="68" borderId="46" applyNumberFormat="0" applyFont="0" applyAlignment="0" applyProtection="0"/>
    <xf numFmtId="0" fontId="107" fillId="44" borderId="49" applyNumberFormat="0" applyAlignment="0" applyProtection="0"/>
    <xf numFmtId="0" fontId="161" fillId="0" borderId="52" applyNumberFormat="0" applyFill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61" fillId="0" borderId="52" applyNumberFormat="0" applyFill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61" fillId="0" borderId="52" applyNumberFormat="0" applyFill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07" fillId="44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209" fontId="184" fillId="0" borderId="44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2" fillId="68" borderId="46" applyNumberFormat="0" applyFont="0" applyAlignment="0" applyProtection="0"/>
    <xf numFmtId="0" fontId="106" fillId="44" borderId="49" applyNumberFormat="0" applyAlignment="0" applyProtection="0"/>
    <xf numFmtId="0" fontId="106" fillId="44" borderId="49" applyNumberFormat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209" fontId="184" fillId="0" borderId="44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209" fontId="184" fillId="0" borderId="44" applyAlignment="0" applyProtection="0"/>
    <xf numFmtId="0" fontId="11" fillId="49" borderId="50" applyNumberFormat="0" applyFont="0" applyAlignment="0" applyProtection="0"/>
    <xf numFmtId="0" fontId="106" fillId="44" borderId="49" applyNumberFormat="0" applyAlignment="0" applyProtection="0"/>
    <xf numFmtId="209" fontId="184" fillId="0" borderId="44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209" fontId="184" fillId="0" borderId="44" applyAlignment="0" applyProtection="0"/>
    <xf numFmtId="209" fontId="184" fillId="0" borderId="44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106" fillId="44" borderId="49" applyNumberFormat="0" applyAlignment="0" applyProtection="0"/>
    <xf numFmtId="0" fontId="161" fillId="0" borderId="52" applyNumberFormat="0" applyFill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45" fillId="44" borderId="51" applyNumberFormat="0" applyAlignment="0" applyProtection="0"/>
    <xf numFmtId="0" fontId="2" fillId="68" borderId="46" applyNumberFormat="0" applyFont="0" applyAlignment="0" applyProtection="0"/>
    <xf numFmtId="0" fontId="107" fillId="44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161" fillId="0" borderId="52" applyNumberFormat="0" applyFill="0" applyAlignment="0" applyProtection="0"/>
    <xf numFmtId="0" fontId="2" fillId="68" borderId="46" applyNumberFormat="0" applyFon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209" fontId="184" fillId="0" borderId="44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61" fillId="0" borderId="53" applyNumberFormat="0" applyFill="0" applyAlignment="0" applyProtection="0"/>
    <xf numFmtId="0" fontId="106" fillId="44" borderId="49" applyNumberFormat="0" applyAlignment="0" applyProtection="0"/>
    <xf numFmtId="0" fontId="145" fillId="44" borderId="51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2" fillId="68" borderId="46" applyNumberFormat="0" applyFont="0" applyAlignment="0" applyProtection="0"/>
    <xf numFmtId="0" fontId="161" fillId="0" borderId="53" applyNumberFormat="0" applyFill="0" applyAlignment="0" applyProtection="0"/>
    <xf numFmtId="0" fontId="107" fillId="44" borderId="49" applyNumberFormat="0" applyAlignment="0" applyProtection="0"/>
    <xf numFmtId="209" fontId="184" fillId="0" borderId="44" applyAlignment="0" applyProtection="0"/>
    <xf numFmtId="209" fontId="184" fillId="0" borderId="44" applyAlignment="0" applyProtection="0"/>
    <xf numFmtId="0" fontId="145" fillId="44" borderId="51" applyNumberFormat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11" fillId="49" borderId="50" applyNumberFormat="0" applyFont="0" applyAlignment="0" applyProtection="0"/>
    <xf numFmtId="0" fontId="161" fillId="0" borderId="52" applyNumberFormat="0" applyFill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2" fillId="68" borderId="46" applyNumberFormat="0" applyFon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61" fillId="0" borderId="52" applyNumberFormat="0" applyFill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07" fillId="44" borderId="49" applyNumberFormat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0" fontId="58" fillId="36" borderId="55" applyNumberFormat="0" applyBorder="0" applyAlignment="0" applyProtection="0"/>
    <xf numFmtId="10" fontId="58" fillId="36" borderId="55" applyNumberFormat="0" applyBorder="0" applyAlignment="0" applyProtection="0"/>
    <xf numFmtId="0" fontId="135" fillId="35" borderId="55">
      <alignment horizontal="center" vertical="top" wrapText="1"/>
    </xf>
    <xf numFmtId="0" fontId="135" fillId="35" borderId="55">
      <alignment horizontal="center" vertical="top" wrapText="1"/>
    </xf>
    <xf numFmtId="0" fontId="135" fillId="35" borderId="55">
      <alignment horizontal="center" vertical="top" wrapText="1"/>
    </xf>
    <xf numFmtId="0" fontId="135" fillId="35" borderId="55">
      <alignment horizontal="center" vertical="top" wrapText="1"/>
    </xf>
    <xf numFmtId="10" fontId="58" fillId="36" borderId="55" applyNumberFormat="0" applyBorder="0" applyAlignment="0" applyProtection="0"/>
    <xf numFmtId="10" fontId="58" fillId="36" borderId="55" applyNumberFormat="0" applyBorder="0" applyAlignment="0" applyProtection="0"/>
    <xf numFmtId="0" fontId="135" fillId="35" borderId="55">
      <alignment horizontal="center" vertical="top" wrapText="1"/>
    </xf>
    <xf numFmtId="0" fontId="135" fillId="35" borderId="55">
      <alignment horizontal="center" vertical="top" wrapText="1"/>
    </xf>
    <xf numFmtId="0" fontId="135" fillId="35" borderId="55">
      <alignment horizontal="center" vertical="top" wrapText="1"/>
    </xf>
    <xf numFmtId="0" fontId="135" fillId="35" borderId="55">
      <alignment horizontal="center" vertical="top" wrapText="1"/>
    </xf>
    <xf numFmtId="3" fontId="11" fillId="0" borderId="55" applyNumberFormat="0" applyFont="0" applyFill="0" applyAlignment="0" applyProtection="0">
      <alignment vertical="center"/>
    </xf>
    <xf numFmtId="3" fontId="11" fillId="0" borderId="55" applyNumberFormat="0" applyFont="0" applyFill="0" applyAlignment="0" applyProtection="0">
      <alignment vertical="center"/>
    </xf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107" fillId="44" borderId="49" applyNumberFormat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07" fillId="44" borderId="49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61" fillId="0" borderId="53" applyNumberFormat="0" applyFill="0" applyAlignment="0" applyProtection="0"/>
    <xf numFmtId="0" fontId="106" fillId="44" borderId="49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2" fillId="68" borderId="46" applyNumberFormat="0" applyFont="0" applyAlignment="0" applyProtection="0"/>
    <xf numFmtId="0" fontId="161" fillId="0" borderId="53" applyNumberFormat="0" applyFill="0" applyAlignment="0" applyProtection="0"/>
    <xf numFmtId="0" fontId="107" fillId="44" borderId="49" applyNumberFormat="0" applyAlignment="0" applyProtection="0"/>
    <xf numFmtId="209" fontId="184" fillId="0" borderId="44" applyAlignment="0" applyProtection="0"/>
    <xf numFmtId="0" fontId="145" fillId="44" borderId="51" applyNumberFormat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161" fillId="0" borderId="52" applyNumberFormat="0" applyFill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07" fillId="44" borderId="49" applyNumberFormat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07" fillId="44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61" fillId="0" borderId="52" applyNumberFormat="0" applyFill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161" fillId="0" borderId="53" applyNumberFormat="0" applyFill="0" applyAlignment="0" applyProtection="0"/>
    <xf numFmtId="0" fontId="161" fillId="0" borderId="53" applyNumberFormat="0" applyFill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209" fontId="184" fillId="0" borderId="44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07" fillId="44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209" fontId="184" fillId="0" borderId="44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2" fillId="68" borderId="46" applyNumberFormat="0" applyFont="0" applyAlignment="0" applyProtection="0"/>
    <xf numFmtId="0" fontId="106" fillId="44" borderId="49" applyNumberFormat="0" applyAlignment="0" applyProtection="0"/>
    <xf numFmtId="0" fontId="106" fillId="44" borderId="49" applyNumberFormat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209" fontId="184" fillId="0" borderId="44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209" fontId="184" fillId="0" borderId="44" applyAlignment="0" applyProtection="0"/>
    <xf numFmtId="0" fontId="11" fillId="49" borderId="50" applyNumberFormat="0" applyFont="0" applyAlignment="0" applyProtection="0"/>
    <xf numFmtId="0" fontId="106" fillId="44" borderId="49" applyNumberFormat="0" applyAlignment="0" applyProtection="0"/>
    <xf numFmtId="209" fontId="184" fillId="0" borderId="44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209" fontId="184" fillId="0" borderId="44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209" fontId="184" fillId="0" borderId="44" applyAlignment="0" applyProtection="0"/>
    <xf numFmtId="209" fontId="184" fillId="0" borderId="44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106" fillId="44" borderId="49" applyNumberForma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61" fillId="0" borderId="52" applyNumberFormat="0" applyFill="0" applyAlignment="0" applyProtection="0"/>
    <xf numFmtId="0" fontId="145" fillId="44" borderId="51" applyNumberFormat="0" applyAlignment="0" applyProtection="0"/>
    <xf numFmtId="0" fontId="2" fillId="68" borderId="46" applyNumberFormat="0" applyFont="0" applyAlignment="0" applyProtection="0"/>
    <xf numFmtId="0" fontId="107" fillId="44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161" fillId="0" borderId="52" applyNumberFormat="0" applyFill="0" applyAlignment="0" applyProtection="0"/>
    <xf numFmtId="0" fontId="2" fillId="68" borderId="46" applyNumberFormat="0" applyFon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209" fontId="184" fillId="0" borderId="44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61" fillId="0" borderId="53" applyNumberFormat="0" applyFill="0" applyAlignment="0" applyProtection="0"/>
    <xf numFmtId="0" fontId="106" fillId="44" borderId="49" applyNumberFormat="0" applyAlignment="0" applyProtection="0"/>
    <xf numFmtId="0" fontId="145" fillId="44" borderId="51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2" fillId="68" borderId="46" applyNumberFormat="0" applyFont="0" applyAlignment="0" applyProtection="0"/>
    <xf numFmtId="0" fontId="161" fillId="0" borderId="53" applyNumberFormat="0" applyFill="0" applyAlignment="0" applyProtection="0"/>
    <xf numFmtId="0" fontId="107" fillId="44" borderId="49" applyNumberFormat="0" applyAlignment="0" applyProtection="0"/>
    <xf numFmtId="209" fontId="184" fillId="0" borderId="44" applyAlignment="0" applyProtection="0"/>
    <xf numFmtId="209" fontId="184" fillId="0" borderId="44" applyAlignment="0" applyProtection="0"/>
    <xf numFmtId="0" fontId="145" fillId="44" borderId="51" applyNumberFormat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11" fillId="49" borderId="50" applyNumberFormat="0" applyFont="0" applyAlignment="0" applyProtection="0"/>
    <xf numFmtId="0" fontId="161" fillId="0" borderId="52" applyNumberFormat="0" applyFill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2" fillId="68" borderId="46" applyNumberFormat="0" applyFon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61" fillId="0" borderId="52" applyNumberFormat="0" applyFill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61" fillId="0" borderId="52" applyNumberFormat="0" applyFill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161" fillId="0" borderId="53" applyNumberFormat="0" applyFill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209" fontId="184" fillId="0" borderId="44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61" fillId="0" borderId="53" applyNumberFormat="0" applyFill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07" fillId="44" borderId="49" applyNumberFormat="0" applyAlignment="0" applyProtection="0"/>
    <xf numFmtId="209" fontId="184" fillId="0" borderId="44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2" fillId="68" borderId="46" applyNumberFormat="0" applyFont="0" applyAlignment="0" applyProtection="0"/>
    <xf numFmtId="0" fontId="145" fillId="44" borderId="51" applyNumberFormat="0" applyAlignment="0" applyProtection="0"/>
    <xf numFmtId="209" fontId="184" fillId="0" borderId="44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61" fillId="0" borderId="53" applyNumberFormat="0" applyFill="0" applyAlignment="0" applyProtection="0"/>
    <xf numFmtId="0" fontId="2" fillId="68" borderId="46" applyNumberFormat="0" applyFon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61" fillId="0" borderId="53" applyNumberFormat="0" applyFill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06" fillId="44" borderId="49" applyNumberFormat="0" applyAlignment="0" applyProtection="0"/>
    <xf numFmtId="0" fontId="161" fillId="0" borderId="53" applyNumberFormat="0" applyFill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61" fillId="0" borderId="53" applyNumberFormat="0" applyFill="0" applyAlignment="0" applyProtection="0"/>
    <xf numFmtId="0" fontId="2" fillId="68" borderId="46" applyNumberFormat="0" applyFont="0" applyAlignment="0" applyProtection="0"/>
    <xf numFmtId="0" fontId="107" fillId="44" borderId="49" applyNumberForma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209" fontId="184" fillId="0" borderId="44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107" fillId="44" borderId="49" applyNumberFormat="0" applyAlignment="0" applyProtection="0"/>
    <xf numFmtId="0" fontId="161" fillId="0" borderId="52" applyNumberFormat="0" applyFill="0" applyAlignment="0" applyProtection="0"/>
    <xf numFmtId="0" fontId="106" fillId="44" borderId="49" applyNumberFormat="0" applyAlignment="0" applyProtection="0"/>
    <xf numFmtId="0" fontId="106" fillId="44" borderId="49" applyNumberFormat="0" applyAlignment="0" applyProtection="0"/>
    <xf numFmtId="0" fontId="2" fillId="68" borderId="46" applyNumberFormat="0" applyFont="0" applyAlignment="0" applyProtection="0"/>
    <xf numFmtId="0" fontId="106" fillId="44" borderId="49" applyNumberFormat="0" applyAlignment="0" applyProtection="0"/>
    <xf numFmtId="0" fontId="161" fillId="0" borderId="53" applyNumberFormat="0" applyFill="0" applyAlignment="0" applyProtection="0"/>
    <xf numFmtId="0" fontId="11" fillId="49" borderId="50" applyNumberFormat="0" applyFon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0" fontId="161" fillId="0" borderId="53" applyNumberFormat="0" applyFill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161" fillId="0" borderId="52" applyNumberFormat="0" applyFill="0" applyAlignment="0" applyProtection="0"/>
    <xf numFmtId="0" fontId="11" fillId="49" borderId="50" applyNumberFormat="0" applyFont="0" applyAlignment="0" applyProtection="0"/>
    <xf numFmtId="0" fontId="107" fillId="44" borderId="49" applyNumberFormat="0" applyAlignment="0" applyProtection="0"/>
    <xf numFmtId="0" fontId="161" fillId="0" borderId="53" applyNumberFormat="0" applyFill="0" applyAlignment="0" applyProtection="0"/>
    <xf numFmtId="0" fontId="161" fillId="0" borderId="53" applyNumberFormat="0" applyFill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107" fillId="44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2" fillId="68" borderId="46" applyNumberFormat="0" applyFont="0" applyAlignment="0" applyProtection="0"/>
    <xf numFmtId="0" fontId="161" fillId="0" borderId="53" applyNumberFormat="0" applyFill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161" fillId="0" borderId="53" applyNumberFormat="0" applyFill="0" applyAlignment="0" applyProtection="0"/>
    <xf numFmtId="0" fontId="11" fillId="49" borderId="50" applyNumberFormat="0" applyFont="0" applyAlignment="0" applyProtection="0"/>
    <xf numFmtId="0" fontId="161" fillId="0" borderId="52" applyNumberFormat="0" applyFill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11" fillId="49" borderId="50" applyNumberFormat="0" applyFont="0" applyAlignment="0" applyProtection="0"/>
    <xf numFmtId="0" fontId="107" fillId="44" borderId="49" applyNumberForma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61" fillId="0" borderId="52" applyNumberFormat="0" applyFill="0" applyAlignment="0" applyProtection="0"/>
    <xf numFmtId="0" fontId="161" fillId="0" borderId="52" applyNumberFormat="0" applyFill="0" applyAlignment="0" applyProtection="0"/>
    <xf numFmtId="0" fontId="161" fillId="0" borderId="52" applyNumberFormat="0" applyFill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161" fillId="0" borderId="52" applyNumberFormat="0" applyFill="0" applyAlignment="0" applyProtection="0"/>
    <xf numFmtId="0" fontId="11" fillId="49" borderId="50" applyNumberFormat="0" applyFont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107" fillId="44" borderId="49" applyNumberFormat="0" applyAlignment="0" applyProtection="0"/>
    <xf numFmtId="0" fontId="161" fillId="0" borderId="53" applyNumberFormat="0" applyFill="0" applyAlignment="0" applyProtection="0"/>
    <xf numFmtId="0" fontId="2" fillId="68" borderId="46" applyNumberFormat="0" applyFon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45" fillId="44" borderId="51" applyNumberFormat="0" applyAlignment="0" applyProtection="0"/>
    <xf numFmtId="209" fontId="184" fillId="0" borderId="44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06" fillId="44" borderId="49" applyNumberForma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45" fillId="44" borderId="51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2" fillId="68" borderId="46" applyNumberFormat="0" applyFont="0" applyAlignment="0" applyProtection="0"/>
    <xf numFmtId="0" fontId="161" fillId="0" borderId="53" applyNumberFormat="0" applyFill="0" applyAlignment="0" applyProtection="0"/>
    <xf numFmtId="209" fontId="184" fillId="0" borderId="44" applyAlignment="0" applyProtection="0"/>
    <xf numFmtId="209" fontId="184" fillId="0" borderId="44" applyAlignment="0" applyProtection="0"/>
    <xf numFmtId="0" fontId="145" fillId="44" borderId="51" applyNumberFormat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106" fillId="44" borderId="49" applyNumberFormat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11" fillId="49" borderId="50" applyNumberFormat="0" applyFont="0" applyAlignment="0" applyProtection="0"/>
    <xf numFmtId="0" fontId="11" fillId="49" borderId="50" applyNumberFormat="0" applyFon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161" fillId="0" borderId="53" applyNumberFormat="0" applyFill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06" fillId="44" borderId="49" applyNumberFormat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209" fontId="184" fillId="0" borderId="44" applyAlignment="0" applyProtection="0"/>
    <xf numFmtId="0" fontId="2" fillId="68" borderId="46" applyNumberFormat="0" applyFon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45" fillId="44" borderId="51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61" fillId="0" borderId="52" applyNumberFormat="0" applyFill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61" fillId="0" borderId="52" applyNumberFormat="0" applyFill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107" fillId="44" borderId="49" applyNumberFormat="0" applyAlignment="0" applyProtection="0"/>
    <xf numFmtId="0" fontId="107" fillId="44" borderId="49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209" fontId="184" fillId="0" borderId="44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161" fillId="0" borderId="53" applyNumberFormat="0" applyFill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11" fillId="49" borderId="50" applyNumberFormat="0" applyFont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107" fillId="44" borderId="49" applyNumberFormat="0" applyAlignment="0" applyProtection="0"/>
    <xf numFmtId="0" fontId="161" fillId="0" borderId="52" applyNumberFormat="0" applyFill="0" applyAlignment="0" applyProtection="0"/>
    <xf numFmtId="0" fontId="145" fillId="44" borderId="51" applyNumberFormat="0" applyAlignment="0" applyProtection="0"/>
    <xf numFmtId="0" fontId="106" fillId="44" borderId="49" applyNumberFormat="0" applyAlignment="0" applyProtection="0"/>
    <xf numFmtId="0" fontId="161" fillId="0" borderId="53" applyNumberFormat="0" applyFill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209" fontId="184" fillId="0" borderId="44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209" fontId="184" fillId="0" borderId="44" applyAlignment="0" applyProtection="0"/>
    <xf numFmtId="209" fontId="184" fillId="0" borderId="44" applyAlignment="0" applyProtection="0"/>
    <xf numFmtId="209" fontId="184" fillId="0" borderId="44" applyAlignment="0" applyProtection="0"/>
    <xf numFmtId="0" fontId="145" fillId="44" borderId="51" applyNumberFormat="0" applyAlignment="0" applyProtection="0"/>
    <xf numFmtId="0" fontId="2" fillId="68" borderId="46" applyNumberFormat="0" applyFont="0" applyAlignment="0" applyProtection="0"/>
    <xf numFmtId="0" fontId="161" fillId="0" borderId="53" applyNumberFormat="0" applyFill="0" applyAlignment="0" applyProtection="0"/>
    <xf numFmtId="0" fontId="161" fillId="0" borderId="53" applyNumberFormat="0" applyFill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06" fillId="44" borderId="49" applyNumberFormat="0" applyAlignment="0" applyProtection="0"/>
    <xf numFmtId="0" fontId="2" fillId="68" borderId="46" applyNumberFormat="0" applyFon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07" fillId="44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209" fontId="184" fillId="0" borderId="44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161" fillId="0" borderId="53" applyNumberFormat="0" applyFill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07" fillId="44" borderId="49" applyNumberFormat="0" applyAlignment="0" applyProtection="0"/>
    <xf numFmtId="0" fontId="161" fillId="0" borderId="53" applyNumberFormat="0" applyFill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07" fillId="44" borderId="49" applyNumberFormat="0" applyAlignment="0" applyProtection="0"/>
    <xf numFmtId="209" fontId="184" fillId="0" borderId="44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11" fillId="49" borderId="50" applyNumberFormat="0" applyFont="0" applyAlignment="0" applyProtection="0"/>
    <xf numFmtId="0" fontId="161" fillId="0" borderId="52" applyNumberFormat="0" applyFill="0" applyAlignment="0" applyProtection="0"/>
    <xf numFmtId="0" fontId="2" fillId="68" borderId="46" applyNumberFormat="0" applyFont="0" applyAlignment="0" applyProtection="0"/>
    <xf numFmtId="0" fontId="145" fillId="44" borderId="51" applyNumberForma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2" fillId="68" borderId="46" applyNumberFormat="0" applyFont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61" fillId="0" borderId="52" applyNumberFormat="0" applyFill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07" fillId="44" borderId="49" applyNumberForma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161" fillId="0" borderId="53" applyNumberFormat="0" applyFill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61" fillId="0" borderId="53" applyNumberFormat="0" applyFill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61" fillId="0" borderId="53" applyNumberFormat="0" applyFill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2" fillId="68" borderId="46" applyNumberFormat="0" applyFon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1" fillId="49" borderId="50" applyNumberFormat="0" applyFont="0" applyAlignment="0" applyProtection="0"/>
    <xf numFmtId="0" fontId="106" fillId="44" borderId="49" applyNumberFormat="0" applyAlignment="0" applyProtection="0"/>
    <xf numFmtId="0" fontId="11" fillId="49" borderId="50" applyNumberFormat="0" applyFon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06" fillId="44" borderId="49" applyNumberFormat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161" fillId="0" borderId="53" applyNumberFormat="0" applyFill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61" fillId="0" borderId="53" applyNumberFormat="0" applyFill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209" fontId="184" fillId="0" borderId="44" applyAlignment="0" applyProtection="0"/>
    <xf numFmtId="0" fontId="161" fillId="0" borderId="53" applyNumberFormat="0" applyFill="0" applyAlignment="0" applyProtection="0"/>
    <xf numFmtId="0" fontId="11" fillId="49" borderId="50" applyNumberFormat="0" applyFont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61" fillId="0" borderId="52" applyNumberFormat="0" applyFill="0" applyAlignment="0" applyProtection="0"/>
    <xf numFmtId="0" fontId="106" fillId="44" borderId="49" applyNumberFormat="0" applyAlignment="0" applyProtection="0"/>
    <xf numFmtId="0" fontId="11" fillId="49" borderId="50" applyNumberFormat="0" applyFont="0" applyAlignment="0" applyProtection="0"/>
    <xf numFmtId="0" fontId="161" fillId="0" borderId="52" applyNumberFormat="0" applyFill="0" applyAlignment="0" applyProtection="0"/>
    <xf numFmtId="209" fontId="184" fillId="0" borderId="44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45" fillId="44" borderId="51" applyNumberFormat="0" applyAlignment="0" applyProtection="0"/>
    <xf numFmtId="0" fontId="106" fillId="44" borderId="49" applyNumberFormat="0" applyAlignment="0" applyProtection="0"/>
    <xf numFmtId="0" fontId="106" fillId="44" borderId="49" applyNumberFormat="0" applyAlignment="0" applyProtection="0"/>
    <xf numFmtId="0" fontId="106" fillId="44" borderId="49" applyNumberFormat="0" applyAlignment="0" applyProtection="0"/>
    <xf numFmtId="0" fontId="161" fillId="0" borderId="53" applyNumberFormat="0" applyFill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61" fillId="0" borderId="52" applyNumberFormat="0" applyFill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2" fillId="68" borderId="46" applyNumberFormat="0" applyFon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0" fontId="161" fillId="0" borderId="52" applyNumberFormat="0" applyFill="0" applyAlignment="0" applyProtection="0"/>
    <xf numFmtId="0" fontId="107" fillId="44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1" fillId="49" borderId="50" applyNumberFormat="0" applyFont="0" applyAlignment="0" applyProtection="0"/>
    <xf numFmtId="0" fontId="107" fillId="44" borderId="49" applyNumberForma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45" fillId="44" borderId="51" applyNumberFormat="0" applyAlignment="0" applyProtection="0"/>
    <xf numFmtId="0" fontId="107" fillId="44" borderId="49" applyNumberFormat="0" applyAlignment="0" applyProtection="0"/>
    <xf numFmtId="0" fontId="161" fillId="0" borderId="52" applyNumberFormat="0" applyFill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107" fillId="44" borderId="49" applyNumberFormat="0" applyAlignment="0" applyProtection="0"/>
    <xf numFmtId="0" fontId="2" fillId="68" borderId="46" applyNumberFormat="0" applyFon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209" fontId="184" fillId="0" borderId="44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161" fillId="0" borderId="53" applyNumberFormat="0" applyFill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2" fillId="68" borderId="46" applyNumberFormat="0" applyFont="0" applyAlignment="0" applyProtection="0"/>
    <xf numFmtId="0" fontId="2" fillId="68" borderId="46" applyNumberFormat="0" applyFont="0" applyAlignment="0" applyProtection="0"/>
    <xf numFmtId="0" fontId="106" fillId="44" borderId="49" applyNumberFormat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161" fillId="0" borderId="53" applyNumberFormat="0" applyFill="0" applyAlignment="0" applyProtection="0"/>
    <xf numFmtId="0" fontId="2" fillId="68" borderId="46" applyNumberFormat="0" applyFont="0" applyAlignment="0" applyProtection="0"/>
    <xf numFmtId="0" fontId="2" fillId="68" borderId="46" applyNumberFormat="0" applyFont="0" applyAlignment="0" applyProtection="0"/>
    <xf numFmtId="0" fontId="161" fillId="0" borderId="52" applyNumberFormat="0" applyFill="0" applyAlignment="0" applyProtection="0"/>
    <xf numFmtId="0" fontId="161" fillId="0" borderId="52" applyNumberFormat="0" applyFill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11" fillId="49" borderId="50" applyNumberFormat="0" applyFont="0" applyAlignment="0" applyProtection="0"/>
    <xf numFmtId="209" fontId="184" fillId="0" borderId="44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11" fillId="49" borderId="50" applyNumberFormat="0" applyFont="0" applyAlignment="0" applyProtection="0"/>
    <xf numFmtId="0" fontId="161" fillId="0" borderId="53" applyNumberFormat="0" applyFill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45" fillId="44" borderId="51" applyNumberFormat="0" applyAlignment="0" applyProtection="0"/>
    <xf numFmtId="0" fontId="106" fillId="44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209" fontId="184" fillId="0" borderId="44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106" fillId="44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106" fillId="44" borderId="49" applyNumberFormat="0" applyAlignment="0" applyProtection="0"/>
    <xf numFmtId="0" fontId="145" fillId="44" borderId="51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161" fillId="0" borderId="53" applyNumberFormat="0" applyFill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107" fillId="44" borderId="49" applyNumberFormat="0" applyAlignment="0" applyProtection="0"/>
    <xf numFmtId="209" fontId="184" fillId="0" borderId="44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61" fillId="0" borderId="52" applyNumberFormat="0" applyFill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106" fillId="44" borderId="49" applyNumberForma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07" fillId="44" borderId="49" applyNumberForma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61" fillId="0" borderId="53" applyNumberFormat="0" applyFill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06" fillId="44" borderId="49" applyNumberFormat="0" applyAlignment="0" applyProtection="0"/>
    <xf numFmtId="0" fontId="145" fillId="44" borderId="51" applyNumberFormat="0" applyAlignment="0" applyProtection="0"/>
    <xf numFmtId="0" fontId="145" fillId="44" borderId="51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07" fillId="44" borderId="49" applyNumberFormat="0" applyAlignment="0" applyProtection="0"/>
    <xf numFmtId="209" fontId="184" fillId="0" borderId="44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06" fillId="44" borderId="49" applyNumberForma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07" fillId="44" borderId="49" applyNumberFormat="0" applyAlignment="0" applyProtection="0"/>
    <xf numFmtId="0" fontId="145" fillId="44" borderId="51" applyNumberFormat="0" applyAlignment="0" applyProtection="0"/>
    <xf numFmtId="0" fontId="107" fillId="44" borderId="49" applyNumberFormat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61" fillId="0" borderId="53" applyNumberFormat="0" applyFill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107" fillId="44" borderId="49" applyNumberFormat="0" applyAlignment="0" applyProtection="0"/>
    <xf numFmtId="0" fontId="107" fillId="44" borderId="49" applyNumberFormat="0" applyAlignment="0" applyProtection="0"/>
    <xf numFmtId="0" fontId="107" fillId="44" borderId="49" applyNumberFormat="0" applyAlignment="0" applyProtection="0"/>
    <xf numFmtId="0" fontId="11" fillId="49" borderId="50" applyNumberFormat="0" applyFont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161" fillId="0" borderId="52" applyNumberFormat="0" applyFill="0" applyAlignment="0" applyProtection="0"/>
    <xf numFmtId="0" fontId="2" fillId="68" borderId="46" applyNumberFormat="0" applyFon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209" fontId="184" fillId="0" borderId="44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61" fillId="0" borderId="53" applyNumberFormat="0" applyFill="0" applyAlignment="0" applyProtection="0"/>
    <xf numFmtId="0" fontId="106" fillId="44" borderId="49" applyNumberFormat="0" applyAlignment="0" applyProtection="0"/>
    <xf numFmtId="0" fontId="145" fillId="44" borderId="51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2" fillId="68" borderId="46" applyNumberFormat="0" applyFont="0" applyAlignment="0" applyProtection="0"/>
    <xf numFmtId="0" fontId="161" fillId="0" borderId="53" applyNumberFormat="0" applyFill="0" applyAlignment="0" applyProtection="0"/>
    <xf numFmtId="0" fontId="107" fillId="44" borderId="49" applyNumberFormat="0" applyAlignment="0" applyProtection="0"/>
    <xf numFmtId="209" fontId="184" fillId="0" borderId="44" applyAlignment="0" applyProtection="0"/>
    <xf numFmtId="209" fontId="184" fillId="0" borderId="44" applyAlignment="0" applyProtection="0"/>
    <xf numFmtId="0" fontId="145" fillId="44" borderId="51" applyNumberFormat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11" fillId="49" borderId="50" applyNumberFormat="0" applyFont="0" applyAlignment="0" applyProtection="0"/>
    <xf numFmtId="0" fontId="161" fillId="0" borderId="52" applyNumberFormat="0" applyFill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2" fillId="68" borderId="46" applyNumberFormat="0" applyFon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61" fillId="0" borderId="52" applyNumberFormat="0" applyFill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107" fillId="44" borderId="49" applyNumberFormat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07" fillId="44" borderId="49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61" fillId="0" borderId="53" applyNumberFormat="0" applyFill="0" applyAlignment="0" applyProtection="0"/>
    <xf numFmtId="0" fontId="106" fillId="44" borderId="49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2" fillId="68" borderId="46" applyNumberFormat="0" applyFont="0" applyAlignment="0" applyProtection="0"/>
    <xf numFmtId="0" fontId="161" fillId="0" borderId="53" applyNumberFormat="0" applyFill="0" applyAlignment="0" applyProtection="0"/>
    <xf numFmtId="0" fontId="107" fillId="44" borderId="49" applyNumberFormat="0" applyAlignment="0" applyProtection="0"/>
    <xf numFmtId="209" fontId="184" fillId="0" borderId="44" applyAlignment="0" applyProtection="0"/>
    <xf numFmtId="0" fontId="145" fillId="44" borderId="51" applyNumberFormat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161" fillId="0" borderId="52" applyNumberFormat="0" applyFill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07" fillId="44" borderId="49" applyNumberFormat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07" fillId="44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61" fillId="0" borderId="52" applyNumberFormat="0" applyFill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161" fillId="0" borderId="53" applyNumberFormat="0" applyFill="0" applyAlignment="0" applyProtection="0"/>
    <xf numFmtId="0" fontId="161" fillId="0" borderId="53" applyNumberFormat="0" applyFill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209" fontId="184" fillId="0" borderId="44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07" fillId="44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209" fontId="184" fillId="0" borderId="44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2" fillId="68" borderId="46" applyNumberFormat="0" applyFont="0" applyAlignment="0" applyProtection="0"/>
    <xf numFmtId="0" fontId="106" fillId="44" borderId="49" applyNumberFormat="0" applyAlignment="0" applyProtection="0"/>
    <xf numFmtId="0" fontId="106" fillId="44" borderId="49" applyNumberFormat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209" fontId="184" fillId="0" borderId="44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209" fontId="184" fillId="0" borderId="44" applyAlignment="0" applyProtection="0"/>
    <xf numFmtId="0" fontId="11" fillId="49" borderId="50" applyNumberFormat="0" applyFont="0" applyAlignment="0" applyProtection="0"/>
    <xf numFmtId="0" fontId="106" fillId="44" borderId="49" applyNumberFormat="0" applyAlignment="0" applyProtection="0"/>
    <xf numFmtId="209" fontId="184" fillId="0" borderId="44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209" fontId="184" fillId="0" borderId="44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209" fontId="184" fillId="0" borderId="44" applyAlignment="0" applyProtection="0"/>
    <xf numFmtId="209" fontId="184" fillId="0" borderId="44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106" fillId="44" borderId="49" applyNumberForma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61" fillId="0" borderId="52" applyNumberFormat="0" applyFill="0" applyAlignment="0" applyProtection="0"/>
    <xf numFmtId="0" fontId="145" fillId="44" borderId="51" applyNumberFormat="0" applyAlignment="0" applyProtection="0"/>
    <xf numFmtId="0" fontId="2" fillId="68" borderId="46" applyNumberFormat="0" applyFont="0" applyAlignment="0" applyProtection="0"/>
    <xf numFmtId="0" fontId="107" fillId="44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161" fillId="0" borderId="52" applyNumberFormat="0" applyFill="0" applyAlignment="0" applyProtection="0"/>
    <xf numFmtId="0" fontId="2" fillId="68" borderId="46" applyNumberFormat="0" applyFon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209" fontId="184" fillId="0" borderId="44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61" fillId="0" borderId="53" applyNumberFormat="0" applyFill="0" applyAlignment="0" applyProtection="0"/>
    <xf numFmtId="0" fontId="106" fillId="44" borderId="49" applyNumberFormat="0" applyAlignment="0" applyProtection="0"/>
    <xf numFmtId="0" fontId="145" fillId="44" borderId="51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2" fillId="68" borderId="46" applyNumberFormat="0" applyFont="0" applyAlignment="0" applyProtection="0"/>
    <xf numFmtId="0" fontId="161" fillId="0" borderId="53" applyNumberFormat="0" applyFill="0" applyAlignment="0" applyProtection="0"/>
    <xf numFmtId="0" fontId="107" fillId="44" borderId="49" applyNumberFormat="0" applyAlignment="0" applyProtection="0"/>
    <xf numFmtId="209" fontId="184" fillId="0" borderId="44" applyAlignment="0" applyProtection="0"/>
    <xf numFmtId="209" fontId="184" fillId="0" borderId="44" applyAlignment="0" applyProtection="0"/>
    <xf numFmtId="0" fontId="145" fillId="44" borderId="51" applyNumberFormat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11" fillId="49" borderId="50" applyNumberFormat="0" applyFont="0" applyAlignment="0" applyProtection="0"/>
    <xf numFmtId="0" fontId="161" fillId="0" borderId="52" applyNumberFormat="0" applyFill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2" fillId="68" borderId="46" applyNumberFormat="0" applyFon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61" fillId="0" borderId="52" applyNumberFormat="0" applyFill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61" fillId="0" borderId="52" applyNumberFormat="0" applyFill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106" fillId="44" borderId="49" applyNumberFormat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209" fontId="184" fillId="0" borderId="44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1" fillId="49" borderId="50" applyNumberFormat="0" applyFont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2" fillId="68" borderId="46" applyNumberFormat="0" applyFon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2" fillId="68" borderId="46" applyNumberFormat="0" applyFont="0" applyAlignment="0" applyProtection="0"/>
    <xf numFmtId="0" fontId="161" fillId="0" borderId="53" applyNumberFormat="0" applyFill="0" applyAlignment="0" applyProtection="0"/>
    <xf numFmtId="209" fontId="184" fillId="0" borderId="44" applyAlignment="0" applyProtection="0"/>
    <xf numFmtId="0" fontId="145" fillId="44" borderId="51" applyNumberFormat="0" applyAlignment="0" applyProtection="0"/>
    <xf numFmtId="0" fontId="145" fillId="44" borderId="51" applyNumberFormat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07" fillId="44" borderId="49" applyNumberFormat="0" applyAlignment="0" applyProtection="0"/>
    <xf numFmtId="0" fontId="2" fillId="68" borderId="46" applyNumberFormat="0" applyFont="0" applyAlignment="0" applyProtection="0"/>
    <xf numFmtId="0" fontId="145" fillId="44" borderId="51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161" fillId="0" borderId="52" applyNumberFormat="0" applyFill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45" fillId="44" borderId="51" applyNumberFormat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107" fillId="44" borderId="49" applyNumberFormat="0" applyAlignment="0" applyProtection="0"/>
    <xf numFmtId="209" fontId="184" fillId="0" borderId="44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107" fillId="44" borderId="49" applyNumberFormat="0" applyAlignment="0" applyProtection="0"/>
    <xf numFmtId="0" fontId="145" fillId="44" borderId="51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07" fillId="44" borderId="49" applyNumberFormat="0" applyAlignment="0" applyProtection="0"/>
    <xf numFmtId="0" fontId="161" fillId="0" borderId="52" applyNumberFormat="0" applyFill="0" applyAlignment="0" applyProtection="0"/>
    <xf numFmtId="0" fontId="2" fillId="68" borderId="46" applyNumberFormat="0" applyFont="0" applyAlignment="0" applyProtection="0"/>
    <xf numFmtId="0" fontId="2" fillId="68" borderId="46" applyNumberFormat="0" applyFont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209" fontId="184" fillId="0" borderId="44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45" fillId="44" borderId="51" applyNumberFormat="0" applyAlignment="0" applyProtection="0"/>
    <xf numFmtId="0" fontId="107" fillId="44" borderId="49" applyNumberFormat="0" applyAlignment="0" applyProtection="0"/>
    <xf numFmtId="0" fontId="107" fillId="44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2" fillId="68" borderId="46" applyNumberFormat="0" applyFont="0" applyAlignment="0" applyProtection="0"/>
    <xf numFmtId="0" fontId="107" fillId="44" borderId="49" applyNumberFormat="0" applyAlignment="0" applyProtection="0"/>
    <xf numFmtId="0" fontId="107" fillId="44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2" fillId="68" borderId="46" applyNumberFormat="0" applyFont="0" applyAlignment="0" applyProtection="0"/>
    <xf numFmtId="0" fontId="145" fillId="44" borderId="51" applyNumberFormat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2" fillId="68" borderId="46" applyNumberFormat="0" applyFont="0" applyAlignment="0" applyProtection="0"/>
    <xf numFmtId="0" fontId="2" fillId="68" borderId="46" applyNumberFormat="0" applyFon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61" fillId="0" borderId="53" applyNumberFormat="0" applyFill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161" fillId="0" borderId="52" applyNumberFormat="0" applyFill="0" applyAlignment="0" applyProtection="0"/>
    <xf numFmtId="0" fontId="107" fillId="44" borderId="49" applyNumberFormat="0" applyAlignment="0" applyProtection="0"/>
    <xf numFmtId="0" fontId="161" fillId="0" borderId="53" applyNumberFormat="0" applyFill="0" applyAlignment="0" applyProtection="0"/>
    <xf numFmtId="0" fontId="107" fillId="44" borderId="49" applyNumberFormat="0" applyAlignment="0" applyProtection="0"/>
    <xf numFmtId="0" fontId="11" fillId="49" borderId="50" applyNumberFormat="0" applyFont="0" applyAlignment="0" applyProtection="0"/>
    <xf numFmtId="0" fontId="11" fillId="49" borderId="50" applyNumberFormat="0" applyFon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145" fillId="44" borderId="51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2" fillId="68" borderId="46" applyNumberFormat="0" applyFont="0" applyAlignment="0" applyProtection="0"/>
    <xf numFmtId="0" fontId="2" fillId="68" borderId="46" applyNumberFormat="0" applyFon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61" fillId="0" borderId="52" applyNumberFormat="0" applyFill="0" applyAlignment="0" applyProtection="0"/>
    <xf numFmtId="0" fontId="145" fillId="44" borderId="51" applyNumberFormat="0" applyAlignment="0" applyProtection="0"/>
    <xf numFmtId="0" fontId="2" fillId="68" borderId="46" applyNumberFormat="0" applyFont="0" applyAlignment="0" applyProtection="0"/>
    <xf numFmtId="0" fontId="161" fillId="0" borderId="52" applyNumberFormat="0" applyFill="0" applyAlignment="0" applyProtection="0"/>
    <xf numFmtId="0" fontId="107" fillId="44" borderId="49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06" fillId="44" borderId="49" applyNumberFormat="0" applyAlignment="0" applyProtection="0"/>
    <xf numFmtId="0" fontId="161" fillId="0" borderId="53" applyNumberFormat="0" applyFill="0" applyAlignment="0" applyProtection="0"/>
    <xf numFmtId="0" fontId="2" fillId="68" borderId="46" applyNumberFormat="0" applyFont="0" applyAlignment="0" applyProtection="0"/>
    <xf numFmtId="0" fontId="2" fillId="68" borderId="46" applyNumberFormat="0" applyFont="0" applyAlignment="0" applyProtection="0"/>
    <xf numFmtId="0" fontId="2" fillId="68" borderId="46" applyNumberFormat="0" applyFont="0" applyAlignment="0" applyProtection="0"/>
    <xf numFmtId="0" fontId="2" fillId="68" borderId="46" applyNumberFormat="0" applyFont="0" applyAlignment="0" applyProtection="0"/>
    <xf numFmtId="0" fontId="106" fillId="44" borderId="49" applyNumberForma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1" fillId="49" borderId="50" applyNumberFormat="0" applyFon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161" fillId="0" borderId="52" applyNumberFormat="0" applyFill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161" fillId="0" borderId="52" applyNumberFormat="0" applyFill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106" fillId="44" borderId="49" applyNumberFormat="0" applyAlignment="0" applyProtection="0"/>
    <xf numFmtId="0" fontId="2" fillId="68" borderId="46" applyNumberFormat="0" applyFon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107" fillId="44" borderId="49" applyNumberFormat="0" applyAlignment="0" applyProtection="0"/>
    <xf numFmtId="0" fontId="145" fillId="44" borderId="51" applyNumberFormat="0" applyAlignment="0" applyProtection="0"/>
    <xf numFmtId="0" fontId="2" fillId="68" borderId="46" applyNumberFormat="0" applyFon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2" fillId="68" borderId="46" applyNumberFormat="0" applyFont="0" applyAlignment="0" applyProtection="0"/>
    <xf numFmtId="0" fontId="2" fillId="68" borderId="46" applyNumberFormat="0" applyFont="0" applyAlignment="0" applyProtection="0"/>
    <xf numFmtId="0" fontId="145" fillId="44" borderId="51" applyNumberFormat="0" applyAlignment="0" applyProtection="0"/>
    <xf numFmtId="0" fontId="106" fillId="44" borderId="49" applyNumberFormat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209" fontId="184" fillId="0" borderId="44" applyAlignment="0" applyProtection="0"/>
    <xf numFmtId="0" fontId="161" fillId="0" borderId="52" applyNumberFormat="0" applyFill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209" fontId="184" fillId="0" borderId="44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2" fillId="68" borderId="46" applyNumberFormat="0" applyFon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06" fillId="44" borderId="49" applyNumberFormat="0" applyAlignment="0" applyProtection="0"/>
    <xf numFmtId="0" fontId="161" fillId="0" borderId="52" applyNumberFormat="0" applyFill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07" fillId="44" borderId="49" applyNumberFormat="0" applyAlignment="0" applyProtection="0"/>
    <xf numFmtId="0" fontId="2" fillId="68" borderId="46" applyNumberFormat="0" applyFont="0" applyAlignment="0" applyProtection="0"/>
    <xf numFmtId="0" fontId="107" fillId="44" borderId="49" applyNumberFormat="0" applyAlignment="0" applyProtection="0"/>
    <xf numFmtId="0" fontId="2" fillId="68" borderId="46" applyNumberFormat="0" applyFont="0" applyAlignment="0" applyProtection="0"/>
    <xf numFmtId="0" fontId="2" fillId="68" borderId="46" applyNumberFormat="0" applyFont="0" applyAlignment="0" applyProtection="0"/>
    <xf numFmtId="0" fontId="161" fillId="0" borderId="52" applyNumberFormat="0" applyFill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161" fillId="0" borderId="53" applyNumberFormat="0" applyFill="0" applyAlignment="0" applyProtection="0"/>
    <xf numFmtId="209" fontId="184" fillId="0" borderId="44" applyAlignment="0" applyProtection="0"/>
    <xf numFmtId="0" fontId="145" fillId="44" borderId="51" applyNumberFormat="0" applyAlignment="0" applyProtection="0"/>
    <xf numFmtId="0" fontId="2" fillId="68" borderId="46" applyNumberFormat="0" applyFon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2" fillId="68" borderId="46" applyNumberFormat="0" applyFon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61" fillId="0" borderId="52" applyNumberFormat="0" applyFill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209" fontId="184" fillId="0" borderId="44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2" fillId="68" borderId="46" applyNumberFormat="0" applyFont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07" fillId="44" borderId="49" applyNumberForma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1" fillId="49" borderId="50" applyNumberFormat="0" applyFont="0" applyAlignment="0" applyProtection="0"/>
    <xf numFmtId="0" fontId="161" fillId="0" borderId="52" applyNumberFormat="0" applyFill="0" applyAlignment="0" applyProtection="0"/>
    <xf numFmtId="0" fontId="11" fillId="49" borderId="50" applyNumberFormat="0" applyFont="0" applyAlignment="0" applyProtection="0"/>
    <xf numFmtId="0" fontId="161" fillId="0" borderId="53" applyNumberFormat="0" applyFill="0" applyAlignment="0" applyProtection="0"/>
    <xf numFmtId="0" fontId="2" fillId="68" borderId="46" applyNumberFormat="0" applyFont="0" applyAlignment="0" applyProtection="0"/>
    <xf numFmtId="0" fontId="107" fillId="44" borderId="49" applyNumberFormat="0" applyAlignment="0" applyProtection="0"/>
    <xf numFmtId="209" fontId="184" fillId="0" borderId="44" applyAlignment="0" applyProtection="0"/>
    <xf numFmtId="0" fontId="161" fillId="0" borderId="53" applyNumberFormat="0" applyFill="0" applyAlignment="0" applyProtection="0"/>
    <xf numFmtId="0" fontId="106" fillId="44" borderId="49" applyNumberFormat="0" applyAlignment="0" applyProtection="0"/>
    <xf numFmtId="0" fontId="2" fillId="68" borderId="46" applyNumberFormat="0" applyFont="0" applyAlignment="0" applyProtection="0"/>
    <xf numFmtId="0" fontId="106" fillId="44" borderId="49" applyNumberFormat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106" fillId="44" borderId="49" applyNumberFormat="0" applyAlignment="0" applyProtection="0"/>
    <xf numFmtId="0" fontId="161" fillId="0" borderId="52" applyNumberFormat="0" applyFill="0" applyAlignment="0" applyProtection="0"/>
    <xf numFmtId="0" fontId="2" fillId="68" borderId="46" applyNumberFormat="0" applyFon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106" fillId="44" borderId="49" applyNumberFormat="0" applyAlignment="0" applyProtection="0"/>
    <xf numFmtId="0" fontId="2" fillId="68" borderId="46" applyNumberFormat="0" applyFon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161" fillId="0" borderId="52" applyNumberFormat="0" applyFill="0" applyAlignment="0" applyProtection="0"/>
    <xf numFmtId="0" fontId="161" fillId="0" borderId="52" applyNumberFormat="0" applyFill="0" applyAlignment="0" applyProtection="0"/>
    <xf numFmtId="209" fontId="184" fillId="0" borderId="44" applyAlignment="0" applyProtection="0"/>
    <xf numFmtId="0" fontId="161" fillId="0" borderId="52" applyNumberFormat="0" applyFill="0" applyAlignment="0" applyProtection="0"/>
    <xf numFmtId="209" fontId="184" fillId="0" borderId="44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1" fillId="49" borderId="50" applyNumberFormat="0" applyFont="0" applyAlignment="0" applyProtection="0"/>
    <xf numFmtId="0" fontId="11" fillId="49" borderId="50" applyNumberFormat="0" applyFont="0" applyAlignment="0" applyProtection="0"/>
    <xf numFmtId="0" fontId="107" fillId="44" borderId="49" applyNumberFormat="0" applyAlignment="0" applyProtection="0"/>
    <xf numFmtId="209" fontId="184" fillId="0" borderId="44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06" fillId="44" borderId="49" applyNumberFormat="0" applyAlignment="0" applyProtection="0"/>
    <xf numFmtId="0" fontId="145" fillId="44" borderId="51" applyNumberFormat="0" applyAlignment="0" applyProtection="0"/>
    <xf numFmtId="0" fontId="145" fillId="44" borderId="51" applyNumberFormat="0" applyAlignment="0" applyProtection="0"/>
    <xf numFmtId="0" fontId="145" fillId="44" borderId="51" applyNumberFormat="0" applyAlignment="0" applyProtection="0"/>
    <xf numFmtId="0" fontId="2" fillId="68" borderId="46" applyNumberFormat="0" applyFont="0" applyAlignment="0" applyProtection="0"/>
    <xf numFmtId="0" fontId="161" fillId="0" borderId="53" applyNumberFormat="0" applyFill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06" fillId="44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2" fillId="68" borderId="46" applyNumberFormat="0" applyFon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61" fillId="0" borderId="52" applyNumberFormat="0" applyFill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106" fillId="44" borderId="49" applyNumberFormat="0" applyAlignment="0" applyProtection="0"/>
    <xf numFmtId="0" fontId="2" fillId="68" borderId="46" applyNumberFormat="0" applyFon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61" fillId="0" borderId="52" applyNumberFormat="0" applyFill="0" applyAlignment="0" applyProtection="0"/>
    <xf numFmtId="0" fontId="107" fillId="44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11" fillId="49" borderId="50" applyNumberFormat="0" applyFont="0" applyAlignment="0" applyProtection="0"/>
    <xf numFmtId="209" fontId="184" fillId="0" borderId="44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45" fillId="44" borderId="51" applyNumberFormat="0" applyAlignment="0" applyProtection="0"/>
    <xf numFmtId="0" fontId="106" fillId="44" borderId="49" applyNumberFormat="0" applyAlignment="0" applyProtection="0"/>
    <xf numFmtId="0" fontId="106" fillId="44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145" fillId="44" borderId="51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2" fillId="68" borderId="46" applyNumberFormat="0" applyFont="0" applyAlignment="0" applyProtection="0"/>
    <xf numFmtId="0" fontId="107" fillId="44" borderId="49" applyNumberFormat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209" fontId="184" fillId="0" borderId="44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07" fillId="44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209" fontId="184" fillId="0" borderId="44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2" fillId="68" borderId="46" applyNumberFormat="0" applyFont="0" applyAlignment="0" applyProtection="0"/>
    <xf numFmtId="0" fontId="106" fillId="44" borderId="49" applyNumberFormat="0" applyAlignment="0" applyProtection="0"/>
    <xf numFmtId="0" fontId="106" fillId="44" borderId="49" applyNumberFormat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209" fontId="184" fillId="0" borderId="44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209" fontId="184" fillId="0" borderId="44" applyAlignment="0" applyProtection="0"/>
    <xf numFmtId="0" fontId="11" fillId="49" borderId="50" applyNumberFormat="0" applyFont="0" applyAlignment="0" applyProtection="0"/>
    <xf numFmtId="0" fontId="106" fillId="44" borderId="49" applyNumberFormat="0" applyAlignment="0" applyProtection="0"/>
    <xf numFmtId="209" fontId="184" fillId="0" borderId="44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209" fontId="184" fillId="0" borderId="44" applyAlignment="0" applyProtection="0"/>
    <xf numFmtId="209" fontId="184" fillId="0" borderId="44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209" fontId="184" fillId="0" borderId="44" applyAlignment="0" applyProtection="0"/>
    <xf numFmtId="209" fontId="184" fillId="0" borderId="44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2" fillId="68" borderId="46" applyNumberFormat="0" applyFon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107" fillId="44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45" fillId="44" borderId="51" applyNumberFormat="0" applyAlignment="0" applyProtection="0"/>
    <xf numFmtId="0" fontId="2" fillId="68" borderId="46" applyNumberFormat="0" applyFont="0" applyAlignment="0" applyProtection="0"/>
    <xf numFmtId="0" fontId="107" fillId="44" borderId="49" applyNumberFormat="0" applyAlignment="0" applyProtection="0"/>
    <xf numFmtId="0" fontId="107" fillId="44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161" fillId="0" borderId="52" applyNumberFormat="0" applyFill="0" applyAlignment="0" applyProtection="0"/>
    <xf numFmtId="0" fontId="2" fillId="68" borderId="46" applyNumberFormat="0" applyFon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209" fontId="184" fillId="0" borderId="44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11" fillId="49" borderId="50" applyNumberFormat="0" applyFon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61" fillId="0" borderId="53" applyNumberFormat="0" applyFill="0" applyAlignment="0" applyProtection="0"/>
    <xf numFmtId="0" fontId="106" fillId="44" borderId="49" applyNumberFormat="0" applyAlignment="0" applyProtection="0"/>
    <xf numFmtId="0" fontId="145" fillId="44" borderId="51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2" fillId="68" borderId="46" applyNumberFormat="0" applyFont="0" applyAlignment="0" applyProtection="0"/>
    <xf numFmtId="0" fontId="161" fillId="0" borderId="53" applyNumberFormat="0" applyFill="0" applyAlignment="0" applyProtection="0"/>
    <xf numFmtId="0" fontId="107" fillId="44" borderId="49" applyNumberFormat="0" applyAlignment="0" applyProtection="0"/>
    <xf numFmtId="209" fontId="184" fillId="0" borderId="44" applyAlignment="0" applyProtection="0"/>
    <xf numFmtId="209" fontId="184" fillId="0" borderId="44" applyAlignment="0" applyProtection="0"/>
    <xf numFmtId="0" fontId="145" fillId="44" borderId="51" applyNumberFormat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11" fillId="49" borderId="50" applyNumberFormat="0" applyFont="0" applyAlignment="0" applyProtection="0"/>
    <xf numFmtId="0" fontId="161" fillId="0" borderId="52" applyNumberFormat="0" applyFill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2" fillId="68" borderId="46" applyNumberFormat="0" applyFon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107" fillId="44" borderId="49" applyNumberFormat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161" fillId="0" borderId="52" applyNumberFormat="0" applyFill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06" fillId="44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2" fillId="68" borderId="46" applyNumberFormat="0" applyFont="0" applyAlignment="0" applyProtection="0"/>
    <xf numFmtId="0" fontId="161" fillId="0" borderId="53" applyNumberFormat="0" applyFill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06" fillId="44" borderId="49" applyNumberFormat="0" applyAlignment="0" applyProtection="0"/>
    <xf numFmtId="209" fontId="184" fillId="0" borderId="44" applyAlignment="0" applyProtection="0"/>
    <xf numFmtId="0" fontId="161" fillId="0" borderId="52" applyNumberFormat="0" applyFill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61" fillId="0" borderId="52" applyNumberFormat="0" applyFill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07" fillId="44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209" fontId="184" fillId="0" borderId="44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2" fillId="68" borderId="46" applyNumberFormat="0" applyFont="0" applyAlignment="0" applyProtection="0"/>
    <xf numFmtId="0" fontId="106" fillId="44" borderId="49" applyNumberFormat="0" applyAlignment="0" applyProtection="0"/>
    <xf numFmtId="0" fontId="106" fillId="44" borderId="49" applyNumberFormat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209" fontId="184" fillId="0" borderId="44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209" fontId="184" fillId="0" borderId="44" applyAlignment="0" applyProtection="0"/>
    <xf numFmtId="0" fontId="11" fillId="49" borderId="50" applyNumberFormat="0" applyFont="0" applyAlignment="0" applyProtection="0"/>
    <xf numFmtId="0" fontId="106" fillId="44" borderId="49" applyNumberFormat="0" applyAlignment="0" applyProtection="0"/>
    <xf numFmtId="209" fontId="184" fillId="0" borderId="44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2" fillId="68" borderId="46" applyNumberFormat="0" applyFon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209" fontId="184" fillId="0" borderId="44" applyAlignment="0" applyProtection="0"/>
    <xf numFmtId="0" fontId="161" fillId="0" borderId="52" applyNumberFormat="0" applyFill="0" applyAlignment="0" applyProtection="0"/>
    <xf numFmtId="0" fontId="106" fillId="44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61" fillId="0" borderId="53" applyNumberFormat="0" applyFill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209" fontId="184" fillId="0" borderId="44" applyAlignment="0" applyProtection="0"/>
    <xf numFmtId="209" fontId="184" fillId="0" borderId="44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106" fillId="44" borderId="49" applyNumberForma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61" fillId="0" borderId="52" applyNumberFormat="0" applyFill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45" fillId="44" borderId="51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161" fillId="0" borderId="52" applyNumberFormat="0" applyFill="0" applyAlignment="0" applyProtection="0"/>
    <xf numFmtId="0" fontId="145" fillId="44" borderId="51" applyNumberFormat="0" applyAlignment="0" applyProtection="0"/>
    <xf numFmtId="0" fontId="2" fillId="68" borderId="46" applyNumberFormat="0" applyFont="0" applyAlignment="0" applyProtection="0"/>
    <xf numFmtId="0" fontId="107" fillId="44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161" fillId="0" borderId="52" applyNumberFormat="0" applyFill="0" applyAlignment="0" applyProtection="0"/>
    <xf numFmtId="0" fontId="2" fillId="68" borderId="46" applyNumberFormat="0" applyFon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209" fontId="184" fillId="0" borderId="44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61" fillId="0" borderId="53" applyNumberFormat="0" applyFill="0" applyAlignment="0" applyProtection="0"/>
    <xf numFmtId="0" fontId="106" fillId="44" borderId="49" applyNumberFormat="0" applyAlignment="0" applyProtection="0"/>
    <xf numFmtId="0" fontId="145" fillId="44" borderId="51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2" fillId="68" borderId="46" applyNumberFormat="0" applyFont="0" applyAlignment="0" applyProtection="0"/>
    <xf numFmtId="0" fontId="161" fillId="0" borderId="53" applyNumberFormat="0" applyFill="0" applyAlignment="0" applyProtection="0"/>
    <xf numFmtId="0" fontId="107" fillId="44" borderId="49" applyNumberFormat="0" applyAlignment="0" applyProtection="0"/>
    <xf numFmtId="209" fontId="184" fillId="0" borderId="44" applyAlignment="0" applyProtection="0"/>
    <xf numFmtId="209" fontId="184" fillId="0" borderId="44" applyAlignment="0" applyProtection="0"/>
    <xf numFmtId="0" fontId="145" fillId="44" borderId="51" applyNumberFormat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11" fillId="49" borderId="50" applyNumberFormat="0" applyFont="0" applyAlignment="0" applyProtection="0"/>
    <xf numFmtId="0" fontId="161" fillId="0" borderId="52" applyNumberFormat="0" applyFill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2" fillId="68" borderId="46" applyNumberFormat="0" applyFon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209" fontId="184" fillId="0" borderId="44" applyAlignment="0" applyProtection="0"/>
    <xf numFmtId="0" fontId="161" fillId="0" borderId="52" applyNumberFormat="0" applyFill="0" applyAlignment="0" applyProtection="0"/>
    <xf numFmtId="0" fontId="161" fillId="0" borderId="52" applyNumberFormat="0" applyFill="0" applyAlignment="0" applyProtection="0"/>
    <xf numFmtId="0" fontId="161" fillId="0" borderId="52" applyNumberFormat="0" applyFill="0" applyAlignment="0" applyProtection="0"/>
    <xf numFmtId="0" fontId="2" fillId="68" borderId="46" applyNumberFormat="0" applyFont="0" applyAlignment="0" applyProtection="0"/>
    <xf numFmtId="0" fontId="107" fillId="44" borderId="49" applyNumberFormat="0" applyAlignment="0" applyProtection="0"/>
    <xf numFmtId="0" fontId="161" fillId="0" borderId="52" applyNumberFormat="0" applyFill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209" fontId="184" fillId="0" borderId="44" applyAlignment="0" applyProtection="0"/>
    <xf numFmtId="0" fontId="161" fillId="0" borderId="52" applyNumberFormat="0" applyFill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106" fillId="44" borderId="49" applyNumberFormat="0" applyAlignment="0" applyProtection="0"/>
    <xf numFmtId="209" fontId="184" fillId="0" borderId="44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61" fillId="0" borderId="52" applyNumberFormat="0" applyFill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07" fillId="44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209" fontId="184" fillId="0" borderId="44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2" fillId="68" borderId="46" applyNumberFormat="0" applyFont="0" applyAlignment="0" applyProtection="0"/>
    <xf numFmtId="0" fontId="106" fillId="44" borderId="49" applyNumberFormat="0" applyAlignment="0" applyProtection="0"/>
    <xf numFmtId="0" fontId="106" fillId="44" borderId="49" applyNumberFormat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209" fontId="184" fillId="0" borderId="44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209" fontId="184" fillId="0" borderId="44" applyAlignment="0" applyProtection="0"/>
    <xf numFmtId="0" fontId="11" fillId="49" borderId="50" applyNumberFormat="0" applyFont="0" applyAlignment="0" applyProtection="0"/>
    <xf numFmtId="0" fontId="106" fillId="44" borderId="49" applyNumberFormat="0" applyAlignment="0" applyProtection="0"/>
    <xf numFmtId="209" fontId="184" fillId="0" borderId="44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209" fontId="184" fillId="0" borderId="44" applyAlignment="0" applyProtection="0"/>
    <xf numFmtId="0" fontId="2" fillId="68" borderId="46" applyNumberFormat="0" applyFon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209" fontId="184" fillId="0" borderId="44" applyAlignment="0" applyProtection="0"/>
    <xf numFmtId="209" fontId="184" fillId="0" borderId="44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106" fillId="44" borderId="49" applyNumberFormat="0" applyAlignment="0" applyProtection="0"/>
    <xf numFmtId="0" fontId="161" fillId="0" borderId="52" applyNumberFormat="0" applyFill="0" applyAlignment="0" applyProtection="0"/>
    <xf numFmtId="0" fontId="145" fillId="44" borderId="51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145" fillId="44" borderId="51" applyNumberFormat="0" applyAlignment="0" applyProtection="0"/>
    <xf numFmtId="0" fontId="2" fillId="68" borderId="46" applyNumberFormat="0" applyFont="0" applyAlignment="0" applyProtection="0"/>
    <xf numFmtId="0" fontId="161" fillId="0" borderId="53" applyNumberFormat="0" applyFill="0" applyAlignment="0" applyProtection="0"/>
    <xf numFmtId="0" fontId="107" fillId="44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161" fillId="0" borderId="52" applyNumberFormat="0" applyFill="0" applyAlignment="0" applyProtection="0"/>
    <xf numFmtId="0" fontId="2" fillId="68" borderId="46" applyNumberFormat="0" applyFon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209" fontId="184" fillId="0" borderId="44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61" fillId="0" borderId="53" applyNumberFormat="0" applyFill="0" applyAlignment="0" applyProtection="0"/>
    <xf numFmtId="0" fontId="106" fillId="44" borderId="49" applyNumberFormat="0" applyAlignment="0" applyProtection="0"/>
    <xf numFmtId="0" fontId="145" fillId="44" borderId="51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2" fillId="68" borderId="46" applyNumberFormat="0" applyFont="0" applyAlignment="0" applyProtection="0"/>
    <xf numFmtId="0" fontId="161" fillId="0" borderId="53" applyNumberFormat="0" applyFill="0" applyAlignment="0" applyProtection="0"/>
    <xf numFmtId="0" fontId="107" fillId="44" borderId="49" applyNumberFormat="0" applyAlignment="0" applyProtection="0"/>
    <xf numFmtId="209" fontId="184" fillId="0" borderId="44" applyAlignment="0" applyProtection="0"/>
    <xf numFmtId="209" fontId="184" fillId="0" borderId="44" applyAlignment="0" applyProtection="0"/>
    <xf numFmtId="0" fontId="145" fillId="44" borderId="51" applyNumberFormat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11" fillId="49" borderId="50" applyNumberFormat="0" applyFont="0" applyAlignment="0" applyProtection="0"/>
    <xf numFmtId="0" fontId="161" fillId="0" borderId="52" applyNumberFormat="0" applyFill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2" fillId="68" borderId="46" applyNumberFormat="0" applyFon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106" fillId="44" borderId="49" applyNumberFormat="0" applyAlignment="0" applyProtection="0"/>
    <xf numFmtId="0" fontId="161" fillId="0" borderId="53" applyNumberFormat="0" applyFill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1" fillId="49" borderId="50" applyNumberFormat="0" applyFon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161" fillId="0" borderId="52" applyNumberFormat="0" applyFill="0" applyAlignment="0" applyProtection="0"/>
    <xf numFmtId="0" fontId="11" fillId="49" borderId="50" applyNumberFormat="0" applyFon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209" fontId="184" fillId="0" borderId="44" applyAlignment="0" applyProtection="0"/>
    <xf numFmtId="209" fontId="184" fillId="0" borderId="44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61" fillId="0" borderId="52" applyNumberFormat="0" applyFill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107" fillId="44" borderId="49" applyNumberFormat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0" fontId="107" fillId="44" borderId="49" applyNumberFormat="0" applyAlignment="0" applyProtection="0"/>
    <xf numFmtId="0" fontId="161" fillId="0" borderId="52" applyNumberFormat="0" applyFill="0" applyAlignment="0" applyProtection="0"/>
    <xf numFmtId="0" fontId="107" fillId="44" borderId="49" applyNumberFormat="0" applyAlignment="0" applyProtection="0"/>
    <xf numFmtId="0" fontId="145" fillId="44" borderId="51" applyNumberFormat="0" applyAlignment="0" applyProtection="0"/>
    <xf numFmtId="0" fontId="106" fillId="44" borderId="49" applyNumberFormat="0" applyAlignment="0" applyProtection="0"/>
    <xf numFmtId="0" fontId="107" fillId="44" borderId="49" applyNumberFormat="0" applyAlignment="0" applyProtection="0"/>
    <xf numFmtId="209" fontId="184" fillId="0" borderId="44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1" fillId="49" borderId="50" applyNumberFormat="0" applyFont="0" applyAlignment="0" applyProtection="0"/>
    <xf numFmtId="0" fontId="11" fillId="49" borderId="50" applyNumberFormat="0" applyFont="0" applyAlignment="0" applyProtection="0"/>
    <xf numFmtId="0" fontId="11" fillId="49" borderId="50" applyNumberFormat="0" applyFon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1" fillId="49" borderId="50" applyNumberFormat="0" applyFont="0" applyAlignment="0" applyProtection="0"/>
    <xf numFmtId="0" fontId="161" fillId="0" borderId="52" applyNumberFormat="0" applyFill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06" fillId="44" borderId="49" applyNumberFormat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11" fillId="49" borderId="50" applyNumberFormat="0" applyFon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2" fillId="68" borderId="46" applyNumberFormat="0" applyFont="0" applyAlignment="0" applyProtection="0"/>
    <xf numFmtId="0" fontId="2" fillId="68" borderId="46" applyNumberFormat="0" applyFont="0" applyAlignment="0" applyProtection="0"/>
    <xf numFmtId="0" fontId="106" fillId="44" borderId="49" applyNumberFormat="0" applyAlignment="0" applyProtection="0"/>
    <xf numFmtId="0" fontId="145" fillId="44" borderId="51" applyNumberFormat="0" applyAlignment="0" applyProtection="0"/>
    <xf numFmtId="0" fontId="106" fillId="44" borderId="49" applyNumberFormat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161" fillId="0" borderId="52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7" fillId="44" borderId="49" applyNumberFormat="0" applyAlignment="0" applyProtection="0"/>
    <xf numFmtId="0" fontId="106" fillId="44" borderId="49" applyNumberFormat="0" applyAlignment="0" applyProtection="0"/>
    <xf numFmtId="0" fontId="145" fillId="44" borderId="51" applyNumberFormat="0" applyAlignment="0" applyProtection="0"/>
    <xf numFmtId="0" fontId="107" fillId="44" borderId="49" applyNumberForma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106" fillId="44" borderId="49" applyNumberFormat="0" applyAlignment="0" applyProtection="0"/>
    <xf numFmtId="0" fontId="161" fillId="0" borderId="52" applyNumberFormat="0" applyFill="0" applyAlignment="0" applyProtection="0"/>
    <xf numFmtId="0" fontId="106" fillId="44" borderId="49" applyNumberFormat="0" applyAlignment="0" applyProtection="0"/>
    <xf numFmtId="0" fontId="161" fillId="0" borderId="53" applyNumberFormat="0" applyFill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2" fillId="68" borderId="46" applyNumberFormat="0" applyFont="0" applyAlignment="0" applyProtection="0"/>
    <xf numFmtId="209" fontId="184" fillId="0" borderId="44" applyAlignment="0" applyProtection="0"/>
    <xf numFmtId="0" fontId="145" fillId="44" borderId="51" applyNumberForma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61" fillId="0" borderId="52" applyNumberFormat="0" applyFill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0" fontId="145" fillId="44" borderId="51" applyNumberFormat="0" applyAlignment="0" applyProtection="0"/>
    <xf numFmtId="0" fontId="106" fillId="44" borderId="49" applyNumberFormat="0" applyAlignment="0" applyProtection="0"/>
    <xf numFmtId="0" fontId="2" fillId="68" borderId="46" applyNumberFormat="0" applyFont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11" fillId="49" borderId="50" applyNumberFormat="0" applyFont="0" applyAlignment="0" applyProtection="0"/>
    <xf numFmtId="0" fontId="107" fillId="44" borderId="49" applyNumberFormat="0" applyAlignment="0" applyProtection="0"/>
    <xf numFmtId="0" fontId="95" fillId="49" borderId="49" applyNumberFormat="0" applyAlignment="0" applyProtection="0"/>
    <xf numFmtId="0" fontId="161" fillId="0" borderId="53" applyNumberFormat="0" applyFill="0" applyAlignment="0" applyProtection="0"/>
    <xf numFmtId="0" fontId="106" fillId="44" borderId="49" applyNumberFormat="0" applyAlignment="0" applyProtection="0"/>
    <xf numFmtId="0" fontId="95" fillId="49" borderId="49" applyNumberFormat="0" applyAlignment="0" applyProtection="0"/>
    <xf numFmtId="209" fontId="184" fillId="0" borderId="44" applyAlignment="0" applyProtection="0"/>
    <xf numFmtId="0" fontId="161" fillId="0" borderId="52" applyNumberFormat="0" applyFill="0" applyAlignment="0" applyProtection="0"/>
    <xf numFmtId="0" fontId="145" fillId="44" borderId="51" applyNumberFormat="0" applyAlignment="0" applyProtection="0"/>
    <xf numFmtId="0" fontId="107" fillId="44" borderId="49" applyNumberFormat="0" applyAlignment="0" applyProtection="0"/>
    <xf numFmtId="0" fontId="107" fillId="44" borderId="49" applyNumberFormat="0" applyAlignment="0" applyProtection="0"/>
    <xf numFmtId="0" fontId="145" fillId="44" borderId="51" applyNumberFormat="0" applyAlignment="0" applyProtection="0"/>
    <xf numFmtId="209" fontId="184" fillId="0" borderId="44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95" fillId="49" borderId="49" applyNumberFormat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126" fillId="0" borderId="43">
      <alignment horizontal="left" vertical="center"/>
    </xf>
    <xf numFmtId="203" fontId="133" fillId="0" borderId="54">
      <alignment horizontal="left"/>
    </xf>
    <xf numFmtId="0" fontId="132" fillId="1" borderId="54">
      <alignment horizontal="left"/>
    </xf>
    <xf numFmtId="10" fontId="58" fillId="36" borderId="55" applyNumberFormat="0" applyBorder="0" applyAlignment="0" applyProtection="0"/>
    <xf numFmtId="10" fontId="58" fillId="36" borderId="55" applyNumberFormat="0" applyBorder="0" applyAlignment="0" applyProtection="0"/>
    <xf numFmtId="0" fontId="135" fillId="35" borderId="55">
      <alignment horizontal="center" vertical="top" wrapText="1"/>
    </xf>
    <xf numFmtId="0" fontId="135" fillId="35" borderId="55">
      <alignment horizontal="center" vertical="top" wrapText="1"/>
    </xf>
    <xf numFmtId="0" fontId="135" fillId="35" borderId="55">
      <alignment horizontal="center" vertical="top" wrapText="1"/>
    </xf>
    <xf numFmtId="0" fontId="135" fillId="35" borderId="55">
      <alignment horizontal="center" vertical="top" wrapText="1"/>
    </xf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2" fillId="68" borderId="46" applyNumberFormat="0" applyFont="0" applyAlignment="0" applyProtection="0"/>
    <xf numFmtId="0" fontId="2" fillId="68" borderId="46" applyNumberFormat="0" applyFont="0" applyAlignment="0" applyProtection="0"/>
    <xf numFmtId="0" fontId="2" fillId="68" borderId="46" applyNumberFormat="0" applyFont="0" applyAlignment="0" applyProtection="0"/>
    <xf numFmtId="10" fontId="58" fillId="36" borderId="55" applyNumberFormat="0" applyBorder="0" applyAlignment="0" applyProtection="0"/>
    <xf numFmtId="10" fontId="58" fillId="36" borderId="55" applyNumberFormat="0" applyBorder="0" applyAlignment="0" applyProtection="0"/>
    <xf numFmtId="0" fontId="135" fillId="35" borderId="55">
      <alignment horizontal="center" vertical="top" wrapText="1"/>
    </xf>
    <xf numFmtId="0" fontId="135" fillId="35" borderId="55">
      <alignment horizontal="center" vertical="top" wrapText="1"/>
    </xf>
    <xf numFmtId="0" fontId="135" fillId="35" borderId="55">
      <alignment horizontal="center" vertical="top" wrapText="1"/>
    </xf>
    <xf numFmtId="0" fontId="135" fillId="35" borderId="55">
      <alignment horizontal="center" vertical="top" wrapText="1"/>
    </xf>
    <xf numFmtId="0" fontId="2" fillId="68" borderId="46" applyNumberFormat="0" applyFont="0" applyAlignment="0" applyProtection="0"/>
    <xf numFmtId="0" fontId="2" fillId="68" borderId="46" applyNumberFormat="0" applyFont="0" applyAlignment="0" applyProtection="0"/>
    <xf numFmtId="0" fontId="2" fillId="68" borderId="46" applyNumberFormat="0" applyFont="0" applyAlignment="0" applyProtection="0"/>
    <xf numFmtId="0" fontId="2" fillId="68" borderId="46" applyNumberFormat="0" applyFont="0" applyAlignment="0" applyProtection="0"/>
    <xf numFmtId="0" fontId="2" fillId="68" borderId="46" applyNumberFormat="0" applyFont="0" applyAlignment="0" applyProtection="0"/>
    <xf numFmtId="0" fontId="2" fillId="68" borderId="46" applyNumberFormat="0" applyFont="0" applyAlignment="0" applyProtection="0"/>
    <xf numFmtId="10" fontId="58" fillId="36" borderId="55" applyNumberFormat="0" applyBorder="0" applyAlignment="0" applyProtection="0"/>
    <xf numFmtId="10" fontId="58" fillId="36" borderId="55" applyNumberFormat="0" applyBorder="0" applyAlignment="0" applyProtection="0"/>
    <xf numFmtId="0" fontId="135" fillId="35" borderId="55">
      <alignment horizontal="center" vertical="top" wrapText="1"/>
    </xf>
    <xf numFmtId="0" fontId="135" fillId="35" borderId="55">
      <alignment horizontal="center" vertical="top" wrapText="1"/>
    </xf>
    <xf numFmtId="0" fontId="135" fillId="35" borderId="55">
      <alignment horizontal="center" vertical="top" wrapText="1"/>
    </xf>
    <xf numFmtId="0" fontId="135" fillId="35" borderId="55">
      <alignment horizontal="center" vertical="top" wrapText="1"/>
    </xf>
    <xf numFmtId="0" fontId="2" fillId="68" borderId="46" applyNumberFormat="0" applyFont="0" applyAlignment="0" applyProtection="0"/>
    <xf numFmtId="0" fontId="2" fillId="68" borderId="46" applyNumberFormat="0" applyFont="0" applyAlignment="0" applyProtection="0"/>
    <xf numFmtId="3" fontId="11" fillId="0" borderId="55" applyNumberFormat="0" applyFont="0" applyFill="0" applyAlignment="0" applyProtection="0">
      <alignment vertical="center"/>
    </xf>
    <xf numFmtId="3" fontId="11" fillId="0" borderId="55" applyNumberFormat="0" applyFont="0" applyFill="0" applyAlignment="0" applyProtection="0">
      <alignment vertical="center"/>
    </xf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2" fillId="68" borderId="46" applyNumberFormat="0" applyFont="0" applyAlignment="0" applyProtection="0"/>
    <xf numFmtId="0" fontId="161" fillId="0" borderId="53" applyNumberFormat="0" applyFill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2" fillId="68" borderId="46" applyNumberFormat="0" applyFont="0" applyAlignment="0" applyProtection="0"/>
    <xf numFmtId="0" fontId="161" fillId="0" borderId="53" applyNumberFormat="0" applyFill="0" applyAlignment="0" applyProtection="0"/>
    <xf numFmtId="209" fontId="184" fillId="0" borderId="44" applyAlignment="0" applyProtection="0"/>
    <xf numFmtId="0" fontId="145" fillId="44" borderId="51" applyNumberFormat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161" fillId="0" borderId="52" applyNumberFormat="0" applyFill="0" applyAlignment="0" applyProtection="0"/>
    <xf numFmtId="0" fontId="145" fillId="44" borderId="51" applyNumberFormat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0" fontId="2" fillId="68" borderId="46" applyNumberFormat="0" applyFont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209" fontId="184" fillId="0" borderId="44" applyAlignment="0" applyProtection="0"/>
    <xf numFmtId="0" fontId="2" fillId="68" borderId="46" applyNumberFormat="0" applyFont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161" fillId="0" borderId="52" applyNumberFormat="0" applyFill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161" fillId="0" borderId="52" applyNumberFormat="0" applyFill="0" applyAlignment="0" applyProtection="0"/>
    <xf numFmtId="0" fontId="11" fillId="49" borderId="50" applyNumberFormat="0" applyFon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209" fontId="184" fillId="0" borderId="44" applyAlignment="0" applyProtection="0"/>
    <xf numFmtId="0" fontId="161" fillId="0" borderId="52" applyNumberFormat="0" applyFill="0" applyAlignment="0" applyProtection="0"/>
    <xf numFmtId="0" fontId="161" fillId="0" borderId="52" applyNumberFormat="0" applyFill="0" applyAlignment="0" applyProtection="0"/>
    <xf numFmtId="209" fontId="184" fillId="0" borderId="44" applyAlignment="0" applyProtection="0"/>
    <xf numFmtId="0" fontId="161" fillId="0" borderId="53" applyNumberFormat="0" applyFill="0" applyAlignment="0" applyProtection="0"/>
    <xf numFmtId="0" fontId="161" fillId="0" borderId="53" applyNumberFormat="0" applyFill="0" applyAlignment="0" applyProtection="0"/>
    <xf numFmtId="0" fontId="2" fillId="68" borderId="46" applyNumberFormat="0" applyFont="0" applyAlignment="0" applyProtection="0"/>
    <xf numFmtId="0" fontId="2" fillId="68" borderId="46" applyNumberFormat="0" applyFont="0" applyAlignment="0" applyProtection="0"/>
    <xf numFmtId="209" fontId="184" fillId="0" borderId="44" applyAlignment="0" applyProtection="0"/>
    <xf numFmtId="0" fontId="126" fillId="0" borderId="43">
      <alignment horizontal="left" vertical="center"/>
    </xf>
    <xf numFmtId="0" fontId="2" fillId="68" borderId="46" applyNumberFormat="0" applyFont="0" applyAlignment="0" applyProtection="0"/>
    <xf numFmtId="203" fontId="133" fillId="0" borderId="54">
      <alignment horizontal="left"/>
    </xf>
    <xf numFmtId="0" fontId="132" fillId="1" borderId="54">
      <alignment horizontal="left"/>
    </xf>
    <xf numFmtId="10" fontId="58" fillId="36" borderId="55" applyNumberFormat="0" applyBorder="0" applyAlignment="0" applyProtection="0"/>
    <xf numFmtId="10" fontId="58" fillId="36" borderId="55" applyNumberFormat="0" applyBorder="0" applyAlignment="0" applyProtection="0"/>
    <xf numFmtId="0" fontId="135" fillId="35" borderId="55">
      <alignment horizontal="center" vertical="top" wrapText="1"/>
    </xf>
    <xf numFmtId="0" fontId="135" fillId="35" borderId="55">
      <alignment horizontal="center" vertical="top" wrapText="1"/>
    </xf>
    <xf numFmtId="0" fontId="135" fillId="35" borderId="55">
      <alignment horizontal="center" vertical="top" wrapText="1"/>
    </xf>
    <xf numFmtId="0" fontId="135" fillId="35" borderId="55">
      <alignment horizontal="center" vertical="top" wrapText="1"/>
    </xf>
    <xf numFmtId="0" fontId="161" fillId="0" borderId="53" applyNumberFormat="0" applyFill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145" fillId="44" borderId="51" applyNumberFormat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0" fontId="161" fillId="0" borderId="52" applyNumberFormat="0" applyFill="0" applyAlignment="0" applyProtection="0"/>
    <xf numFmtId="0" fontId="11" fillId="49" borderId="50" applyNumberFormat="0" applyFont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209" fontId="184" fillId="0" borderId="44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0" fontId="2" fillId="68" borderId="46" applyNumberFormat="0" applyFont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161" fillId="0" borderId="53" applyNumberFormat="0" applyFill="0" applyAlignment="0" applyProtection="0"/>
    <xf numFmtId="209" fontId="184" fillId="0" borderId="44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209" fontId="184" fillId="0" borderId="44" applyAlignment="0" applyProtection="0"/>
    <xf numFmtId="0" fontId="11" fillId="49" borderId="50" applyNumberFormat="0" applyFont="0" applyAlignment="0" applyProtection="0"/>
    <xf numFmtId="209" fontId="184" fillId="0" borderId="44" applyAlignment="0" applyProtection="0"/>
    <xf numFmtId="0" fontId="11" fillId="49" borderId="50" applyNumberFormat="0" applyFont="0" applyAlignment="0" applyProtection="0"/>
    <xf numFmtId="0" fontId="11" fillId="49" borderId="50" applyNumberFormat="0" applyFont="0" applyAlignment="0" applyProtection="0"/>
    <xf numFmtId="0" fontId="126" fillId="0" borderId="43">
      <alignment horizontal="left" vertical="center"/>
    </xf>
    <xf numFmtId="203" fontId="133" fillId="0" borderId="54">
      <alignment horizontal="left"/>
    </xf>
    <xf numFmtId="0" fontId="132" fillId="1" borderId="54">
      <alignment horizontal="left"/>
    </xf>
    <xf numFmtId="10" fontId="58" fillId="36" borderId="55" applyNumberFormat="0" applyBorder="0" applyAlignment="0" applyProtection="0"/>
    <xf numFmtId="10" fontId="58" fillId="36" borderId="55" applyNumberFormat="0" applyBorder="0" applyAlignment="0" applyProtection="0"/>
    <xf numFmtId="0" fontId="135" fillId="35" borderId="55">
      <alignment horizontal="center" vertical="top" wrapText="1"/>
    </xf>
    <xf numFmtId="0" fontId="135" fillId="35" borderId="55">
      <alignment horizontal="center" vertical="top" wrapText="1"/>
    </xf>
    <xf numFmtId="0" fontId="135" fillId="35" borderId="55">
      <alignment horizontal="center" vertical="top" wrapText="1"/>
    </xf>
    <xf numFmtId="0" fontId="135" fillId="35" borderId="55">
      <alignment horizontal="center" vertical="top" wrapText="1"/>
    </xf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209" fontId="184" fillId="0" borderId="44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161" fillId="0" borderId="52" applyNumberFormat="0" applyFill="0" applyAlignment="0" applyProtection="0"/>
    <xf numFmtId="0" fontId="11" fillId="49" borderId="50" applyNumberFormat="0" applyFont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209" fontId="184" fillId="0" borderId="44" applyAlignment="0" applyProtection="0"/>
    <xf numFmtId="209" fontId="184" fillId="0" borderId="44" applyAlignment="0" applyProtection="0"/>
    <xf numFmtId="0" fontId="2" fillId="68" borderId="46" applyNumberFormat="0" applyFont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0" fontId="2" fillId="68" borderId="46" applyNumberFormat="0" applyFont="0" applyAlignment="0" applyProtection="0"/>
    <xf numFmtId="0" fontId="145" fillId="44" borderId="51" applyNumberFormat="0" applyAlignment="0" applyProtection="0"/>
    <xf numFmtId="0" fontId="161" fillId="0" borderId="52" applyNumberFormat="0" applyFill="0" applyAlignment="0" applyProtection="0"/>
    <xf numFmtId="0" fontId="2" fillId="68" borderId="46" applyNumberFormat="0" applyFont="0" applyAlignment="0" applyProtection="0"/>
    <xf numFmtId="0" fontId="2" fillId="68" borderId="46" applyNumberFormat="0" applyFon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209" fontId="184" fillId="0" borderId="44" applyAlignment="0" applyProtection="0"/>
    <xf numFmtId="0" fontId="11" fillId="49" borderId="50" applyNumberFormat="0" applyFont="0" applyAlignment="0" applyProtection="0"/>
    <xf numFmtId="3" fontId="11" fillId="0" borderId="55" applyNumberFormat="0" applyFont="0" applyFill="0" applyAlignment="0" applyProtection="0">
      <alignment vertical="center"/>
    </xf>
    <xf numFmtId="3" fontId="11" fillId="0" borderId="55" applyNumberFormat="0" applyFont="0" applyFill="0" applyAlignment="0" applyProtection="0">
      <alignment vertical="center"/>
    </xf>
    <xf numFmtId="0" fontId="161" fillId="0" borderId="52" applyNumberFormat="0" applyFill="0" applyAlignment="0" applyProtection="0"/>
    <xf numFmtId="0" fontId="145" fillId="44" borderId="51" applyNumberFormat="0" applyAlignment="0" applyProtection="0"/>
    <xf numFmtId="0" fontId="2" fillId="68" borderId="46" applyNumberFormat="0" applyFont="0" applyAlignment="0" applyProtection="0"/>
    <xf numFmtId="0" fontId="2" fillId="68" borderId="46" applyNumberFormat="0" applyFont="0" applyAlignment="0" applyProtection="0"/>
    <xf numFmtId="0" fontId="161" fillId="0" borderId="53" applyNumberFormat="0" applyFill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161" fillId="0" borderId="52" applyNumberFormat="0" applyFill="0" applyAlignment="0" applyProtection="0"/>
    <xf numFmtId="0" fontId="2" fillId="68" borderId="46" applyNumberFormat="0" applyFont="0" applyAlignment="0" applyProtection="0"/>
    <xf numFmtId="0" fontId="145" fillId="44" borderId="51" applyNumberFormat="0" applyAlignment="0" applyProtection="0"/>
    <xf numFmtId="0" fontId="161" fillId="0" borderId="53" applyNumberFormat="0" applyFill="0" applyAlignment="0" applyProtection="0"/>
    <xf numFmtId="209" fontId="184" fillId="0" borderId="44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10" fontId="58" fillId="36" borderId="55" applyNumberFormat="0" applyBorder="0" applyAlignment="0" applyProtection="0"/>
    <xf numFmtId="10" fontId="58" fillId="36" borderId="55" applyNumberFormat="0" applyBorder="0" applyAlignment="0" applyProtection="0"/>
    <xf numFmtId="0" fontId="135" fillId="35" borderId="55">
      <alignment horizontal="center" vertical="top" wrapText="1"/>
    </xf>
    <xf numFmtId="0" fontId="135" fillId="35" borderId="55">
      <alignment horizontal="center" vertical="top" wrapText="1"/>
    </xf>
    <xf numFmtId="0" fontId="135" fillId="35" borderId="55">
      <alignment horizontal="center" vertical="top" wrapText="1"/>
    </xf>
    <xf numFmtId="0" fontId="135" fillId="35" borderId="55">
      <alignment horizontal="center" vertical="top" wrapText="1"/>
    </xf>
    <xf numFmtId="0" fontId="11" fillId="49" borderId="50" applyNumberFormat="0" applyFon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2" fillId="68" borderId="46" applyNumberFormat="0" applyFont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2" fillId="68" borderId="46" applyNumberFormat="0" applyFont="0" applyAlignment="0" applyProtection="0"/>
    <xf numFmtId="0" fontId="161" fillId="0" borderId="53" applyNumberFormat="0" applyFill="0" applyAlignment="0" applyProtection="0"/>
    <xf numFmtId="209" fontId="184" fillId="0" borderId="44" applyAlignment="0" applyProtection="0"/>
    <xf numFmtId="209" fontId="184" fillId="0" borderId="44" applyAlignment="0" applyProtection="0"/>
    <xf numFmtId="0" fontId="145" fillId="44" borderId="51" applyNumberFormat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11" fillId="49" borderId="50" applyNumberFormat="0" applyFont="0" applyAlignment="0" applyProtection="0"/>
    <xf numFmtId="0" fontId="161" fillId="0" borderId="52" applyNumberFormat="0" applyFill="0" applyAlignment="0" applyProtection="0"/>
    <xf numFmtId="0" fontId="145" fillId="44" borderId="51" applyNumberFormat="0" applyAlignment="0" applyProtection="0"/>
    <xf numFmtId="0" fontId="161" fillId="0" borderId="53" applyNumberFormat="0" applyFill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2" fillId="68" borderId="46" applyNumberFormat="0" applyFont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209" fontId="184" fillId="0" borderId="44" applyAlignment="0" applyProtection="0"/>
    <xf numFmtId="10" fontId="58" fillId="36" borderId="55" applyNumberFormat="0" applyBorder="0" applyAlignment="0" applyProtection="0"/>
    <xf numFmtId="10" fontId="58" fillId="36" borderId="55" applyNumberFormat="0" applyBorder="0" applyAlignment="0" applyProtection="0"/>
    <xf numFmtId="0" fontId="135" fillId="35" borderId="55">
      <alignment horizontal="center" vertical="top" wrapText="1"/>
    </xf>
    <xf numFmtId="0" fontId="135" fillId="35" borderId="55">
      <alignment horizontal="center" vertical="top" wrapText="1"/>
    </xf>
    <xf numFmtId="0" fontId="135" fillId="35" borderId="55">
      <alignment horizontal="center" vertical="top" wrapText="1"/>
    </xf>
    <xf numFmtId="0" fontId="135" fillId="35" borderId="55">
      <alignment horizontal="center" vertical="top" wrapText="1"/>
    </xf>
    <xf numFmtId="209" fontId="184" fillId="0" borderId="44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209" fontId="184" fillId="0" borderId="44" applyAlignment="0" applyProtection="0"/>
    <xf numFmtId="0" fontId="145" fillId="44" borderId="51" applyNumberFormat="0" applyAlignment="0" applyProtection="0"/>
    <xf numFmtId="0" fontId="161" fillId="0" borderId="52" applyNumberFormat="0" applyFill="0" applyAlignment="0" applyProtection="0"/>
    <xf numFmtId="0" fontId="11" fillId="49" borderId="50" applyNumberFormat="0" applyFon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145" fillId="44" borderId="51" applyNumberForma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3" fontId="11" fillId="0" borderId="55" applyNumberFormat="0" applyFont="0" applyFill="0" applyAlignment="0" applyProtection="0">
      <alignment vertical="center"/>
    </xf>
    <xf numFmtId="3" fontId="11" fillId="0" borderId="55" applyNumberFormat="0" applyFont="0" applyFill="0" applyAlignment="0" applyProtection="0">
      <alignment vertical="center"/>
    </xf>
    <xf numFmtId="0" fontId="161" fillId="0" borderId="52" applyNumberFormat="0" applyFill="0" applyAlignment="0" applyProtection="0"/>
    <xf numFmtId="209" fontId="184" fillId="0" borderId="44" applyAlignment="0" applyProtection="0"/>
    <xf numFmtId="0" fontId="161" fillId="0" borderId="52" applyNumberFormat="0" applyFill="0" applyAlignment="0" applyProtection="0"/>
    <xf numFmtId="0" fontId="161" fillId="0" borderId="52" applyNumberFormat="0" applyFill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2" fillId="68" borderId="46" applyNumberFormat="0" applyFont="0" applyAlignment="0" applyProtection="0"/>
    <xf numFmtId="0" fontId="161" fillId="0" borderId="52" applyNumberFormat="0" applyFill="0" applyAlignment="0" applyProtection="0"/>
    <xf numFmtId="0" fontId="145" fillId="44" borderId="51" applyNumberFormat="0" applyAlignment="0" applyProtection="0"/>
    <xf numFmtId="209" fontId="184" fillId="0" borderId="44" applyAlignment="0" applyProtection="0"/>
    <xf numFmtId="0" fontId="161" fillId="0" borderId="53" applyNumberFormat="0" applyFill="0" applyAlignment="0" applyProtection="0"/>
    <xf numFmtId="0" fontId="161" fillId="0" borderId="53" applyNumberFormat="0" applyFill="0" applyAlignment="0" applyProtection="0"/>
    <xf numFmtId="209" fontId="184" fillId="0" borderId="44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209" fontId="184" fillId="0" borderId="44" applyAlignment="0" applyProtection="0"/>
    <xf numFmtId="0" fontId="145" fillId="44" borderId="51" applyNumberFormat="0" applyAlignment="0" applyProtection="0"/>
    <xf numFmtId="0" fontId="161" fillId="0" borderId="52" applyNumberFormat="0" applyFill="0" applyAlignment="0" applyProtection="0"/>
    <xf numFmtId="0" fontId="11" fillId="49" borderId="50" applyNumberFormat="0" applyFon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145" fillId="44" borderId="51" applyNumberForma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209" fontId="184" fillId="0" borderId="44" applyAlignment="0" applyProtection="0"/>
    <xf numFmtId="0" fontId="161" fillId="0" borderId="52" applyNumberFormat="0" applyFill="0" applyAlignment="0" applyProtection="0"/>
    <xf numFmtId="0" fontId="161" fillId="0" borderId="52" applyNumberFormat="0" applyFill="0" applyAlignment="0" applyProtection="0"/>
    <xf numFmtId="0" fontId="2" fillId="68" borderId="46" applyNumberFormat="0" applyFont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0" fontId="161" fillId="0" borderId="52" applyNumberFormat="0" applyFill="0" applyAlignment="0" applyProtection="0"/>
    <xf numFmtId="209" fontId="184" fillId="0" borderId="44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209" fontId="184" fillId="0" borderId="44" applyAlignment="0" applyProtection="0"/>
    <xf numFmtId="0" fontId="2" fillId="68" borderId="46" applyNumberFormat="0" applyFont="0" applyAlignment="0" applyProtection="0"/>
    <xf numFmtId="0" fontId="161" fillId="0" borderId="53" applyNumberFormat="0" applyFill="0" applyAlignment="0" applyProtection="0"/>
    <xf numFmtId="209" fontId="184" fillId="0" borderId="44" applyAlignment="0" applyProtection="0"/>
    <xf numFmtId="0" fontId="11" fillId="49" borderId="50" applyNumberFormat="0" applyFont="0" applyAlignment="0" applyProtection="0"/>
    <xf numFmtId="209" fontId="184" fillId="0" borderId="44" applyAlignment="0" applyProtection="0"/>
    <xf numFmtId="0" fontId="161" fillId="0" borderId="52" applyNumberFormat="0" applyFill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145" fillId="44" borderId="51" applyNumberFormat="0" applyAlignment="0" applyProtection="0"/>
    <xf numFmtId="209" fontId="184" fillId="0" borderId="44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161" fillId="0" borderId="52" applyNumberFormat="0" applyFill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209" fontId="184" fillId="0" borderId="44" applyAlignment="0" applyProtection="0"/>
    <xf numFmtId="0" fontId="145" fillId="44" borderId="51" applyNumberForma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209" fontId="184" fillId="0" borderId="44" applyAlignment="0" applyProtection="0"/>
    <xf numFmtId="209" fontId="184" fillId="0" borderId="44" applyAlignment="0" applyProtection="0"/>
    <xf numFmtId="0" fontId="145" fillId="44" borderId="51" applyNumberFormat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209" fontId="184" fillId="0" borderId="44" applyAlignment="0" applyProtection="0"/>
    <xf numFmtId="0" fontId="145" fillId="44" borderId="51" applyNumberFormat="0" applyAlignment="0" applyProtection="0"/>
    <xf numFmtId="0" fontId="145" fillId="44" borderId="51" applyNumberFormat="0" applyAlignment="0" applyProtection="0"/>
    <xf numFmtId="0" fontId="161" fillId="0" borderId="53" applyNumberFormat="0" applyFill="0" applyAlignment="0" applyProtection="0"/>
    <xf numFmtId="209" fontId="184" fillId="0" borderId="44" applyAlignment="0" applyProtection="0"/>
    <xf numFmtId="0" fontId="2" fillId="68" borderId="46" applyNumberFormat="0" applyFont="0" applyAlignment="0" applyProtection="0"/>
    <xf numFmtId="209" fontId="184" fillId="0" borderId="44" applyAlignment="0" applyProtection="0"/>
    <xf numFmtId="0" fontId="161" fillId="0" borderId="52" applyNumberFormat="0" applyFill="0" applyAlignment="0" applyProtection="0"/>
    <xf numFmtId="0" fontId="2" fillId="68" borderId="46" applyNumberFormat="0" applyFont="0" applyAlignment="0" applyProtection="0"/>
    <xf numFmtId="0" fontId="161" fillId="0" borderId="53" applyNumberFormat="0" applyFill="0" applyAlignment="0" applyProtection="0"/>
    <xf numFmtId="0" fontId="11" fillId="49" borderId="50" applyNumberFormat="0" applyFont="0" applyAlignment="0" applyProtection="0"/>
    <xf numFmtId="0" fontId="161" fillId="0" borderId="53" applyNumberFormat="0" applyFill="0" applyAlignment="0" applyProtection="0"/>
    <xf numFmtId="0" fontId="2" fillId="68" borderId="46" applyNumberFormat="0" applyFont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0" fontId="2" fillId="68" borderId="46" applyNumberFormat="0" applyFont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0" fontId="161" fillId="0" borderId="52" applyNumberFormat="0" applyFill="0" applyAlignment="0" applyProtection="0"/>
    <xf numFmtId="0" fontId="11" fillId="49" borderId="50" applyNumberFormat="0" applyFont="0" applyAlignment="0" applyProtection="0"/>
    <xf numFmtId="0" fontId="161" fillId="0" borderId="53" applyNumberFormat="0" applyFill="0" applyAlignment="0" applyProtection="0"/>
    <xf numFmtId="0" fontId="161" fillId="0" borderId="53" applyNumberFormat="0" applyFill="0" applyAlignment="0" applyProtection="0"/>
    <xf numFmtId="0" fontId="2" fillId="68" borderId="46" applyNumberFormat="0" applyFon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11" fillId="49" borderId="50" applyNumberFormat="0" applyFont="0" applyAlignment="0" applyProtection="0"/>
    <xf numFmtId="0" fontId="161" fillId="0" borderId="53" applyNumberFormat="0" applyFill="0" applyAlignment="0" applyProtection="0"/>
    <xf numFmtId="0" fontId="161" fillId="0" borderId="53" applyNumberFormat="0" applyFill="0" applyAlignment="0" applyProtection="0"/>
    <xf numFmtId="0" fontId="11" fillId="49" borderId="50" applyNumberFormat="0" applyFont="0" applyAlignment="0" applyProtection="0"/>
    <xf numFmtId="0" fontId="161" fillId="0" borderId="52" applyNumberFormat="0" applyFill="0" applyAlignment="0" applyProtection="0"/>
    <xf numFmtId="0" fontId="161" fillId="0" borderId="52" applyNumberFormat="0" applyFill="0" applyAlignment="0" applyProtection="0"/>
    <xf numFmtId="0" fontId="161" fillId="0" borderId="52" applyNumberFormat="0" applyFill="0" applyAlignment="0" applyProtection="0"/>
    <xf numFmtId="0" fontId="161" fillId="0" borderId="52" applyNumberFormat="0" applyFill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161" fillId="0" borderId="53" applyNumberFormat="0" applyFill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0" fontId="161" fillId="0" borderId="52" applyNumberFormat="0" applyFill="0" applyAlignment="0" applyProtection="0"/>
    <xf numFmtId="0" fontId="11" fillId="49" borderId="50" applyNumberFormat="0" applyFont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161" fillId="0" borderId="53" applyNumberFormat="0" applyFill="0" applyAlignment="0" applyProtection="0"/>
    <xf numFmtId="0" fontId="2" fillId="68" borderId="46" applyNumberFormat="0" applyFon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0" fontId="161" fillId="0" borderId="52" applyNumberFormat="0" applyFill="0" applyAlignment="0" applyProtection="0"/>
    <xf numFmtId="0" fontId="11" fillId="49" borderId="50" applyNumberFormat="0" applyFont="0" applyAlignment="0" applyProtection="0"/>
    <xf numFmtId="209" fontId="184" fillId="0" borderId="44" applyAlignment="0" applyProtection="0"/>
    <xf numFmtId="209" fontId="184" fillId="0" borderId="44" applyAlignment="0" applyProtection="0"/>
    <xf numFmtId="0" fontId="11" fillId="49" borderId="50" applyNumberFormat="0" applyFon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2" fillId="68" borderId="46" applyNumberFormat="0" applyFont="0" applyAlignment="0" applyProtection="0"/>
    <xf numFmtId="0" fontId="161" fillId="0" borderId="53" applyNumberFormat="0" applyFill="0" applyAlignment="0" applyProtection="0"/>
    <xf numFmtId="209" fontId="184" fillId="0" borderId="44" applyAlignment="0" applyProtection="0"/>
    <xf numFmtId="209" fontId="184" fillId="0" borderId="44" applyAlignment="0" applyProtection="0"/>
    <xf numFmtId="0" fontId="145" fillId="44" borderId="51" applyNumberFormat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161" fillId="0" borderId="53" applyNumberFormat="0" applyFill="0" applyAlignment="0" applyProtection="0"/>
    <xf numFmtId="0" fontId="126" fillId="0" borderId="43">
      <alignment horizontal="left" vertical="center"/>
    </xf>
    <xf numFmtId="203" fontId="133" fillId="0" borderId="54">
      <alignment horizontal="left"/>
    </xf>
    <xf numFmtId="0" fontId="132" fillId="1" borderId="54">
      <alignment horizontal="left"/>
    </xf>
    <xf numFmtId="0" fontId="145" fillId="44" borderId="51" applyNumberFormat="0" applyAlignment="0" applyProtection="0"/>
    <xf numFmtId="0" fontId="161" fillId="0" borderId="53" applyNumberFormat="0" applyFill="0" applyAlignment="0" applyProtection="0"/>
    <xf numFmtId="0" fontId="161" fillId="0" borderId="53" applyNumberFormat="0" applyFill="0" applyAlignment="0" applyProtection="0"/>
    <xf numFmtId="10" fontId="58" fillId="36" borderId="55" applyNumberFormat="0" applyBorder="0" applyAlignment="0" applyProtection="0"/>
    <xf numFmtId="10" fontId="58" fillId="36" borderId="55" applyNumberFormat="0" applyBorder="0" applyAlignment="0" applyProtection="0"/>
    <xf numFmtId="0" fontId="135" fillId="35" borderId="55">
      <alignment horizontal="center" vertical="top" wrapText="1"/>
    </xf>
    <xf numFmtId="0" fontId="135" fillId="35" borderId="55">
      <alignment horizontal="center" vertical="top" wrapText="1"/>
    </xf>
    <xf numFmtId="0" fontId="135" fillId="35" borderId="55">
      <alignment horizontal="center" vertical="top" wrapText="1"/>
    </xf>
    <xf numFmtId="0" fontId="135" fillId="35" borderId="55">
      <alignment horizontal="center" vertical="top" wrapText="1"/>
    </xf>
    <xf numFmtId="0" fontId="161" fillId="0" borderId="52" applyNumberFormat="0" applyFill="0" applyAlignment="0" applyProtection="0"/>
    <xf numFmtId="209" fontId="184" fillId="0" borderId="44" applyAlignment="0" applyProtection="0"/>
    <xf numFmtId="0" fontId="2" fillId="68" borderId="46" applyNumberFormat="0" applyFont="0" applyAlignment="0" applyProtection="0"/>
    <xf numFmtId="209" fontId="184" fillId="0" borderId="44" applyAlignment="0" applyProtection="0"/>
    <xf numFmtId="0" fontId="161" fillId="0" borderId="52" applyNumberFormat="0" applyFill="0" applyAlignment="0" applyProtection="0"/>
    <xf numFmtId="0" fontId="145" fillId="44" borderId="51" applyNumberFormat="0" applyAlignment="0" applyProtection="0"/>
    <xf numFmtId="0" fontId="2" fillId="68" borderId="46" applyNumberFormat="0" applyFon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11" fillId="49" borderId="50" applyNumberFormat="0" applyFont="0" applyAlignment="0" applyProtection="0"/>
    <xf numFmtId="0" fontId="161" fillId="0" borderId="52" applyNumberFormat="0" applyFill="0" applyAlignment="0" applyProtection="0"/>
    <xf numFmtId="0" fontId="11" fillId="49" borderId="50" applyNumberFormat="0" applyFont="0" applyAlignment="0" applyProtection="0"/>
    <xf numFmtId="209" fontId="184" fillId="0" borderId="44" applyAlignment="0" applyProtection="0"/>
    <xf numFmtId="0" fontId="11" fillId="49" borderId="50" applyNumberFormat="0" applyFont="0" applyAlignment="0" applyProtection="0"/>
    <xf numFmtId="209" fontId="184" fillId="0" borderId="44" applyAlignment="0" applyProtection="0"/>
    <xf numFmtId="0" fontId="2" fillId="68" borderId="46" applyNumberFormat="0" applyFont="0" applyAlignment="0" applyProtection="0"/>
    <xf numFmtId="0" fontId="161" fillId="0" borderId="52" applyNumberFormat="0" applyFill="0" applyAlignment="0" applyProtection="0"/>
    <xf numFmtId="0" fontId="145" fillId="44" borderId="51" applyNumberFormat="0" applyAlignment="0" applyProtection="0"/>
    <xf numFmtId="0" fontId="161" fillId="0" borderId="53" applyNumberFormat="0" applyFill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209" fontId="184" fillId="0" borderId="44" applyAlignment="0" applyProtection="0"/>
    <xf numFmtId="209" fontId="184" fillId="0" borderId="44" applyAlignment="0" applyProtection="0"/>
    <xf numFmtId="0" fontId="161" fillId="0" borderId="53" applyNumberFormat="0" applyFill="0" applyAlignment="0" applyProtection="0"/>
    <xf numFmtId="0" fontId="161" fillId="0" borderId="53" applyNumberFormat="0" applyFill="0" applyAlignment="0" applyProtection="0"/>
    <xf numFmtId="0" fontId="161" fillId="0" borderId="53" applyNumberFormat="0" applyFill="0" applyAlignment="0" applyProtection="0"/>
    <xf numFmtId="0" fontId="2" fillId="68" borderId="46" applyNumberFormat="0" applyFon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2" fillId="68" borderId="46" applyNumberFormat="0" applyFont="0" applyAlignment="0" applyProtection="0"/>
    <xf numFmtId="209" fontId="184" fillId="0" borderId="44" applyAlignment="0" applyProtection="0"/>
    <xf numFmtId="0" fontId="161" fillId="0" borderId="53" applyNumberFormat="0" applyFill="0" applyAlignment="0" applyProtection="0"/>
    <xf numFmtId="209" fontId="184" fillId="0" borderId="44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161" fillId="0" borderId="53" applyNumberFormat="0" applyFill="0" applyAlignment="0" applyProtection="0"/>
    <xf numFmtId="0" fontId="2" fillId="68" borderId="46" applyNumberFormat="0" applyFont="0" applyAlignment="0" applyProtection="0"/>
    <xf numFmtId="0" fontId="161" fillId="0" borderId="52" applyNumberFormat="0" applyFill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209" fontId="184" fillId="0" borderId="44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0" fontId="161" fillId="0" borderId="53" applyNumberFormat="0" applyFill="0" applyAlignment="0" applyProtection="0"/>
    <xf numFmtId="0" fontId="2" fillId="68" borderId="46" applyNumberFormat="0" applyFont="0" applyAlignment="0" applyProtection="0"/>
    <xf numFmtId="0" fontId="2" fillId="68" borderId="46" applyNumberFormat="0" applyFont="0" applyAlignment="0" applyProtection="0"/>
    <xf numFmtId="209" fontId="184" fillId="0" borderId="44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11" fillId="49" borderId="50" applyNumberFormat="0" applyFont="0" applyAlignment="0" applyProtection="0"/>
    <xf numFmtId="0" fontId="161" fillId="0" borderId="52" applyNumberFormat="0" applyFill="0" applyAlignment="0" applyProtection="0"/>
    <xf numFmtId="0" fontId="2" fillId="68" borderId="46" applyNumberFormat="0" applyFont="0" applyAlignment="0" applyProtection="0"/>
    <xf numFmtId="0" fontId="145" fillId="44" borderId="51" applyNumberFormat="0" applyAlignment="0" applyProtection="0"/>
    <xf numFmtId="0" fontId="145" fillId="44" borderId="51" applyNumberFormat="0" applyAlignment="0" applyProtection="0"/>
    <xf numFmtId="0" fontId="161" fillId="0" borderId="52" applyNumberFormat="0" applyFill="0" applyAlignment="0" applyProtection="0"/>
    <xf numFmtId="0" fontId="2" fillId="68" borderId="46" applyNumberFormat="0" applyFont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2" fillId="68" borderId="46" applyNumberFormat="0" applyFont="0" applyAlignment="0" applyProtection="0"/>
    <xf numFmtId="0" fontId="161" fillId="0" borderId="52" applyNumberFormat="0" applyFill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209" fontId="184" fillId="0" borderId="44" applyAlignment="0" applyProtection="0"/>
    <xf numFmtId="0" fontId="2" fillId="68" borderId="46" applyNumberFormat="0" applyFon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161" fillId="0" borderId="53" applyNumberFormat="0" applyFill="0" applyAlignment="0" applyProtection="0"/>
    <xf numFmtId="0" fontId="11" fillId="49" borderId="50" applyNumberFormat="0" applyFont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0" fontId="2" fillId="68" borderId="46" applyNumberFormat="0" applyFont="0" applyAlignment="0" applyProtection="0"/>
    <xf numFmtId="0" fontId="2" fillId="68" borderId="46" applyNumberFormat="0" applyFont="0" applyAlignment="0" applyProtection="0"/>
    <xf numFmtId="0" fontId="161" fillId="0" borderId="52" applyNumberFormat="0" applyFill="0" applyAlignment="0" applyProtection="0"/>
    <xf numFmtId="0" fontId="11" fillId="49" borderId="50" applyNumberFormat="0" applyFont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161" fillId="0" borderId="53" applyNumberFormat="0" applyFill="0" applyAlignment="0" applyProtection="0"/>
    <xf numFmtId="0" fontId="161" fillId="0" borderId="53" applyNumberFormat="0" applyFill="0" applyAlignment="0" applyProtection="0"/>
    <xf numFmtId="209" fontId="184" fillId="0" borderId="44" applyAlignment="0" applyProtection="0"/>
    <xf numFmtId="0" fontId="161" fillId="0" borderId="52" applyNumberFormat="0" applyFill="0" applyAlignment="0" applyProtection="0"/>
    <xf numFmtId="0" fontId="11" fillId="49" borderId="50" applyNumberFormat="0" applyFont="0" applyAlignment="0" applyProtection="0"/>
    <xf numFmtId="0" fontId="161" fillId="0" borderId="53" applyNumberFormat="0" applyFill="0" applyAlignment="0" applyProtection="0"/>
    <xf numFmtId="0" fontId="11" fillId="49" borderId="50" applyNumberFormat="0" applyFon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11" fillId="49" borderId="50" applyNumberFormat="0" applyFont="0" applyAlignment="0" applyProtection="0"/>
    <xf numFmtId="209" fontId="184" fillId="0" borderId="44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161" fillId="0" borderId="52" applyNumberFormat="0" applyFill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2" fillId="68" borderId="46" applyNumberFormat="0" applyFon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145" fillId="44" borderId="51" applyNumberFormat="0" applyAlignment="0" applyProtection="0"/>
    <xf numFmtId="0" fontId="126" fillId="0" borderId="43">
      <alignment horizontal="left" vertical="center"/>
    </xf>
    <xf numFmtId="203" fontId="133" fillId="0" borderId="54">
      <alignment horizontal="left"/>
    </xf>
    <xf numFmtId="0" fontId="132" fillId="1" borderId="54">
      <alignment horizontal="left"/>
    </xf>
    <xf numFmtId="10" fontId="58" fillId="36" borderId="55" applyNumberFormat="0" applyBorder="0" applyAlignment="0" applyProtection="0"/>
    <xf numFmtId="10" fontId="58" fillId="36" borderId="55" applyNumberFormat="0" applyBorder="0" applyAlignment="0" applyProtection="0"/>
    <xf numFmtId="0" fontId="135" fillId="35" borderId="55">
      <alignment horizontal="center" vertical="top" wrapText="1"/>
    </xf>
    <xf numFmtId="0" fontId="135" fillId="35" borderId="55">
      <alignment horizontal="center" vertical="top" wrapText="1"/>
    </xf>
    <xf numFmtId="0" fontId="135" fillId="35" borderId="55">
      <alignment horizontal="center" vertical="top" wrapText="1"/>
    </xf>
    <xf numFmtId="0" fontId="135" fillId="35" borderId="55">
      <alignment horizontal="center" vertical="top" wrapText="1"/>
    </xf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145" fillId="44" borderId="51" applyNumberFormat="0" applyAlignment="0" applyProtection="0"/>
    <xf numFmtId="0" fontId="2" fillId="68" borderId="46" applyNumberFormat="0" applyFont="0" applyAlignment="0" applyProtection="0"/>
    <xf numFmtId="0" fontId="161" fillId="0" borderId="53" applyNumberFormat="0" applyFill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209" fontId="184" fillId="0" borderId="44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209" fontId="184" fillId="0" borderId="44" applyAlignment="0" applyProtection="0"/>
    <xf numFmtId="0" fontId="161" fillId="0" borderId="53" applyNumberFormat="0" applyFill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209" fontId="184" fillId="0" borderId="44" applyAlignment="0" applyProtection="0"/>
    <xf numFmtId="0" fontId="2" fillId="68" borderId="46" applyNumberFormat="0" applyFont="0" applyAlignment="0" applyProtection="0"/>
    <xf numFmtId="0" fontId="2" fillId="68" borderId="46" applyNumberFormat="0" applyFont="0" applyAlignment="0" applyProtection="0"/>
    <xf numFmtId="209" fontId="184" fillId="0" borderId="44" applyAlignment="0" applyProtection="0"/>
    <xf numFmtId="209" fontId="184" fillId="0" borderId="44" applyAlignment="0" applyProtection="0"/>
    <xf numFmtId="0" fontId="161" fillId="0" borderId="53" applyNumberFormat="0" applyFill="0" applyAlignment="0" applyProtection="0"/>
    <xf numFmtId="0" fontId="2" fillId="68" borderId="46" applyNumberFormat="0" applyFont="0" applyAlignment="0" applyProtection="0"/>
    <xf numFmtId="0" fontId="2" fillId="68" borderId="46" applyNumberFormat="0" applyFont="0" applyAlignment="0" applyProtection="0"/>
    <xf numFmtId="0" fontId="161" fillId="0" borderId="52" applyNumberFormat="0" applyFill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209" fontId="184" fillId="0" borderId="44" applyAlignment="0" applyProtection="0"/>
    <xf numFmtId="0" fontId="11" fillId="49" borderId="50" applyNumberFormat="0" applyFont="0" applyAlignment="0" applyProtection="0"/>
    <xf numFmtId="0" fontId="161" fillId="0" borderId="53" applyNumberFormat="0" applyFill="0" applyAlignment="0" applyProtection="0"/>
    <xf numFmtId="0" fontId="2" fillId="68" borderId="46" applyNumberFormat="0" applyFont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161" fillId="0" borderId="53" applyNumberFormat="0" applyFill="0" applyAlignment="0" applyProtection="0"/>
    <xf numFmtId="209" fontId="184" fillId="0" borderId="44" applyAlignment="0" applyProtection="0"/>
    <xf numFmtId="0" fontId="145" fillId="44" borderId="51" applyNumberFormat="0" applyAlignment="0" applyProtection="0"/>
    <xf numFmtId="209" fontId="184" fillId="0" borderId="44" applyAlignment="0" applyProtection="0"/>
    <xf numFmtId="0" fontId="145" fillId="44" borderId="51" applyNumberFormat="0" applyAlignment="0" applyProtection="0"/>
    <xf numFmtId="0" fontId="2" fillId="68" borderId="46" applyNumberFormat="0" applyFont="0" applyAlignment="0" applyProtection="0"/>
    <xf numFmtId="0" fontId="145" fillId="44" borderId="51" applyNumberFormat="0" applyAlignment="0" applyProtection="0"/>
    <xf numFmtId="0" fontId="161" fillId="0" borderId="53" applyNumberFormat="0" applyFill="0" applyAlignment="0" applyProtection="0"/>
    <xf numFmtId="0" fontId="2" fillId="68" borderId="46" applyNumberFormat="0" applyFon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209" fontId="184" fillId="0" borderId="44" applyAlignment="0" applyProtection="0"/>
    <xf numFmtId="0" fontId="161" fillId="0" borderId="52" applyNumberFormat="0" applyFill="0" applyAlignment="0" applyProtection="0"/>
    <xf numFmtId="0" fontId="2" fillId="68" borderId="46" applyNumberFormat="0" applyFont="0" applyAlignment="0" applyProtection="0"/>
    <xf numFmtId="0" fontId="161" fillId="0" borderId="52" applyNumberFormat="0" applyFill="0" applyAlignment="0" applyProtection="0"/>
    <xf numFmtId="0" fontId="2" fillId="68" borderId="46" applyNumberFormat="0" applyFont="0" applyAlignment="0" applyProtection="0"/>
    <xf numFmtId="0" fontId="2" fillId="68" borderId="46" applyNumberFormat="0" applyFont="0" applyAlignment="0" applyProtection="0"/>
    <xf numFmtId="0" fontId="145" fillId="44" borderId="51" applyNumberFormat="0" applyAlignment="0" applyProtection="0"/>
    <xf numFmtId="0" fontId="161" fillId="0" borderId="53" applyNumberFormat="0" applyFill="0" applyAlignment="0" applyProtection="0"/>
    <xf numFmtId="0" fontId="161" fillId="0" borderId="53" applyNumberFormat="0" applyFill="0" applyAlignment="0" applyProtection="0"/>
    <xf numFmtId="0" fontId="2" fillId="68" borderId="46" applyNumberFormat="0" applyFont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161" fillId="0" borderId="52" applyNumberFormat="0" applyFill="0" applyAlignment="0" applyProtection="0"/>
    <xf numFmtId="0" fontId="2" fillId="68" borderId="46" applyNumberFormat="0" applyFont="0" applyAlignment="0" applyProtection="0"/>
    <xf numFmtId="0" fontId="161" fillId="0" borderId="53" applyNumberFormat="0" applyFill="0" applyAlignment="0" applyProtection="0"/>
    <xf numFmtId="0" fontId="2" fillId="68" borderId="46" applyNumberFormat="0" applyFont="0" applyAlignment="0" applyProtection="0"/>
    <xf numFmtId="0" fontId="161" fillId="0" borderId="52" applyNumberFormat="0" applyFill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161" fillId="0" borderId="53" applyNumberFormat="0" applyFill="0" applyAlignment="0" applyProtection="0"/>
    <xf numFmtId="0" fontId="2" fillId="68" borderId="46" applyNumberFormat="0" applyFont="0" applyAlignment="0" applyProtection="0"/>
    <xf numFmtId="0" fontId="2" fillId="68" borderId="46" applyNumberFormat="0" applyFont="0" applyAlignment="0" applyProtection="0"/>
    <xf numFmtId="0" fontId="145" fillId="44" borderId="51" applyNumberFormat="0" applyAlignment="0" applyProtection="0"/>
    <xf numFmtId="0" fontId="145" fillId="44" borderId="51" applyNumberFormat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209" fontId="184" fillId="0" borderId="44" applyAlignment="0" applyProtection="0"/>
    <xf numFmtId="0" fontId="11" fillId="49" borderId="50" applyNumberFormat="0" applyFont="0" applyAlignment="0" applyProtection="0"/>
    <xf numFmtId="0" fontId="161" fillId="0" borderId="52" applyNumberFormat="0" applyFill="0" applyAlignment="0" applyProtection="0"/>
    <xf numFmtId="209" fontId="184" fillId="0" borderId="44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2" fillId="68" borderId="46" applyNumberFormat="0" applyFont="0" applyAlignment="0" applyProtection="0"/>
    <xf numFmtId="0" fontId="161" fillId="0" borderId="53" applyNumberFormat="0" applyFill="0" applyAlignment="0" applyProtection="0"/>
    <xf numFmtId="0" fontId="161" fillId="0" borderId="53" applyNumberFormat="0" applyFill="0" applyAlignment="0" applyProtection="0"/>
    <xf numFmtId="0" fontId="2" fillId="68" borderId="46" applyNumberFormat="0" applyFont="0" applyAlignment="0" applyProtection="0"/>
    <xf numFmtId="3" fontId="11" fillId="0" borderId="55" applyNumberFormat="0" applyFont="0" applyFill="0" applyAlignment="0" applyProtection="0">
      <alignment vertical="center"/>
    </xf>
    <xf numFmtId="3" fontId="11" fillId="0" borderId="55" applyNumberFormat="0" applyFont="0" applyFill="0" applyAlignment="0" applyProtection="0">
      <alignment vertical="center"/>
    </xf>
    <xf numFmtId="0" fontId="145" fillId="44" borderId="51" applyNumberFormat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2" fillId="68" borderId="46" applyNumberFormat="0" applyFont="0" applyAlignment="0" applyProtection="0"/>
    <xf numFmtId="0" fontId="161" fillId="0" borderId="53" applyNumberFormat="0" applyFill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161" fillId="0" borderId="52" applyNumberFormat="0" applyFill="0" applyAlignment="0" applyProtection="0"/>
    <xf numFmtId="0" fontId="2" fillId="68" borderId="46" applyNumberFormat="0" applyFont="0" applyAlignment="0" applyProtection="0"/>
    <xf numFmtId="0" fontId="145" fillId="44" borderId="51" applyNumberFormat="0" applyAlignment="0" applyProtection="0"/>
    <xf numFmtId="0" fontId="161" fillId="0" borderId="53" applyNumberFormat="0" applyFill="0" applyAlignment="0" applyProtection="0"/>
    <xf numFmtId="209" fontId="184" fillId="0" borderId="44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10" fontId="58" fillId="36" borderId="55" applyNumberFormat="0" applyBorder="0" applyAlignment="0" applyProtection="0"/>
    <xf numFmtId="10" fontId="58" fillId="36" borderId="55" applyNumberFormat="0" applyBorder="0" applyAlignment="0" applyProtection="0"/>
    <xf numFmtId="0" fontId="135" fillId="35" borderId="55">
      <alignment horizontal="center" vertical="top" wrapText="1"/>
    </xf>
    <xf numFmtId="0" fontId="135" fillId="35" borderId="55">
      <alignment horizontal="center" vertical="top" wrapText="1"/>
    </xf>
    <xf numFmtId="0" fontId="135" fillId="35" borderId="55">
      <alignment horizontal="center" vertical="top" wrapText="1"/>
    </xf>
    <xf numFmtId="0" fontId="135" fillId="35" borderId="55">
      <alignment horizontal="center" vertical="top" wrapText="1"/>
    </xf>
    <xf numFmtId="0" fontId="11" fillId="49" borderId="50" applyNumberFormat="0" applyFon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2" fillId="68" borderId="46" applyNumberFormat="0" applyFont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2" fillId="68" borderId="46" applyNumberFormat="0" applyFont="0" applyAlignment="0" applyProtection="0"/>
    <xf numFmtId="0" fontId="161" fillId="0" borderId="53" applyNumberFormat="0" applyFill="0" applyAlignment="0" applyProtection="0"/>
    <xf numFmtId="209" fontId="184" fillId="0" borderId="44" applyAlignment="0" applyProtection="0"/>
    <xf numFmtId="209" fontId="184" fillId="0" borderId="44" applyAlignment="0" applyProtection="0"/>
    <xf numFmtId="0" fontId="145" fillId="44" borderId="51" applyNumberFormat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11" fillId="49" borderId="50" applyNumberFormat="0" applyFont="0" applyAlignment="0" applyProtection="0"/>
    <xf numFmtId="0" fontId="161" fillId="0" borderId="52" applyNumberFormat="0" applyFill="0" applyAlignment="0" applyProtection="0"/>
    <xf numFmtId="0" fontId="145" fillId="44" borderId="51" applyNumberFormat="0" applyAlignment="0" applyProtection="0"/>
    <xf numFmtId="0" fontId="161" fillId="0" borderId="53" applyNumberFormat="0" applyFill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2" fillId="68" borderId="46" applyNumberFormat="0" applyFont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209" fontId="184" fillId="0" borderId="44" applyAlignment="0" applyProtection="0"/>
    <xf numFmtId="10" fontId="58" fillId="36" borderId="55" applyNumberFormat="0" applyBorder="0" applyAlignment="0" applyProtection="0"/>
    <xf numFmtId="10" fontId="58" fillId="36" borderId="55" applyNumberFormat="0" applyBorder="0" applyAlignment="0" applyProtection="0"/>
    <xf numFmtId="0" fontId="135" fillId="35" borderId="55">
      <alignment horizontal="center" vertical="top" wrapText="1"/>
    </xf>
    <xf numFmtId="0" fontId="135" fillId="35" borderId="55">
      <alignment horizontal="center" vertical="top" wrapText="1"/>
    </xf>
    <xf numFmtId="0" fontId="135" fillId="35" borderId="55">
      <alignment horizontal="center" vertical="top" wrapText="1"/>
    </xf>
    <xf numFmtId="0" fontId="135" fillId="35" borderId="55">
      <alignment horizontal="center" vertical="top" wrapText="1"/>
    </xf>
    <xf numFmtId="209" fontId="184" fillId="0" borderId="44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209" fontId="184" fillId="0" borderId="44" applyAlignment="0" applyProtection="0"/>
    <xf numFmtId="0" fontId="145" fillId="44" borderId="51" applyNumberFormat="0" applyAlignment="0" applyProtection="0"/>
    <xf numFmtId="0" fontId="161" fillId="0" borderId="52" applyNumberFormat="0" applyFill="0" applyAlignment="0" applyProtection="0"/>
    <xf numFmtId="0" fontId="11" fillId="49" borderId="50" applyNumberFormat="0" applyFon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145" fillId="44" borderId="51" applyNumberForma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3" fontId="11" fillId="0" borderId="55" applyNumberFormat="0" applyFont="0" applyFill="0" applyAlignment="0" applyProtection="0">
      <alignment vertical="center"/>
    </xf>
    <xf numFmtId="3" fontId="11" fillId="0" borderId="55" applyNumberFormat="0" applyFont="0" applyFill="0" applyAlignment="0" applyProtection="0">
      <alignment vertical="center"/>
    </xf>
    <xf numFmtId="0" fontId="161" fillId="0" borderId="52" applyNumberFormat="0" applyFill="0" applyAlignment="0" applyProtection="0"/>
    <xf numFmtId="209" fontId="184" fillId="0" borderId="44" applyAlignment="0" applyProtection="0"/>
    <xf numFmtId="0" fontId="161" fillId="0" borderId="52" applyNumberFormat="0" applyFill="0" applyAlignment="0" applyProtection="0"/>
    <xf numFmtId="0" fontId="161" fillId="0" borderId="52" applyNumberFormat="0" applyFill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2" fillId="68" borderId="46" applyNumberFormat="0" applyFont="0" applyAlignment="0" applyProtection="0"/>
    <xf numFmtId="0" fontId="161" fillId="0" borderId="53" applyNumberFormat="0" applyFill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2" fillId="68" borderId="46" applyNumberFormat="0" applyFont="0" applyAlignment="0" applyProtection="0"/>
    <xf numFmtId="0" fontId="161" fillId="0" borderId="53" applyNumberFormat="0" applyFill="0" applyAlignment="0" applyProtection="0"/>
    <xf numFmtId="209" fontId="184" fillId="0" borderId="44" applyAlignment="0" applyProtection="0"/>
    <xf numFmtId="0" fontId="145" fillId="44" borderId="51" applyNumberFormat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161" fillId="0" borderId="52" applyNumberFormat="0" applyFill="0" applyAlignment="0" applyProtection="0"/>
    <xf numFmtId="0" fontId="145" fillId="44" borderId="51" applyNumberFormat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0" fontId="2" fillId="68" borderId="46" applyNumberFormat="0" applyFont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209" fontId="184" fillId="0" borderId="44" applyAlignment="0" applyProtection="0"/>
    <xf numFmtId="0" fontId="2" fillId="68" borderId="46" applyNumberFormat="0" applyFont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161" fillId="0" borderId="52" applyNumberFormat="0" applyFill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161" fillId="0" borderId="52" applyNumberFormat="0" applyFill="0" applyAlignment="0" applyProtection="0"/>
    <xf numFmtId="0" fontId="11" fillId="49" borderId="50" applyNumberFormat="0" applyFon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209" fontId="184" fillId="0" borderId="44" applyAlignment="0" applyProtection="0"/>
    <xf numFmtId="0" fontId="161" fillId="0" borderId="52" applyNumberFormat="0" applyFill="0" applyAlignment="0" applyProtection="0"/>
    <xf numFmtId="0" fontId="161" fillId="0" borderId="52" applyNumberFormat="0" applyFill="0" applyAlignment="0" applyProtection="0"/>
    <xf numFmtId="209" fontId="184" fillId="0" borderId="44" applyAlignment="0" applyProtection="0"/>
    <xf numFmtId="0" fontId="161" fillId="0" borderId="53" applyNumberFormat="0" applyFill="0" applyAlignment="0" applyProtection="0"/>
    <xf numFmtId="0" fontId="161" fillId="0" borderId="53" applyNumberFormat="0" applyFill="0" applyAlignment="0" applyProtection="0"/>
    <xf numFmtId="0" fontId="2" fillId="68" borderId="46" applyNumberFormat="0" applyFont="0" applyAlignment="0" applyProtection="0"/>
    <xf numFmtId="0" fontId="2" fillId="68" borderId="46" applyNumberFormat="0" applyFont="0" applyAlignment="0" applyProtection="0"/>
    <xf numFmtId="209" fontId="184" fillId="0" borderId="44" applyAlignment="0" applyProtection="0"/>
    <xf numFmtId="0" fontId="126" fillId="0" borderId="43">
      <alignment horizontal="left" vertical="center"/>
    </xf>
    <xf numFmtId="0" fontId="2" fillId="68" borderId="46" applyNumberFormat="0" applyFont="0" applyAlignment="0" applyProtection="0"/>
    <xf numFmtId="203" fontId="133" fillId="0" borderId="54">
      <alignment horizontal="left"/>
    </xf>
    <xf numFmtId="0" fontId="132" fillId="1" borderId="54">
      <alignment horizontal="left"/>
    </xf>
    <xf numFmtId="10" fontId="58" fillId="36" borderId="55" applyNumberFormat="0" applyBorder="0" applyAlignment="0" applyProtection="0"/>
    <xf numFmtId="10" fontId="58" fillId="36" borderId="55" applyNumberFormat="0" applyBorder="0" applyAlignment="0" applyProtection="0"/>
    <xf numFmtId="0" fontId="135" fillId="35" borderId="55">
      <alignment horizontal="center" vertical="top" wrapText="1"/>
    </xf>
    <xf numFmtId="0" fontId="135" fillId="35" borderId="55">
      <alignment horizontal="center" vertical="top" wrapText="1"/>
    </xf>
    <xf numFmtId="0" fontId="135" fillId="35" borderId="55">
      <alignment horizontal="center" vertical="top" wrapText="1"/>
    </xf>
    <xf numFmtId="0" fontId="135" fillId="35" borderId="55">
      <alignment horizontal="center" vertical="top" wrapText="1"/>
    </xf>
    <xf numFmtId="0" fontId="161" fillId="0" borderId="53" applyNumberFormat="0" applyFill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145" fillId="44" borderId="51" applyNumberFormat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0" fontId="161" fillId="0" borderId="52" applyNumberFormat="0" applyFill="0" applyAlignment="0" applyProtection="0"/>
    <xf numFmtId="0" fontId="11" fillId="49" borderId="50" applyNumberFormat="0" applyFont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209" fontId="184" fillId="0" borderId="44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0" fontId="2" fillId="68" borderId="46" applyNumberFormat="0" applyFont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161" fillId="0" borderId="53" applyNumberFormat="0" applyFill="0" applyAlignment="0" applyProtection="0"/>
    <xf numFmtId="209" fontId="184" fillId="0" borderId="44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209" fontId="184" fillId="0" borderId="44" applyAlignment="0" applyProtection="0"/>
    <xf numFmtId="0" fontId="11" fillId="49" borderId="50" applyNumberFormat="0" applyFont="0" applyAlignment="0" applyProtection="0"/>
    <xf numFmtId="209" fontId="184" fillId="0" borderId="44" applyAlignment="0" applyProtection="0"/>
    <xf numFmtId="0" fontId="11" fillId="49" borderId="50" applyNumberFormat="0" applyFont="0" applyAlignment="0" applyProtection="0"/>
    <xf numFmtId="0" fontId="11" fillId="49" borderId="50" applyNumberFormat="0" applyFont="0" applyAlignment="0" applyProtection="0"/>
    <xf numFmtId="0" fontId="126" fillId="0" borderId="43">
      <alignment horizontal="left" vertical="center"/>
    </xf>
    <xf numFmtId="203" fontId="133" fillId="0" borderId="54">
      <alignment horizontal="left"/>
    </xf>
    <xf numFmtId="0" fontId="132" fillId="1" borderId="54">
      <alignment horizontal="left"/>
    </xf>
    <xf numFmtId="10" fontId="58" fillId="36" borderId="55" applyNumberFormat="0" applyBorder="0" applyAlignment="0" applyProtection="0"/>
    <xf numFmtId="10" fontId="58" fillId="36" borderId="55" applyNumberFormat="0" applyBorder="0" applyAlignment="0" applyProtection="0"/>
    <xf numFmtId="0" fontId="135" fillId="35" borderId="55">
      <alignment horizontal="center" vertical="top" wrapText="1"/>
    </xf>
    <xf numFmtId="0" fontId="135" fillId="35" borderId="55">
      <alignment horizontal="center" vertical="top" wrapText="1"/>
    </xf>
    <xf numFmtId="0" fontId="135" fillId="35" borderId="55">
      <alignment horizontal="center" vertical="top" wrapText="1"/>
    </xf>
    <xf numFmtId="0" fontId="135" fillId="35" borderId="55">
      <alignment horizontal="center" vertical="top" wrapText="1"/>
    </xf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209" fontId="184" fillId="0" borderId="44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161" fillId="0" borderId="52" applyNumberFormat="0" applyFill="0" applyAlignment="0" applyProtection="0"/>
    <xf numFmtId="0" fontId="11" fillId="49" borderId="50" applyNumberFormat="0" applyFont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209" fontId="184" fillId="0" borderId="44" applyAlignment="0" applyProtection="0"/>
    <xf numFmtId="209" fontId="184" fillId="0" borderId="44" applyAlignment="0" applyProtection="0"/>
    <xf numFmtId="0" fontId="2" fillId="68" borderId="46" applyNumberFormat="0" applyFont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0" fontId="2" fillId="68" borderId="46" applyNumberFormat="0" applyFont="0" applyAlignment="0" applyProtection="0"/>
    <xf numFmtId="0" fontId="145" fillId="44" borderId="51" applyNumberFormat="0" applyAlignment="0" applyProtection="0"/>
    <xf numFmtId="0" fontId="161" fillId="0" borderId="52" applyNumberFormat="0" applyFill="0" applyAlignment="0" applyProtection="0"/>
    <xf numFmtId="0" fontId="2" fillId="68" borderId="46" applyNumberFormat="0" applyFont="0" applyAlignment="0" applyProtection="0"/>
    <xf numFmtId="0" fontId="2" fillId="68" borderId="46" applyNumberFormat="0" applyFon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209" fontId="184" fillId="0" borderId="44" applyAlignment="0" applyProtection="0"/>
    <xf numFmtId="0" fontId="11" fillId="49" borderId="50" applyNumberFormat="0" applyFont="0" applyAlignment="0" applyProtection="0"/>
    <xf numFmtId="3" fontId="11" fillId="0" borderId="55" applyNumberFormat="0" applyFont="0" applyFill="0" applyAlignment="0" applyProtection="0">
      <alignment vertical="center"/>
    </xf>
    <xf numFmtId="3" fontId="11" fillId="0" borderId="55" applyNumberFormat="0" applyFont="0" applyFill="0" applyAlignment="0" applyProtection="0">
      <alignment vertical="center"/>
    </xf>
    <xf numFmtId="0" fontId="161" fillId="0" borderId="52" applyNumberFormat="0" applyFill="0" applyAlignment="0" applyProtection="0"/>
    <xf numFmtId="0" fontId="145" fillId="44" borderId="51" applyNumberFormat="0" applyAlignment="0" applyProtection="0"/>
    <xf numFmtId="0" fontId="2" fillId="68" borderId="46" applyNumberFormat="0" applyFont="0" applyAlignment="0" applyProtection="0"/>
    <xf numFmtId="0" fontId="2" fillId="68" borderId="46" applyNumberFormat="0" applyFont="0" applyAlignment="0" applyProtection="0"/>
    <xf numFmtId="0" fontId="161" fillId="0" borderId="53" applyNumberFormat="0" applyFill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161" fillId="0" borderId="52" applyNumberFormat="0" applyFill="0" applyAlignment="0" applyProtection="0"/>
    <xf numFmtId="0" fontId="2" fillId="68" borderId="46" applyNumberFormat="0" applyFont="0" applyAlignment="0" applyProtection="0"/>
    <xf numFmtId="0" fontId="145" fillId="44" borderId="51" applyNumberFormat="0" applyAlignment="0" applyProtection="0"/>
    <xf numFmtId="0" fontId="161" fillId="0" borderId="53" applyNumberFormat="0" applyFill="0" applyAlignment="0" applyProtection="0"/>
    <xf numFmtId="209" fontId="184" fillId="0" borderId="44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10" fontId="58" fillId="36" borderId="55" applyNumberFormat="0" applyBorder="0" applyAlignment="0" applyProtection="0"/>
    <xf numFmtId="10" fontId="58" fillId="36" borderId="55" applyNumberFormat="0" applyBorder="0" applyAlignment="0" applyProtection="0"/>
    <xf numFmtId="0" fontId="135" fillId="35" borderId="55">
      <alignment horizontal="center" vertical="top" wrapText="1"/>
    </xf>
    <xf numFmtId="0" fontId="135" fillId="35" borderId="55">
      <alignment horizontal="center" vertical="top" wrapText="1"/>
    </xf>
    <xf numFmtId="0" fontId="135" fillId="35" borderId="55">
      <alignment horizontal="center" vertical="top" wrapText="1"/>
    </xf>
    <xf numFmtId="0" fontId="135" fillId="35" borderId="55">
      <alignment horizontal="center" vertical="top" wrapText="1"/>
    </xf>
    <xf numFmtId="0" fontId="11" fillId="49" borderId="50" applyNumberFormat="0" applyFon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2" fillId="68" borderId="46" applyNumberFormat="0" applyFont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2" fillId="68" borderId="46" applyNumberFormat="0" applyFont="0" applyAlignment="0" applyProtection="0"/>
    <xf numFmtId="0" fontId="161" fillId="0" borderId="53" applyNumberFormat="0" applyFill="0" applyAlignment="0" applyProtection="0"/>
    <xf numFmtId="209" fontId="184" fillId="0" borderId="44" applyAlignment="0" applyProtection="0"/>
    <xf numFmtId="209" fontId="184" fillId="0" borderId="44" applyAlignment="0" applyProtection="0"/>
    <xf numFmtId="0" fontId="145" fillId="44" borderId="51" applyNumberFormat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11" fillId="49" borderId="50" applyNumberFormat="0" applyFont="0" applyAlignment="0" applyProtection="0"/>
    <xf numFmtId="0" fontId="161" fillId="0" borderId="52" applyNumberFormat="0" applyFill="0" applyAlignment="0" applyProtection="0"/>
    <xf numFmtId="0" fontId="145" fillId="44" borderId="51" applyNumberFormat="0" applyAlignment="0" applyProtection="0"/>
    <xf numFmtId="0" fontId="161" fillId="0" borderId="53" applyNumberFormat="0" applyFill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2" fillId="68" borderId="46" applyNumberFormat="0" applyFont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209" fontId="184" fillId="0" borderId="44" applyAlignment="0" applyProtection="0"/>
    <xf numFmtId="10" fontId="58" fillId="36" borderId="55" applyNumberFormat="0" applyBorder="0" applyAlignment="0" applyProtection="0"/>
    <xf numFmtId="10" fontId="58" fillId="36" borderId="55" applyNumberFormat="0" applyBorder="0" applyAlignment="0" applyProtection="0"/>
    <xf numFmtId="0" fontId="135" fillId="35" borderId="55">
      <alignment horizontal="center" vertical="top" wrapText="1"/>
    </xf>
    <xf numFmtId="0" fontId="135" fillId="35" borderId="55">
      <alignment horizontal="center" vertical="top" wrapText="1"/>
    </xf>
    <xf numFmtId="0" fontId="135" fillId="35" borderId="55">
      <alignment horizontal="center" vertical="top" wrapText="1"/>
    </xf>
    <xf numFmtId="0" fontId="135" fillId="35" borderId="55">
      <alignment horizontal="center" vertical="top" wrapText="1"/>
    </xf>
    <xf numFmtId="209" fontId="184" fillId="0" borderId="44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209" fontId="184" fillId="0" borderId="44" applyAlignment="0" applyProtection="0"/>
    <xf numFmtId="0" fontId="145" fillId="44" borderId="51" applyNumberFormat="0" applyAlignment="0" applyProtection="0"/>
    <xf numFmtId="0" fontId="161" fillId="0" borderId="52" applyNumberFormat="0" applyFill="0" applyAlignment="0" applyProtection="0"/>
    <xf numFmtId="0" fontId="11" fillId="49" borderId="50" applyNumberFormat="0" applyFon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145" fillId="44" borderId="51" applyNumberForma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3" fontId="11" fillId="0" borderId="55" applyNumberFormat="0" applyFont="0" applyFill="0" applyAlignment="0" applyProtection="0">
      <alignment vertical="center"/>
    </xf>
    <xf numFmtId="3" fontId="11" fillId="0" borderId="55" applyNumberFormat="0" applyFont="0" applyFill="0" applyAlignment="0" applyProtection="0">
      <alignment vertical="center"/>
    </xf>
    <xf numFmtId="0" fontId="161" fillId="0" borderId="52" applyNumberFormat="0" applyFill="0" applyAlignment="0" applyProtection="0"/>
    <xf numFmtId="209" fontId="184" fillId="0" borderId="44" applyAlignment="0" applyProtection="0"/>
    <xf numFmtId="0" fontId="161" fillId="0" borderId="52" applyNumberFormat="0" applyFill="0" applyAlignment="0" applyProtection="0"/>
    <xf numFmtId="0" fontId="161" fillId="0" borderId="52" applyNumberFormat="0" applyFill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2" fillId="68" borderId="46" applyNumberFormat="0" applyFont="0" applyAlignment="0" applyProtection="0"/>
    <xf numFmtId="0" fontId="161" fillId="0" borderId="52" applyNumberFormat="0" applyFill="0" applyAlignment="0" applyProtection="0"/>
    <xf numFmtId="0" fontId="145" fillId="44" borderId="51" applyNumberFormat="0" applyAlignment="0" applyProtection="0"/>
    <xf numFmtId="209" fontId="184" fillId="0" borderId="44" applyAlignment="0" applyProtection="0"/>
    <xf numFmtId="0" fontId="161" fillId="0" borderId="53" applyNumberFormat="0" applyFill="0" applyAlignment="0" applyProtection="0"/>
    <xf numFmtId="0" fontId="161" fillId="0" borderId="53" applyNumberFormat="0" applyFill="0" applyAlignment="0" applyProtection="0"/>
    <xf numFmtId="209" fontId="184" fillId="0" borderId="44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209" fontId="184" fillId="0" borderId="44" applyAlignment="0" applyProtection="0"/>
    <xf numFmtId="0" fontId="145" fillId="44" borderId="51" applyNumberFormat="0" applyAlignment="0" applyProtection="0"/>
    <xf numFmtId="0" fontId="161" fillId="0" borderId="52" applyNumberFormat="0" applyFill="0" applyAlignment="0" applyProtection="0"/>
    <xf numFmtId="0" fontId="11" fillId="49" borderId="50" applyNumberFormat="0" applyFon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145" fillId="44" borderId="51" applyNumberForma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209" fontId="184" fillId="0" borderId="44" applyAlignment="0" applyProtection="0"/>
    <xf numFmtId="0" fontId="161" fillId="0" borderId="52" applyNumberFormat="0" applyFill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11" fillId="49" borderId="50" applyNumberFormat="0" applyFont="0" applyAlignment="0" applyProtection="0"/>
    <xf numFmtId="0" fontId="161" fillId="0" borderId="53" applyNumberFormat="0" applyFill="0" applyAlignment="0" applyProtection="0"/>
    <xf numFmtId="0" fontId="2" fillId="68" borderId="46" applyNumberFormat="0" applyFont="0" applyAlignment="0" applyProtection="0"/>
    <xf numFmtId="0" fontId="161" fillId="0" borderId="53" applyNumberFormat="0" applyFill="0" applyAlignment="0" applyProtection="0"/>
    <xf numFmtId="209" fontId="184" fillId="0" borderId="44" applyAlignment="0" applyProtection="0"/>
    <xf numFmtId="0" fontId="145" fillId="44" borderId="51" applyNumberFormat="0" applyAlignment="0" applyProtection="0"/>
    <xf numFmtId="0" fontId="145" fillId="44" borderId="51" applyNumberFormat="0" applyAlignment="0" applyProtection="0"/>
    <xf numFmtId="0" fontId="161" fillId="0" borderId="53" applyNumberFormat="0" applyFill="0" applyAlignment="0" applyProtection="0"/>
    <xf numFmtId="0" fontId="2" fillId="68" borderId="46" applyNumberFormat="0" applyFon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2" fillId="68" borderId="46" applyNumberFormat="0" applyFont="0" applyAlignment="0" applyProtection="0"/>
    <xf numFmtId="0" fontId="145" fillId="44" borderId="51" applyNumberFormat="0" applyAlignment="0" applyProtection="0"/>
    <xf numFmtId="0" fontId="2" fillId="68" borderId="46" applyNumberFormat="0" applyFon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161" fillId="0" borderId="52" applyNumberFormat="0" applyFill="0" applyAlignment="0" applyProtection="0"/>
    <xf numFmtId="0" fontId="161" fillId="0" borderId="52" applyNumberFormat="0" applyFill="0" applyAlignment="0" applyProtection="0"/>
    <xf numFmtId="0" fontId="145" fillId="44" borderId="51" applyNumberFormat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145" fillId="44" borderId="51" applyNumberFormat="0" applyAlignment="0" applyProtection="0"/>
    <xf numFmtId="0" fontId="145" fillId="44" borderId="51" applyNumberFormat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2" fillId="68" borderId="46" applyNumberFormat="0" applyFont="0" applyAlignment="0" applyProtection="0"/>
    <xf numFmtId="209" fontId="184" fillId="0" borderId="44" applyAlignment="0" applyProtection="0"/>
    <xf numFmtId="209" fontId="184" fillId="0" borderId="44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2" fillId="68" borderId="46" applyNumberFormat="0" applyFont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2" fillId="68" borderId="46" applyNumberFormat="0" applyFont="0" applyAlignment="0" applyProtection="0"/>
    <xf numFmtId="0" fontId="145" fillId="44" borderId="51" applyNumberFormat="0" applyAlignment="0" applyProtection="0"/>
    <xf numFmtId="0" fontId="2" fillId="68" borderId="46" applyNumberFormat="0" applyFont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161" fillId="0" borderId="53" applyNumberFormat="0" applyFill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11" fillId="49" borderId="50" applyNumberFormat="0" applyFont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145" fillId="44" borderId="51" applyNumberFormat="0" applyAlignment="0" applyProtection="0"/>
    <xf numFmtId="209" fontId="184" fillId="0" borderId="44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209" fontId="184" fillId="0" borderId="44" applyAlignment="0" applyProtection="0"/>
    <xf numFmtId="0" fontId="2" fillId="68" borderId="46" applyNumberFormat="0" applyFont="0" applyAlignment="0" applyProtection="0"/>
    <xf numFmtId="0" fontId="2" fillId="68" borderId="46" applyNumberFormat="0" applyFont="0" applyAlignment="0" applyProtection="0"/>
    <xf numFmtId="0" fontId="161" fillId="0" borderId="52" applyNumberFormat="0" applyFill="0" applyAlignment="0" applyProtection="0"/>
    <xf numFmtId="0" fontId="145" fillId="44" borderId="51" applyNumberFormat="0" applyAlignment="0" applyProtection="0"/>
    <xf numFmtId="0" fontId="2" fillId="68" borderId="46" applyNumberFormat="0" applyFont="0" applyAlignment="0" applyProtection="0"/>
    <xf numFmtId="0" fontId="161" fillId="0" borderId="52" applyNumberFormat="0" applyFill="0" applyAlignment="0" applyProtection="0"/>
    <xf numFmtId="0" fontId="161" fillId="0" borderId="52" applyNumberFormat="0" applyFill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161" fillId="0" borderId="53" applyNumberFormat="0" applyFill="0" applyAlignment="0" applyProtection="0"/>
    <xf numFmtId="0" fontId="2" fillId="68" borderId="46" applyNumberFormat="0" applyFont="0" applyAlignment="0" applyProtection="0"/>
    <xf numFmtId="0" fontId="2" fillId="68" borderId="46" applyNumberFormat="0" applyFont="0" applyAlignment="0" applyProtection="0"/>
    <xf numFmtId="0" fontId="2" fillId="68" borderId="46" applyNumberFormat="0" applyFont="0" applyAlignment="0" applyProtection="0"/>
    <xf numFmtId="0" fontId="2" fillId="68" borderId="46" applyNumberFormat="0" applyFont="0" applyAlignment="0" applyProtection="0"/>
    <xf numFmtId="0" fontId="2" fillId="68" borderId="46" applyNumberFormat="0" applyFont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11" fillId="49" borderId="50" applyNumberFormat="0" applyFont="0" applyAlignment="0" applyProtection="0"/>
    <xf numFmtId="0" fontId="161" fillId="0" borderId="52" applyNumberFormat="0" applyFill="0" applyAlignment="0" applyProtection="0"/>
    <xf numFmtId="0" fontId="2" fillId="68" borderId="46" applyNumberFormat="0" applyFon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161" fillId="0" borderId="52" applyNumberFormat="0" applyFill="0" applyAlignment="0" applyProtection="0"/>
    <xf numFmtId="209" fontId="184" fillId="0" borderId="44" applyAlignment="0" applyProtection="0"/>
    <xf numFmtId="209" fontId="184" fillId="0" borderId="44" applyAlignment="0" applyProtection="0"/>
    <xf numFmtId="0" fontId="161" fillId="0" borderId="52" applyNumberFormat="0" applyFill="0" applyAlignment="0" applyProtection="0"/>
    <xf numFmtId="0" fontId="161" fillId="0" borderId="52" applyNumberFormat="0" applyFill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2" fillId="68" borderId="46" applyNumberFormat="0" applyFont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209" fontId="184" fillId="0" borderId="44" applyAlignment="0" applyProtection="0"/>
    <xf numFmtId="209" fontId="184" fillId="0" borderId="44" applyAlignment="0" applyProtection="0"/>
    <xf numFmtId="0" fontId="11" fillId="49" borderId="50" applyNumberFormat="0" applyFont="0" applyAlignment="0" applyProtection="0"/>
    <xf numFmtId="209" fontId="184" fillId="0" borderId="44" applyAlignment="0" applyProtection="0"/>
    <xf numFmtId="0" fontId="2" fillId="68" borderId="46" applyNumberFormat="0" applyFont="0" applyAlignment="0" applyProtection="0"/>
    <xf numFmtId="209" fontId="184" fillId="0" borderId="44" applyAlignment="0" applyProtection="0"/>
    <xf numFmtId="0" fontId="161" fillId="0" borderId="53" applyNumberFormat="0" applyFill="0" applyAlignment="0" applyProtection="0"/>
    <xf numFmtId="0" fontId="2" fillId="68" borderId="46" applyNumberFormat="0" applyFont="0" applyAlignment="0" applyProtection="0"/>
    <xf numFmtId="0" fontId="2" fillId="68" borderId="46" applyNumberFormat="0" applyFont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145" fillId="44" borderId="51" applyNumberFormat="0" applyAlignment="0" applyProtection="0"/>
    <xf numFmtId="0" fontId="161" fillId="0" borderId="52" applyNumberFormat="0" applyFill="0" applyAlignment="0" applyProtection="0"/>
    <xf numFmtId="209" fontId="184" fillId="0" borderId="44" applyAlignment="0" applyProtection="0"/>
    <xf numFmtId="0" fontId="161" fillId="0" borderId="52" applyNumberFormat="0" applyFill="0" applyAlignment="0" applyProtection="0"/>
    <xf numFmtId="0" fontId="11" fillId="49" borderId="50" applyNumberFormat="0" applyFont="0" applyAlignment="0" applyProtection="0"/>
    <xf numFmtId="0" fontId="161" fillId="0" borderId="53" applyNumberFormat="0" applyFill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2" fillId="68" borderId="46" applyNumberFormat="0" applyFont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161" fillId="0" borderId="53" applyNumberFormat="0" applyFill="0" applyAlignment="0" applyProtection="0"/>
    <xf numFmtId="0" fontId="2" fillId="68" borderId="46" applyNumberFormat="0" applyFont="0" applyAlignment="0" applyProtection="0"/>
    <xf numFmtId="0" fontId="161" fillId="0" borderId="52" applyNumberFormat="0" applyFill="0" applyAlignment="0" applyProtection="0"/>
    <xf numFmtId="0" fontId="161" fillId="0" borderId="52" applyNumberFormat="0" applyFill="0" applyAlignment="0" applyProtection="0"/>
    <xf numFmtId="0" fontId="2" fillId="68" borderId="46" applyNumberFormat="0" applyFont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2" fillId="68" borderId="46" applyNumberFormat="0" applyFont="0" applyAlignment="0" applyProtection="0"/>
    <xf numFmtId="209" fontId="184" fillId="0" borderId="44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209" fontId="184" fillId="0" borderId="44" applyAlignment="0" applyProtection="0"/>
    <xf numFmtId="0" fontId="161" fillId="0" borderId="53" applyNumberFormat="0" applyFill="0" applyAlignment="0" applyProtection="0"/>
    <xf numFmtId="209" fontId="184" fillId="0" borderId="44" applyAlignment="0" applyProtection="0"/>
    <xf numFmtId="0" fontId="145" fillId="44" borderId="51" applyNumberFormat="0" applyAlignment="0" applyProtection="0"/>
    <xf numFmtId="0" fontId="2" fillId="68" borderId="46" applyNumberFormat="0" applyFon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2" fillId="68" borderId="46" applyNumberFormat="0" applyFont="0" applyAlignment="0" applyProtection="0"/>
    <xf numFmtId="209" fontId="184" fillId="0" borderId="44" applyAlignment="0" applyProtection="0"/>
    <xf numFmtId="0" fontId="11" fillId="49" borderId="50" applyNumberFormat="0" applyFont="0" applyAlignment="0" applyProtection="0"/>
    <xf numFmtId="0" fontId="161" fillId="0" borderId="52" applyNumberFormat="0" applyFill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209" fontId="184" fillId="0" borderId="44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2" fillId="68" borderId="46" applyNumberFormat="0" applyFont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0" fontId="2" fillId="68" borderId="46" applyNumberFormat="0" applyFont="0" applyAlignment="0" applyProtection="0"/>
    <xf numFmtId="0" fontId="161" fillId="0" borderId="52" applyNumberFormat="0" applyFill="0" applyAlignment="0" applyProtection="0"/>
    <xf numFmtId="0" fontId="161" fillId="0" borderId="52" applyNumberFormat="0" applyFill="0" applyAlignment="0" applyProtection="0"/>
    <xf numFmtId="0" fontId="11" fillId="49" borderId="50" applyNumberFormat="0" applyFont="0" applyAlignment="0" applyProtection="0"/>
    <xf numFmtId="0" fontId="161" fillId="0" borderId="52" applyNumberFormat="0" applyFill="0" applyAlignment="0" applyProtection="0"/>
    <xf numFmtId="0" fontId="11" fillId="49" borderId="50" applyNumberFormat="0" applyFont="0" applyAlignment="0" applyProtection="0"/>
    <xf numFmtId="0" fontId="161" fillId="0" borderId="53" applyNumberFormat="0" applyFill="0" applyAlignment="0" applyProtection="0"/>
    <xf numFmtId="0" fontId="2" fillId="68" borderId="46" applyNumberFormat="0" applyFont="0" applyAlignment="0" applyProtection="0"/>
    <xf numFmtId="209" fontId="184" fillId="0" borderId="44" applyAlignment="0" applyProtection="0"/>
    <xf numFmtId="0" fontId="161" fillId="0" borderId="53" applyNumberFormat="0" applyFill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161" fillId="0" borderId="52" applyNumberFormat="0" applyFill="0" applyAlignment="0" applyProtection="0"/>
    <xf numFmtId="0" fontId="2" fillId="68" borderId="46" applyNumberFormat="0" applyFont="0" applyAlignment="0" applyProtection="0"/>
    <xf numFmtId="0" fontId="161" fillId="0" borderId="52" applyNumberFormat="0" applyFill="0" applyAlignment="0" applyProtection="0"/>
    <xf numFmtId="0" fontId="161" fillId="0" borderId="52" applyNumberFormat="0" applyFill="0" applyAlignment="0" applyProtection="0"/>
    <xf numFmtId="209" fontId="184" fillId="0" borderId="44" applyAlignment="0" applyProtection="0"/>
    <xf numFmtId="0" fontId="11" fillId="49" borderId="50" applyNumberFormat="0" applyFon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209" fontId="184" fillId="0" borderId="44" applyAlignment="0" applyProtection="0"/>
    <xf numFmtId="0" fontId="161" fillId="0" borderId="52" applyNumberFormat="0" applyFill="0" applyAlignment="0" applyProtection="0"/>
    <xf numFmtId="209" fontId="184" fillId="0" borderId="44" applyAlignment="0" applyProtection="0"/>
    <xf numFmtId="0" fontId="161" fillId="0" borderId="52" applyNumberFormat="0" applyFill="0" applyAlignment="0" applyProtection="0"/>
    <xf numFmtId="209" fontId="184" fillId="0" borderId="44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11" fillId="49" borderId="50" applyNumberFormat="0" applyFont="0" applyAlignment="0" applyProtection="0"/>
    <xf numFmtId="209" fontId="184" fillId="0" borderId="44" applyAlignment="0" applyProtection="0"/>
    <xf numFmtId="209" fontId="184" fillId="0" borderId="44" applyAlignment="0" applyProtection="0"/>
    <xf numFmtId="0" fontId="11" fillId="49" borderId="50" applyNumberFormat="0" applyFont="0" applyAlignment="0" applyProtection="0"/>
    <xf numFmtId="0" fontId="11" fillId="49" borderId="50" applyNumberFormat="0" applyFont="0" applyAlignment="0" applyProtection="0"/>
    <xf numFmtId="0" fontId="11" fillId="49" borderId="50" applyNumberFormat="0" applyFont="0" applyAlignment="0" applyProtection="0"/>
    <xf numFmtId="209" fontId="184" fillId="0" borderId="44" applyAlignment="0" applyProtection="0"/>
    <xf numFmtId="0" fontId="2" fillId="68" borderId="46" applyNumberFormat="0" applyFont="0" applyAlignment="0" applyProtection="0"/>
    <xf numFmtId="0" fontId="161" fillId="0" borderId="52" applyNumberFormat="0" applyFill="0" applyAlignment="0" applyProtection="0"/>
    <xf numFmtId="0" fontId="145" fillId="44" borderId="51" applyNumberFormat="0" applyAlignment="0" applyProtection="0"/>
    <xf numFmtId="0" fontId="145" fillId="44" borderId="51" applyNumberFormat="0" applyAlignment="0" applyProtection="0"/>
    <xf numFmtId="0" fontId="145" fillId="44" borderId="51" applyNumberFormat="0" applyAlignment="0" applyProtection="0"/>
    <xf numFmtId="0" fontId="2" fillId="68" borderId="46" applyNumberFormat="0" applyFont="0" applyAlignment="0" applyProtection="0"/>
    <xf numFmtId="0" fontId="161" fillId="0" borderId="53" applyNumberFormat="0" applyFill="0" applyAlignment="0" applyProtection="0"/>
    <xf numFmtId="209" fontId="184" fillId="0" borderId="44" applyAlignment="0" applyProtection="0"/>
    <xf numFmtId="0" fontId="2" fillId="68" borderId="46" applyNumberFormat="0" applyFont="0" applyAlignment="0" applyProtection="0"/>
    <xf numFmtId="0" fontId="2" fillId="68" borderId="46" applyNumberFormat="0" applyFont="0" applyAlignment="0" applyProtection="0"/>
    <xf numFmtId="0" fontId="2" fillId="68" borderId="46" applyNumberFormat="0" applyFont="0" applyAlignment="0" applyProtection="0"/>
    <xf numFmtId="0" fontId="145" fillId="44" borderId="51" applyNumberFormat="0" applyAlignment="0" applyProtection="0"/>
    <xf numFmtId="0" fontId="2" fillId="68" borderId="46" applyNumberFormat="0" applyFont="0" applyAlignment="0" applyProtection="0"/>
    <xf numFmtId="0" fontId="2" fillId="68" borderId="46" applyNumberFormat="0" applyFont="0" applyAlignment="0" applyProtection="0"/>
    <xf numFmtId="0" fontId="2" fillId="68" borderId="46" applyNumberFormat="0" applyFon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161" fillId="0" borderId="52" applyNumberFormat="0" applyFill="0" applyAlignment="0" applyProtection="0"/>
    <xf numFmtId="0" fontId="145" fillId="44" borderId="51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2" fillId="68" borderId="46" applyNumberFormat="0" applyFont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0" fontId="161" fillId="0" borderId="53" applyNumberFormat="0" applyFill="0" applyAlignment="0" applyProtection="0"/>
    <xf numFmtId="0" fontId="11" fillId="49" borderId="50" applyNumberFormat="0" applyFont="0" applyAlignment="0" applyProtection="0"/>
    <xf numFmtId="209" fontId="184" fillId="0" borderId="44" applyAlignment="0" applyProtection="0"/>
    <xf numFmtId="0" fontId="11" fillId="49" borderId="50" applyNumberFormat="0" applyFont="0" applyAlignment="0" applyProtection="0"/>
    <xf numFmtId="0" fontId="161" fillId="0" borderId="52" applyNumberFormat="0" applyFill="0" applyAlignment="0" applyProtection="0"/>
    <xf numFmtId="0" fontId="145" fillId="44" borderId="51" applyNumberFormat="0" applyAlignment="0" applyProtection="0"/>
    <xf numFmtId="0" fontId="161" fillId="0" borderId="52" applyNumberFormat="0" applyFill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145" fillId="44" borderId="51" applyNumberFormat="0" applyAlignment="0" applyProtection="0"/>
    <xf numFmtId="0" fontId="2" fillId="68" borderId="46" applyNumberFormat="0" applyFon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2" fillId="68" borderId="46" applyNumberFormat="0" applyFont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209" fontId="184" fillId="0" borderId="44" applyAlignment="0" applyProtection="0"/>
    <xf numFmtId="0" fontId="161" fillId="0" borderId="52" applyNumberFormat="0" applyFill="0" applyAlignment="0" applyProtection="0"/>
    <xf numFmtId="209" fontId="184" fillId="0" borderId="44" applyAlignment="0" applyProtection="0"/>
    <xf numFmtId="0" fontId="161" fillId="0" borderId="53" applyNumberFormat="0" applyFill="0" applyAlignment="0" applyProtection="0"/>
    <xf numFmtId="0" fontId="161" fillId="0" borderId="53" applyNumberFormat="0" applyFill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145" fillId="44" borderId="51" applyNumberFormat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0" fontId="161" fillId="0" borderId="52" applyNumberFormat="0" applyFill="0" applyAlignment="0" applyProtection="0"/>
    <xf numFmtId="0" fontId="11" fillId="49" borderId="50" applyNumberFormat="0" applyFont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209" fontId="184" fillId="0" borderId="44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0" fontId="2" fillId="68" borderId="46" applyNumberFormat="0" applyFont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161" fillId="0" borderId="53" applyNumberFormat="0" applyFill="0" applyAlignment="0" applyProtection="0"/>
    <xf numFmtId="209" fontId="184" fillId="0" borderId="44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209" fontId="184" fillId="0" borderId="44" applyAlignment="0" applyProtection="0"/>
    <xf numFmtId="0" fontId="11" fillId="49" borderId="50" applyNumberFormat="0" applyFont="0" applyAlignment="0" applyProtection="0"/>
    <xf numFmtId="209" fontId="184" fillId="0" borderId="44" applyAlignment="0" applyProtection="0"/>
    <xf numFmtId="0" fontId="11" fillId="49" borderId="50" applyNumberFormat="0" applyFont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209" fontId="184" fillId="0" borderId="44" applyAlignment="0" applyProtection="0"/>
    <xf numFmtId="209" fontId="184" fillId="0" borderId="44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161" fillId="0" borderId="52" applyNumberFormat="0" applyFill="0" applyAlignment="0" applyProtection="0"/>
    <xf numFmtId="0" fontId="11" fillId="49" borderId="50" applyNumberFormat="0" applyFont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209" fontId="184" fillId="0" borderId="44" applyAlignment="0" applyProtection="0"/>
    <xf numFmtId="209" fontId="184" fillId="0" borderId="44" applyAlignment="0" applyProtection="0"/>
    <xf numFmtId="0" fontId="2" fillId="68" borderId="46" applyNumberFormat="0" applyFont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0" fontId="2" fillId="68" borderId="46" applyNumberFormat="0" applyFont="0" applyAlignment="0" applyProtection="0"/>
    <xf numFmtId="0" fontId="145" fillId="44" borderId="51" applyNumberFormat="0" applyAlignment="0" applyProtection="0"/>
    <xf numFmtId="0" fontId="161" fillId="0" borderId="52" applyNumberFormat="0" applyFill="0" applyAlignment="0" applyProtection="0"/>
    <xf numFmtId="0" fontId="2" fillId="68" borderId="46" applyNumberFormat="0" applyFont="0" applyAlignment="0" applyProtection="0"/>
    <xf numFmtId="0" fontId="2" fillId="68" borderId="46" applyNumberFormat="0" applyFon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11" fillId="49" borderId="50" applyNumberFormat="0" applyFont="0" applyAlignment="0" applyProtection="0"/>
    <xf numFmtId="209" fontId="184" fillId="0" borderId="44" applyAlignment="0" applyProtection="0"/>
    <xf numFmtId="0" fontId="11" fillId="49" borderId="50" applyNumberFormat="0" applyFont="0" applyAlignment="0" applyProtection="0"/>
    <xf numFmtId="0" fontId="161" fillId="0" borderId="52" applyNumberFormat="0" applyFill="0" applyAlignment="0" applyProtection="0"/>
    <xf numFmtId="0" fontId="145" fillId="44" borderId="51" applyNumberFormat="0" applyAlignment="0" applyProtection="0"/>
    <xf numFmtId="0" fontId="2" fillId="68" borderId="46" applyNumberFormat="0" applyFont="0" applyAlignment="0" applyProtection="0"/>
    <xf numFmtId="0" fontId="2" fillId="68" borderId="46" applyNumberFormat="0" applyFont="0" applyAlignment="0" applyProtection="0"/>
    <xf numFmtId="0" fontId="161" fillId="0" borderId="53" applyNumberFormat="0" applyFill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161" fillId="0" borderId="52" applyNumberFormat="0" applyFill="0" applyAlignment="0" applyProtection="0"/>
    <xf numFmtId="0" fontId="2" fillId="68" borderId="46" applyNumberFormat="0" applyFont="0" applyAlignment="0" applyProtection="0"/>
    <xf numFmtId="0" fontId="145" fillId="44" borderId="51" applyNumberFormat="0" applyAlignment="0" applyProtection="0"/>
    <xf numFmtId="0" fontId="161" fillId="0" borderId="53" applyNumberFormat="0" applyFill="0" applyAlignment="0" applyProtection="0"/>
    <xf numFmtId="209" fontId="184" fillId="0" borderId="44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11" fillId="49" borderId="50" applyNumberFormat="0" applyFon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2" fillId="68" borderId="46" applyNumberFormat="0" applyFont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2" fillId="68" borderId="46" applyNumberFormat="0" applyFont="0" applyAlignment="0" applyProtection="0"/>
    <xf numFmtId="0" fontId="161" fillId="0" borderId="53" applyNumberFormat="0" applyFill="0" applyAlignment="0" applyProtection="0"/>
    <xf numFmtId="209" fontId="184" fillId="0" borderId="44" applyAlignment="0" applyProtection="0"/>
    <xf numFmtId="209" fontId="184" fillId="0" borderId="44" applyAlignment="0" applyProtection="0"/>
    <xf numFmtId="0" fontId="145" fillId="44" borderId="51" applyNumberFormat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11" fillId="49" borderId="50" applyNumberFormat="0" applyFont="0" applyAlignment="0" applyProtection="0"/>
    <xf numFmtId="0" fontId="161" fillId="0" borderId="52" applyNumberFormat="0" applyFill="0" applyAlignment="0" applyProtection="0"/>
    <xf numFmtId="0" fontId="145" fillId="44" borderId="51" applyNumberFormat="0" applyAlignment="0" applyProtection="0"/>
    <xf numFmtId="0" fontId="161" fillId="0" borderId="53" applyNumberFormat="0" applyFill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2" fillId="68" borderId="46" applyNumberFormat="0" applyFont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209" fontId="184" fillId="0" borderId="44" applyAlignment="0" applyProtection="0"/>
    <xf numFmtId="209" fontId="184" fillId="0" borderId="44" applyAlignment="0" applyProtection="0"/>
    <xf numFmtId="0" fontId="161" fillId="0" borderId="53" applyNumberFormat="0" applyFill="0" applyAlignment="0" applyProtection="0"/>
    <xf numFmtId="0" fontId="2" fillId="68" borderId="46" applyNumberFormat="0" applyFont="0" applyAlignment="0" applyProtection="0"/>
    <xf numFmtId="0" fontId="145" fillId="44" borderId="51" applyNumberFormat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161" fillId="0" borderId="52" applyNumberFormat="0" applyFill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209" fontId="184" fillId="0" borderId="44" applyAlignment="0" applyProtection="0"/>
    <xf numFmtId="0" fontId="145" fillId="44" borderId="51" applyNumberFormat="0" applyAlignment="0" applyProtection="0"/>
    <xf numFmtId="209" fontId="184" fillId="0" borderId="44" applyAlignment="0" applyProtection="0"/>
    <xf numFmtId="0" fontId="161" fillId="0" borderId="52" applyNumberFormat="0" applyFill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145" fillId="44" borderId="51" applyNumberForma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209" fontId="184" fillId="0" borderId="44" applyAlignment="0" applyProtection="0"/>
    <xf numFmtId="0" fontId="161" fillId="0" borderId="52" applyNumberFormat="0" applyFill="0" applyAlignment="0" applyProtection="0"/>
    <xf numFmtId="0" fontId="161" fillId="0" borderId="52" applyNumberFormat="0" applyFill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2" fillId="68" borderId="46" applyNumberFormat="0" applyFont="0" applyAlignment="0" applyProtection="0"/>
    <xf numFmtId="0" fontId="161" fillId="0" borderId="52" applyNumberFormat="0" applyFill="0" applyAlignment="0" applyProtection="0"/>
    <xf numFmtId="0" fontId="145" fillId="44" borderId="51" applyNumberFormat="0" applyAlignment="0" applyProtection="0"/>
    <xf numFmtId="209" fontId="184" fillId="0" borderId="44" applyAlignment="0" applyProtection="0"/>
    <xf numFmtId="0" fontId="161" fillId="0" borderId="53" applyNumberFormat="0" applyFill="0" applyAlignment="0" applyProtection="0"/>
    <xf numFmtId="0" fontId="161" fillId="0" borderId="53" applyNumberFormat="0" applyFill="0" applyAlignment="0" applyProtection="0"/>
    <xf numFmtId="209" fontId="184" fillId="0" borderId="44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209" fontId="184" fillId="0" borderId="44" applyAlignment="0" applyProtection="0"/>
    <xf numFmtId="0" fontId="145" fillId="44" borderId="51" applyNumberFormat="0" applyAlignment="0" applyProtection="0"/>
    <xf numFmtId="0" fontId="161" fillId="0" borderId="52" applyNumberFormat="0" applyFill="0" applyAlignment="0" applyProtection="0"/>
    <xf numFmtId="0" fontId="11" fillId="49" borderId="50" applyNumberFormat="0" applyFon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145" fillId="44" borderId="51" applyNumberForma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209" fontId="184" fillId="0" borderId="44" applyAlignment="0" applyProtection="0"/>
    <xf numFmtId="0" fontId="161" fillId="0" borderId="52" applyNumberFormat="0" applyFill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145" fillId="44" borderId="51" applyNumberFormat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0" fontId="161" fillId="0" borderId="52" applyNumberFormat="0" applyFill="0" applyAlignment="0" applyProtection="0"/>
    <xf numFmtId="0" fontId="11" fillId="49" borderId="50" applyNumberFormat="0" applyFont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209" fontId="184" fillId="0" borderId="44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0" fontId="2" fillId="68" borderId="46" applyNumberFormat="0" applyFont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161" fillId="0" borderId="53" applyNumberFormat="0" applyFill="0" applyAlignment="0" applyProtection="0"/>
    <xf numFmtId="209" fontId="184" fillId="0" borderId="44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209" fontId="184" fillId="0" borderId="44" applyAlignment="0" applyProtection="0"/>
    <xf numFmtId="0" fontId="11" fillId="49" borderId="50" applyNumberFormat="0" applyFont="0" applyAlignment="0" applyProtection="0"/>
    <xf numFmtId="209" fontId="184" fillId="0" borderId="44" applyAlignment="0" applyProtection="0"/>
    <xf numFmtId="0" fontId="11" fillId="49" borderId="50" applyNumberFormat="0" applyFont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209" fontId="184" fillId="0" borderId="44" applyAlignment="0" applyProtection="0"/>
    <xf numFmtId="0" fontId="161" fillId="0" borderId="52" applyNumberFormat="0" applyFill="0" applyAlignment="0" applyProtection="0"/>
    <xf numFmtId="0" fontId="11" fillId="49" borderId="50" applyNumberFormat="0" applyFont="0" applyAlignment="0" applyProtection="0"/>
    <xf numFmtId="0" fontId="11" fillId="49" borderId="50" applyNumberFormat="0" applyFont="0" applyAlignment="0" applyProtection="0"/>
    <xf numFmtId="0" fontId="161" fillId="0" borderId="53" applyNumberFormat="0" applyFill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161" fillId="0" borderId="52" applyNumberFormat="0" applyFill="0" applyAlignment="0" applyProtection="0"/>
    <xf numFmtId="0" fontId="11" fillId="49" borderId="50" applyNumberFormat="0" applyFont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209" fontId="184" fillId="0" borderId="44" applyAlignment="0" applyProtection="0"/>
    <xf numFmtId="209" fontId="184" fillId="0" borderId="44" applyAlignment="0" applyProtection="0"/>
    <xf numFmtId="0" fontId="2" fillId="68" borderId="46" applyNumberFormat="0" applyFont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0" fontId="2" fillId="68" borderId="46" applyNumberFormat="0" applyFont="0" applyAlignment="0" applyProtection="0"/>
    <xf numFmtId="0" fontId="145" fillId="44" borderId="51" applyNumberFormat="0" applyAlignment="0" applyProtection="0"/>
    <xf numFmtId="0" fontId="161" fillId="0" borderId="52" applyNumberFormat="0" applyFill="0" applyAlignment="0" applyProtection="0"/>
    <xf numFmtId="0" fontId="2" fillId="68" borderId="46" applyNumberFormat="0" applyFont="0" applyAlignment="0" applyProtection="0"/>
    <xf numFmtId="0" fontId="2" fillId="68" borderId="46" applyNumberFormat="0" applyFon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209" fontId="184" fillId="0" borderId="44" applyAlignment="0" applyProtection="0"/>
    <xf numFmtId="0" fontId="11" fillId="49" borderId="50" applyNumberFormat="0" applyFont="0" applyAlignment="0" applyProtection="0"/>
    <xf numFmtId="0" fontId="161" fillId="0" borderId="52" applyNumberFormat="0" applyFill="0" applyAlignment="0" applyProtection="0"/>
    <xf numFmtId="0" fontId="145" fillId="44" borderId="51" applyNumberFormat="0" applyAlignment="0" applyProtection="0"/>
    <xf numFmtId="0" fontId="2" fillId="68" borderId="46" applyNumberFormat="0" applyFont="0" applyAlignment="0" applyProtection="0"/>
    <xf numFmtId="0" fontId="2" fillId="68" borderId="46" applyNumberFormat="0" applyFont="0" applyAlignment="0" applyProtection="0"/>
    <xf numFmtId="0" fontId="161" fillId="0" borderId="53" applyNumberFormat="0" applyFill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161" fillId="0" borderId="52" applyNumberFormat="0" applyFill="0" applyAlignment="0" applyProtection="0"/>
    <xf numFmtId="0" fontId="2" fillId="68" borderId="46" applyNumberFormat="0" applyFont="0" applyAlignment="0" applyProtection="0"/>
    <xf numFmtId="0" fontId="145" fillId="44" borderId="51" applyNumberFormat="0" applyAlignment="0" applyProtection="0"/>
    <xf numFmtId="0" fontId="161" fillId="0" borderId="53" applyNumberFormat="0" applyFill="0" applyAlignment="0" applyProtection="0"/>
    <xf numFmtId="209" fontId="184" fillId="0" borderId="44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11" fillId="49" borderId="50" applyNumberFormat="0" applyFon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2" fillId="68" borderId="46" applyNumberFormat="0" applyFont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2" fillId="68" borderId="46" applyNumberFormat="0" applyFont="0" applyAlignment="0" applyProtection="0"/>
    <xf numFmtId="0" fontId="161" fillId="0" borderId="53" applyNumberFormat="0" applyFill="0" applyAlignment="0" applyProtection="0"/>
    <xf numFmtId="209" fontId="184" fillId="0" borderId="44" applyAlignment="0" applyProtection="0"/>
    <xf numFmtId="209" fontId="184" fillId="0" borderId="44" applyAlignment="0" applyProtection="0"/>
    <xf numFmtId="0" fontId="145" fillId="44" borderId="51" applyNumberFormat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11" fillId="49" borderId="50" applyNumberFormat="0" applyFont="0" applyAlignment="0" applyProtection="0"/>
    <xf numFmtId="0" fontId="161" fillId="0" borderId="52" applyNumberFormat="0" applyFill="0" applyAlignment="0" applyProtection="0"/>
    <xf numFmtId="0" fontId="145" fillId="44" borderId="51" applyNumberFormat="0" applyAlignment="0" applyProtection="0"/>
    <xf numFmtId="0" fontId="161" fillId="0" borderId="53" applyNumberFormat="0" applyFill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2" fillId="68" borderId="46" applyNumberFormat="0" applyFont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209" fontId="184" fillId="0" borderId="44" applyAlignment="0" applyProtection="0"/>
    <xf numFmtId="209" fontId="184" fillId="0" borderId="44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161" fillId="0" borderId="52" applyNumberFormat="0" applyFill="0" applyAlignment="0" applyProtection="0"/>
    <xf numFmtId="209" fontId="184" fillId="0" borderId="44" applyAlignment="0" applyProtection="0"/>
    <xf numFmtId="0" fontId="161" fillId="0" borderId="52" applyNumberFormat="0" applyFill="0" applyAlignment="0" applyProtection="0"/>
    <xf numFmtId="0" fontId="161" fillId="0" borderId="52" applyNumberFormat="0" applyFill="0" applyAlignment="0" applyProtection="0"/>
    <xf numFmtId="0" fontId="161" fillId="0" borderId="52" applyNumberFormat="0" applyFill="0" applyAlignment="0" applyProtection="0"/>
    <xf numFmtId="0" fontId="2" fillId="68" borderId="46" applyNumberFormat="0" applyFont="0" applyAlignment="0" applyProtection="0"/>
    <xf numFmtId="0" fontId="161" fillId="0" borderId="52" applyNumberFormat="0" applyFill="0" applyAlignment="0" applyProtection="0"/>
    <xf numFmtId="0" fontId="145" fillId="44" borderId="51" applyNumberFormat="0" applyAlignment="0" applyProtection="0"/>
    <xf numFmtId="0" fontId="2" fillId="68" borderId="46" applyNumberFormat="0" applyFont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209" fontId="184" fillId="0" borderId="44" applyAlignment="0" applyProtection="0"/>
    <xf numFmtId="0" fontId="145" fillId="44" borderId="51" applyNumberFormat="0" applyAlignment="0" applyProtection="0"/>
    <xf numFmtId="0" fontId="161" fillId="0" borderId="52" applyNumberFormat="0" applyFill="0" applyAlignment="0" applyProtection="0"/>
    <xf numFmtId="0" fontId="11" fillId="49" borderId="50" applyNumberFormat="0" applyFon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145" fillId="44" borderId="51" applyNumberForma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209" fontId="184" fillId="0" borderId="44" applyAlignment="0" applyProtection="0"/>
    <xf numFmtId="0" fontId="161" fillId="0" borderId="52" applyNumberFormat="0" applyFill="0" applyAlignment="0" applyProtection="0"/>
    <xf numFmtId="0" fontId="161" fillId="0" borderId="52" applyNumberFormat="0" applyFill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2" fillId="68" borderId="46" applyNumberFormat="0" applyFont="0" applyAlignment="0" applyProtection="0"/>
    <xf numFmtId="0" fontId="161" fillId="0" borderId="52" applyNumberFormat="0" applyFill="0" applyAlignment="0" applyProtection="0"/>
    <xf numFmtId="0" fontId="145" fillId="44" borderId="51" applyNumberFormat="0" applyAlignment="0" applyProtection="0"/>
    <xf numFmtId="209" fontId="184" fillId="0" borderId="44" applyAlignment="0" applyProtection="0"/>
    <xf numFmtId="0" fontId="161" fillId="0" borderId="53" applyNumberFormat="0" applyFill="0" applyAlignment="0" applyProtection="0"/>
    <xf numFmtId="0" fontId="161" fillId="0" borderId="53" applyNumberFormat="0" applyFill="0" applyAlignment="0" applyProtection="0"/>
    <xf numFmtId="209" fontId="184" fillId="0" borderId="44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209" fontId="184" fillId="0" borderId="44" applyAlignment="0" applyProtection="0"/>
    <xf numFmtId="0" fontId="145" fillId="44" borderId="51" applyNumberFormat="0" applyAlignment="0" applyProtection="0"/>
    <xf numFmtId="0" fontId="161" fillId="0" borderId="52" applyNumberFormat="0" applyFill="0" applyAlignment="0" applyProtection="0"/>
    <xf numFmtId="0" fontId="11" fillId="49" borderId="50" applyNumberFormat="0" applyFon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145" fillId="44" borderId="51" applyNumberForma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209" fontId="184" fillId="0" borderId="44" applyAlignment="0" applyProtection="0"/>
    <xf numFmtId="0" fontId="161" fillId="0" borderId="52" applyNumberFormat="0" applyFill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145" fillId="44" borderId="51" applyNumberFormat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0" fontId="161" fillId="0" borderId="52" applyNumberFormat="0" applyFill="0" applyAlignment="0" applyProtection="0"/>
    <xf numFmtId="0" fontId="11" fillId="49" borderId="50" applyNumberFormat="0" applyFont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209" fontId="184" fillId="0" borderId="44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0" fontId="2" fillId="68" borderId="46" applyNumberFormat="0" applyFont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161" fillId="0" borderId="53" applyNumberFormat="0" applyFill="0" applyAlignment="0" applyProtection="0"/>
    <xf numFmtId="209" fontId="184" fillId="0" borderId="44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209" fontId="184" fillId="0" borderId="44" applyAlignment="0" applyProtection="0"/>
    <xf numFmtId="0" fontId="11" fillId="49" borderId="50" applyNumberFormat="0" applyFont="0" applyAlignment="0" applyProtection="0"/>
    <xf numFmtId="209" fontId="184" fillId="0" borderId="44" applyAlignment="0" applyProtection="0"/>
    <xf numFmtId="0" fontId="11" fillId="49" borderId="50" applyNumberFormat="0" applyFont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209" fontId="184" fillId="0" borderId="44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161" fillId="0" borderId="52" applyNumberFormat="0" applyFill="0" applyAlignment="0" applyProtection="0"/>
    <xf numFmtId="0" fontId="11" fillId="49" borderId="50" applyNumberFormat="0" applyFont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209" fontId="184" fillId="0" borderId="44" applyAlignment="0" applyProtection="0"/>
    <xf numFmtId="209" fontId="184" fillId="0" borderId="44" applyAlignment="0" applyProtection="0"/>
    <xf numFmtId="0" fontId="2" fillId="68" borderId="46" applyNumberFormat="0" applyFont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0" fontId="2" fillId="68" borderId="46" applyNumberFormat="0" applyFont="0" applyAlignment="0" applyProtection="0"/>
    <xf numFmtId="0" fontId="145" fillId="44" borderId="51" applyNumberFormat="0" applyAlignment="0" applyProtection="0"/>
    <xf numFmtId="0" fontId="161" fillId="0" borderId="52" applyNumberFormat="0" applyFill="0" applyAlignment="0" applyProtection="0"/>
    <xf numFmtId="0" fontId="2" fillId="68" borderId="46" applyNumberFormat="0" applyFont="0" applyAlignment="0" applyProtection="0"/>
    <xf numFmtId="0" fontId="2" fillId="68" borderId="46" applyNumberFormat="0" applyFon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209" fontId="184" fillId="0" borderId="44" applyAlignment="0" applyProtection="0"/>
    <xf numFmtId="0" fontId="11" fillId="49" borderId="50" applyNumberFormat="0" applyFont="0" applyAlignment="0" applyProtection="0"/>
    <xf numFmtId="0" fontId="161" fillId="0" borderId="52" applyNumberFormat="0" applyFill="0" applyAlignment="0" applyProtection="0"/>
    <xf numFmtId="0" fontId="145" fillId="44" borderId="51" applyNumberFormat="0" applyAlignment="0" applyProtection="0"/>
    <xf numFmtId="0" fontId="2" fillId="68" borderId="46" applyNumberFormat="0" applyFont="0" applyAlignment="0" applyProtection="0"/>
    <xf numFmtId="0" fontId="2" fillId="68" borderId="46" applyNumberFormat="0" applyFont="0" applyAlignment="0" applyProtection="0"/>
    <xf numFmtId="0" fontId="161" fillId="0" borderId="53" applyNumberFormat="0" applyFill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161" fillId="0" borderId="52" applyNumberFormat="0" applyFill="0" applyAlignment="0" applyProtection="0"/>
    <xf numFmtId="0" fontId="2" fillId="68" borderId="46" applyNumberFormat="0" applyFont="0" applyAlignment="0" applyProtection="0"/>
    <xf numFmtId="0" fontId="145" fillId="44" borderId="51" applyNumberFormat="0" applyAlignment="0" applyProtection="0"/>
    <xf numFmtId="0" fontId="161" fillId="0" borderId="53" applyNumberFormat="0" applyFill="0" applyAlignment="0" applyProtection="0"/>
    <xf numFmtId="209" fontId="184" fillId="0" borderId="44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11" fillId="49" borderId="50" applyNumberFormat="0" applyFon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2" fillId="68" borderId="46" applyNumberFormat="0" applyFont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2" fillId="68" borderId="46" applyNumberFormat="0" applyFont="0" applyAlignment="0" applyProtection="0"/>
    <xf numFmtId="0" fontId="161" fillId="0" borderId="53" applyNumberFormat="0" applyFill="0" applyAlignment="0" applyProtection="0"/>
    <xf numFmtId="209" fontId="184" fillId="0" borderId="44" applyAlignment="0" applyProtection="0"/>
    <xf numFmtId="209" fontId="184" fillId="0" borderId="44" applyAlignment="0" applyProtection="0"/>
    <xf numFmtId="0" fontId="145" fillId="44" borderId="51" applyNumberFormat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11" fillId="49" borderId="50" applyNumberFormat="0" applyFont="0" applyAlignment="0" applyProtection="0"/>
    <xf numFmtId="0" fontId="161" fillId="0" borderId="52" applyNumberFormat="0" applyFill="0" applyAlignment="0" applyProtection="0"/>
    <xf numFmtId="0" fontId="145" fillId="44" borderId="51" applyNumberFormat="0" applyAlignment="0" applyProtection="0"/>
    <xf numFmtId="0" fontId="161" fillId="0" borderId="53" applyNumberFormat="0" applyFill="0" applyAlignment="0" applyProtection="0"/>
    <xf numFmtId="0" fontId="161" fillId="0" borderId="53" applyNumberFormat="0" applyFill="0" applyAlignment="0" applyProtection="0"/>
    <xf numFmtId="0" fontId="145" fillId="44" borderId="51" applyNumberFormat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0" fontId="2" fillId="68" borderId="46" applyNumberFormat="0" applyFont="0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209" fontId="184" fillId="0" borderId="44" applyAlignment="0" applyProtection="0"/>
    <xf numFmtId="209" fontId="184" fillId="0" borderId="44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209" fontId="184" fillId="0" borderId="44" applyAlignment="0" applyProtection="0"/>
    <xf numFmtId="0" fontId="145" fillId="44" borderId="51" applyNumberFormat="0" applyAlignment="0" applyProtection="0"/>
    <xf numFmtId="0" fontId="161" fillId="0" borderId="52" applyNumberFormat="0" applyFill="0" applyAlignment="0" applyProtection="0"/>
    <xf numFmtId="0" fontId="11" fillId="49" borderId="50" applyNumberFormat="0" applyFon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145" fillId="44" borderId="51" applyNumberForma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209" fontId="184" fillId="0" borderId="44" applyAlignment="0" applyProtection="0"/>
    <xf numFmtId="0" fontId="161" fillId="0" borderId="52" applyNumberFormat="0" applyFill="0" applyAlignment="0" applyProtection="0"/>
    <xf numFmtId="0" fontId="161" fillId="0" borderId="52" applyNumberFormat="0" applyFill="0" applyAlignment="0" applyProtection="0"/>
    <xf numFmtId="0" fontId="11" fillId="49" borderId="50" applyNumberFormat="0" applyFont="0" applyAlignment="0" applyProtection="0"/>
    <xf numFmtId="0" fontId="145" fillId="44" borderId="51" applyNumberForma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2" fillId="68" borderId="46" applyNumberFormat="0" applyFont="0" applyAlignment="0" applyProtection="0"/>
    <xf numFmtId="0" fontId="161" fillId="0" borderId="52" applyNumberFormat="0" applyFill="0" applyAlignment="0" applyProtection="0"/>
    <xf numFmtId="0" fontId="145" fillId="44" borderId="51" applyNumberFormat="0" applyAlignment="0" applyProtection="0"/>
    <xf numFmtId="209" fontId="184" fillId="0" borderId="44" applyAlignment="0" applyProtection="0"/>
    <xf numFmtId="0" fontId="161" fillId="0" borderId="53" applyNumberFormat="0" applyFill="0" applyAlignment="0" applyProtection="0"/>
    <xf numFmtId="0" fontId="161" fillId="0" borderId="53" applyNumberFormat="0" applyFill="0" applyAlignment="0" applyProtection="0"/>
    <xf numFmtId="209" fontId="184" fillId="0" borderId="44" applyAlignment="0" applyProtection="0"/>
    <xf numFmtId="0" fontId="2" fillId="68" borderId="46" applyNumberFormat="0" applyFont="0" applyAlignment="0" applyProtection="0"/>
    <xf numFmtId="0" fontId="11" fillId="49" borderId="50" applyNumberFormat="0" applyFont="0" applyAlignment="0" applyProtection="0"/>
    <xf numFmtId="0" fontId="2" fillId="68" borderId="46" applyNumberFormat="0" applyFont="0" applyAlignment="0" applyProtection="0"/>
    <xf numFmtId="209" fontId="184" fillId="0" borderId="44" applyAlignment="0" applyProtection="0"/>
    <xf numFmtId="0" fontId="145" fillId="44" borderId="51" applyNumberFormat="0" applyAlignment="0" applyProtection="0"/>
    <xf numFmtId="0" fontId="161" fillId="0" borderId="52" applyNumberFormat="0" applyFill="0" applyAlignment="0" applyProtection="0"/>
    <xf numFmtId="0" fontId="11" fillId="49" borderId="50" applyNumberFormat="0" applyFont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0" fontId="145" fillId="44" borderId="51" applyNumberFormat="0" applyAlignment="0" applyProtection="0"/>
    <xf numFmtId="0" fontId="161" fillId="0" borderId="52" applyNumberFormat="0" applyFill="0" applyAlignment="0" applyProtection="0"/>
    <xf numFmtId="0" fontId="161" fillId="0" borderId="53" applyNumberFormat="0" applyFill="0" applyAlignment="0" applyProtection="0"/>
    <xf numFmtId="0" fontId="161" fillId="0" borderId="52" applyNumberFormat="0" applyFill="0" applyAlignment="0" applyProtection="0"/>
    <xf numFmtId="209" fontId="184" fillId="0" borderId="44" applyAlignment="0" applyProtection="0"/>
    <xf numFmtId="0" fontId="161" fillId="0" borderId="52" applyNumberFormat="0" applyFill="0" applyAlignment="0" applyProtection="0"/>
    <xf numFmtId="0" fontId="161" fillId="0" borderId="52" applyNumberFormat="0" applyFill="0" applyAlignment="0" applyProtection="0"/>
    <xf numFmtId="0" fontId="1" fillId="0" borderId="0"/>
    <xf numFmtId="43" fontId="1" fillId="0" borderId="0" applyFont="0" applyFill="0" applyBorder="0" applyAlignment="0" applyProtection="0"/>
    <xf numFmtId="0" fontId="27" fillId="0" borderId="0" applyNumberForma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0" fillId="0" borderId="0"/>
    <xf numFmtId="43" fontId="5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50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5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6" fillId="0" borderId="0"/>
    <xf numFmtId="43" fontId="1" fillId="0" borderId="0" applyFont="0" applyFill="0" applyBorder="0" applyAlignment="0" applyProtection="0"/>
    <xf numFmtId="0" fontId="1" fillId="0" borderId="0"/>
    <xf numFmtId="17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1" fillId="0" borderId="0"/>
    <xf numFmtId="43" fontId="2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0" fontId="11" fillId="0" borderId="0"/>
    <xf numFmtId="0" fontId="2" fillId="0" borderId="0"/>
    <xf numFmtId="0" fontId="1" fillId="0" borderId="0"/>
    <xf numFmtId="0" fontId="24" fillId="0" borderId="0" applyNumberFormat="0" applyFill="0" applyBorder="0" applyAlignment="0" applyProtection="0"/>
    <xf numFmtId="0" fontId="1" fillId="0" borderId="0"/>
    <xf numFmtId="0" fontId="35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0" borderId="0"/>
    <xf numFmtId="175" fontId="34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5" fillId="0" borderId="0"/>
    <xf numFmtId="43" fontId="3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6" fillId="0" borderId="0"/>
    <xf numFmtId="0" fontId="1" fillId="0" borderId="0"/>
    <xf numFmtId="0" fontId="23" fillId="0" borderId="0"/>
    <xf numFmtId="43" fontId="1" fillId="0" borderId="0" applyFont="0" applyFill="0" applyBorder="0" applyAlignment="0" applyProtection="0"/>
    <xf numFmtId="0" fontId="11" fillId="0" borderId="0"/>
    <xf numFmtId="0" fontId="28" fillId="0" borderId="0"/>
    <xf numFmtId="171" fontId="1" fillId="0" borderId="0" applyFont="0" applyFill="0" applyBorder="0" applyAlignment="0" applyProtection="0"/>
    <xf numFmtId="0" fontId="1" fillId="0" borderId="0"/>
    <xf numFmtId="0" fontId="25" fillId="0" borderId="0">
      <protection locked="0"/>
    </xf>
    <xf numFmtId="43" fontId="1" fillId="0" borderId="0" applyFont="0" applyFill="0" applyBorder="0" applyAlignment="0" applyProtection="0"/>
    <xf numFmtId="0" fontId="1" fillId="0" borderId="0"/>
    <xf numFmtId="0" fontId="28" fillId="0" borderId="0"/>
    <xf numFmtId="173" fontId="11" fillId="0" borderId="0" applyFont="0" applyFill="0" applyBorder="0" applyAlignment="0" applyProtection="0"/>
    <xf numFmtId="0" fontId="1" fillId="0" borderId="0"/>
    <xf numFmtId="0" fontId="11" fillId="0" borderId="0"/>
    <xf numFmtId="9" fontId="11" fillId="0" borderId="0" applyFont="0" applyFill="0" applyBorder="0" applyAlignment="0" applyProtection="0"/>
    <xf numFmtId="0" fontId="29" fillId="0" borderId="0" applyNumberFormat="0" applyFill="0" applyBorder="0" applyAlignment="0" applyProtection="0"/>
    <xf numFmtId="0" fontId="26" fillId="0" borderId="15" applyNumberFormat="0" applyFill="0" applyAlignment="0">
      <protection locked="0"/>
    </xf>
    <xf numFmtId="43" fontId="1" fillId="0" borderId="0" applyFont="0" applyFill="0" applyBorder="0" applyAlignment="0" applyProtection="0"/>
    <xf numFmtId="0" fontId="37" fillId="0" borderId="0"/>
    <xf numFmtId="0" fontId="23" fillId="0" borderId="0"/>
    <xf numFmtId="43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37" fillId="0" borderId="0"/>
    <xf numFmtId="43" fontId="11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0" fontId="29" fillId="0" borderId="0" applyNumberFormat="0" applyFill="0" applyBorder="0" applyAlignment="0" applyProtection="0"/>
    <xf numFmtId="43" fontId="28" fillId="0" borderId="0" applyFont="0" applyFill="0" applyBorder="0" applyAlignment="0" applyProtection="0"/>
    <xf numFmtId="0" fontId="40" fillId="0" borderId="0"/>
    <xf numFmtId="0" fontId="40" fillId="0" borderId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3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5" fillId="0" borderId="0"/>
    <xf numFmtId="0" fontId="30" fillId="0" borderId="15" applyNumberFormat="0" applyFill="0" applyAlignment="0">
      <protection locked="0"/>
    </xf>
    <xf numFmtId="0" fontId="23" fillId="0" borderId="0"/>
    <xf numFmtId="0" fontId="42" fillId="0" borderId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43" fillId="0" borderId="0" applyNumberFormat="0" applyFill="0" applyBorder="0" applyAlignment="0" applyProtection="0"/>
    <xf numFmtId="0" fontId="35" fillId="0" borderId="0"/>
    <xf numFmtId="43" fontId="1" fillId="0" borderId="0" applyFont="0" applyFill="0" applyBorder="0" applyAlignment="0" applyProtection="0"/>
    <xf numFmtId="0" fontId="44" fillId="0" borderId="0"/>
    <xf numFmtId="0" fontId="11" fillId="0" borderId="0"/>
    <xf numFmtId="0" fontId="1" fillId="0" borderId="0"/>
    <xf numFmtId="43" fontId="1" fillId="0" borderId="0" applyFont="0" applyFill="0" applyBorder="0" applyAlignment="0" applyProtection="0"/>
    <xf numFmtId="0" fontId="31" fillId="0" borderId="0"/>
    <xf numFmtId="43" fontId="34" fillId="0" borderId="0" applyFont="0" applyFill="0" applyBorder="0" applyAlignment="0" applyProtection="0"/>
    <xf numFmtId="175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25" fillId="0" borderId="0"/>
    <xf numFmtId="0" fontId="25" fillId="0" borderId="0"/>
    <xf numFmtId="43" fontId="2" fillId="0" borderId="0" applyFont="0" applyFill="0" applyBorder="0" applyAlignment="0" applyProtection="0"/>
    <xf numFmtId="9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41" fillId="8" borderId="10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6" fillId="0" borderId="0"/>
    <xf numFmtId="9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11" fillId="0" borderId="0">
      <protection locked="0"/>
    </xf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3" fillId="0" borderId="0">
      <alignment vertical="top"/>
    </xf>
    <xf numFmtId="43" fontId="1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23" fillId="0" borderId="0"/>
    <xf numFmtId="43" fontId="1" fillId="0" borderId="0" applyFont="0" applyFill="0" applyBorder="0" applyAlignment="0" applyProtection="0"/>
    <xf numFmtId="0" fontId="36" fillId="0" borderId="0"/>
    <xf numFmtId="43" fontId="1" fillId="0" borderId="0" applyFont="0" applyFill="0" applyBorder="0" applyAlignment="0" applyProtection="0"/>
    <xf numFmtId="0" fontId="1" fillId="0" borderId="0"/>
    <xf numFmtId="175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0" fillId="0" borderId="0"/>
    <xf numFmtId="0" fontId="1" fillId="0" borderId="0"/>
    <xf numFmtId="43" fontId="1" fillId="0" borderId="0" applyFont="0" applyFill="0" applyBorder="0" applyAlignment="0" applyProtection="0"/>
    <xf numFmtId="0" fontId="50" fillId="0" borderId="0"/>
    <xf numFmtId="43" fontId="50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35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7" fillId="0" borderId="0"/>
    <xf numFmtId="0" fontId="39" fillId="0" borderId="0"/>
    <xf numFmtId="43" fontId="3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54" fillId="0" borderId="0" applyNumberFormat="0" applyFill="0" applyBorder="0" applyAlignment="0" applyProtection="0"/>
    <xf numFmtId="0" fontId="23" fillId="0" borderId="0"/>
    <xf numFmtId="0" fontId="39" fillId="0" borderId="0"/>
    <xf numFmtId="0" fontId="23" fillId="0" borderId="0"/>
    <xf numFmtId="0" fontId="11" fillId="0" borderId="0"/>
    <xf numFmtId="0" fontId="2" fillId="0" borderId="0"/>
    <xf numFmtId="0" fontId="1" fillId="0" borderId="0"/>
    <xf numFmtId="0" fontId="23" fillId="0" borderId="0"/>
    <xf numFmtId="0" fontId="23" fillId="0" borderId="0"/>
    <xf numFmtId="0" fontId="23" fillId="0" borderId="0"/>
    <xf numFmtId="0" fontId="39" fillId="0" borderId="0"/>
    <xf numFmtId="0" fontId="11" fillId="0" borderId="0"/>
    <xf numFmtId="0" fontId="34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39" fillId="0" borderId="0" applyFont="0" applyFill="0" applyBorder="0" applyAlignment="0" applyProtection="0"/>
    <xf numFmtId="0" fontId="25" fillId="0" borderId="0"/>
    <xf numFmtId="173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0" fontId="11" fillId="0" borderId="0">
      <protection locked="0"/>
    </xf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7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5" fillId="0" borderId="0"/>
    <xf numFmtId="43" fontId="34" fillId="0" borderId="0" applyFont="0" applyFill="0" applyBorder="0" applyAlignment="0" applyProtection="0"/>
    <xf numFmtId="0" fontId="2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9" fillId="0" borderId="0" applyFont="0" applyFill="0" applyBorder="0" applyAlignment="0" applyProtection="0"/>
    <xf numFmtId="17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14" fillId="0" borderId="0"/>
    <xf numFmtId="0" fontId="36" fillId="0" borderId="0" applyFill="0" applyBorder="0" applyAlignment="0" applyProtection="0"/>
    <xf numFmtId="0" fontId="36" fillId="0" borderId="0"/>
    <xf numFmtId="195" fontId="114" fillId="0" borderId="0" applyFill="0" applyBorder="0" applyAlignment="0" applyProtection="0"/>
    <xf numFmtId="0" fontId="4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3" fillId="0" borderId="0"/>
    <xf numFmtId="0" fontId="44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26" fillId="0" borderId="15" applyNumberFormat="0" applyFill="0" applyAlignment="0">
      <protection locked="0"/>
    </xf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5" fillId="0" borderId="0"/>
    <xf numFmtId="43" fontId="34" fillId="0" borderId="0" applyFont="0" applyFill="0" applyBorder="0" applyAlignment="0" applyProtection="0"/>
    <xf numFmtId="9" fontId="114" fillId="0" borderId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3" fillId="0" borderId="0">
      <alignment vertical="top"/>
    </xf>
    <xf numFmtId="43" fontId="33" fillId="0" borderId="0" applyFont="0" applyFill="0" applyBorder="0" applyAlignment="0" applyProtection="0">
      <alignment vertical="top"/>
    </xf>
    <xf numFmtId="9" fontId="33" fillId="0" borderId="0" applyFont="0" applyFill="0" applyBorder="0" applyAlignment="0" applyProtection="0">
      <alignment vertical="top"/>
    </xf>
    <xf numFmtId="43" fontId="1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72">
    <xf numFmtId="0" fontId="0" fillId="0" borderId="0" xfId="0"/>
    <xf numFmtId="166" fontId="8" fillId="0" borderId="0" xfId="7" applyNumberFormat="1" applyFont="1" applyFill="1" applyAlignment="1">
      <alignment vertical="center"/>
    </xf>
    <xf numFmtId="166" fontId="9" fillId="0" borderId="0" xfId="7" applyNumberFormat="1" applyFont="1" applyFill="1" applyAlignment="1">
      <alignment horizontal="center" vertical="center"/>
    </xf>
    <xf numFmtId="167" fontId="9" fillId="0" borderId="0" xfId="7" applyNumberFormat="1" applyFont="1" applyFill="1" applyAlignment="1">
      <alignment vertical="center"/>
    </xf>
    <xf numFmtId="166" fontId="9" fillId="0" borderId="0" xfId="7" applyNumberFormat="1" applyFont="1" applyFill="1" applyAlignment="1">
      <alignment vertical="center"/>
    </xf>
    <xf numFmtId="166" fontId="8" fillId="0" borderId="1" xfId="7" applyNumberFormat="1" applyFont="1" applyFill="1" applyBorder="1" applyAlignment="1">
      <alignment vertical="center"/>
    </xf>
    <xf numFmtId="166" fontId="9" fillId="0" borderId="1" xfId="7" applyNumberFormat="1" applyFont="1" applyFill="1" applyBorder="1" applyAlignment="1">
      <alignment horizontal="center" vertical="center"/>
    </xf>
    <xf numFmtId="167" fontId="9" fillId="0" borderId="1" xfId="7" applyNumberFormat="1" applyFont="1" applyFill="1" applyBorder="1" applyAlignment="1">
      <alignment vertical="center"/>
    </xf>
    <xf numFmtId="166" fontId="8" fillId="0" borderId="0" xfId="7" applyNumberFormat="1" applyFont="1" applyFill="1" applyAlignment="1">
      <alignment horizontal="center" vertical="center"/>
    </xf>
    <xf numFmtId="167" fontId="8" fillId="0" borderId="0" xfId="7" applyNumberFormat="1" applyFont="1" applyFill="1" applyAlignment="1">
      <alignment horizontal="right" vertical="center"/>
    </xf>
    <xf numFmtId="166" fontId="8" fillId="0" borderId="0" xfId="6" applyNumberFormat="1" applyFont="1" applyFill="1" applyAlignment="1">
      <alignment horizontal="center" vertical="center"/>
    </xf>
    <xf numFmtId="167" fontId="8" fillId="0" borderId="0" xfId="11" applyNumberFormat="1" applyFont="1" applyFill="1" applyAlignment="1">
      <alignment horizontal="right" vertical="center"/>
    </xf>
    <xf numFmtId="166" fontId="8" fillId="0" borderId="1" xfId="6" applyNumberFormat="1" applyFont="1" applyFill="1" applyBorder="1" applyAlignment="1">
      <alignment horizontal="center" vertical="center"/>
    </xf>
    <xf numFmtId="167" fontId="8" fillId="0" borderId="1" xfId="6" applyNumberFormat="1" applyFont="1" applyFill="1" applyBorder="1" applyAlignment="1">
      <alignment horizontal="right" vertical="center"/>
    </xf>
    <xf numFmtId="167" fontId="8" fillId="0" borderId="0" xfId="6" applyNumberFormat="1" applyFont="1" applyFill="1" applyAlignment="1">
      <alignment horizontal="right" vertical="center"/>
    </xf>
    <xf numFmtId="166" fontId="8" fillId="0" borderId="0" xfId="6" applyNumberFormat="1" applyFont="1" applyFill="1" applyBorder="1" applyAlignment="1">
      <alignment horizontal="center" vertical="center"/>
    </xf>
    <xf numFmtId="167" fontId="8" fillId="2" borderId="0" xfId="6" applyNumberFormat="1" applyFont="1" applyFill="1" applyBorder="1" applyAlignment="1">
      <alignment horizontal="right" vertical="center"/>
    </xf>
    <xf numFmtId="167" fontId="8" fillId="0" borderId="0" xfId="6" applyNumberFormat="1" applyFont="1" applyFill="1" applyBorder="1" applyAlignment="1">
      <alignment horizontal="right" vertical="center"/>
    </xf>
    <xf numFmtId="37" fontId="8" fillId="0" borderId="0" xfId="0" applyNumberFormat="1" applyFont="1" applyFill="1" applyAlignment="1">
      <alignment horizontal="left" vertical="center"/>
    </xf>
    <xf numFmtId="37" fontId="9" fillId="0" borderId="0" xfId="0" applyNumberFormat="1" applyFont="1" applyFill="1" applyAlignment="1">
      <alignment vertical="center"/>
    </xf>
    <xf numFmtId="167" fontId="9" fillId="2" borderId="0" xfId="1" quotePrefix="1" applyNumberFormat="1" applyFont="1" applyFill="1" applyBorder="1" applyAlignment="1">
      <alignment horizontal="center" vertical="center"/>
    </xf>
    <xf numFmtId="167" fontId="9" fillId="0" borderId="0" xfId="1" applyNumberFormat="1" applyFont="1" applyFill="1" applyAlignment="1">
      <alignment vertical="center"/>
    </xf>
    <xf numFmtId="37" fontId="8" fillId="0" borderId="0" xfId="0" applyNumberFormat="1" applyFont="1" applyFill="1" applyAlignment="1">
      <alignment vertical="center"/>
    </xf>
    <xf numFmtId="37" fontId="9" fillId="0" borderId="0" xfId="0" applyNumberFormat="1" applyFont="1" applyFill="1" applyBorder="1" applyAlignment="1">
      <alignment horizontal="center" vertical="center"/>
    </xf>
    <xf numFmtId="37" fontId="9" fillId="0" borderId="0" xfId="0" applyNumberFormat="1" applyFont="1" applyFill="1" applyBorder="1" applyAlignment="1">
      <alignment vertical="center"/>
    </xf>
    <xf numFmtId="167" fontId="9" fillId="2" borderId="0" xfId="1" applyNumberFormat="1" applyFont="1" applyFill="1" applyBorder="1" applyAlignment="1">
      <alignment vertical="center"/>
    </xf>
    <xf numFmtId="167" fontId="9" fillId="0" borderId="0" xfId="1" applyNumberFormat="1" applyFont="1" applyFill="1" applyBorder="1" applyAlignment="1">
      <alignment vertical="center"/>
    </xf>
    <xf numFmtId="37" fontId="9" fillId="0" borderId="0" xfId="0" applyNumberFormat="1" applyFont="1" applyFill="1" applyAlignment="1">
      <alignment horizontal="center" vertical="center"/>
    </xf>
    <xf numFmtId="164" fontId="9" fillId="0" borderId="0" xfId="0" applyNumberFormat="1" applyFont="1" applyFill="1" applyBorder="1" applyAlignment="1">
      <alignment vertical="center"/>
    </xf>
    <xf numFmtId="164" fontId="9" fillId="0" borderId="0" xfId="0" applyNumberFormat="1" applyFont="1" applyFill="1" applyAlignment="1">
      <alignment vertical="center"/>
    </xf>
    <xf numFmtId="167" fontId="9" fillId="2" borderId="0" xfId="1" applyNumberFormat="1" applyFont="1" applyFill="1" applyAlignment="1">
      <alignment vertical="center"/>
    </xf>
    <xf numFmtId="37" fontId="9" fillId="0" borderId="0" xfId="0" applyNumberFormat="1" applyFont="1" applyFill="1" applyAlignment="1">
      <alignment horizontal="left" vertical="center"/>
    </xf>
    <xf numFmtId="167" fontId="9" fillId="2" borderId="1" xfId="1" applyNumberFormat="1" applyFont="1" applyFill="1" applyBorder="1" applyAlignment="1">
      <alignment vertical="center"/>
    </xf>
    <xf numFmtId="167" fontId="9" fillId="0" borderId="1" xfId="1" applyNumberFormat="1" applyFont="1" applyFill="1" applyBorder="1" applyAlignment="1">
      <alignment vertical="center"/>
    </xf>
    <xf numFmtId="167" fontId="9" fillId="2" borderId="0" xfId="1" applyNumberFormat="1" applyFont="1" applyFill="1" applyBorder="1" applyAlignment="1">
      <alignment horizontal="right" vertical="center"/>
    </xf>
    <xf numFmtId="167" fontId="9" fillId="0" borderId="0" xfId="1" applyNumberFormat="1" applyFont="1" applyFill="1" applyBorder="1" applyAlignment="1">
      <alignment horizontal="right" vertical="center"/>
    </xf>
    <xf numFmtId="167" fontId="9" fillId="2" borderId="1" xfId="1" applyNumberFormat="1" applyFont="1" applyFill="1" applyBorder="1" applyAlignment="1">
      <alignment horizontal="right" vertical="center"/>
    </xf>
    <xf numFmtId="167" fontId="9" fillId="0" borderId="1" xfId="1" applyNumberFormat="1" applyFont="1" applyFill="1" applyBorder="1" applyAlignment="1">
      <alignment horizontal="right" vertical="center"/>
    </xf>
    <xf numFmtId="167" fontId="9" fillId="2" borderId="2" xfId="1" applyNumberFormat="1" applyFont="1" applyFill="1" applyBorder="1" applyAlignment="1">
      <alignment vertical="center"/>
    </xf>
    <xf numFmtId="167" fontId="9" fillId="0" borderId="2" xfId="1" applyNumberFormat="1" applyFont="1" applyFill="1" applyBorder="1" applyAlignment="1">
      <alignment vertical="center"/>
    </xf>
    <xf numFmtId="166" fontId="9" fillId="0" borderId="1" xfId="0" applyNumberFormat="1" applyFont="1" applyFill="1" applyBorder="1" applyAlignment="1">
      <alignment vertical="center"/>
    </xf>
    <xf numFmtId="166" fontId="9" fillId="0" borderId="1" xfId="7" applyNumberFormat="1" applyFont="1" applyFill="1" applyBorder="1" applyAlignment="1">
      <alignment vertical="center"/>
    </xf>
    <xf numFmtId="166" fontId="8" fillId="0" borderId="0" xfId="7" applyNumberFormat="1" applyFont="1" applyFill="1" applyBorder="1" applyAlignment="1">
      <alignment vertical="center"/>
    </xf>
    <xf numFmtId="166" fontId="9" fillId="0" borderId="0" xfId="7" applyNumberFormat="1" applyFont="1" applyFill="1" applyBorder="1" applyAlignment="1">
      <alignment horizontal="center" vertical="center"/>
    </xf>
    <xf numFmtId="167" fontId="9" fillId="0" borderId="0" xfId="7" applyNumberFormat="1" applyFont="1" applyFill="1" applyBorder="1" applyAlignment="1">
      <alignment vertical="center"/>
    </xf>
    <xf numFmtId="167" fontId="9" fillId="0" borderId="0" xfId="0" applyNumberFormat="1" applyFont="1" applyFill="1" applyBorder="1" applyAlignment="1">
      <alignment horizontal="center" vertical="center"/>
    </xf>
    <xf numFmtId="167" fontId="9" fillId="0" borderId="0" xfId="1" quotePrefix="1" applyNumberFormat="1" applyFont="1" applyFill="1" applyBorder="1" applyAlignment="1">
      <alignment horizontal="center" vertical="center"/>
    </xf>
    <xf numFmtId="167" fontId="9" fillId="2" borderId="0" xfId="1" applyNumberFormat="1" applyFont="1" applyFill="1" applyAlignment="1">
      <alignment horizontal="right" vertical="center"/>
    </xf>
    <xf numFmtId="167" fontId="9" fillId="0" borderId="0" xfId="1" applyNumberFormat="1" applyFont="1" applyFill="1" applyAlignment="1">
      <alignment horizontal="right" vertical="center"/>
    </xf>
    <xf numFmtId="167" fontId="9" fillId="0" borderId="0" xfId="1" applyNumberFormat="1" applyFont="1" applyFill="1" applyBorder="1" applyAlignment="1">
      <alignment horizontal="center" vertical="center"/>
    </xf>
    <xf numFmtId="167" fontId="9" fillId="0" borderId="0" xfId="1" applyNumberFormat="1" applyFont="1" applyFill="1" applyAlignment="1">
      <alignment horizontal="center" vertical="center"/>
    </xf>
    <xf numFmtId="167" fontId="10" fillId="0" borderId="0" xfId="1" applyNumberFormat="1" applyFont="1" applyFill="1" applyBorder="1" applyAlignment="1">
      <alignment horizontal="center" vertical="center"/>
    </xf>
    <xf numFmtId="37" fontId="9" fillId="0" borderId="0" xfId="0" applyNumberFormat="1" applyFont="1" applyFill="1" applyBorder="1" applyAlignment="1">
      <alignment horizontal="left" vertical="center"/>
    </xf>
    <xf numFmtId="0" fontId="9" fillId="0" borderId="0" xfId="8" applyFont="1" applyFill="1" applyAlignment="1">
      <alignment vertical="center"/>
    </xf>
    <xf numFmtId="0" fontId="8" fillId="0" borderId="0" xfId="8" applyFont="1" applyFill="1" applyAlignment="1">
      <alignment horizontal="left" vertical="center"/>
    </xf>
    <xf numFmtId="37" fontId="8" fillId="0" borderId="0" xfId="5" applyNumberFormat="1" applyFont="1" applyFill="1" applyAlignment="1">
      <alignment horizontal="left" vertical="center"/>
    </xf>
    <xf numFmtId="37" fontId="9" fillId="0" borderId="0" xfId="8" applyNumberFormat="1" applyFont="1" applyFill="1" applyAlignment="1">
      <alignment vertical="center"/>
    </xf>
    <xf numFmtId="37" fontId="9" fillId="0" borderId="0" xfId="8" applyNumberFormat="1" applyFont="1" applyFill="1" applyBorder="1" applyAlignment="1">
      <alignment horizontal="center" vertical="center"/>
    </xf>
    <xf numFmtId="167" fontId="9" fillId="0" borderId="0" xfId="5" applyNumberFormat="1" applyFont="1" applyFill="1" applyBorder="1" applyAlignment="1">
      <alignment horizontal="center" vertical="center"/>
    </xf>
    <xf numFmtId="167" fontId="9" fillId="0" borderId="0" xfId="8" applyNumberFormat="1" applyFont="1" applyFill="1" applyBorder="1" applyAlignment="1">
      <alignment vertical="center"/>
    </xf>
    <xf numFmtId="164" fontId="9" fillId="0" borderId="0" xfId="5" applyNumberFormat="1" applyFont="1" applyFill="1" applyBorder="1" applyAlignment="1">
      <alignment horizontal="right" vertical="center"/>
    </xf>
    <xf numFmtId="167" fontId="9" fillId="0" borderId="0" xfId="5" applyNumberFormat="1" applyFont="1" applyFill="1" applyAlignment="1">
      <alignment horizontal="right" vertical="center"/>
    </xf>
    <xf numFmtId="167" fontId="9" fillId="0" borderId="0" xfId="5" applyNumberFormat="1" applyFont="1" applyFill="1" applyBorder="1" applyAlignment="1">
      <alignment horizontal="right" vertical="center"/>
    </xf>
    <xf numFmtId="164" fontId="9" fillId="0" borderId="0" xfId="5" applyNumberFormat="1" applyFont="1" applyFill="1" applyBorder="1" applyAlignment="1">
      <alignment vertical="center"/>
    </xf>
    <xf numFmtId="167" fontId="9" fillId="0" borderId="1" xfId="5" applyNumberFormat="1" applyFont="1" applyFill="1" applyBorder="1" applyAlignment="1">
      <alignment horizontal="right" vertical="center"/>
    </xf>
    <xf numFmtId="0" fontId="9" fillId="0" borderId="1" xfId="8" quotePrefix="1" applyFont="1" applyFill="1" applyBorder="1" applyAlignment="1">
      <alignment horizontal="left" vertical="center"/>
    </xf>
    <xf numFmtId="37" fontId="9" fillId="0" borderId="1" xfId="5" applyNumberFormat="1" applyFont="1" applyFill="1" applyBorder="1" applyAlignment="1">
      <alignment vertical="center"/>
    </xf>
    <xf numFmtId="167" fontId="9" fillId="0" borderId="1" xfId="8" applyNumberFormat="1" applyFont="1" applyFill="1" applyBorder="1" applyAlignment="1">
      <alignment vertical="center"/>
    </xf>
    <xf numFmtId="167" fontId="9" fillId="0" borderId="0" xfId="5" applyNumberFormat="1" applyFont="1" applyFill="1" applyBorder="1" applyAlignment="1">
      <alignment vertical="center"/>
    </xf>
    <xf numFmtId="37" fontId="9" fillId="0" borderId="0" xfId="5" applyNumberFormat="1" applyFont="1" applyFill="1" applyAlignment="1">
      <alignment vertical="center"/>
    </xf>
    <xf numFmtId="167" fontId="9" fillId="0" borderId="0" xfId="5" applyNumberFormat="1" applyFont="1" applyFill="1" applyAlignment="1">
      <alignment vertical="center"/>
    </xf>
    <xf numFmtId="0" fontId="9" fillId="0" borderId="0" xfId="10" applyFont="1" applyAlignment="1">
      <alignment vertical="center"/>
    </xf>
    <xf numFmtId="0" fontId="9" fillId="0" borderId="0" xfId="10" applyFont="1" applyBorder="1" applyAlignment="1">
      <alignment vertical="center"/>
    </xf>
    <xf numFmtId="167" fontId="9" fillId="0" borderId="0" xfId="10" applyNumberFormat="1" applyFont="1" applyBorder="1" applyAlignment="1">
      <alignment horizontal="right" vertical="center"/>
    </xf>
    <xf numFmtId="167" fontId="9" fillId="0" borderId="0" xfId="10" applyNumberFormat="1" applyFont="1" applyAlignment="1">
      <alignment horizontal="right" vertical="center"/>
    </xf>
    <xf numFmtId="167" fontId="8" fillId="0" borderId="0" xfId="10" applyNumberFormat="1" applyFont="1" applyBorder="1" applyAlignment="1">
      <alignment horizontal="right" vertical="center"/>
    </xf>
    <xf numFmtId="167" fontId="8" fillId="0" borderId="0" xfId="10" applyNumberFormat="1" applyFont="1" applyAlignment="1">
      <alignment horizontal="right" vertical="center"/>
    </xf>
    <xf numFmtId="0" fontId="9" fillId="0" borderId="0" xfId="10" applyFont="1" applyAlignment="1">
      <alignment horizontal="center" vertical="center"/>
    </xf>
    <xf numFmtId="0" fontId="8" fillId="0" borderId="0" xfId="10" applyFont="1" applyAlignment="1">
      <alignment vertical="center"/>
    </xf>
    <xf numFmtId="0" fontId="8" fillId="0" borderId="0" xfId="10" applyFont="1" applyBorder="1" applyAlignment="1">
      <alignment vertical="center"/>
    </xf>
    <xf numFmtId="167" fontId="9" fillId="0" borderId="0" xfId="10" applyNumberFormat="1" applyFont="1" applyFill="1" applyBorder="1" applyAlignment="1">
      <alignment horizontal="right" vertical="center"/>
    </xf>
    <xf numFmtId="0" fontId="9" fillId="0" borderId="0" xfId="8" applyNumberFormat="1" applyFont="1" applyFill="1" applyAlignment="1">
      <alignment vertical="top"/>
    </xf>
    <xf numFmtId="167" fontId="9" fillId="0" borderId="1" xfId="10" applyNumberFormat="1" applyFont="1" applyBorder="1" applyAlignment="1">
      <alignment horizontal="right" vertical="center"/>
    </xf>
    <xf numFmtId="0" fontId="9" fillId="0" borderId="1" xfId="10" applyFont="1" applyBorder="1" applyAlignment="1">
      <alignment vertical="center"/>
    </xf>
    <xf numFmtId="0" fontId="9" fillId="0" borderId="0" xfId="8" applyNumberFormat="1" applyFont="1" applyFill="1" applyAlignment="1">
      <alignment horizontal="left" vertical="center"/>
    </xf>
    <xf numFmtId="39" fontId="9" fillId="0" borderId="0" xfId="5" applyNumberFormat="1" applyFont="1" applyFill="1" applyBorder="1" applyAlignment="1">
      <alignment vertical="center"/>
    </xf>
    <xf numFmtId="37" fontId="9" fillId="0" borderId="1" xfId="8" applyNumberFormat="1" applyFont="1" applyFill="1" applyBorder="1" applyAlignment="1">
      <alignment vertical="center"/>
    </xf>
    <xf numFmtId="167" fontId="9" fillId="2" borderId="0" xfId="10" applyNumberFormat="1" applyFont="1" applyFill="1" applyBorder="1" applyAlignment="1">
      <alignment horizontal="right" vertical="center"/>
    </xf>
    <xf numFmtId="167" fontId="9" fillId="2" borderId="1" xfId="10" applyNumberFormat="1" applyFont="1" applyFill="1" applyBorder="1" applyAlignment="1">
      <alignment horizontal="right" vertical="center"/>
    </xf>
    <xf numFmtId="167" fontId="9" fillId="2" borderId="2" xfId="10" applyNumberFormat="1" applyFont="1" applyFill="1" applyBorder="1" applyAlignment="1">
      <alignment horizontal="right" vertical="center"/>
    </xf>
    <xf numFmtId="168" fontId="9" fillId="0" borderId="0" xfId="1" applyNumberFormat="1" applyFont="1" applyFill="1" applyAlignment="1">
      <alignment vertical="center"/>
    </xf>
    <xf numFmtId="167" fontId="8" fillId="0" borderId="0" xfId="8" applyNumberFormat="1" applyFont="1" applyFill="1" applyBorder="1" applyAlignment="1">
      <alignment horizontal="left" vertical="center"/>
    </xf>
    <xf numFmtId="169" fontId="9" fillId="0" borderId="0" xfId="5" applyNumberFormat="1" applyFont="1" applyFill="1" applyBorder="1" applyAlignment="1">
      <alignment vertical="center"/>
    </xf>
    <xf numFmtId="167" fontId="8" fillId="0" borderId="0" xfId="5" applyNumberFormat="1" applyFont="1" applyFill="1" applyAlignment="1">
      <alignment horizontal="right" vertical="center"/>
    </xf>
    <xf numFmtId="167" fontId="8" fillId="0" borderId="0" xfId="5" applyNumberFormat="1" applyFont="1" applyFill="1" applyBorder="1" applyAlignment="1">
      <alignment horizontal="right" vertical="center"/>
    </xf>
    <xf numFmtId="167" fontId="8" fillId="0" borderId="0" xfId="8" applyNumberFormat="1" applyFont="1" applyFill="1" applyAlignment="1">
      <alignment horizontal="right" vertical="center"/>
    </xf>
    <xf numFmtId="167" fontId="9" fillId="0" borderId="0" xfId="8" applyNumberFormat="1" applyFont="1" applyFill="1" applyBorder="1" applyAlignment="1">
      <alignment horizontal="right" vertical="center"/>
    </xf>
    <xf numFmtId="0" fontId="9" fillId="0" borderId="1" xfId="8" applyFont="1" applyFill="1" applyBorder="1" applyAlignment="1">
      <alignment vertical="center"/>
    </xf>
    <xf numFmtId="164" fontId="9" fillId="0" borderId="1" xfId="5" applyNumberFormat="1" applyFont="1" applyFill="1" applyBorder="1" applyAlignment="1">
      <alignment vertical="center"/>
    </xf>
    <xf numFmtId="167" fontId="9" fillId="2" borderId="0" xfId="10" applyNumberFormat="1" applyFont="1" applyFill="1" applyAlignment="1">
      <alignment horizontal="right" vertical="center"/>
    </xf>
    <xf numFmtId="37" fontId="9" fillId="0" borderId="1" xfId="10" applyNumberFormat="1" applyFont="1" applyBorder="1" applyAlignment="1">
      <alignment vertical="center"/>
    </xf>
    <xf numFmtId="37" fontId="8" fillId="0" borderId="0" xfId="8" applyNumberFormat="1" applyFont="1" applyFill="1" applyAlignment="1">
      <alignment horizontal="left" vertical="center"/>
    </xf>
    <xf numFmtId="167" fontId="8" fillId="0" borderId="0" xfId="8" applyNumberFormat="1" applyFont="1" applyFill="1" applyAlignment="1">
      <alignment horizontal="left" vertical="center"/>
    </xf>
    <xf numFmtId="167" fontId="9" fillId="2" borderId="0" xfId="5" applyNumberFormat="1" applyFont="1" applyFill="1" applyBorder="1" applyAlignment="1">
      <alignment vertical="center"/>
    </xf>
    <xf numFmtId="167" fontId="9" fillId="2" borderId="0" xfId="5" applyNumberFormat="1" applyFont="1" applyFill="1" applyBorder="1" applyAlignment="1">
      <alignment horizontal="right" vertical="center"/>
    </xf>
    <xf numFmtId="37" fontId="8" fillId="0" borderId="0" xfId="0" applyNumberFormat="1" applyFont="1" applyAlignment="1">
      <alignment vertical="center"/>
    </xf>
    <xf numFmtId="37" fontId="9" fillId="0" borderId="0" xfId="0" applyNumberFormat="1" applyFont="1" applyAlignment="1">
      <alignment vertical="center"/>
    </xf>
    <xf numFmtId="167" fontId="9" fillId="2" borderId="0" xfId="5" applyNumberFormat="1" applyFont="1" applyFill="1" applyAlignment="1">
      <alignment horizontal="right" vertical="center"/>
    </xf>
    <xf numFmtId="0" fontId="9" fillId="0" borderId="0" xfId="0" applyFont="1" applyAlignment="1">
      <alignment horizontal="left" vertical="center"/>
    </xf>
    <xf numFmtId="167" fontId="9" fillId="2" borderId="3" xfId="5" applyNumberFormat="1" applyFont="1" applyFill="1" applyBorder="1" applyAlignment="1">
      <alignment horizontal="right" vertical="center"/>
    </xf>
    <xf numFmtId="167" fontId="9" fillId="2" borderId="1" xfId="5" applyNumberFormat="1" applyFont="1" applyFill="1" applyBorder="1" applyAlignment="1">
      <alignment horizontal="right" vertical="center"/>
    </xf>
    <xf numFmtId="167" fontId="9" fillId="2" borderId="1" xfId="5" applyNumberFormat="1" applyFont="1" applyFill="1" applyBorder="1" applyAlignment="1">
      <alignment vertical="center"/>
    </xf>
    <xf numFmtId="167" fontId="9" fillId="2" borderId="0" xfId="0" applyNumberFormat="1" applyFont="1" applyFill="1" applyAlignment="1">
      <alignment vertical="center"/>
    </xf>
    <xf numFmtId="167" fontId="9" fillId="2" borderId="0" xfId="5" applyNumberFormat="1" applyFont="1" applyFill="1" applyAlignment="1">
      <alignment vertical="center"/>
    </xf>
    <xf numFmtId="37" fontId="8" fillId="0" borderId="0" xfId="0" applyNumberFormat="1" applyFont="1" applyAlignment="1">
      <alignment horizontal="left" vertical="center"/>
    </xf>
    <xf numFmtId="167" fontId="9" fillId="2" borderId="0" xfId="0" applyNumberFormat="1" applyFont="1" applyFill="1" applyBorder="1" applyAlignment="1">
      <alignment vertical="center"/>
    </xf>
    <xf numFmtId="37" fontId="10" fillId="0" borderId="0" xfId="0" applyNumberFormat="1" applyFont="1" applyAlignment="1">
      <alignment horizontal="left" vertical="center"/>
    </xf>
    <xf numFmtId="37" fontId="10" fillId="0" borderId="0" xfId="0" applyNumberFormat="1" applyFont="1" applyAlignment="1">
      <alignment horizontal="left" vertical="center" indent="1"/>
    </xf>
    <xf numFmtId="37" fontId="9" fillId="0" borderId="0" xfId="0" applyNumberFormat="1" applyFont="1" applyAlignment="1">
      <alignment horizontal="left" vertical="center"/>
    </xf>
    <xf numFmtId="167" fontId="9" fillId="2" borderId="2" xfId="5" applyNumberFormat="1" applyFont="1" applyFill="1" applyBorder="1" applyAlignment="1">
      <alignment vertical="center"/>
    </xf>
    <xf numFmtId="0" fontId="9" fillId="0" borderId="0" xfId="8" applyFont="1" applyAlignment="1">
      <alignment vertical="center"/>
    </xf>
    <xf numFmtId="0" fontId="8" fillId="0" borderId="0" xfId="8" applyFont="1" applyAlignment="1">
      <alignment vertical="center"/>
    </xf>
    <xf numFmtId="37" fontId="8" fillId="0" borderId="0" xfId="8" applyNumberFormat="1" applyFont="1" applyFill="1" applyAlignment="1">
      <alignment horizontal="left" vertical="center"/>
    </xf>
    <xf numFmtId="167" fontId="9" fillId="0" borderId="0" xfId="8" applyNumberFormat="1" applyFont="1" applyAlignment="1">
      <alignment vertical="center"/>
    </xf>
    <xf numFmtId="167" fontId="9" fillId="2" borderId="2" xfId="5" applyNumberFormat="1" applyFont="1" applyFill="1" applyBorder="1" applyAlignment="1">
      <alignment horizontal="right" vertical="center"/>
    </xf>
    <xf numFmtId="167" fontId="9" fillId="0" borderId="2" xfId="5" applyNumberFormat="1" applyFont="1" applyFill="1" applyBorder="1" applyAlignment="1">
      <alignment horizontal="right" vertical="center"/>
    </xf>
    <xf numFmtId="167" fontId="9" fillId="2" borderId="0" xfId="0" applyNumberFormat="1" applyFont="1" applyFill="1" applyAlignment="1">
      <alignment horizontal="right" vertical="center"/>
    </xf>
    <xf numFmtId="167" fontId="9" fillId="0" borderId="0" xfId="0" applyNumberFormat="1" applyFont="1" applyFill="1" applyAlignment="1">
      <alignment horizontal="right" vertical="center"/>
    </xf>
    <xf numFmtId="37" fontId="9" fillId="0" borderId="0" xfId="5" applyNumberFormat="1" applyFont="1" applyFill="1" applyAlignment="1">
      <alignment horizontal="center" vertical="center"/>
    </xf>
    <xf numFmtId="166" fontId="9" fillId="0" borderId="0" xfId="12" applyNumberFormat="1" applyFont="1" applyFill="1" applyAlignment="1">
      <alignment horizontal="center" vertical="center"/>
    </xf>
    <xf numFmtId="170" fontId="9" fillId="2" borderId="2" xfId="5" applyNumberFormat="1" applyFont="1" applyFill="1" applyBorder="1" applyAlignment="1">
      <alignment vertical="center"/>
    </xf>
    <xf numFmtId="37" fontId="8" fillId="0" borderId="0" xfId="5" applyNumberFormat="1" applyFont="1" applyFill="1" applyAlignment="1">
      <alignment horizontal="center" vertical="center"/>
    </xf>
    <xf numFmtId="37" fontId="8" fillId="0" borderId="0" xfId="8" applyNumberFormat="1" applyFont="1" applyFill="1" applyAlignment="1">
      <alignment horizontal="center" vertical="center"/>
    </xf>
    <xf numFmtId="0" fontId="9" fillId="0" borderId="0" xfId="8" applyFont="1" applyFill="1" applyAlignment="1">
      <alignment horizontal="center" vertical="center"/>
    </xf>
    <xf numFmtId="0" fontId="9" fillId="0" borderId="1" xfId="8" applyFont="1" applyFill="1" applyBorder="1" applyAlignment="1">
      <alignment horizontal="center" vertical="center"/>
    </xf>
    <xf numFmtId="37" fontId="9" fillId="0" borderId="1" xfId="5" applyNumberFormat="1" applyFont="1" applyFill="1" applyBorder="1" applyAlignment="1">
      <alignment horizontal="center" vertical="center"/>
    </xf>
    <xf numFmtId="0" fontId="9" fillId="0" borderId="0" xfId="0" applyFont="1" applyFill="1" applyAlignment="1">
      <alignment vertical="center"/>
    </xf>
    <xf numFmtId="0" fontId="9" fillId="0" borderId="0" xfId="0" quotePrefix="1" applyFont="1" applyFill="1" applyAlignment="1">
      <alignment horizontal="left" vertical="center"/>
    </xf>
    <xf numFmtId="0" fontId="9" fillId="0" borderId="0" xfId="0" applyFont="1" applyFill="1" applyAlignment="1">
      <alignment horizontal="left" vertical="center"/>
    </xf>
    <xf numFmtId="0" fontId="9" fillId="0" borderId="0" xfId="8" applyFont="1" applyFill="1" applyAlignment="1">
      <alignment horizontal="left" vertical="center"/>
    </xf>
    <xf numFmtId="37" fontId="8" fillId="0" borderId="0" xfId="8" applyNumberFormat="1" applyFont="1" applyFill="1" applyAlignment="1">
      <alignment horizontal="left" vertical="center"/>
    </xf>
    <xf numFmtId="167" fontId="8" fillId="0" borderId="0" xfId="8" applyNumberFormat="1" applyFont="1" applyFill="1" applyAlignment="1">
      <alignment horizontal="left" vertical="center"/>
    </xf>
    <xf numFmtId="37" fontId="8" fillId="0" borderId="1" xfId="8" applyNumberFormat="1" applyFont="1" applyFill="1" applyBorder="1" applyAlignment="1">
      <alignment vertical="center"/>
    </xf>
    <xf numFmtId="167" fontId="8" fillId="0" borderId="0" xfId="8" applyNumberFormat="1" applyFont="1" applyFill="1" applyAlignment="1">
      <alignment vertical="center"/>
    </xf>
    <xf numFmtId="37" fontId="8" fillId="0" borderId="0" xfId="8" applyNumberFormat="1" applyFont="1" applyFill="1" applyAlignment="1">
      <alignment vertical="center"/>
    </xf>
    <xf numFmtId="167" fontId="9" fillId="0" borderId="3" xfId="5" applyNumberFormat="1" applyFont="1" applyFill="1" applyBorder="1" applyAlignment="1">
      <alignment horizontal="right" vertical="center"/>
    </xf>
    <xf numFmtId="167" fontId="9" fillId="0" borderId="0" xfId="0" applyNumberFormat="1" applyFont="1" applyFill="1" applyBorder="1" applyAlignment="1">
      <alignment vertical="center"/>
    </xf>
    <xf numFmtId="167" fontId="9" fillId="0" borderId="0" xfId="0" applyNumberFormat="1" applyFont="1" applyFill="1" applyAlignment="1">
      <alignment vertical="center"/>
    </xf>
    <xf numFmtId="167" fontId="9" fillId="0" borderId="1" xfId="5" applyNumberFormat="1" applyFont="1" applyFill="1" applyBorder="1" applyAlignment="1">
      <alignment vertical="center"/>
    </xf>
    <xf numFmtId="167" fontId="9" fillId="0" borderId="2" xfId="5" applyNumberFormat="1" applyFont="1" applyFill="1" applyBorder="1" applyAlignment="1">
      <alignment vertical="center"/>
    </xf>
    <xf numFmtId="170" fontId="9" fillId="0" borderId="2" xfId="5" applyNumberFormat="1" applyFont="1" applyFill="1" applyBorder="1" applyAlignment="1">
      <alignment vertical="center"/>
    </xf>
    <xf numFmtId="0" fontId="9" fillId="0" borderId="0" xfId="10" applyFont="1" applyFill="1" applyAlignment="1">
      <alignment horizontal="center" vertical="center"/>
    </xf>
    <xf numFmtId="0" fontId="8" fillId="0" borderId="0" xfId="10" applyFont="1" applyFill="1" applyAlignment="1">
      <alignment vertical="center"/>
    </xf>
    <xf numFmtId="0" fontId="8" fillId="0" borderId="0" xfId="10" applyFont="1" applyFill="1" applyBorder="1" applyAlignment="1">
      <alignment vertical="center"/>
    </xf>
    <xf numFmtId="167" fontId="9" fillId="0" borderId="0" xfId="10" applyNumberFormat="1" applyFont="1" applyFill="1" applyAlignment="1">
      <alignment horizontal="right" vertical="center"/>
    </xf>
    <xf numFmtId="0" fontId="9" fillId="0" borderId="0" xfId="10" applyFont="1" applyFill="1" applyBorder="1" applyAlignment="1">
      <alignment vertical="center"/>
    </xf>
    <xf numFmtId="167" fontId="9" fillId="0" borderId="1" xfId="10" applyNumberFormat="1" applyFont="1" applyFill="1" applyBorder="1" applyAlignment="1">
      <alignment horizontal="right" vertical="center"/>
    </xf>
    <xf numFmtId="167" fontId="9" fillId="0" borderId="2" xfId="10" applyNumberFormat="1" applyFont="1" applyFill="1" applyBorder="1" applyAlignment="1">
      <alignment horizontal="right" vertical="center"/>
    </xf>
    <xf numFmtId="0" fontId="9" fillId="0" borderId="0" xfId="10" applyFont="1" applyFill="1" applyAlignment="1">
      <alignment vertical="center"/>
    </xf>
    <xf numFmtId="167" fontId="9" fillId="0" borderId="0" xfId="8" applyNumberFormat="1" applyFont="1" applyFill="1" applyAlignment="1">
      <alignment vertical="center"/>
    </xf>
    <xf numFmtId="0" fontId="8" fillId="0" borderId="0" xfId="0" applyFont="1" applyFill="1" applyAlignment="1">
      <alignment vertical="center"/>
    </xf>
    <xf numFmtId="0" fontId="8" fillId="0" borderId="0" xfId="8" applyFont="1" applyFill="1" applyAlignment="1">
      <alignment vertical="center"/>
    </xf>
    <xf numFmtId="38" fontId="9" fillId="0" borderId="0" xfId="9" applyNumberFormat="1" applyFont="1" applyFill="1" applyAlignment="1">
      <alignment vertical="center"/>
    </xf>
    <xf numFmtId="0" fontId="8" fillId="0" borderId="0" xfId="0" quotePrefix="1" applyFont="1" applyFill="1" applyAlignment="1">
      <alignment horizontal="left" vertical="center"/>
    </xf>
    <xf numFmtId="0" fontId="9" fillId="0" borderId="0" xfId="8" applyFont="1" applyAlignment="1">
      <alignment horizontal="left" vertical="center"/>
    </xf>
    <xf numFmtId="0" fontId="9" fillId="0" borderId="0" xfId="0" applyFont="1" applyAlignment="1">
      <alignment vertical="center"/>
    </xf>
    <xf numFmtId="38" fontId="9" fillId="0" borderId="0" xfId="9" applyNumberFormat="1" applyFont="1" applyAlignment="1">
      <alignment vertical="center"/>
    </xf>
    <xf numFmtId="0" fontId="9" fillId="0" borderId="0" xfId="7" applyFont="1" applyAlignment="1">
      <alignment vertical="center"/>
    </xf>
    <xf numFmtId="167" fontId="9" fillId="2" borderId="0" xfId="8" applyNumberFormat="1" applyFont="1" applyFill="1" applyAlignment="1">
      <alignment vertical="center"/>
    </xf>
    <xf numFmtId="37" fontId="8" fillId="0" borderId="1" xfId="10" applyNumberFormat="1" applyFont="1" applyBorder="1" applyAlignment="1">
      <alignment horizontal="left" vertical="center"/>
    </xf>
    <xf numFmtId="0" fontId="8" fillId="0" borderId="1" xfId="10" applyFont="1" applyBorder="1" applyAlignment="1">
      <alignment horizontal="left" vertical="center"/>
    </xf>
    <xf numFmtId="167" fontId="8" fillId="0" borderId="1" xfId="10" applyNumberFormat="1" applyFont="1" applyBorder="1" applyAlignment="1">
      <alignment horizontal="center" vertical="center"/>
    </xf>
  </cellXfs>
  <cellStyles count="49614">
    <cellStyle name="??" xfId="1714" xr:uid="{D87F3768-712B-4E12-A7DB-2A718C79E4D3}"/>
    <cellStyle name="?? - Style1" xfId="1715" xr:uid="{D6572BC4-B1D2-4276-85FD-AE7A45C12D5F}"/>
    <cellStyle name="?? [0] - Style2" xfId="1716" xr:uid="{AAD46468-A84C-4446-A014-0328FE0EF01F}"/>
    <cellStyle name="?? [0]_PERSONAL" xfId="1717" xr:uid="{5E1FAD0B-0CA2-41A4-967B-5BE5892B872B}"/>
    <cellStyle name="?????? - Style3" xfId="1718" xr:uid="{874344E3-4252-4E8C-967C-A41C1F0F7EE5}"/>
    <cellStyle name="?????? - Style4" xfId="1719" xr:uid="{571A4AC0-42A5-4D19-8D56-77449C67D201}"/>
    <cellStyle name="??????????????????? [0]_PERSONAL" xfId="1720" xr:uid="{6E002794-2AE9-4C7A-87E0-D8584685FD45}"/>
    <cellStyle name="???????????????????_PERSONAL" xfId="1721" xr:uid="{8EDD70DA-AC7A-4D49-BE4B-5269EB56A066}"/>
    <cellStyle name="????_P - Style5" xfId="1722" xr:uid="{4499745D-F73F-4C70-B566-27BA0632BCE5}"/>
    <cellStyle name="??_PER - Style6" xfId="1723" xr:uid="{C4F87A1F-2E45-42FB-A5A9-74C061CEB2F5}"/>
    <cellStyle name="=C:\WINNT\SYSTEM32\COMMAND.COM" xfId="417" xr:uid="{089EAB47-53DD-4D20-B347-2ADF716AABBF}"/>
    <cellStyle name="0,0_x000a__x000a_NA_x000a__x000a_" xfId="1724" xr:uid="{2AF0A99B-4DD6-4160-B737-9D5D09B6E788}"/>
    <cellStyle name="0,0_x000a__x000a_NA_x000a__x000a_ 2" xfId="1725" xr:uid="{3476BD1C-5E44-4B39-ADF8-4813243CD829}"/>
    <cellStyle name="0,0_x000a__x000a_NA_x000a__x000a__Q3_2009_AIT_14_S200_Commitment-Rental Building" xfId="1726" xr:uid="{05B9ED77-C629-4935-B690-F24C5F90FABD}"/>
    <cellStyle name="0,0_x000d__x000a_NA_x000d__x000a_" xfId="418" xr:uid="{5BA545FB-C985-40BA-AF16-8532444AA9F6}"/>
    <cellStyle name="0,0_x000d__x000a_NA_x000d__x000a_ 2" xfId="1727" xr:uid="{2820B835-B928-4AAE-85F7-F11568DD00DF}"/>
    <cellStyle name="0,0_x000d__x000a_NA_x000d__x000a_ 2 2" xfId="1728" xr:uid="{68CAC157-0A84-4A5B-A7A2-B902B2C81B2A}"/>
    <cellStyle name="0,0_x000d__x000a_NA_x000d__x000a_ 3" xfId="1729" xr:uid="{C07044A5-71C8-4C67-A079-D4B9C887F4B7}"/>
    <cellStyle name="0,0_x000d__x000a_NA_x000d__x000a_ 4" xfId="1730" xr:uid="{137BC991-BB41-44A0-AC4C-C978855C90BC}"/>
    <cellStyle name="0,0_x000d__x000a_NA_x000d__x000a_ 5" xfId="1731" xr:uid="{1C710941-6033-4F3A-A898-E92F465AF804}"/>
    <cellStyle name="12" xfId="419" xr:uid="{4789C701-049B-40F0-BEF3-119AFAA84B39}"/>
    <cellStyle name="20% - Accent1 2" xfId="393" xr:uid="{99DBC49E-7679-47BB-BE1A-D1FBC2ADE665}"/>
    <cellStyle name="20% - Accent1 2 2" xfId="1732" xr:uid="{56C31DA1-E06F-42C9-95CC-FE303AF4082F}"/>
    <cellStyle name="20% - Accent1 2 2 2" xfId="1733" xr:uid="{A99569F5-2196-49C2-8DA8-8BF178187A1D}"/>
    <cellStyle name="20% - Accent1 2 2 3" xfId="2431" xr:uid="{11F498B5-9380-4AE3-81C2-6682088E9047}"/>
    <cellStyle name="20% - Accent1 2 2 3 2" xfId="2994" xr:uid="{0135FF6A-9BB0-467B-A5D3-ECDD55CBDA72}"/>
    <cellStyle name="20% - Accent1 2 2 3 2 2" xfId="4899" xr:uid="{9DDA731F-0B00-47C2-A167-2F5A20BF3544}"/>
    <cellStyle name="20% - Accent1 2 2 3 2 2 2" xfId="22466" xr:uid="{AB428C4B-C802-4756-A8F4-0F9940664EA6}"/>
    <cellStyle name="20% - Accent1 2 2 3 2 2 3" xfId="38149" xr:uid="{9951802E-3E24-469A-9114-96B4B61CEEC1}"/>
    <cellStyle name="20% - Accent1 2 2 3 2 2 4" xfId="13571" xr:uid="{96543361-7B24-42BB-9B37-668DA80C6EEE}"/>
    <cellStyle name="20% - Accent1 2 2 3 2 3" xfId="7616" xr:uid="{6812B2CA-7A39-46A6-A848-D824C8253175}"/>
    <cellStyle name="20% - Accent1 2 2 3 2 3 2" xfId="25183" xr:uid="{56F37983-7752-416C-A588-99E5AFF9F9BE}"/>
    <cellStyle name="20% - Accent1 2 2 3 2 3 3" xfId="40866" xr:uid="{C0A56B74-5905-4787-BE70-C8CDDC48A9F6}"/>
    <cellStyle name="20% - Accent1 2 2 3 2 3 4" xfId="16276" xr:uid="{762FC173-7959-4F2D-810B-6C24953E359A}"/>
    <cellStyle name="20% - Accent1 2 2 3 2 4" xfId="20560" xr:uid="{1124EE3B-96FE-44A3-8231-DA747B121EFD}"/>
    <cellStyle name="20% - Accent1 2 2 3 2 5" xfId="36243" xr:uid="{C89A982B-A9D3-4E1F-A03B-C93544BF4D3A}"/>
    <cellStyle name="20% - Accent1 2 2 3 2 6" xfId="11729" xr:uid="{C218005F-E5E6-4025-A886-AC9AE5352496}"/>
    <cellStyle name="20% - Accent1 2 2 3 3" xfId="4336" xr:uid="{A9F9C434-A3C3-4AF9-921E-EBBE94E5DC0C}"/>
    <cellStyle name="20% - Accent1 2 2 3 3 2" xfId="21903" xr:uid="{DD5562C3-EA15-4E1B-AE5A-F7739EB2378F}"/>
    <cellStyle name="20% - Accent1 2 2 3 3 3" xfId="37586" xr:uid="{C414ED42-1557-4B0A-9D2B-66D90E9DAA1A}"/>
    <cellStyle name="20% - Accent1 2 2 3 3 4" xfId="13040" xr:uid="{46F4B2C1-A9F1-4516-867D-D82742A6D550}"/>
    <cellStyle name="20% - Accent1 2 2 3 4" xfId="7053" xr:uid="{0D76B778-6EF2-4920-9F18-091E507086E3}"/>
    <cellStyle name="20% - Accent1 2 2 3 4 2" xfId="24620" xr:uid="{40EBB7DE-612D-4970-AF0D-B44F3320628E}"/>
    <cellStyle name="20% - Accent1 2 2 3 4 3" xfId="40303" xr:uid="{E742DC09-F2DC-492D-9EC4-145EAFD0C74A}"/>
    <cellStyle name="20% - Accent1 2 2 3 4 4" xfId="15713" xr:uid="{ECDE7B8E-837A-452F-A112-16B03F7D8ED3}"/>
    <cellStyle name="20% - Accent1 2 2 3 5" xfId="19997" xr:uid="{D989B4D8-A2A4-4CD5-9CC0-4FB17F5D7F15}"/>
    <cellStyle name="20% - Accent1 2 2 3 6" xfId="35730" xr:uid="{CB255B7C-2744-485A-84D9-8F903BD248C5}"/>
    <cellStyle name="20% - Accent1 2 2 3 7" xfId="11202" xr:uid="{6F88ABA8-AFFB-4C85-836B-11B4714DCC3D}"/>
    <cellStyle name="20% - Accent1 2 2 4" xfId="2764" xr:uid="{123050DB-66EA-4F93-8A5F-605FFD3A7C62}"/>
    <cellStyle name="20% - Accent1 2 2 4 2" xfId="4669" xr:uid="{99E96039-7C2C-4098-9616-B6C95E10C6DD}"/>
    <cellStyle name="20% - Accent1 2 2 4 2 2" xfId="22236" xr:uid="{E86499F7-80AD-43B9-B233-50BD2F27E69D}"/>
    <cellStyle name="20% - Accent1 2 2 4 2 3" xfId="37919" xr:uid="{C19AAD2B-3A48-49BE-8B6A-73D76674D52C}"/>
    <cellStyle name="20% - Accent1 2 2 4 2 4" xfId="13355" xr:uid="{84196E51-0B8D-46D6-9E6F-8138AFACEE16}"/>
    <cellStyle name="20% - Accent1 2 2 4 3" xfId="7386" xr:uid="{EB0641F3-695F-4E3E-B942-4DF30F03D0D0}"/>
    <cellStyle name="20% - Accent1 2 2 4 3 2" xfId="24953" xr:uid="{D23F5981-DEA6-4193-9B97-7991818C909B}"/>
    <cellStyle name="20% - Accent1 2 2 4 3 3" xfId="40636" xr:uid="{03C09A33-C16F-48D0-8599-E4F99E5BAEEB}"/>
    <cellStyle name="20% - Accent1 2 2 4 3 4" xfId="16046" xr:uid="{211DECDE-A404-408C-977D-912D3DDD5C6A}"/>
    <cellStyle name="20% - Accent1 2 2 4 4" xfId="20330" xr:uid="{E8F80578-3005-4F11-9775-92EE134B3CE7}"/>
    <cellStyle name="20% - Accent1 2 2 4 5" xfId="36013" xr:uid="{1047E60C-96CD-47A9-8D79-A67CADD378DE}"/>
    <cellStyle name="20% - Accent1 2 2 4 6" xfId="11513" xr:uid="{DACAD7A3-D625-4ABD-88E8-408AAE389A18}"/>
    <cellStyle name="20% - Accent1 2 2 5" xfId="3867" xr:uid="{F89E894A-9D11-4D01-AF0C-5DD7B30A0550}"/>
    <cellStyle name="20% - Accent1 2 2 5 2" xfId="21434" xr:uid="{EEFFEEF0-60EB-48C1-9BCF-281233354FA3}"/>
    <cellStyle name="20% - Accent1 2 2 5 3" xfId="37117" xr:uid="{7B3AA87C-D145-4794-8C9E-55BA0B5D2332}"/>
    <cellStyle name="20% - Accent1 2 2 5 4" xfId="12585" xr:uid="{6D63FFC3-E1AE-4487-9B1C-975575740091}"/>
    <cellStyle name="20% - Accent1 2 2 6" xfId="6868" xr:uid="{3B7F01FB-6A3E-4A6F-A704-998FE8909721}"/>
    <cellStyle name="20% - Accent1 2 2 6 2" xfId="24435" xr:uid="{8CE9CC22-227C-4CF8-8E1D-20B648A0CB3C}"/>
    <cellStyle name="20% - Accent1 2 2 6 3" xfId="40118" xr:uid="{B06423B5-9796-4D01-97F1-ED823566AAE5}"/>
    <cellStyle name="20% - Accent1 2 2 6 4" xfId="15530" xr:uid="{A3983D03-4779-4DFB-9346-0A98EA23E5D7}"/>
    <cellStyle name="20% - Accent1 2 2 7" xfId="19766" xr:uid="{12FB6AC8-4F1A-44A9-8AA4-A9F2E2893C6E}"/>
    <cellStyle name="20% - Accent1 2 2 8" xfId="35599" xr:uid="{3CF0E9CC-12FF-49E2-8C50-9C4F2C504067}"/>
    <cellStyle name="20% - Accent1 2 2 9" xfId="10996" xr:uid="{2C63CBB0-2A18-4ACA-B823-25A8836DE314}"/>
    <cellStyle name="20% - Accent1 2 3" xfId="1734" xr:uid="{18131251-4777-43F1-9EE8-361276CDF46D}"/>
    <cellStyle name="20% - Accent1 2 4" xfId="1735" xr:uid="{71CCCA9D-B59C-4A53-B994-84DC4846BD17}"/>
    <cellStyle name="20% - Accent1 2 5" xfId="420" xr:uid="{F0208037-9434-4A27-BD62-532E640CF8FD}"/>
    <cellStyle name="20% - Accent1 3" xfId="421" xr:uid="{48A4E9F1-CC9B-43D7-9B07-F69D7F1B5DAC}"/>
    <cellStyle name="20% - Accent1 4" xfId="1736" xr:uid="{17F1EA83-FB37-413D-BE17-B4E39586EEE4}"/>
    <cellStyle name="20% - Accent1 4 2" xfId="2432" xr:uid="{EFCFB195-F186-41E4-9148-592FF557888C}"/>
    <cellStyle name="20% - Accent1 4 2 2" xfId="2995" xr:uid="{B8281A7B-D2D5-417A-BAE8-F3C4A5577FB3}"/>
    <cellStyle name="20% - Accent1 4 2 2 2" xfId="4900" xr:uid="{825BC71B-E71D-4DFB-98F4-2020ACB1CE7F}"/>
    <cellStyle name="20% - Accent1 4 2 2 2 2" xfId="22467" xr:uid="{578DC3FE-7AEB-41F5-A5FA-7C3D28711662}"/>
    <cellStyle name="20% - Accent1 4 2 2 2 3" xfId="38150" xr:uid="{E9F9282F-81E8-41EF-B7BC-6AB3B5DA4AD4}"/>
    <cellStyle name="20% - Accent1 4 2 2 2 4" xfId="13572" xr:uid="{C8CAFC5F-4562-4744-972C-101481487950}"/>
    <cellStyle name="20% - Accent1 4 2 2 3" xfId="7617" xr:uid="{16FD0A7C-07FA-46ED-B81E-E8843B04C524}"/>
    <cellStyle name="20% - Accent1 4 2 2 3 2" xfId="25184" xr:uid="{67C6DA4C-63D0-49FF-BBDD-A91E12639CA9}"/>
    <cellStyle name="20% - Accent1 4 2 2 3 3" xfId="40867" xr:uid="{A293D269-A724-437C-B76E-B5B7893F2EDB}"/>
    <cellStyle name="20% - Accent1 4 2 2 3 4" xfId="16277" xr:uid="{CBAF34F0-B053-41DA-91FE-E624E65D2AF3}"/>
    <cellStyle name="20% - Accent1 4 2 2 4" xfId="20561" xr:uid="{FBE2F98C-B3B6-4FDF-85E5-AE8CF93B6315}"/>
    <cellStyle name="20% - Accent1 4 2 2 5" xfId="36244" xr:uid="{338F87ED-543B-4EEA-8885-DF4157D8826D}"/>
    <cellStyle name="20% - Accent1 4 2 2 6" xfId="11730" xr:uid="{53251A75-F2B5-4EEB-8225-9D1513EC489A}"/>
    <cellStyle name="20% - Accent1 4 2 3" xfId="4337" xr:uid="{9AA3AD23-56C8-4153-90A8-EECF1D3BA810}"/>
    <cellStyle name="20% - Accent1 4 2 3 2" xfId="21904" xr:uid="{053962AE-13D4-47DB-928A-0A755CB9F1D1}"/>
    <cellStyle name="20% - Accent1 4 2 3 3" xfId="37587" xr:uid="{3CF29496-B861-4B2F-893C-511066C2A7EF}"/>
    <cellStyle name="20% - Accent1 4 2 3 4" xfId="13041" xr:uid="{1BFEC476-8B04-4639-9A11-16DB8D15FEA3}"/>
    <cellStyle name="20% - Accent1 4 2 4" xfId="7054" xr:uid="{16896B3D-4FEB-4677-A353-7B6D9D6FD4FE}"/>
    <cellStyle name="20% - Accent1 4 2 4 2" xfId="24621" xr:uid="{530AC52F-D1A4-4383-947F-26F987DD388F}"/>
    <cellStyle name="20% - Accent1 4 2 4 3" xfId="40304" xr:uid="{0FE42429-B4B9-4F5D-9239-EF002D8DD36E}"/>
    <cellStyle name="20% - Accent1 4 2 4 4" xfId="15714" xr:uid="{B24D5795-2BB2-487A-9A50-0B2B6ECB0C31}"/>
    <cellStyle name="20% - Accent1 4 2 5" xfId="19998" xr:uid="{84226612-3801-474F-8588-351E5A0BDF67}"/>
    <cellStyle name="20% - Accent1 4 2 6" xfId="35731" xr:uid="{1F7B2499-9847-40E5-BB9E-827838867DAE}"/>
    <cellStyle name="20% - Accent1 4 2 7" xfId="11203" xr:uid="{CF8F7F78-5D0A-487A-9112-64E9D61CA0D3}"/>
    <cellStyle name="20% - Accent1 4 3" xfId="2765" xr:uid="{FF4FF9CB-98F2-4018-8048-151D101BE792}"/>
    <cellStyle name="20% - Accent1 4 3 2" xfId="4670" xr:uid="{FF364342-893A-4593-A71D-4ABD1513FFB8}"/>
    <cellStyle name="20% - Accent1 4 3 2 2" xfId="22237" xr:uid="{5E2FFCBC-B3D6-4EED-9E13-FDE4E03EC20C}"/>
    <cellStyle name="20% - Accent1 4 3 2 3" xfId="37920" xr:uid="{C5595309-B1C6-4AB0-AA14-A32EF0C19B75}"/>
    <cellStyle name="20% - Accent1 4 3 2 4" xfId="13356" xr:uid="{28B68462-5F7A-4B36-B1F8-9FC449AC9516}"/>
    <cellStyle name="20% - Accent1 4 3 3" xfId="7387" xr:uid="{9840F217-45FA-4A13-8880-305402BDB48A}"/>
    <cellStyle name="20% - Accent1 4 3 3 2" xfId="24954" xr:uid="{5230FE49-2A05-466E-8BE0-6A8110C3A524}"/>
    <cellStyle name="20% - Accent1 4 3 3 3" xfId="40637" xr:uid="{4DC189F4-7DB4-4911-8F2A-42ACDB328A9A}"/>
    <cellStyle name="20% - Accent1 4 3 3 4" xfId="16047" xr:uid="{5AC50B80-90EF-4659-9474-A4B58054C280}"/>
    <cellStyle name="20% - Accent1 4 3 4" xfId="20331" xr:uid="{0F1476A5-2D0B-4469-9C71-31F1E799F4F2}"/>
    <cellStyle name="20% - Accent1 4 3 5" xfId="36014" xr:uid="{8A4AEC6E-E57B-48EE-BCAD-630E68E2D2D0}"/>
    <cellStyle name="20% - Accent1 4 3 6" xfId="11514" xr:uid="{B516B43F-8B5B-4279-8CAB-4D8249C045FD}"/>
    <cellStyle name="20% - Accent1 4 4" xfId="3869" xr:uid="{2F552718-531C-44C5-8488-8D76A322AAF7}"/>
    <cellStyle name="20% - Accent1 4 4 2" xfId="21436" xr:uid="{8021DB29-A549-416F-BBB4-28D7FD581F9A}"/>
    <cellStyle name="20% - Accent1 4 4 3" xfId="37119" xr:uid="{68BB48BB-3539-47C5-8CD2-F7E4ED211919}"/>
    <cellStyle name="20% - Accent1 4 4 4" xfId="12587" xr:uid="{1984EDD6-95C1-41D5-A3A8-E838C7A039F8}"/>
    <cellStyle name="20% - Accent1 4 5" xfId="6869" xr:uid="{D11084CB-8E86-416C-A183-539CCFA30862}"/>
    <cellStyle name="20% - Accent1 4 5 2" xfId="24436" xr:uid="{508E3090-822C-4E7F-A79F-E5FB46013C5F}"/>
    <cellStyle name="20% - Accent1 4 5 3" xfId="40119" xr:uid="{7DCE3244-C173-4F89-ACDD-9AD3E595CE1E}"/>
    <cellStyle name="20% - Accent1 4 5 4" xfId="15531" xr:uid="{7B2DB17C-AD6A-4B79-A4EB-972252A514A3}"/>
    <cellStyle name="20% - Accent1 4 6" xfId="19767" xr:uid="{4F53BA96-930A-4065-8BED-2763D568D21F}"/>
    <cellStyle name="20% - Accent1 4 7" xfId="35600" xr:uid="{E448678F-7670-4E36-A913-DFFD5C9744BC}"/>
    <cellStyle name="20% - Accent1 4 8" xfId="10997" xr:uid="{9A11AD45-7403-4CEB-B33F-41E8E0219F4E}"/>
    <cellStyle name="20% - Accent1 5" xfId="1737" xr:uid="{474D84EF-7409-40C6-A83D-867270A8056A}"/>
    <cellStyle name="20% - Accent1 5 2" xfId="1738" xr:uid="{04608859-8553-4DCA-B344-CADD74BACF4C}"/>
    <cellStyle name="20% - Accent1 6" xfId="1739" xr:uid="{9E3199C7-61AB-46E3-8B60-26D62239629C}"/>
    <cellStyle name="20% - Accent1 6 2" xfId="1740" xr:uid="{CD7BD06F-61CD-45C7-A1A8-FD8051025331}"/>
    <cellStyle name="20% - Accent1 7" xfId="1741" xr:uid="{67931481-4E28-4619-BA3F-77D053ED73E8}"/>
    <cellStyle name="20% - Accent2 2" xfId="397" xr:uid="{DBF71A5F-1C1C-48BA-B141-A1446A2C315E}"/>
    <cellStyle name="20% - Accent2 2 2" xfId="1742" xr:uid="{EDB5710F-7654-4583-BBE8-61C4D4DD2B00}"/>
    <cellStyle name="20% - Accent2 2 2 2" xfId="1743" xr:uid="{1C6CE421-FA8A-42A0-A958-21C1E734E4A6}"/>
    <cellStyle name="20% - Accent2 2 2 3" xfId="2434" xr:uid="{169DA0F6-E406-4B95-9D7B-EF3687A6D6A4}"/>
    <cellStyle name="20% - Accent2 2 2 3 2" xfId="2997" xr:uid="{F892B573-A903-46D5-9451-AC63C5E3F7E2}"/>
    <cellStyle name="20% - Accent2 2 2 3 2 2" xfId="4902" xr:uid="{21403358-3EF7-454B-828B-539CF6B1953F}"/>
    <cellStyle name="20% - Accent2 2 2 3 2 2 2" xfId="22469" xr:uid="{98F3DE0A-7624-4C55-BC94-7EA230CEADFC}"/>
    <cellStyle name="20% - Accent2 2 2 3 2 2 3" xfId="38152" xr:uid="{30A47339-7647-4977-9B8E-E6D1E658C145}"/>
    <cellStyle name="20% - Accent2 2 2 3 2 2 4" xfId="13574" xr:uid="{FCA3DBA8-BD08-4608-8C71-40EE86D5562A}"/>
    <cellStyle name="20% - Accent2 2 2 3 2 3" xfId="7619" xr:uid="{52661D6C-4590-402E-A502-DC97D698DBEA}"/>
    <cellStyle name="20% - Accent2 2 2 3 2 3 2" xfId="25186" xr:uid="{A1910BDA-78A7-4070-8E56-E64D2C0DE2EE}"/>
    <cellStyle name="20% - Accent2 2 2 3 2 3 3" xfId="40869" xr:uid="{D7C885A8-6B4B-41A3-A123-817C62E420B4}"/>
    <cellStyle name="20% - Accent2 2 2 3 2 3 4" xfId="16279" xr:uid="{0815B477-4262-4D63-956B-B84E140C6F85}"/>
    <cellStyle name="20% - Accent2 2 2 3 2 4" xfId="20563" xr:uid="{B97D680F-7B96-48D7-87BE-B98B80E61ED5}"/>
    <cellStyle name="20% - Accent2 2 2 3 2 5" xfId="36246" xr:uid="{FC80A0C2-74B7-4F5A-AE07-BCE5C8D32D61}"/>
    <cellStyle name="20% - Accent2 2 2 3 2 6" xfId="11732" xr:uid="{671FF71D-049F-45DC-9FAA-BE52913FEE3C}"/>
    <cellStyle name="20% - Accent2 2 2 3 3" xfId="4339" xr:uid="{B0750F4F-B5C6-44EB-B0D9-AB54441D07FF}"/>
    <cellStyle name="20% - Accent2 2 2 3 3 2" xfId="21906" xr:uid="{D35774AB-D895-4CC4-B10B-650B9AED916D}"/>
    <cellStyle name="20% - Accent2 2 2 3 3 3" xfId="37589" xr:uid="{513A2127-24F1-4AA0-B56B-83117F7E6629}"/>
    <cellStyle name="20% - Accent2 2 2 3 3 4" xfId="13043" xr:uid="{A37E68F6-3731-4CC7-BF7C-95A0699753EB}"/>
    <cellStyle name="20% - Accent2 2 2 3 4" xfId="7056" xr:uid="{C9077245-2DD1-46DA-AF40-014591C24055}"/>
    <cellStyle name="20% - Accent2 2 2 3 4 2" xfId="24623" xr:uid="{85B9D4AB-CBF1-48D6-B0CF-72B5DCEF04CF}"/>
    <cellStyle name="20% - Accent2 2 2 3 4 3" xfId="40306" xr:uid="{35760A5E-D7F1-4279-8F3E-3363FDEFB968}"/>
    <cellStyle name="20% - Accent2 2 2 3 4 4" xfId="15716" xr:uid="{1D2F1FBC-DAA9-4318-8CF4-756A4A378E51}"/>
    <cellStyle name="20% - Accent2 2 2 3 5" xfId="20000" xr:uid="{B159CF62-C7B0-40C4-B2BE-776B8E9453B9}"/>
    <cellStyle name="20% - Accent2 2 2 3 6" xfId="35732" xr:uid="{0A551C83-9850-4E56-AA15-1A034207E785}"/>
    <cellStyle name="20% - Accent2 2 2 3 7" xfId="11205" xr:uid="{06D80959-38DC-42B8-BAB2-EFD90D69B1BA}"/>
    <cellStyle name="20% - Accent2 2 2 4" xfId="2766" xr:uid="{F27E3E5E-8E11-454C-98C7-9E675999202B}"/>
    <cellStyle name="20% - Accent2 2 2 4 2" xfId="4671" xr:uid="{826185D6-1B87-4F7C-8A91-0B7C67854905}"/>
    <cellStyle name="20% - Accent2 2 2 4 2 2" xfId="22238" xr:uid="{276271CF-1F54-46D3-886B-BB99C9669EBD}"/>
    <cellStyle name="20% - Accent2 2 2 4 2 3" xfId="37921" xr:uid="{47A0A37E-5A8A-450E-ABE5-75C00B30AB06}"/>
    <cellStyle name="20% - Accent2 2 2 4 2 4" xfId="13357" xr:uid="{B05C40D9-1855-41BD-B1F7-2C5AAB2B1742}"/>
    <cellStyle name="20% - Accent2 2 2 4 3" xfId="7388" xr:uid="{8A424011-5CEF-4D3D-8EEB-985D0105495B}"/>
    <cellStyle name="20% - Accent2 2 2 4 3 2" xfId="24955" xr:uid="{0A75F344-7126-4440-9C08-A05B6795CB54}"/>
    <cellStyle name="20% - Accent2 2 2 4 3 3" xfId="40638" xr:uid="{6C860B79-2CCE-4F9F-893B-3B9A48E14219}"/>
    <cellStyle name="20% - Accent2 2 2 4 3 4" xfId="16048" xr:uid="{96C10ED7-2A88-4A2C-B3F6-17CA338A6EFF}"/>
    <cellStyle name="20% - Accent2 2 2 4 4" xfId="20332" xr:uid="{25158917-8705-4335-91CC-6653EECA6144}"/>
    <cellStyle name="20% - Accent2 2 2 4 5" xfId="36015" xr:uid="{BFE6FFB9-93F0-45A3-8AFB-EC689D6C4770}"/>
    <cellStyle name="20% - Accent2 2 2 4 6" xfId="11515" xr:uid="{14AF27A0-FF34-4D58-A6C0-DB51F4C2171F}"/>
    <cellStyle name="20% - Accent2 2 2 5" xfId="3873" xr:uid="{82B0BCF7-EDA9-4D51-B605-E88B6EE5399E}"/>
    <cellStyle name="20% - Accent2 2 2 5 2" xfId="21440" xr:uid="{6E7B1C9A-18BB-4CDA-A427-9F81DEA02328}"/>
    <cellStyle name="20% - Accent2 2 2 5 3" xfId="37123" xr:uid="{E2DD610C-0078-4A12-AE0A-48152B51D589}"/>
    <cellStyle name="20% - Accent2 2 2 5 4" xfId="12591" xr:uid="{26F6983B-1485-406C-82AD-C2A35AD70EED}"/>
    <cellStyle name="20% - Accent2 2 2 6" xfId="6870" xr:uid="{5BC32D21-395B-4222-B482-B053698D448C}"/>
    <cellStyle name="20% - Accent2 2 2 6 2" xfId="24437" xr:uid="{F686E37E-2D4E-4C04-A4DD-CF0CAA0F1E23}"/>
    <cellStyle name="20% - Accent2 2 2 6 3" xfId="40120" xr:uid="{D21336C4-918F-497A-9378-E4ADFB382567}"/>
    <cellStyle name="20% - Accent2 2 2 6 4" xfId="15532" xr:uid="{A195C2A6-13D8-4E3E-BEE8-68306E0FB9AA}"/>
    <cellStyle name="20% - Accent2 2 2 7" xfId="19768" xr:uid="{DFA1420B-BF4F-4E2F-BD9B-F191CA17FFE9}"/>
    <cellStyle name="20% - Accent2 2 2 8" xfId="35601" xr:uid="{66FC0F04-1FF2-4BA6-94F3-650827FB4AD5}"/>
    <cellStyle name="20% - Accent2 2 2 9" xfId="10998" xr:uid="{E1744B9B-094B-4579-81A6-A03AFF93035D}"/>
    <cellStyle name="20% - Accent2 2 3" xfId="1744" xr:uid="{F74041EA-2E6F-4C04-B4D2-5CE304D1DFB1}"/>
    <cellStyle name="20% - Accent2 2 4" xfId="1745" xr:uid="{C4D34627-F39D-40C5-8AD4-3A00B7494973}"/>
    <cellStyle name="20% - Accent2 2 5" xfId="422" xr:uid="{AC207D52-63E1-4FF1-AA99-A1BE7FD3844B}"/>
    <cellStyle name="20% - Accent2 3" xfId="423" xr:uid="{FBBE1D1A-F385-4BA7-BC4B-18A7681CB655}"/>
    <cellStyle name="20% - Accent2 4" xfId="1746" xr:uid="{CB2AD396-E29F-4DF2-B515-EEFE6B1BBEAF}"/>
    <cellStyle name="20% - Accent2 4 2" xfId="2435" xr:uid="{1354110C-B44F-4987-BE03-4DF53FCFEEE9}"/>
    <cellStyle name="20% - Accent2 4 2 2" xfId="2998" xr:uid="{B9826855-BE3E-454A-ADDE-F1DFC6CBCA61}"/>
    <cellStyle name="20% - Accent2 4 2 2 2" xfId="4903" xr:uid="{A1B8C892-2495-4B40-A029-FF060EE07C60}"/>
    <cellStyle name="20% - Accent2 4 2 2 2 2" xfId="22470" xr:uid="{0501B506-700C-44C7-9E18-6DFB2BA36183}"/>
    <cellStyle name="20% - Accent2 4 2 2 2 3" xfId="38153" xr:uid="{0DBEA935-37B2-470B-A00E-403A64E5A74D}"/>
    <cellStyle name="20% - Accent2 4 2 2 2 4" xfId="13575" xr:uid="{3F81B41E-05A9-48DE-A483-506220F6DE51}"/>
    <cellStyle name="20% - Accent2 4 2 2 3" xfId="7620" xr:uid="{BE743023-51CD-4F93-B167-D0B0468BDA96}"/>
    <cellStyle name="20% - Accent2 4 2 2 3 2" xfId="25187" xr:uid="{4DA0247F-6C9E-401E-A754-D0081D4E1614}"/>
    <cellStyle name="20% - Accent2 4 2 2 3 3" xfId="40870" xr:uid="{CB343719-A542-4627-98EE-AFAAB521F78C}"/>
    <cellStyle name="20% - Accent2 4 2 2 3 4" xfId="16280" xr:uid="{58663177-DB88-4095-BFCD-E6B79DB13AF7}"/>
    <cellStyle name="20% - Accent2 4 2 2 4" xfId="20564" xr:uid="{6CF6441C-D188-4627-B61C-EF4E220104E8}"/>
    <cellStyle name="20% - Accent2 4 2 2 5" xfId="36247" xr:uid="{6FCA2107-4156-46CA-9A3F-4D71DDA5A4E8}"/>
    <cellStyle name="20% - Accent2 4 2 2 6" xfId="11733" xr:uid="{F84A7BDD-E41B-475C-A877-60DDCF02BE79}"/>
    <cellStyle name="20% - Accent2 4 2 3" xfId="4340" xr:uid="{56227F04-125B-464F-A58A-B00756FE42DA}"/>
    <cellStyle name="20% - Accent2 4 2 3 2" xfId="21907" xr:uid="{A20F5D97-DB69-420E-8741-861D8E0F72AA}"/>
    <cellStyle name="20% - Accent2 4 2 3 3" xfId="37590" xr:uid="{F0568F01-5180-4E1E-B089-B2E141059E57}"/>
    <cellStyle name="20% - Accent2 4 2 3 4" xfId="13044" xr:uid="{2462EFD9-578B-4BDC-86B6-9864EEA53E9D}"/>
    <cellStyle name="20% - Accent2 4 2 4" xfId="7057" xr:uid="{9F5C8BCA-44C0-4C21-B5A4-1AA86F4DD06C}"/>
    <cellStyle name="20% - Accent2 4 2 4 2" xfId="24624" xr:uid="{5A49DE03-1DA0-4B24-8DCD-432580528E10}"/>
    <cellStyle name="20% - Accent2 4 2 4 3" xfId="40307" xr:uid="{62E96D20-4667-4E12-830A-09F2E0C61C85}"/>
    <cellStyle name="20% - Accent2 4 2 4 4" xfId="15717" xr:uid="{5FF4B70A-1960-497B-82A0-9E012A89E9ED}"/>
    <cellStyle name="20% - Accent2 4 2 5" xfId="20001" xr:uid="{43B3264F-1565-418D-A9A7-BD3D6F88A0BC}"/>
    <cellStyle name="20% - Accent2 4 2 6" xfId="35733" xr:uid="{EE2D200C-5A69-41B7-BC56-86B0F04FA697}"/>
    <cellStyle name="20% - Accent2 4 2 7" xfId="11206" xr:uid="{447CED2B-FE70-46FD-8F90-C2E21FE0E0C8}"/>
    <cellStyle name="20% - Accent2 4 3" xfId="2767" xr:uid="{06B48178-77C3-46E3-AB9C-94C83684FFAB}"/>
    <cellStyle name="20% - Accent2 4 3 2" xfId="4672" xr:uid="{8A38BB62-E84B-4C8E-AAC9-A049F81C31BE}"/>
    <cellStyle name="20% - Accent2 4 3 2 2" xfId="22239" xr:uid="{34F19F2F-4A07-474E-803A-479A7A300DC4}"/>
    <cellStyle name="20% - Accent2 4 3 2 3" xfId="37922" xr:uid="{05A3BA38-0AB7-4C8D-BF30-4791211199CD}"/>
    <cellStyle name="20% - Accent2 4 3 2 4" xfId="13358" xr:uid="{7D8AF4FB-61DC-4B6D-8D2E-05BD3A493042}"/>
    <cellStyle name="20% - Accent2 4 3 3" xfId="7389" xr:uid="{81FE9213-88CF-4CBC-88C2-B08ABC09AC69}"/>
    <cellStyle name="20% - Accent2 4 3 3 2" xfId="24956" xr:uid="{1CDB3F59-4443-4A41-BF21-0C3B3A723F94}"/>
    <cellStyle name="20% - Accent2 4 3 3 3" xfId="40639" xr:uid="{90F8D31B-513F-4829-82F7-78FE86D81F4F}"/>
    <cellStyle name="20% - Accent2 4 3 3 4" xfId="16049" xr:uid="{ADE6906D-17F2-4F5D-9A01-A9AA81390D8A}"/>
    <cellStyle name="20% - Accent2 4 3 4" xfId="20333" xr:uid="{EF176FAE-E9A5-4AD9-BEC4-6446689C83C5}"/>
    <cellStyle name="20% - Accent2 4 3 5" xfId="36016" xr:uid="{D5467395-BC96-4EC1-AD63-C9E71C9A13C5}"/>
    <cellStyle name="20% - Accent2 4 3 6" xfId="11516" xr:uid="{9A6EF0F5-065B-44B3-B603-A86DD92467AD}"/>
    <cellStyle name="20% - Accent2 4 4" xfId="3874" xr:uid="{9CB6E873-7821-47F1-A3B6-8B8339B344AF}"/>
    <cellStyle name="20% - Accent2 4 4 2" xfId="21441" xr:uid="{00211997-10FE-4ACA-A1DD-89B4657DA6D5}"/>
    <cellStyle name="20% - Accent2 4 4 3" xfId="37124" xr:uid="{0567DCC8-9976-4995-BEC1-A9C593A7E3D6}"/>
    <cellStyle name="20% - Accent2 4 4 4" xfId="12592" xr:uid="{E6C1DA22-DA6B-40A5-9730-59C9D49E23AA}"/>
    <cellStyle name="20% - Accent2 4 5" xfId="6871" xr:uid="{E7469B1A-140E-4D79-9A94-3A1C84C34030}"/>
    <cellStyle name="20% - Accent2 4 5 2" xfId="24438" xr:uid="{B016A521-8DC7-4F74-9C1D-66DEE0C728F5}"/>
    <cellStyle name="20% - Accent2 4 5 3" xfId="40121" xr:uid="{3592F942-0D01-4765-94F1-4EE8095A4F40}"/>
    <cellStyle name="20% - Accent2 4 5 4" xfId="15533" xr:uid="{56DF42FF-0CED-4ADC-8946-5632EDA1685A}"/>
    <cellStyle name="20% - Accent2 4 6" xfId="19769" xr:uid="{BD12F5B8-E670-4E87-ACE3-CC596769521E}"/>
    <cellStyle name="20% - Accent2 4 7" xfId="35602" xr:uid="{48DC36CC-E47A-4952-BB76-1B8F6A40059B}"/>
    <cellStyle name="20% - Accent2 4 8" xfId="10999" xr:uid="{78976CFC-D836-4DBD-BF84-CF14CAD88D6D}"/>
    <cellStyle name="20% - Accent2 5" xfId="1747" xr:uid="{E74FC5B0-B383-4498-9323-8C1828A8BA60}"/>
    <cellStyle name="20% - Accent2 5 2" xfId="1748" xr:uid="{DBDC6249-7F76-47D2-81AF-75079BAB8342}"/>
    <cellStyle name="20% - Accent2 6" xfId="1749" xr:uid="{3FBC28AD-3908-477B-A984-C333C59D10FF}"/>
    <cellStyle name="20% - Accent2 6 2" xfId="1750" xr:uid="{3856B094-2FEF-48CA-9DDB-AEFD53331D0A}"/>
    <cellStyle name="20% - Accent2 7" xfId="1751" xr:uid="{00AE4B0A-DD7C-483F-8E6D-BC2FEA7497AD}"/>
    <cellStyle name="20% - Accent3 2" xfId="401" xr:uid="{33C0D072-3202-4E5D-AD03-DF590AA61F7F}"/>
    <cellStyle name="20% - Accent3 2 2" xfId="1752" xr:uid="{FBD8DA04-3DE5-45DE-ACDF-23F1A62F366B}"/>
    <cellStyle name="20% - Accent3 2 2 2" xfId="1753" xr:uid="{E4DB3C8E-C67F-428A-B9A4-A721BD8BCB18}"/>
    <cellStyle name="20% - Accent3 2 3" xfId="1754" xr:uid="{5D926262-B89C-4344-8572-111DAF39382B}"/>
    <cellStyle name="20% - Accent3 2 4" xfId="1755" xr:uid="{F6C667D7-8B75-4B3C-93AE-D76FA716458B}"/>
    <cellStyle name="20% - Accent3 2 5" xfId="1756" xr:uid="{B48E33B0-5922-48CA-9195-C1EC91933965}"/>
    <cellStyle name="20% - Accent3 2 6" xfId="424" xr:uid="{1FE3A88B-AE04-4E9F-8FBD-AB92E195E1CF}"/>
    <cellStyle name="20% - Accent3 3" xfId="425" xr:uid="{C35E24B6-6FF3-4E20-A851-D9C352F55391}"/>
    <cellStyle name="20% - Accent3 4" xfId="1757" xr:uid="{BBF54EE7-9CE8-42E5-B084-FF1D23E19356}"/>
    <cellStyle name="20% - Accent3 4 2" xfId="2436" xr:uid="{70EFBDDF-89A0-43BD-B906-5CE778963B23}"/>
    <cellStyle name="20% - Accent3 4 2 2" xfId="2999" xr:uid="{DB3B83A3-56A8-447F-8C07-871BE9287B7F}"/>
    <cellStyle name="20% - Accent3 4 2 2 2" xfId="4904" xr:uid="{D9770035-D7EC-40A9-9E63-BB2B1039C78B}"/>
    <cellStyle name="20% - Accent3 4 2 2 2 2" xfId="22471" xr:uid="{4A42D59A-E246-4B6C-BEF8-D82E93F7BF18}"/>
    <cellStyle name="20% - Accent3 4 2 2 2 3" xfId="38154" xr:uid="{2DB89B22-23EB-444F-8463-ADC6C33369E5}"/>
    <cellStyle name="20% - Accent3 4 2 2 2 4" xfId="13576" xr:uid="{29EAF00F-10DF-4C56-B842-D707855F8EFA}"/>
    <cellStyle name="20% - Accent3 4 2 2 3" xfId="7621" xr:uid="{F2FE6C68-86C7-4172-933B-EAF1C38CAFBA}"/>
    <cellStyle name="20% - Accent3 4 2 2 3 2" xfId="25188" xr:uid="{38D44C09-3056-4DB6-96D5-7DA4CC438312}"/>
    <cellStyle name="20% - Accent3 4 2 2 3 3" xfId="40871" xr:uid="{D34DFDBC-0D1E-44C5-9BA2-3F2ED998B2C6}"/>
    <cellStyle name="20% - Accent3 4 2 2 3 4" xfId="16281" xr:uid="{EBAC451C-AD55-437E-BC59-305090824EF1}"/>
    <cellStyle name="20% - Accent3 4 2 2 4" xfId="20565" xr:uid="{2381AB48-DA32-4857-83C3-612A17EEF500}"/>
    <cellStyle name="20% - Accent3 4 2 2 5" xfId="36248" xr:uid="{FFC671A6-BD74-4BC1-B3D5-C042ADB7F30A}"/>
    <cellStyle name="20% - Accent3 4 2 2 6" xfId="11734" xr:uid="{8FE8E832-5E3E-438B-9B20-F388CCCBA24E}"/>
    <cellStyle name="20% - Accent3 4 2 3" xfId="4341" xr:uid="{9008F97F-2D3A-4C44-A294-4E1537C18A80}"/>
    <cellStyle name="20% - Accent3 4 2 3 2" xfId="21908" xr:uid="{F8D3F1B6-D003-4F7E-B8A3-5B289AACF6E9}"/>
    <cellStyle name="20% - Accent3 4 2 3 3" xfId="37591" xr:uid="{EF2C4109-82EB-4FE3-963E-B470EACE50E4}"/>
    <cellStyle name="20% - Accent3 4 2 3 4" xfId="13045" xr:uid="{9FF43017-8C28-421C-8F3D-6CAA25A947A1}"/>
    <cellStyle name="20% - Accent3 4 2 4" xfId="7058" xr:uid="{8F2E0C17-0D1D-475D-8478-7E2FE12CB019}"/>
    <cellStyle name="20% - Accent3 4 2 4 2" xfId="24625" xr:uid="{2F0B130A-701A-4136-96A0-0FD0D64CDDBB}"/>
    <cellStyle name="20% - Accent3 4 2 4 3" xfId="40308" xr:uid="{21E3A5B8-536E-4ACA-B4F3-78C576BE581F}"/>
    <cellStyle name="20% - Accent3 4 2 4 4" xfId="15718" xr:uid="{07F21EA3-EB2F-4BAB-AE4C-C4FAAB7447FA}"/>
    <cellStyle name="20% - Accent3 4 2 5" xfId="20002" xr:uid="{6F2A195E-9FF2-4E01-BA8D-130C700DDC61}"/>
    <cellStyle name="20% - Accent3 4 2 6" xfId="35734" xr:uid="{9ECF3057-2EC6-413B-A180-C14CB9A6E4EA}"/>
    <cellStyle name="20% - Accent3 4 2 7" xfId="11207" xr:uid="{C5AF2EA5-32A9-4FE6-BB98-8CCDFED3AAF1}"/>
    <cellStyle name="20% - Accent3 4 3" xfId="2768" xr:uid="{D700FA54-3E66-49D3-8B4F-886ED27659E2}"/>
    <cellStyle name="20% - Accent3 4 3 2" xfId="4673" xr:uid="{25300A6B-B50B-4F90-B173-2AD3F5AF5057}"/>
    <cellStyle name="20% - Accent3 4 3 2 2" xfId="22240" xr:uid="{F6A5B4D0-B691-450F-9985-854540380A51}"/>
    <cellStyle name="20% - Accent3 4 3 2 3" xfId="37923" xr:uid="{00B1DB63-45E5-4012-B24B-9D80AD5E8D5C}"/>
    <cellStyle name="20% - Accent3 4 3 2 4" xfId="13359" xr:uid="{6450A8B6-D69B-4A95-9F8E-96A205086ED1}"/>
    <cellStyle name="20% - Accent3 4 3 3" xfId="7390" xr:uid="{28810DC4-06DE-4F7B-99F1-8414A0EC28E2}"/>
    <cellStyle name="20% - Accent3 4 3 3 2" xfId="24957" xr:uid="{047E048B-93E7-4A9F-8A70-84F7845C9394}"/>
    <cellStyle name="20% - Accent3 4 3 3 3" xfId="40640" xr:uid="{F3901F1E-D51B-469F-9844-FAC06567283B}"/>
    <cellStyle name="20% - Accent3 4 3 3 4" xfId="16050" xr:uid="{6B4A2EE7-89D4-4A66-81DE-9B1A5F099919}"/>
    <cellStyle name="20% - Accent3 4 3 4" xfId="20334" xr:uid="{F03D9C11-7EBE-4DF0-A19C-C2D0E2A5B119}"/>
    <cellStyle name="20% - Accent3 4 3 5" xfId="36017" xr:uid="{852EA41C-B33D-4920-8A41-9564762E8A00}"/>
    <cellStyle name="20% - Accent3 4 3 6" xfId="11517" xr:uid="{D3D6F1D6-2C08-4509-A5A1-A518786CE428}"/>
    <cellStyle name="20% - Accent3 4 4" xfId="3877" xr:uid="{FA730F25-4737-465E-8299-B2AC0170A08E}"/>
    <cellStyle name="20% - Accent3 4 4 2" xfId="21444" xr:uid="{EE4B7888-A97E-48F4-8223-125510457CD7}"/>
    <cellStyle name="20% - Accent3 4 4 3" xfId="37127" xr:uid="{304E0443-7574-4FAC-82BF-EB571D82E7E6}"/>
    <cellStyle name="20% - Accent3 4 4 4" xfId="12595" xr:uid="{BA3EAFE2-2B1F-4E17-9B16-29D812EC87A9}"/>
    <cellStyle name="20% - Accent3 4 5" xfId="6872" xr:uid="{CD3FD56A-B5DD-42E4-ACA5-67D91C125D27}"/>
    <cellStyle name="20% - Accent3 4 5 2" xfId="24439" xr:uid="{43A7456B-35AA-4EE5-8C00-0BF874926FC1}"/>
    <cellStyle name="20% - Accent3 4 5 3" xfId="40122" xr:uid="{070C9A07-9B22-4D6E-8AA4-9C5CED257876}"/>
    <cellStyle name="20% - Accent3 4 5 4" xfId="15534" xr:uid="{46A69DEF-0149-4AF2-97A5-ADF6F8029055}"/>
    <cellStyle name="20% - Accent3 4 6" xfId="19770" xr:uid="{19869D5C-D77F-4E61-BC96-B75AC22BEF20}"/>
    <cellStyle name="20% - Accent3 4 7" xfId="35603" xr:uid="{19DE789D-044E-4861-A168-4E6B4DFE48BE}"/>
    <cellStyle name="20% - Accent3 4 8" xfId="11000" xr:uid="{1A8E3FE6-CD8D-46DB-9F59-71E384B66A39}"/>
    <cellStyle name="20% - Accent3 5" xfId="1758" xr:uid="{6DCB9C15-6432-4F3D-AD8B-1CF67672F35C}"/>
    <cellStyle name="20% - Accent3 5 2" xfId="1759" xr:uid="{7A912244-BE63-48F3-BCD7-1A2ACAD36C4B}"/>
    <cellStyle name="20% - Accent3 6" xfId="1760" xr:uid="{85478676-A05F-4105-87CA-B0A467B0E0A8}"/>
    <cellStyle name="20% - Accent3 6 2" xfId="1761" xr:uid="{0A948C18-08CC-4ECB-ADB5-B63DFEB0593D}"/>
    <cellStyle name="20% - Accent3 7" xfId="1762" xr:uid="{BE311729-BD2B-4108-95E4-93A3A57DDE15}"/>
    <cellStyle name="20% - Accent3 7 2" xfId="2437" xr:uid="{CC1101DD-C125-424B-A1EE-A9ABACCDEC08}"/>
    <cellStyle name="20% - Accent3 7 2 2" xfId="3000" xr:uid="{F9343BF0-404B-46C1-A4AE-919E2A9C8154}"/>
    <cellStyle name="20% - Accent3 7 2 2 2" xfId="4905" xr:uid="{79B4EB02-6068-4098-904C-F4AD23EA2930}"/>
    <cellStyle name="20% - Accent3 7 2 2 2 2" xfId="22472" xr:uid="{47861498-A32B-4AF8-82FA-C595D0CD9E48}"/>
    <cellStyle name="20% - Accent3 7 2 2 2 3" xfId="38155" xr:uid="{C1CEC6E0-2637-45CE-8BE0-D2991E3CC3B0}"/>
    <cellStyle name="20% - Accent3 7 2 2 2 4" xfId="13577" xr:uid="{5C3445E1-BD44-4166-833A-4A7D676D2E70}"/>
    <cellStyle name="20% - Accent3 7 2 2 3" xfId="7622" xr:uid="{E512867B-265B-4F66-BD36-108E06D55FC9}"/>
    <cellStyle name="20% - Accent3 7 2 2 3 2" xfId="25189" xr:uid="{A6582B0A-A73A-4808-B21C-9E1999694CCC}"/>
    <cellStyle name="20% - Accent3 7 2 2 3 3" xfId="40872" xr:uid="{F03765C0-2C30-4152-8C8B-3D9E5B8A8BED}"/>
    <cellStyle name="20% - Accent3 7 2 2 3 4" xfId="16282" xr:uid="{FBA53248-D1E7-426D-9FEF-8F07BD99A892}"/>
    <cellStyle name="20% - Accent3 7 2 2 4" xfId="20566" xr:uid="{2EC8142D-4331-4CEB-8C91-4278BE1A204E}"/>
    <cellStyle name="20% - Accent3 7 2 2 5" xfId="36249" xr:uid="{48BB5731-5DF5-40A7-B0FD-0BFF15327C5E}"/>
    <cellStyle name="20% - Accent3 7 2 2 6" xfId="11735" xr:uid="{67E9059A-C118-4853-A2FC-CA0D3C71EF56}"/>
    <cellStyle name="20% - Accent3 7 2 3" xfId="4342" xr:uid="{8515207F-42A5-446C-9ECF-025D2EFC95D5}"/>
    <cellStyle name="20% - Accent3 7 2 3 2" xfId="21909" xr:uid="{D16F905C-21B4-4789-AEA4-F08C76B15F04}"/>
    <cellStyle name="20% - Accent3 7 2 3 3" xfId="37592" xr:uid="{06C5796B-E13E-429F-AB1C-94674BEE74E7}"/>
    <cellStyle name="20% - Accent3 7 2 3 4" xfId="13046" xr:uid="{89FBBFAD-A26B-4C8F-9193-CC0E169CF6EC}"/>
    <cellStyle name="20% - Accent3 7 2 4" xfId="7059" xr:uid="{07CC910E-CD12-44CC-989B-169F29E08047}"/>
    <cellStyle name="20% - Accent3 7 2 4 2" xfId="24626" xr:uid="{87C1F2F7-B37A-4F0F-9E08-05EA1BDBE341}"/>
    <cellStyle name="20% - Accent3 7 2 4 3" xfId="40309" xr:uid="{FFD1F0C3-18AC-4D17-A9A7-87C1EF28C6A3}"/>
    <cellStyle name="20% - Accent3 7 2 4 4" xfId="15719" xr:uid="{1A13A65B-D6D3-4D5B-9E25-61ECAB040DB6}"/>
    <cellStyle name="20% - Accent3 7 2 5" xfId="20003" xr:uid="{CFED0434-8DD3-416D-AB5C-AF9DAFB972BB}"/>
    <cellStyle name="20% - Accent3 7 2 6" xfId="35735" xr:uid="{4428D8EE-EE7D-4B5C-B039-19232EDB7743}"/>
    <cellStyle name="20% - Accent3 7 2 7" xfId="11208" xr:uid="{6A3CC4F4-8FF8-413F-86B7-56B7A8D4E05A}"/>
    <cellStyle name="20% - Accent3 7 3" xfId="2769" xr:uid="{C0424A1C-219A-42FA-8757-DB9A9F803F0D}"/>
    <cellStyle name="20% - Accent3 7 3 2" xfId="4674" xr:uid="{62352E46-735F-4CF4-9132-912F685324BA}"/>
    <cellStyle name="20% - Accent3 7 3 2 2" xfId="22241" xr:uid="{A766F28B-7393-41CF-8D9C-1391347963BD}"/>
    <cellStyle name="20% - Accent3 7 3 2 3" xfId="37924" xr:uid="{1420DC9E-B001-472F-9BE8-6F722E06DFAA}"/>
    <cellStyle name="20% - Accent3 7 3 2 4" xfId="13360" xr:uid="{84724E17-06E5-429A-BA8B-4A2E699C4062}"/>
    <cellStyle name="20% - Accent3 7 3 3" xfId="7391" xr:uid="{D2198903-3D8B-4CB8-BF29-559CF291687F}"/>
    <cellStyle name="20% - Accent3 7 3 3 2" xfId="24958" xr:uid="{0CB7E87B-8E72-4E34-ADFD-57BD9F4E3CAD}"/>
    <cellStyle name="20% - Accent3 7 3 3 3" xfId="40641" xr:uid="{B1E6E9B4-F722-4FC0-B86F-6C7FEB34EEC2}"/>
    <cellStyle name="20% - Accent3 7 3 3 4" xfId="16051" xr:uid="{373B9EBD-53CE-439F-88CC-1B93E482EE7D}"/>
    <cellStyle name="20% - Accent3 7 3 4" xfId="20335" xr:uid="{0296DD99-9A4F-4C4F-A261-59F7BA1F564F}"/>
    <cellStyle name="20% - Accent3 7 3 5" xfId="36018" xr:uid="{8046167F-201B-4254-9F04-FB825EF7E0BD}"/>
    <cellStyle name="20% - Accent3 7 3 6" xfId="11518" xr:uid="{E1007CEF-6F52-4ECE-BC5E-C5A09FB8580C}"/>
    <cellStyle name="20% - Accent3 7 4" xfId="3882" xr:uid="{7D9B63EF-F87E-4362-B54F-1C945BF63893}"/>
    <cellStyle name="20% - Accent3 7 4 2" xfId="21449" xr:uid="{E66E6480-3DDB-4397-9E12-2860347D141F}"/>
    <cellStyle name="20% - Accent3 7 4 3" xfId="37132" xr:uid="{B1C220D2-7528-4A86-B511-AF064E6F27DF}"/>
    <cellStyle name="20% - Accent3 7 4 4" xfId="12600" xr:uid="{17BDE33B-CE47-4C7E-81B1-4F1FC089DD97}"/>
    <cellStyle name="20% - Accent3 7 5" xfId="6873" xr:uid="{8A718A99-B646-403A-B70B-1059D7598B9B}"/>
    <cellStyle name="20% - Accent3 7 5 2" xfId="24440" xr:uid="{5564182C-D11B-468F-8E07-CCCA32A5120D}"/>
    <cellStyle name="20% - Accent3 7 5 3" xfId="40123" xr:uid="{25F68254-04FB-4B8C-B950-6B7ABDDE93B3}"/>
    <cellStyle name="20% - Accent3 7 5 4" xfId="15535" xr:uid="{C50E0608-278D-4F19-83AA-800FB5CA24AD}"/>
    <cellStyle name="20% - Accent3 7 6" xfId="19771" xr:uid="{444477A3-EEAA-48C1-9D61-E6EC5FBCD7C7}"/>
    <cellStyle name="20% - Accent3 7 7" xfId="35604" xr:uid="{9E728E61-4C0D-476A-98DA-2D1F30776F9D}"/>
    <cellStyle name="20% - Accent3 7 8" xfId="11001" xr:uid="{DFB35573-E18F-4FA9-8EF7-36CC45C83AD2}"/>
    <cellStyle name="20% - Accent4 2" xfId="405" xr:uid="{27378747-C5BA-4B32-A3CE-053F63929A7D}"/>
    <cellStyle name="20% - Accent4 2 2" xfId="1763" xr:uid="{6813FCD9-93D1-4F41-894F-256FCD3146FA}"/>
    <cellStyle name="20% - Accent4 2 2 2" xfId="1764" xr:uid="{4898CCCF-618F-4AFD-BB8F-580E56CDCD9E}"/>
    <cellStyle name="20% - Accent4 2 2 3" xfId="2438" xr:uid="{5E79F808-87B7-413E-9F4C-8D9EB74BE031}"/>
    <cellStyle name="20% - Accent4 2 2 3 2" xfId="3001" xr:uid="{4A759A0A-BAC5-4855-9091-E0979AB0FC53}"/>
    <cellStyle name="20% - Accent4 2 2 3 2 2" xfId="4906" xr:uid="{3790723F-08AE-40C9-A702-69DF1A4BEE72}"/>
    <cellStyle name="20% - Accent4 2 2 3 2 2 2" xfId="22473" xr:uid="{923340D6-0B53-4FDA-BDA0-942C3797E133}"/>
    <cellStyle name="20% - Accent4 2 2 3 2 2 3" xfId="38156" xr:uid="{4E12B0B1-5DC6-4AF6-BD19-08E21EA06CFE}"/>
    <cellStyle name="20% - Accent4 2 2 3 2 2 4" xfId="13578" xr:uid="{1D5C1DC4-9CBF-4AB1-9CCD-DB9BFD2E075F}"/>
    <cellStyle name="20% - Accent4 2 2 3 2 3" xfId="7623" xr:uid="{F90AF1CF-8938-44BA-95B8-2050F0CFD1B8}"/>
    <cellStyle name="20% - Accent4 2 2 3 2 3 2" xfId="25190" xr:uid="{104EA960-3CFB-4FD7-8AB2-E449341730EF}"/>
    <cellStyle name="20% - Accent4 2 2 3 2 3 3" xfId="40873" xr:uid="{BE10623D-E45A-4E31-A3D0-FE3E7B616114}"/>
    <cellStyle name="20% - Accent4 2 2 3 2 3 4" xfId="16283" xr:uid="{7877D6B1-1100-4347-AA00-94A1CB9DC8C4}"/>
    <cellStyle name="20% - Accent4 2 2 3 2 4" xfId="20567" xr:uid="{D562F588-F108-44CE-9C65-BB1B084D7CAB}"/>
    <cellStyle name="20% - Accent4 2 2 3 2 5" xfId="36250" xr:uid="{FC0A407D-F441-4C3F-BF1B-09D5A29BA6FE}"/>
    <cellStyle name="20% - Accent4 2 2 3 2 6" xfId="11736" xr:uid="{105D35E5-3026-4C09-8C4E-6BE941A2BA5B}"/>
    <cellStyle name="20% - Accent4 2 2 3 3" xfId="4343" xr:uid="{C0D0AD25-233F-4133-B1CF-84A8791851AA}"/>
    <cellStyle name="20% - Accent4 2 2 3 3 2" xfId="21910" xr:uid="{06217725-E6FE-4903-930B-B5AD3D181FBC}"/>
    <cellStyle name="20% - Accent4 2 2 3 3 3" xfId="37593" xr:uid="{8BDDD6C6-808E-4D95-9969-326D6D740042}"/>
    <cellStyle name="20% - Accent4 2 2 3 3 4" xfId="13047" xr:uid="{1B5CBAAB-97FE-4F16-8752-5BDE64C84F1C}"/>
    <cellStyle name="20% - Accent4 2 2 3 4" xfId="7060" xr:uid="{B5FAC2DF-4603-4492-A859-6AC5B61AE370}"/>
    <cellStyle name="20% - Accent4 2 2 3 4 2" xfId="24627" xr:uid="{9B1CF130-726F-435E-B66C-46B558A617DD}"/>
    <cellStyle name="20% - Accent4 2 2 3 4 3" xfId="40310" xr:uid="{5D715442-04D0-48B7-B77D-C0ADFEEB0D09}"/>
    <cellStyle name="20% - Accent4 2 2 3 4 4" xfId="15720" xr:uid="{767B41A5-9B46-4C2C-9082-987AC5EE6753}"/>
    <cellStyle name="20% - Accent4 2 2 3 5" xfId="20004" xr:uid="{FF2B60CC-0DE4-4674-AE1E-64A403B49389}"/>
    <cellStyle name="20% - Accent4 2 2 3 6" xfId="35736" xr:uid="{3FD96E30-1C3A-413B-8AA2-8E8164BD1894}"/>
    <cellStyle name="20% - Accent4 2 2 3 7" xfId="11209" xr:uid="{83504CCC-10B8-49CD-9E63-4672E5B6EA26}"/>
    <cellStyle name="20% - Accent4 2 2 4" xfId="2770" xr:uid="{F34D191D-6D04-45A7-B593-7E324E33ABAC}"/>
    <cellStyle name="20% - Accent4 2 2 4 2" xfId="4675" xr:uid="{3853ADC4-CC6C-4960-ACA5-4B53C6F4A1A8}"/>
    <cellStyle name="20% - Accent4 2 2 4 2 2" xfId="22242" xr:uid="{7F5CD634-6A62-40C2-BDA5-A793F714DA40}"/>
    <cellStyle name="20% - Accent4 2 2 4 2 3" xfId="37925" xr:uid="{EDBEA76C-DD7B-45BE-952E-0594BEC1B040}"/>
    <cellStyle name="20% - Accent4 2 2 4 2 4" xfId="13361" xr:uid="{55FFD0DB-6D39-4D1F-AFF7-512572D5AFB5}"/>
    <cellStyle name="20% - Accent4 2 2 4 3" xfId="7392" xr:uid="{C2999638-9D53-4FE7-8016-48874FAAA8EC}"/>
    <cellStyle name="20% - Accent4 2 2 4 3 2" xfId="24959" xr:uid="{67463189-D670-491D-AE2C-282F3AA2869B}"/>
    <cellStyle name="20% - Accent4 2 2 4 3 3" xfId="40642" xr:uid="{79CD8304-10A8-4126-A9DD-561C70D894BE}"/>
    <cellStyle name="20% - Accent4 2 2 4 3 4" xfId="16052" xr:uid="{9D2FB4D1-71BA-43A0-AD8D-9CDFCA108B64}"/>
    <cellStyle name="20% - Accent4 2 2 4 4" xfId="20336" xr:uid="{42CD9C60-0190-48CF-858C-D84BCD8199CC}"/>
    <cellStyle name="20% - Accent4 2 2 4 5" xfId="36019" xr:uid="{BF10C55E-100A-4827-AAC6-3577EB3661DD}"/>
    <cellStyle name="20% - Accent4 2 2 4 6" xfId="11519" xr:uid="{01B95759-F20E-4E15-B0DC-B43D67210300}"/>
    <cellStyle name="20% - Accent4 2 2 5" xfId="3883" xr:uid="{C5146953-9EB1-4698-AFF6-51F5D6F3B2D5}"/>
    <cellStyle name="20% - Accent4 2 2 5 2" xfId="21450" xr:uid="{4ED45AD4-CEA6-4E99-97CD-ADF6F2892227}"/>
    <cellStyle name="20% - Accent4 2 2 5 3" xfId="37133" xr:uid="{A69A9667-CC4E-4519-9E66-C2BF672E0A86}"/>
    <cellStyle name="20% - Accent4 2 2 5 4" xfId="12601" xr:uid="{AC0A902C-9CBD-4A60-ADF1-2133E28B62C6}"/>
    <cellStyle name="20% - Accent4 2 2 6" xfId="6874" xr:uid="{8D47E085-9C32-44AF-9D04-7B3E2ECFBCC7}"/>
    <cellStyle name="20% - Accent4 2 2 6 2" xfId="24441" xr:uid="{27293FE0-1259-41E3-BB73-B4D8418B4570}"/>
    <cellStyle name="20% - Accent4 2 2 6 3" xfId="40124" xr:uid="{562435F7-AC64-435D-AA05-C02B500E0B7B}"/>
    <cellStyle name="20% - Accent4 2 2 6 4" xfId="15536" xr:uid="{939CE212-1551-4E02-A6D8-72FB82F60B50}"/>
    <cellStyle name="20% - Accent4 2 2 7" xfId="19772" xr:uid="{7B45D3AA-4141-4D77-AC83-1A1DFA59849D}"/>
    <cellStyle name="20% - Accent4 2 2 8" xfId="35605" xr:uid="{4571FDCE-4413-4699-B37F-92B14BC0D2FF}"/>
    <cellStyle name="20% - Accent4 2 2 9" xfId="11002" xr:uid="{2F43EC56-9937-480D-B8FE-82659AF7BC36}"/>
    <cellStyle name="20% - Accent4 2 3" xfId="1765" xr:uid="{7E3B1E70-94BC-488D-B42F-C7F12B1294A5}"/>
    <cellStyle name="20% - Accent4 2 4" xfId="1766" xr:uid="{9097648C-3131-4BE8-900E-73AF07152E5E}"/>
    <cellStyle name="20% - Accent4 2 5" xfId="426" xr:uid="{A87D1428-2657-4D9A-9EB9-59DBED5ED08C}"/>
    <cellStyle name="20% - Accent4 3" xfId="427" xr:uid="{FC319C93-A736-4B4A-8CEC-BB32895ADCD7}"/>
    <cellStyle name="20% - Accent4 4" xfId="1767" xr:uid="{EFD37EC5-B6B7-4689-884E-B0EABED60DE0}"/>
    <cellStyle name="20% - Accent4 4 2" xfId="2439" xr:uid="{B47FE347-D0EB-4457-839C-63BC6D379D88}"/>
    <cellStyle name="20% - Accent4 4 2 2" xfId="3002" xr:uid="{2C79CECA-538F-42CD-A152-1ED98D6EF875}"/>
    <cellStyle name="20% - Accent4 4 2 2 2" xfId="4907" xr:uid="{EEA38A19-241A-4F91-94CE-1D7B6A98B979}"/>
    <cellStyle name="20% - Accent4 4 2 2 2 2" xfId="22474" xr:uid="{676CA884-5760-4535-BF86-2F77B768F76B}"/>
    <cellStyle name="20% - Accent4 4 2 2 2 3" xfId="38157" xr:uid="{8362CA85-B6D3-4814-B98F-B346B2D64396}"/>
    <cellStyle name="20% - Accent4 4 2 2 2 4" xfId="13579" xr:uid="{3E59066C-CED3-434D-9766-A77C2FCEF84B}"/>
    <cellStyle name="20% - Accent4 4 2 2 3" xfId="7624" xr:uid="{1F86CBC2-0DA9-4DEB-A4BC-453B42E8830F}"/>
    <cellStyle name="20% - Accent4 4 2 2 3 2" xfId="25191" xr:uid="{56B2D1DE-2163-48ED-9281-9F69C1924CDB}"/>
    <cellStyle name="20% - Accent4 4 2 2 3 3" xfId="40874" xr:uid="{91D6BFCC-B621-438E-8F0E-F18CD3E9C659}"/>
    <cellStyle name="20% - Accent4 4 2 2 3 4" xfId="16284" xr:uid="{41047D0F-EAD8-44E3-91FE-E9968D6F0988}"/>
    <cellStyle name="20% - Accent4 4 2 2 4" xfId="20568" xr:uid="{9633B3B4-5044-4C1A-AB0F-AA91D20A087B}"/>
    <cellStyle name="20% - Accent4 4 2 2 5" xfId="36251" xr:uid="{EF2D8073-FA06-4C47-95CA-D24C00388AC7}"/>
    <cellStyle name="20% - Accent4 4 2 2 6" xfId="11737" xr:uid="{7582C202-8772-400A-9465-E6BF075B62B6}"/>
    <cellStyle name="20% - Accent4 4 2 3" xfId="4344" xr:uid="{BFA87478-38A9-451C-A26C-22DC407377C7}"/>
    <cellStyle name="20% - Accent4 4 2 3 2" xfId="21911" xr:uid="{8E4EF335-2ADC-47F2-BB5C-56EF57840457}"/>
    <cellStyle name="20% - Accent4 4 2 3 3" xfId="37594" xr:uid="{C5D28D0C-9C75-4E07-81F1-E2D742EC9399}"/>
    <cellStyle name="20% - Accent4 4 2 3 4" xfId="13048" xr:uid="{1F2E9FDF-D34E-4B57-A029-03DD82DD335C}"/>
    <cellStyle name="20% - Accent4 4 2 4" xfId="7061" xr:uid="{2DB6C2A7-EE2F-404A-9F6B-19A813A81464}"/>
    <cellStyle name="20% - Accent4 4 2 4 2" xfId="24628" xr:uid="{B595449E-167D-4FF2-BA31-CF424E55FCD4}"/>
    <cellStyle name="20% - Accent4 4 2 4 3" xfId="40311" xr:uid="{CCD0D8AA-9CC1-4764-8E28-3C2C026B3FBD}"/>
    <cellStyle name="20% - Accent4 4 2 4 4" xfId="15721" xr:uid="{B732B922-4917-4BF1-9D6A-445CC9088C78}"/>
    <cellStyle name="20% - Accent4 4 2 5" xfId="20005" xr:uid="{0DACB593-0398-49FE-B6E9-0FB212E9458A}"/>
    <cellStyle name="20% - Accent4 4 2 6" xfId="35737" xr:uid="{EFA798A6-CC32-4D26-92E1-37F2F70570A3}"/>
    <cellStyle name="20% - Accent4 4 2 7" xfId="11210" xr:uid="{3C9D6A8D-A8D9-4B8D-B383-37B02C74EB8D}"/>
    <cellStyle name="20% - Accent4 4 3" xfId="2771" xr:uid="{BE299092-9F24-438A-81D0-5E0AC130A926}"/>
    <cellStyle name="20% - Accent4 4 3 2" xfId="4676" xr:uid="{E4FF5B7D-567C-4A24-863C-2456C95939F4}"/>
    <cellStyle name="20% - Accent4 4 3 2 2" xfId="22243" xr:uid="{DB666E11-D849-42B9-9B5F-958C616A2FF7}"/>
    <cellStyle name="20% - Accent4 4 3 2 3" xfId="37926" xr:uid="{891C35F4-BBC9-4B06-A82E-9B1AFE8F6E88}"/>
    <cellStyle name="20% - Accent4 4 3 2 4" xfId="13362" xr:uid="{B01606E9-474E-4BCB-AE30-6D7C774B993D}"/>
    <cellStyle name="20% - Accent4 4 3 3" xfId="7393" xr:uid="{638A3CF6-6842-43C4-8048-793DDD55FD97}"/>
    <cellStyle name="20% - Accent4 4 3 3 2" xfId="24960" xr:uid="{7570AE7B-5DE0-498E-ADB3-5B5C65C0BD6E}"/>
    <cellStyle name="20% - Accent4 4 3 3 3" xfId="40643" xr:uid="{0863DB53-62D6-4C88-B45E-05655ED4F553}"/>
    <cellStyle name="20% - Accent4 4 3 3 4" xfId="16053" xr:uid="{F78ED1C5-97AF-4B07-95B9-345E0C8F39E1}"/>
    <cellStyle name="20% - Accent4 4 3 4" xfId="20337" xr:uid="{8F7F9064-CFEE-4C6E-874F-4DE6775C3CCC}"/>
    <cellStyle name="20% - Accent4 4 3 5" xfId="36020" xr:uid="{359A1AE3-AE08-46C9-B465-9CC70669E332}"/>
    <cellStyle name="20% - Accent4 4 3 6" xfId="11520" xr:uid="{1B531C1C-0EEB-44BC-87F0-6CB3D9AD89B7}"/>
    <cellStyle name="20% - Accent4 4 4" xfId="3887" xr:uid="{69B29363-3E21-466E-9C8B-87ED1E4B61B4}"/>
    <cellStyle name="20% - Accent4 4 4 2" xfId="21454" xr:uid="{4719C8FE-2D43-4C50-8981-71F387171A1D}"/>
    <cellStyle name="20% - Accent4 4 4 3" xfId="37137" xr:uid="{C8A7537B-62B8-4D31-8C80-C1DE363F476F}"/>
    <cellStyle name="20% - Accent4 4 4 4" xfId="12605" xr:uid="{804E8A7F-5D14-471D-AF5C-36526A099FA8}"/>
    <cellStyle name="20% - Accent4 4 5" xfId="6875" xr:uid="{771446A8-7B4C-4829-830D-22264B3E3891}"/>
    <cellStyle name="20% - Accent4 4 5 2" xfId="24442" xr:uid="{FA3F54FF-37AB-4066-B178-5B47521C171F}"/>
    <cellStyle name="20% - Accent4 4 5 3" xfId="40125" xr:uid="{88CB34C1-3EE0-461A-8E9A-F76EA4B4079E}"/>
    <cellStyle name="20% - Accent4 4 5 4" xfId="15537" xr:uid="{4A74EEC9-AE4B-4594-87F0-D670BE93E579}"/>
    <cellStyle name="20% - Accent4 4 6" xfId="19773" xr:uid="{98E61516-D09F-4CE5-AFEB-7972AFFC52E8}"/>
    <cellStyle name="20% - Accent4 4 7" xfId="35606" xr:uid="{FBA34D8B-8D55-408A-B8D1-42032FA785B2}"/>
    <cellStyle name="20% - Accent4 4 8" xfId="11003" xr:uid="{854639BC-A3D9-40C2-9825-3D9D27341CD4}"/>
    <cellStyle name="20% - Accent4 5" xfId="1768" xr:uid="{C954EA0D-3D24-4BCD-8BBC-FCB8CDD51A04}"/>
    <cellStyle name="20% - Accent4 5 2" xfId="1769" xr:uid="{0BDF3681-5CAA-42B6-98A1-38758DA4B25C}"/>
    <cellStyle name="20% - Accent4 6" xfId="1770" xr:uid="{1556A631-47D5-4881-96C2-B4BA6F589B5A}"/>
    <cellStyle name="20% - Accent4 6 2" xfId="1771" xr:uid="{4DE3C8EE-5329-456F-A1DC-213A7BFB11CC}"/>
    <cellStyle name="20% - Accent4 7" xfId="1772" xr:uid="{B8ED888D-320E-46BB-BEDA-40F44EA9A64B}"/>
    <cellStyle name="20% - Accent5 2" xfId="409" xr:uid="{EED758A2-97A6-49D4-8E1F-EC659B0C13D5}"/>
    <cellStyle name="20% - Accent5 2 2" xfId="1773" xr:uid="{30856F08-F735-40D4-8C94-72BC24309EC2}"/>
    <cellStyle name="20% - Accent5 2 2 2" xfId="1774" xr:uid="{64454800-E376-4F08-AC42-C8F5F4970EEA}"/>
    <cellStyle name="20% - Accent5 2 2 3" xfId="2440" xr:uid="{D154C58D-EC67-479A-ADC2-54B2A1FDFA54}"/>
    <cellStyle name="20% - Accent5 2 2 3 2" xfId="3003" xr:uid="{85FC0847-27AB-4629-9E2D-F945F83A6732}"/>
    <cellStyle name="20% - Accent5 2 2 3 2 2" xfId="4908" xr:uid="{5842B60D-A7C9-418C-ACF2-74FCECC2DC8B}"/>
    <cellStyle name="20% - Accent5 2 2 3 2 2 2" xfId="22475" xr:uid="{C44BE8B4-76CA-46E8-982A-577AB14162A5}"/>
    <cellStyle name="20% - Accent5 2 2 3 2 2 3" xfId="38158" xr:uid="{AB8377F0-0CA6-4745-AC53-77B1AB0DAC31}"/>
    <cellStyle name="20% - Accent5 2 2 3 2 2 4" xfId="13580" xr:uid="{984D5B37-FD0A-4CC9-82EA-1922FDF7DD6C}"/>
    <cellStyle name="20% - Accent5 2 2 3 2 3" xfId="7625" xr:uid="{FDA90FCA-6486-49BF-BFD0-B1BE4324A16D}"/>
    <cellStyle name="20% - Accent5 2 2 3 2 3 2" xfId="25192" xr:uid="{B4CAC8E1-39CD-4CE0-99CD-7DD1310685B6}"/>
    <cellStyle name="20% - Accent5 2 2 3 2 3 3" xfId="40875" xr:uid="{75113F63-F6ED-4814-A14F-3CB0724C6998}"/>
    <cellStyle name="20% - Accent5 2 2 3 2 3 4" xfId="16285" xr:uid="{D4F0F288-95F0-4421-A364-0E26A8681A61}"/>
    <cellStyle name="20% - Accent5 2 2 3 2 4" xfId="20569" xr:uid="{FA60BF7C-855E-40DA-ABD7-1F9495D72430}"/>
    <cellStyle name="20% - Accent5 2 2 3 2 5" xfId="36252" xr:uid="{FFEB31DF-E234-4A84-83EC-CAC8CE5CFEC6}"/>
    <cellStyle name="20% - Accent5 2 2 3 2 6" xfId="11738" xr:uid="{9E7C528D-6B49-447D-A52D-F7C93FA600AC}"/>
    <cellStyle name="20% - Accent5 2 2 3 3" xfId="4345" xr:uid="{2D5C9B0B-AB37-4D11-8F2E-B9D6EE4F550D}"/>
    <cellStyle name="20% - Accent5 2 2 3 3 2" xfId="21912" xr:uid="{2043780A-6888-4EFC-80A2-A8FE5945BE5A}"/>
    <cellStyle name="20% - Accent5 2 2 3 3 3" xfId="37595" xr:uid="{5A802277-6568-4244-8DE3-BC1F7748C31A}"/>
    <cellStyle name="20% - Accent5 2 2 3 3 4" xfId="13049" xr:uid="{DA9168C9-95BB-4CB2-B531-84D8F0475187}"/>
    <cellStyle name="20% - Accent5 2 2 3 4" xfId="7062" xr:uid="{CDD0BBFA-157F-4C63-BC54-4BA0DDA39889}"/>
    <cellStyle name="20% - Accent5 2 2 3 4 2" xfId="24629" xr:uid="{BDE36C5B-8843-48B7-BA0C-838B46EFCB24}"/>
    <cellStyle name="20% - Accent5 2 2 3 4 3" xfId="40312" xr:uid="{55DA55F6-37FB-4595-BBA2-0B6FCD1B87CB}"/>
    <cellStyle name="20% - Accent5 2 2 3 4 4" xfId="15722" xr:uid="{C5F24F47-F599-43D4-9C36-AE1445AC886F}"/>
    <cellStyle name="20% - Accent5 2 2 3 5" xfId="20006" xr:uid="{30E5FAF8-3895-44E1-941E-0AA62A86DED3}"/>
    <cellStyle name="20% - Accent5 2 2 3 6" xfId="35738" xr:uid="{EAE4CE6A-35A4-48EF-A9A3-6F6BD08A5274}"/>
    <cellStyle name="20% - Accent5 2 2 3 7" xfId="11211" xr:uid="{73AD2FB0-4DEA-40A1-8D7E-B4087BD2390B}"/>
    <cellStyle name="20% - Accent5 2 2 4" xfId="2772" xr:uid="{FA7B79FE-F008-444C-9317-E51AF7B92078}"/>
    <cellStyle name="20% - Accent5 2 2 4 2" xfId="4677" xr:uid="{BB7F2586-6363-456D-930B-90ECAD682F14}"/>
    <cellStyle name="20% - Accent5 2 2 4 2 2" xfId="22244" xr:uid="{A1E18EAD-10E3-46CE-9008-E8E03C51ADE8}"/>
    <cellStyle name="20% - Accent5 2 2 4 2 3" xfId="37927" xr:uid="{BB5B0F0A-36BE-4219-9A05-6CDF53807492}"/>
    <cellStyle name="20% - Accent5 2 2 4 2 4" xfId="13363" xr:uid="{B253FDD7-3B91-4FEE-979A-E917322F6A70}"/>
    <cellStyle name="20% - Accent5 2 2 4 3" xfId="7394" xr:uid="{B48A2EAA-F5CA-4441-A948-B64B25A85EDB}"/>
    <cellStyle name="20% - Accent5 2 2 4 3 2" xfId="24961" xr:uid="{BFC7B08C-DC99-4324-A115-ED331CA3DB38}"/>
    <cellStyle name="20% - Accent5 2 2 4 3 3" xfId="40644" xr:uid="{8078B145-74FE-49A4-9559-762B77394130}"/>
    <cellStyle name="20% - Accent5 2 2 4 3 4" xfId="16054" xr:uid="{7B48F266-3716-4A86-B334-55FC031B433F}"/>
    <cellStyle name="20% - Accent5 2 2 4 4" xfId="20338" xr:uid="{3B8816B5-444D-47CD-B820-829EE98A4300}"/>
    <cellStyle name="20% - Accent5 2 2 4 5" xfId="36021" xr:uid="{D0BF2EA3-CD04-4910-814C-D436FEF33AD6}"/>
    <cellStyle name="20% - Accent5 2 2 4 6" xfId="11521" xr:uid="{369B6245-8B91-46C2-A3CB-22E59D219C1D}"/>
    <cellStyle name="20% - Accent5 2 2 5" xfId="3891" xr:uid="{FE5B6EE4-B582-4086-876B-A8BCAE0586E6}"/>
    <cellStyle name="20% - Accent5 2 2 5 2" xfId="21458" xr:uid="{32B74296-5E78-4946-84C5-A52DFBEA2969}"/>
    <cellStyle name="20% - Accent5 2 2 5 3" xfId="37141" xr:uid="{4F99C80C-B189-4B56-B432-4A6D9499D0E8}"/>
    <cellStyle name="20% - Accent5 2 2 5 4" xfId="12609" xr:uid="{19063004-1FDA-4959-92AB-8104108A317D}"/>
    <cellStyle name="20% - Accent5 2 2 6" xfId="6876" xr:uid="{CDB9967E-A1E4-42D6-B756-597AA11B86DA}"/>
    <cellStyle name="20% - Accent5 2 2 6 2" xfId="24443" xr:uid="{42E6AA3B-CB04-4A97-9CB8-1EF0A7DB0659}"/>
    <cellStyle name="20% - Accent5 2 2 6 3" xfId="40126" xr:uid="{DAE5BE42-44EB-4FB3-ACCE-04C07F30C349}"/>
    <cellStyle name="20% - Accent5 2 2 6 4" xfId="15538" xr:uid="{45DFB842-5D42-4232-A393-B7D165445CBE}"/>
    <cellStyle name="20% - Accent5 2 2 7" xfId="19774" xr:uid="{99AE6BEA-5B41-4D38-B649-ABF63ACED1F6}"/>
    <cellStyle name="20% - Accent5 2 2 8" xfId="35607" xr:uid="{F56525BB-7F2E-4E3D-B43C-BE0319CF3710}"/>
    <cellStyle name="20% - Accent5 2 2 9" xfId="11004" xr:uid="{43C6E1F1-8B33-44B3-8EB5-A3780697732C}"/>
    <cellStyle name="20% - Accent5 2 3" xfId="1775" xr:uid="{A75F65FE-E838-4140-9E6E-BAB9FD3C8DA3}"/>
    <cellStyle name="20% - Accent5 2 4" xfId="428" xr:uid="{E1AC933D-7DF4-42F3-BEAF-2B4C47710C9F}"/>
    <cellStyle name="20% - Accent5 3" xfId="429" xr:uid="{05395B15-C552-4344-8B77-4519BC6882DA}"/>
    <cellStyle name="20% - Accent5 4" xfId="1776" xr:uid="{653861C5-83BC-4BF7-AFD1-24BDCCE593B6}"/>
    <cellStyle name="20% - Accent5 4 2" xfId="2441" xr:uid="{07421719-75BA-480C-89CB-008808A87AE9}"/>
    <cellStyle name="20% - Accent5 4 2 2" xfId="3004" xr:uid="{9E16DD0B-7961-4E22-887E-E077359E01BD}"/>
    <cellStyle name="20% - Accent5 4 2 2 2" xfId="4909" xr:uid="{3C1961A1-66F5-4BC8-84E0-82C80D65750A}"/>
    <cellStyle name="20% - Accent5 4 2 2 2 2" xfId="22476" xr:uid="{8E5BC3BA-E3B8-4E5C-9BA3-AE2F762BDBFF}"/>
    <cellStyle name="20% - Accent5 4 2 2 2 3" xfId="38159" xr:uid="{86DCC5ED-D6F0-4778-BFA4-96730AF66BFB}"/>
    <cellStyle name="20% - Accent5 4 2 2 2 4" xfId="13581" xr:uid="{7F43463A-5C2E-4D8F-B5FF-E1316212FB89}"/>
    <cellStyle name="20% - Accent5 4 2 2 3" xfId="7626" xr:uid="{E0788F93-4DC0-45D8-9FBA-4A4436102AC6}"/>
    <cellStyle name="20% - Accent5 4 2 2 3 2" xfId="25193" xr:uid="{D6C495A2-8A4C-4BE1-8EF6-6FA78B0BA8AA}"/>
    <cellStyle name="20% - Accent5 4 2 2 3 3" xfId="40876" xr:uid="{619785AB-FD2E-4844-9798-8014D3292104}"/>
    <cellStyle name="20% - Accent5 4 2 2 3 4" xfId="16286" xr:uid="{D6BADBD9-33FD-4763-AA2B-4A5516CB500D}"/>
    <cellStyle name="20% - Accent5 4 2 2 4" xfId="20570" xr:uid="{12B1AEA1-5F52-4699-A5C9-B6419DCF903D}"/>
    <cellStyle name="20% - Accent5 4 2 2 5" xfId="36253" xr:uid="{8CF49D02-2512-4EBC-BC29-CD78BB02A8AE}"/>
    <cellStyle name="20% - Accent5 4 2 2 6" xfId="11739" xr:uid="{FAAEF3A6-F4CB-4504-B8ED-67EBA31A6872}"/>
    <cellStyle name="20% - Accent5 4 2 3" xfId="4346" xr:uid="{98F72156-9C25-43CA-94A6-3330EDBA7624}"/>
    <cellStyle name="20% - Accent5 4 2 3 2" xfId="21913" xr:uid="{7D111101-D314-44A5-BE58-02723F62A582}"/>
    <cellStyle name="20% - Accent5 4 2 3 3" xfId="37596" xr:uid="{25375586-8498-40B2-A802-A5D5998D3E40}"/>
    <cellStyle name="20% - Accent5 4 2 3 4" xfId="13050" xr:uid="{82DD0434-FB3F-4B40-968B-7B96FDAC14C7}"/>
    <cellStyle name="20% - Accent5 4 2 4" xfId="7063" xr:uid="{10C733F5-B5F0-4E8D-A800-3BF1071B883D}"/>
    <cellStyle name="20% - Accent5 4 2 4 2" xfId="24630" xr:uid="{6DAC36F6-7D59-43C3-BBFF-26438237C4BA}"/>
    <cellStyle name="20% - Accent5 4 2 4 3" xfId="40313" xr:uid="{9E99D3BB-1246-4ACB-8488-AA436632EA53}"/>
    <cellStyle name="20% - Accent5 4 2 4 4" xfId="15723" xr:uid="{9D0C6D1B-70C7-49AF-82C4-F4ED842DC302}"/>
    <cellStyle name="20% - Accent5 4 2 5" xfId="20007" xr:uid="{B6AA8770-A523-4856-86CC-3218264D5055}"/>
    <cellStyle name="20% - Accent5 4 2 6" xfId="35739" xr:uid="{3C9767D3-9DB0-4979-BA8B-E97054435746}"/>
    <cellStyle name="20% - Accent5 4 2 7" xfId="11212" xr:uid="{0DFED49E-6725-4C9E-A72E-1D44BAA46A70}"/>
    <cellStyle name="20% - Accent5 4 3" xfId="2773" xr:uid="{6481FFB8-3B9E-4B2D-9457-99C062FEB05F}"/>
    <cellStyle name="20% - Accent5 4 3 2" xfId="4678" xr:uid="{6BA4AE53-43F5-499E-A6E9-B1421BEC92F4}"/>
    <cellStyle name="20% - Accent5 4 3 2 2" xfId="22245" xr:uid="{D25EEB36-F4B2-436B-B198-AB329BAB190D}"/>
    <cellStyle name="20% - Accent5 4 3 2 3" xfId="37928" xr:uid="{A5CAFF9E-1C21-4ED9-8297-C96D72FD8370}"/>
    <cellStyle name="20% - Accent5 4 3 2 4" xfId="13364" xr:uid="{97676EA3-1BC4-4B13-8878-7B714AF3EF92}"/>
    <cellStyle name="20% - Accent5 4 3 3" xfId="7395" xr:uid="{EB43EE20-EBCF-48E8-B230-82679E2DFD92}"/>
    <cellStyle name="20% - Accent5 4 3 3 2" xfId="24962" xr:uid="{3E1BF3B7-3D1E-42CD-B17B-C0A884F669B1}"/>
    <cellStyle name="20% - Accent5 4 3 3 3" xfId="40645" xr:uid="{DD9C29A5-BF9D-4AD1-A0BD-63B9E9E66F16}"/>
    <cellStyle name="20% - Accent5 4 3 3 4" xfId="16055" xr:uid="{BA04F57E-2908-4DEB-A7AC-F9682922302D}"/>
    <cellStyle name="20% - Accent5 4 3 4" xfId="20339" xr:uid="{51DD74DC-CF1F-4474-8BA4-248B9946328D}"/>
    <cellStyle name="20% - Accent5 4 3 5" xfId="36022" xr:uid="{947F4A6C-C245-454D-A413-70B7C0443A4B}"/>
    <cellStyle name="20% - Accent5 4 3 6" xfId="11522" xr:uid="{ECCAE02E-39C8-423A-AF35-3245777A1330}"/>
    <cellStyle name="20% - Accent5 4 4" xfId="3893" xr:uid="{D0869439-957D-4DA7-B368-0C35238D8934}"/>
    <cellStyle name="20% - Accent5 4 4 2" xfId="21460" xr:uid="{A998D026-4FE7-44B7-BEA8-65F6E4E42755}"/>
    <cellStyle name="20% - Accent5 4 4 3" xfId="37143" xr:uid="{8C430AFB-DF30-40CB-B33D-94981A88AD2B}"/>
    <cellStyle name="20% - Accent5 4 4 4" xfId="12611" xr:uid="{0623971E-3D58-401D-A194-AD8F93D0D148}"/>
    <cellStyle name="20% - Accent5 4 5" xfId="6877" xr:uid="{B88F0C20-D760-49E1-A8CD-39FD8C33AD58}"/>
    <cellStyle name="20% - Accent5 4 5 2" xfId="24444" xr:uid="{0F62D8F0-B816-4328-83DF-8488CD16189B}"/>
    <cellStyle name="20% - Accent5 4 5 3" xfId="40127" xr:uid="{D60DD100-4D4E-464E-A9E0-263C634F77DF}"/>
    <cellStyle name="20% - Accent5 4 5 4" xfId="15539" xr:uid="{7174637E-0D6C-4C5E-BAF2-AB34463140F1}"/>
    <cellStyle name="20% - Accent5 4 6" xfId="19775" xr:uid="{C106F53E-F4AC-4231-B488-839E2AAB9F9D}"/>
    <cellStyle name="20% - Accent5 4 7" xfId="35608" xr:uid="{0EDD2B0C-68EF-4796-BA74-54D120BAD564}"/>
    <cellStyle name="20% - Accent5 4 8" xfId="11005" xr:uid="{C13AF874-642D-423B-AE79-621BB513B97C}"/>
    <cellStyle name="20% - Accent5 5" xfId="1777" xr:uid="{0A38EC24-6BBC-4221-8CDF-BC071D89EBDA}"/>
    <cellStyle name="20% - Accent5 5 2" xfId="1778" xr:uid="{8B4B90F4-6807-4F11-9915-1FC66A090492}"/>
    <cellStyle name="20% - Accent5 6" xfId="1779" xr:uid="{0ED9DDFF-1BD6-448F-8897-5A0DBBFECCE7}"/>
    <cellStyle name="20% - Accent5 6 2" xfId="1780" xr:uid="{50DED64B-B909-45AF-9539-88AC7565DB24}"/>
    <cellStyle name="20% - Accent6 2" xfId="413" xr:uid="{23EF64C8-005C-4B17-B907-A4764995E783}"/>
    <cellStyle name="20% - Accent6 2 2" xfId="1781" xr:uid="{AC205025-471D-4263-8D85-2E7811110536}"/>
    <cellStyle name="20% - Accent6 2 2 2" xfId="1782" xr:uid="{2CD94999-331C-4C54-8B4A-86563BF7E420}"/>
    <cellStyle name="20% - Accent6 2 2 3" xfId="2442" xr:uid="{4430C25B-696E-43CD-A3CD-7C99BD231FF3}"/>
    <cellStyle name="20% - Accent6 2 2 3 2" xfId="3005" xr:uid="{CDEDBF50-7383-4C31-AAAB-B735F1588AFD}"/>
    <cellStyle name="20% - Accent6 2 2 3 2 2" xfId="4910" xr:uid="{A60B09EB-F55E-4729-8567-CD2655203170}"/>
    <cellStyle name="20% - Accent6 2 2 3 2 2 2" xfId="22477" xr:uid="{0D055C88-0A62-4D99-B7A2-62E95395B848}"/>
    <cellStyle name="20% - Accent6 2 2 3 2 2 3" xfId="38160" xr:uid="{53184122-C23D-499C-8EBF-C37431400A35}"/>
    <cellStyle name="20% - Accent6 2 2 3 2 2 4" xfId="13582" xr:uid="{D54C59CF-435B-4FA7-A6DD-A862D1A88A67}"/>
    <cellStyle name="20% - Accent6 2 2 3 2 3" xfId="7627" xr:uid="{FC5A87B3-B742-479D-97F1-37F6C60D46A5}"/>
    <cellStyle name="20% - Accent6 2 2 3 2 3 2" xfId="25194" xr:uid="{F08E3304-58C8-4FB4-AD3A-34FCFCA7E38E}"/>
    <cellStyle name="20% - Accent6 2 2 3 2 3 3" xfId="40877" xr:uid="{25A1E49D-36F4-4275-8ED2-D5BD0C9A4CFE}"/>
    <cellStyle name="20% - Accent6 2 2 3 2 3 4" xfId="16287" xr:uid="{2181D932-9F6D-45AA-8113-9B55DFCADBFB}"/>
    <cellStyle name="20% - Accent6 2 2 3 2 4" xfId="20571" xr:uid="{CD07592C-1DF2-477A-9D3A-7A3EDB76DE7C}"/>
    <cellStyle name="20% - Accent6 2 2 3 2 5" xfId="36254" xr:uid="{1F0E4634-C0AD-4E01-9683-022F48D9A44F}"/>
    <cellStyle name="20% - Accent6 2 2 3 2 6" xfId="11740" xr:uid="{8650225A-204B-4909-A86D-E78C5C31671E}"/>
    <cellStyle name="20% - Accent6 2 2 3 3" xfId="4347" xr:uid="{655A084C-465F-47BB-BCAE-FA5A21731FF9}"/>
    <cellStyle name="20% - Accent6 2 2 3 3 2" xfId="21914" xr:uid="{3DEDA7A4-73D7-4330-BC08-C88AA8DF3B1C}"/>
    <cellStyle name="20% - Accent6 2 2 3 3 3" xfId="37597" xr:uid="{6F76A4BD-B6E4-4A00-8FC8-13E1F29E9F9A}"/>
    <cellStyle name="20% - Accent6 2 2 3 3 4" xfId="13051" xr:uid="{F93B2A25-2E19-4A20-AC03-83FAF9F90F5D}"/>
    <cellStyle name="20% - Accent6 2 2 3 4" xfId="7064" xr:uid="{242BDB0A-84CD-4955-AC58-B6C909D9838F}"/>
    <cellStyle name="20% - Accent6 2 2 3 4 2" xfId="24631" xr:uid="{61E9E24E-618B-4222-8143-99EDBF61B864}"/>
    <cellStyle name="20% - Accent6 2 2 3 4 3" xfId="40314" xr:uid="{17573C5A-78D4-4AE5-8673-1C66A877432B}"/>
    <cellStyle name="20% - Accent6 2 2 3 4 4" xfId="15724" xr:uid="{6FCF2753-F6F0-4A37-B9C9-174E2B10100C}"/>
    <cellStyle name="20% - Accent6 2 2 3 5" xfId="20008" xr:uid="{C45F5505-625E-423B-811E-FCB9E6AD86C7}"/>
    <cellStyle name="20% - Accent6 2 2 3 6" xfId="35740" xr:uid="{E80AE1C0-0519-49FF-8DEE-C374C92917F2}"/>
    <cellStyle name="20% - Accent6 2 2 3 7" xfId="11213" xr:uid="{60FC2A76-0A3A-4F6F-A4CC-92FC8309001A}"/>
    <cellStyle name="20% - Accent6 2 2 4" xfId="2774" xr:uid="{3866BECB-3BA5-4A62-A88C-C14FE2A805EE}"/>
    <cellStyle name="20% - Accent6 2 2 4 2" xfId="4679" xr:uid="{7D31A14A-3A03-4602-B53B-CBAC915F1839}"/>
    <cellStyle name="20% - Accent6 2 2 4 2 2" xfId="22246" xr:uid="{8E1EBF81-725D-438D-9934-9B9B56DBBE89}"/>
    <cellStyle name="20% - Accent6 2 2 4 2 3" xfId="37929" xr:uid="{0CD1FB7E-ABE9-4F26-80F8-BDFCFBFE1B6D}"/>
    <cellStyle name="20% - Accent6 2 2 4 2 4" xfId="13365" xr:uid="{4319D3F9-4EDB-4DC3-9D32-004C61BFC5C1}"/>
    <cellStyle name="20% - Accent6 2 2 4 3" xfId="7396" xr:uid="{4C13C6CE-75A6-4397-B5D9-5E6BB17B82F3}"/>
    <cellStyle name="20% - Accent6 2 2 4 3 2" xfId="24963" xr:uid="{CDED7387-C22A-425C-AFD9-695D25DBD51A}"/>
    <cellStyle name="20% - Accent6 2 2 4 3 3" xfId="40646" xr:uid="{445B618D-584D-4548-B3C7-B7DF6426D47D}"/>
    <cellStyle name="20% - Accent6 2 2 4 3 4" xfId="16056" xr:uid="{DA262F27-CF5B-410D-9274-1874C722283C}"/>
    <cellStyle name="20% - Accent6 2 2 4 4" xfId="20340" xr:uid="{FFB20A93-F484-4C23-BF18-42FA64D5DCBE}"/>
    <cellStyle name="20% - Accent6 2 2 4 5" xfId="36023" xr:uid="{C8599876-4EB7-4880-8019-103FD9A39FAB}"/>
    <cellStyle name="20% - Accent6 2 2 4 6" xfId="11523" xr:uid="{6F9A40F9-4FE3-46F5-83FF-494BEBCEE1A8}"/>
    <cellStyle name="20% - Accent6 2 2 5" xfId="3894" xr:uid="{F16FD796-DF5A-4A15-BD92-6E093535DCCE}"/>
    <cellStyle name="20% - Accent6 2 2 5 2" xfId="21461" xr:uid="{82FD95AC-BFF0-432A-A36D-DEC93EF7D48D}"/>
    <cellStyle name="20% - Accent6 2 2 5 3" xfId="37144" xr:uid="{CCDD5296-E0CE-48E7-BB10-B6CCCC2C9AB0}"/>
    <cellStyle name="20% - Accent6 2 2 5 4" xfId="12612" xr:uid="{3FC4E6B8-3CBC-49CB-910F-895201935682}"/>
    <cellStyle name="20% - Accent6 2 2 6" xfId="6878" xr:uid="{50EF84F2-4996-4EFF-8CA6-75AEBCA5F66F}"/>
    <cellStyle name="20% - Accent6 2 2 6 2" xfId="24445" xr:uid="{8DC1C849-3F2D-4B19-8A8B-34E342D75DFA}"/>
    <cellStyle name="20% - Accent6 2 2 6 3" xfId="40128" xr:uid="{A8E16C22-2EC4-47B5-8E62-779D187AD842}"/>
    <cellStyle name="20% - Accent6 2 2 6 4" xfId="15540" xr:uid="{9087DEFC-D817-466B-ACFE-6E155D4D1D86}"/>
    <cellStyle name="20% - Accent6 2 2 7" xfId="19776" xr:uid="{E0A04D84-9567-422B-BF83-F719C8E5F1AD}"/>
    <cellStyle name="20% - Accent6 2 2 8" xfId="35609" xr:uid="{C614FD2A-09B8-4AB4-93B2-605FB9EB8386}"/>
    <cellStyle name="20% - Accent6 2 2 9" xfId="11006" xr:uid="{C91DC54D-C09C-4A42-892D-B85C47B7BDE0}"/>
    <cellStyle name="20% - Accent6 2 3" xfId="1783" xr:uid="{25B2CBC4-73B7-4DDD-A587-C0D8C3C337ED}"/>
    <cellStyle name="20% - Accent6 2 4" xfId="430" xr:uid="{037DA381-6268-4CF0-8DF1-F91C399D3F09}"/>
    <cellStyle name="20% - Accent6 3" xfId="431" xr:uid="{90809B5D-9A66-435B-90C8-2653A96338FD}"/>
    <cellStyle name="20% - Accent6 4" xfId="1784" xr:uid="{9ECD29B2-1A51-42C2-A7F6-FD23261EB5F8}"/>
    <cellStyle name="20% - Accent6 4 2" xfId="2443" xr:uid="{455F65D5-10C0-420A-91D0-97B87D94A38F}"/>
    <cellStyle name="20% - Accent6 4 2 2" xfId="3006" xr:uid="{BC779A7D-84DD-4431-AC80-9B770E5C4D1D}"/>
    <cellStyle name="20% - Accent6 4 2 2 2" xfId="4911" xr:uid="{25F4AF63-C4EF-4444-9B63-4E8F0695F399}"/>
    <cellStyle name="20% - Accent6 4 2 2 2 2" xfId="22478" xr:uid="{54BA859B-A6AC-469A-A381-8B6FCA11D2D7}"/>
    <cellStyle name="20% - Accent6 4 2 2 2 3" xfId="38161" xr:uid="{5338AC27-3095-4CD5-B9B0-514F9AD1730C}"/>
    <cellStyle name="20% - Accent6 4 2 2 2 4" xfId="13583" xr:uid="{65C0EBB4-474E-447F-866D-E76DC8904F22}"/>
    <cellStyle name="20% - Accent6 4 2 2 3" xfId="7628" xr:uid="{D7C1C02D-E08D-4D98-8497-1ACBDF5F6003}"/>
    <cellStyle name="20% - Accent6 4 2 2 3 2" xfId="25195" xr:uid="{25C8B602-6A89-47DA-BD82-FAD1D699CAC1}"/>
    <cellStyle name="20% - Accent6 4 2 2 3 3" xfId="40878" xr:uid="{6F752204-2575-4EE6-AACF-4830CD47C0D3}"/>
    <cellStyle name="20% - Accent6 4 2 2 3 4" xfId="16288" xr:uid="{220FAB1F-0F54-4E62-AA44-9BC4A57AAFEF}"/>
    <cellStyle name="20% - Accent6 4 2 2 4" xfId="20572" xr:uid="{5218428C-F2C7-4772-BDE4-73B50024D73A}"/>
    <cellStyle name="20% - Accent6 4 2 2 5" xfId="36255" xr:uid="{69E73676-0437-4457-B2F1-773E999B52C4}"/>
    <cellStyle name="20% - Accent6 4 2 2 6" xfId="11741" xr:uid="{8695133F-496E-41BB-A032-561E223C4448}"/>
    <cellStyle name="20% - Accent6 4 2 3" xfId="4348" xr:uid="{79C8721E-6247-4DF7-A198-078D2F1B55A3}"/>
    <cellStyle name="20% - Accent6 4 2 3 2" xfId="21915" xr:uid="{31747E78-F944-42CE-9B56-686DB33FC6A4}"/>
    <cellStyle name="20% - Accent6 4 2 3 3" xfId="37598" xr:uid="{9E0F67F3-4024-4095-A6FA-D0C78171BD82}"/>
    <cellStyle name="20% - Accent6 4 2 3 4" xfId="13052" xr:uid="{ADB8EDDD-F2DE-4FC6-8376-975CE5F68935}"/>
    <cellStyle name="20% - Accent6 4 2 4" xfId="7065" xr:uid="{86266B0A-E880-467A-B3EE-9FEA96A1C260}"/>
    <cellStyle name="20% - Accent6 4 2 4 2" xfId="24632" xr:uid="{9DD47EF2-919D-46CF-8FAE-2112502F167F}"/>
    <cellStyle name="20% - Accent6 4 2 4 3" xfId="40315" xr:uid="{FBF54E28-8FE8-4575-BAA3-9891B9887A97}"/>
    <cellStyle name="20% - Accent6 4 2 4 4" xfId="15725" xr:uid="{58BF2AD3-9914-4738-8C31-3503933F89C4}"/>
    <cellStyle name="20% - Accent6 4 2 5" xfId="20009" xr:uid="{AB11A084-68ED-466B-9E5A-0D1427CD51F6}"/>
    <cellStyle name="20% - Accent6 4 2 6" xfId="35741" xr:uid="{9C81638A-A81B-4C8F-8C49-0A40FB73923A}"/>
    <cellStyle name="20% - Accent6 4 2 7" xfId="11214" xr:uid="{48FCCE11-40B5-47BE-9F69-65EA5FB50D02}"/>
    <cellStyle name="20% - Accent6 4 3" xfId="2775" xr:uid="{509E173E-830E-4A13-ADDF-821EDE066C1A}"/>
    <cellStyle name="20% - Accent6 4 3 2" xfId="4680" xr:uid="{4D976D38-8065-4656-9158-8135E6AD8447}"/>
    <cellStyle name="20% - Accent6 4 3 2 2" xfId="22247" xr:uid="{9A393714-25EA-4D9F-B4C9-EA1BE5E843A1}"/>
    <cellStyle name="20% - Accent6 4 3 2 3" xfId="37930" xr:uid="{D1F2E472-081C-45B1-B9FD-C00977CDC4FB}"/>
    <cellStyle name="20% - Accent6 4 3 2 4" xfId="13366" xr:uid="{6333AE6D-E4B4-448E-8B16-BB34F0AF3543}"/>
    <cellStyle name="20% - Accent6 4 3 3" xfId="7397" xr:uid="{B5F1545D-82D0-495D-A59C-0095432174A6}"/>
    <cellStyle name="20% - Accent6 4 3 3 2" xfId="24964" xr:uid="{A65CE156-8B23-458D-8C12-D9C3A4BEB965}"/>
    <cellStyle name="20% - Accent6 4 3 3 3" xfId="40647" xr:uid="{8C2BC788-7D1B-48A0-8C3F-9754ADBF8AC0}"/>
    <cellStyle name="20% - Accent6 4 3 3 4" xfId="16057" xr:uid="{0B5C3A39-C099-4306-A297-4E25120CA431}"/>
    <cellStyle name="20% - Accent6 4 3 4" xfId="20341" xr:uid="{82F596A3-F5BA-4B92-81C1-0484DF099DEB}"/>
    <cellStyle name="20% - Accent6 4 3 5" xfId="36024" xr:uid="{7D17DCDE-9FD2-4CC3-8163-1BD8B74F534A}"/>
    <cellStyle name="20% - Accent6 4 3 6" xfId="11524" xr:uid="{559A8F7C-9A29-42B4-B6F5-752F51334490}"/>
    <cellStyle name="20% - Accent6 4 4" xfId="3896" xr:uid="{63C5C7F7-2B58-4162-9A17-8B2F479B8D5D}"/>
    <cellStyle name="20% - Accent6 4 4 2" xfId="21463" xr:uid="{E67BF17B-F7CF-4439-8074-674FDAE76C4A}"/>
    <cellStyle name="20% - Accent6 4 4 3" xfId="37146" xr:uid="{11B1B58F-2C65-4B6B-93E4-7D58A9C761A1}"/>
    <cellStyle name="20% - Accent6 4 4 4" xfId="12614" xr:uid="{EF527FDD-753D-4FCA-972D-BA138246A45F}"/>
    <cellStyle name="20% - Accent6 4 5" xfId="6879" xr:uid="{D9105801-8053-48F2-B165-18F89F9DE361}"/>
    <cellStyle name="20% - Accent6 4 5 2" xfId="24446" xr:uid="{88874DE7-7AFF-47D2-BECE-7E763A42AC3B}"/>
    <cellStyle name="20% - Accent6 4 5 3" xfId="40129" xr:uid="{989C6B95-45CB-4F06-AAF5-7B5ACDF63D98}"/>
    <cellStyle name="20% - Accent6 4 5 4" xfId="15541" xr:uid="{71269EE7-2947-4ADC-8824-77A72F3E7620}"/>
    <cellStyle name="20% - Accent6 4 6" xfId="19777" xr:uid="{E5A22D10-569F-479B-8CBF-7ECD185E67F8}"/>
    <cellStyle name="20% - Accent6 4 7" xfId="35610" xr:uid="{AA26F1EB-DD69-430D-BDD7-6F6DE3F1345D}"/>
    <cellStyle name="20% - Accent6 4 8" xfId="11007" xr:uid="{CBD44BB7-F9B3-4FDB-9C01-80EDFA406AA0}"/>
    <cellStyle name="20% - Accent6 5" xfId="1785" xr:uid="{A3CF3BFB-29D7-4092-B3EF-68FC9B4130E8}"/>
    <cellStyle name="20% - Accent6 5 2" xfId="1786" xr:uid="{3DDFB2F0-1F15-4985-89D9-B3CAE15CD55D}"/>
    <cellStyle name="20% - Accent6 6" xfId="1787" xr:uid="{69344857-C267-4CFC-A352-8E41DAB202CC}"/>
    <cellStyle name="20% - Accent6 6 2" xfId="1788" xr:uid="{5112CE8D-1F81-4755-B5AD-8836121B429D}"/>
    <cellStyle name="40% - Accent1 2" xfId="394" xr:uid="{345720B2-BFA8-4A89-A7DD-67AC29002A3F}"/>
    <cellStyle name="40% - Accent1 2 2" xfId="1789" xr:uid="{1F744F8F-DF1D-4440-9240-ED6B85B28FC3}"/>
    <cellStyle name="40% - Accent1 2 2 2" xfId="1790" xr:uid="{94B395A1-60A0-46A0-BE83-7DE006DDA225}"/>
    <cellStyle name="40% - Accent1 2 2 3" xfId="2444" xr:uid="{99705F6C-DD39-4890-8775-F8C3FE3363A5}"/>
    <cellStyle name="40% - Accent1 2 2 3 2" xfId="3007" xr:uid="{40FA7660-145E-45F6-8ACD-805F6FF63022}"/>
    <cellStyle name="40% - Accent1 2 2 3 2 2" xfId="4912" xr:uid="{10742E00-AC52-4425-AEE4-046381F439E9}"/>
    <cellStyle name="40% - Accent1 2 2 3 2 2 2" xfId="22479" xr:uid="{F9912306-EB5A-4C81-87E0-6FDBA02D012F}"/>
    <cellStyle name="40% - Accent1 2 2 3 2 2 3" xfId="38162" xr:uid="{2BC55F56-E7A7-43E6-BF74-6E0A2AAD7AB5}"/>
    <cellStyle name="40% - Accent1 2 2 3 2 2 4" xfId="13584" xr:uid="{3784FB7D-7B64-4EB4-BF1C-C887D7ADA29B}"/>
    <cellStyle name="40% - Accent1 2 2 3 2 3" xfId="7629" xr:uid="{1B0E7C1F-B57A-477A-9E96-8C85DA88C70B}"/>
    <cellStyle name="40% - Accent1 2 2 3 2 3 2" xfId="25196" xr:uid="{A440EFD4-12B2-4C20-AC51-F2DE27A415BA}"/>
    <cellStyle name="40% - Accent1 2 2 3 2 3 3" xfId="40879" xr:uid="{7D8B0571-B3FE-41EA-9F07-267DB3CA0C0D}"/>
    <cellStyle name="40% - Accent1 2 2 3 2 3 4" xfId="16289" xr:uid="{4327CE33-51F1-4022-9EFC-03606015B249}"/>
    <cellStyle name="40% - Accent1 2 2 3 2 4" xfId="20573" xr:uid="{C63E353D-10A0-4009-AA31-BA859335717D}"/>
    <cellStyle name="40% - Accent1 2 2 3 2 5" xfId="36256" xr:uid="{BC6D8ABB-D105-40C9-AA6C-D3B0AED0839B}"/>
    <cellStyle name="40% - Accent1 2 2 3 2 6" xfId="11742" xr:uid="{48265271-6862-4226-9183-1835791DC1F5}"/>
    <cellStyle name="40% - Accent1 2 2 3 3" xfId="4349" xr:uid="{2DBBD3A0-2871-402A-9DF4-A1B0C859ED1C}"/>
    <cellStyle name="40% - Accent1 2 2 3 3 2" xfId="21916" xr:uid="{A0D51D08-1357-4F14-9F29-05149479885F}"/>
    <cellStyle name="40% - Accent1 2 2 3 3 3" xfId="37599" xr:uid="{C53DCEA1-AC62-4852-8DC0-93E564B0B4EA}"/>
    <cellStyle name="40% - Accent1 2 2 3 3 4" xfId="13053" xr:uid="{481DD268-D29D-4507-B8EE-79AE807FD295}"/>
    <cellStyle name="40% - Accent1 2 2 3 4" xfId="7066" xr:uid="{B8FAF879-D402-4E88-98CD-B92F2804FC3B}"/>
    <cellStyle name="40% - Accent1 2 2 3 4 2" xfId="24633" xr:uid="{5F804B7D-97D4-424D-AC35-9922233B6607}"/>
    <cellStyle name="40% - Accent1 2 2 3 4 3" xfId="40316" xr:uid="{EF65E323-4B21-41E8-8F96-F0F4F199AA29}"/>
    <cellStyle name="40% - Accent1 2 2 3 4 4" xfId="15726" xr:uid="{1F6F5DDC-88AB-49E3-BC4C-07899E6C4B8E}"/>
    <cellStyle name="40% - Accent1 2 2 3 5" xfId="20010" xr:uid="{8BA1D7BF-4DED-4161-AE5D-38C2438BF341}"/>
    <cellStyle name="40% - Accent1 2 2 3 6" xfId="35742" xr:uid="{3A3162A2-D130-4276-85D1-3882053BA496}"/>
    <cellStyle name="40% - Accent1 2 2 3 7" xfId="11215" xr:uid="{F6AE9072-8125-4EA6-8284-585F7A97A48C}"/>
    <cellStyle name="40% - Accent1 2 2 4" xfId="2776" xr:uid="{F080D3FA-0CAD-462C-A84C-F1F620E660DD}"/>
    <cellStyle name="40% - Accent1 2 2 4 2" xfId="4681" xr:uid="{0AB12133-D28D-4912-A7B6-D25A0B4784F4}"/>
    <cellStyle name="40% - Accent1 2 2 4 2 2" xfId="22248" xr:uid="{5EF74BAD-4E49-446D-AAD1-A175935B9424}"/>
    <cellStyle name="40% - Accent1 2 2 4 2 3" xfId="37931" xr:uid="{38E200C5-633D-42B0-B0C8-2B733C379F9F}"/>
    <cellStyle name="40% - Accent1 2 2 4 2 4" xfId="13367" xr:uid="{8392A706-12CF-478D-9424-A28B60D364B3}"/>
    <cellStyle name="40% - Accent1 2 2 4 3" xfId="7398" xr:uid="{432F8FF5-BE97-4A38-B6D4-F56F02F40E71}"/>
    <cellStyle name="40% - Accent1 2 2 4 3 2" xfId="24965" xr:uid="{02F2787C-19CF-4D4E-BA7A-0AF12913B64A}"/>
    <cellStyle name="40% - Accent1 2 2 4 3 3" xfId="40648" xr:uid="{1FE6642C-3A86-40B9-9BE9-7A3CE98C4CF6}"/>
    <cellStyle name="40% - Accent1 2 2 4 3 4" xfId="16058" xr:uid="{1CC15BC3-1072-4F9B-9A0F-35C94B0A9695}"/>
    <cellStyle name="40% - Accent1 2 2 4 4" xfId="20342" xr:uid="{A6B0279B-2FA5-4137-9BAE-B601C3FBF70B}"/>
    <cellStyle name="40% - Accent1 2 2 4 5" xfId="36025" xr:uid="{F7988FFC-FBD3-4135-B85E-6C010666F5F1}"/>
    <cellStyle name="40% - Accent1 2 2 4 6" xfId="11525" xr:uid="{9CF176C5-EBFC-4D44-95F4-7CA0F44D21A3}"/>
    <cellStyle name="40% - Accent1 2 2 5" xfId="3901" xr:uid="{DA4F237D-9B5A-4DCA-846B-7243AF0BD3B9}"/>
    <cellStyle name="40% - Accent1 2 2 5 2" xfId="21468" xr:uid="{0A00A00A-7A1A-4362-87C8-C5C4CE3295D6}"/>
    <cellStyle name="40% - Accent1 2 2 5 3" xfId="37151" xr:uid="{0920F522-2552-4F03-9267-63F0395107BC}"/>
    <cellStyle name="40% - Accent1 2 2 5 4" xfId="12619" xr:uid="{A5471742-173D-4FDF-B65F-38DBD2F6C40A}"/>
    <cellStyle name="40% - Accent1 2 2 6" xfId="6880" xr:uid="{D45B4143-23D5-484B-BC30-14D9F5262E97}"/>
    <cellStyle name="40% - Accent1 2 2 6 2" xfId="24447" xr:uid="{E10E9349-9F52-44E9-A6A6-F6D5C2473BB7}"/>
    <cellStyle name="40% - Accent1 2 2 6 3" xfId="40130" xr:uid="{46BE48DD-7A4A-4CF3-BEED-DC04FBB2BF09}"/>
    <cellStyle name="40% - Accent1 2 2 6 4" xfId="15542" xr:uid="{895C74DA-9117-439E-B825-C2CA9FB4E98E}"/>
    <cellStyle name="40% - Accent1 2 2 7" xfId="19778" xr:uid="{8C9E5722-A794-4B89-9A76-EF52DA8087BB}"/>
    <cellStyle name="40% - Accent1 2 2 8" xfId="35611" xr:uid="{4346CDCE-FF2C-45D0-9AFF-C5137C78BC28}"/>
    <cellStyle name="40% - Accent1 2 2 9" xfId="11008" xr:uid="{5F091133-F9A0-41A3-A19E-F2ED0B1B9C84}"/>
    <cellStyle name="40% - Accent1 2 3" xfId="1791" xr:uid="{2961304E-04D3-4F13-859E-3CE635245C65}"/>
    <cellStyle name="40% - Accent1 2 4" xfId="432" xr:uid="{69168513-874A-4F28-B0B3-84A892BC7221}"/>
    <cellStyle name="40% - Accent1 3" xfId="433" xr:uid="{61D9756F-5839-4D22-BA0B-914B701138B8}"/>
    <cellStyle name="40% - Accent1 4" xfId="1792" xr:uid="{A25FA2F7-E79C-4960-98B2-282ADF9F7669}"/>
    <cellStyle name="40% - Accent1 4 2" xfId="2445" xr:uid="{537448D1-06B7-461C-8B94-97A2571CF39D}"/>
    <cellStyle name="40% - Accent1 4 2 2" xfId="3008" xr:uid="{ED848DF9-2435-48DC-922A-E6F453329B74}"/>
    <cellStyle name="40% - Accent1 4 2 2 2" xfId="4913" xr:uid="{AC23F2E2-2445-4448-9C10-429A2C59A4BD}"/>
    <cellStyle name="40% - Accent1 4 2 2 2 2" xfId="22480" xr:uid="{D47493B5-2793-44BB-80B9-93E75412AA7A}"/>
    <cellStyle name="40% - Accent1 4 2 2 2 3" xfId="38163" xr:uid="{41CA8D8C-D60E-452F-828C-CA94E8A49BD7}"/>
    <cellStyle name="40% - Accent1 4 2 2 2 4" xfId="13585" xr:uid="{846BF203-30E9-4FDB-B366-96883368A06F}"/>
    <cellStyle name="40% - Accent1 4 2 2 3" xfId="7630" xr:uid="{2BC21B0F-E93D-4809-BBCA-26A4AFFDA3CE}"/>
    <cellStyle name="40% - Accent1 4 2 2 3 2" xfId="25197" xr:uid="{7889E85B-37FD-45B3-AEAD-3E322DD2A144}"/>
    <cellStyle name="40% - Accent1 4 2 2 3 3" xfId="40880" xr:uid="{411A11B0-9738-4156-9A3F-1B75ACB535B9}"/>
    <cellStyle name="40% - Accent1 4 2 2 3 4" xfId="16290" xr:uid="{99027935-0C7E-4C3E-9FD2-DDC1895CFE2B}"/>
    <cellStyle name="40% - Accent1 4 2 2 4" xfId="20574" xr:uid="{6B226C1F-E4F3-4914-9688-3312630C0E72}"/>
    <cellStyle name="40% - Accent1 4 2 2 5" xfId="36257" xr:uid="{88368834-2398-453F-80F9-87E34C291ABE}"/>
    <cellStyle name="40% - Accent1 4 2 2 6" xfId="11743" xr:uid="{EC2E0EB8-4B98-4FAA-80FF-62FBC55785CA}"/>
    <cellStyle name="40% - Accent1 4 2 3" xfId="4350" xr:uid="{14A0DA54-55F2-4B6B-9ED1-765C9ED9EAEC}"/>
    <cellStyle name="40% - Accent1 4 2 3 2" xfId="21917" xr:uid="{FD7136ED-3F7F-4679-8563-EA6F21A0FEDE}"/>
    <cellStyle name="40% - Accent1 4 2 3 3" xfId="37600" xr:uid="{D107EDF7-486A-4982-AD82-6C18B438BD24}"/>
    <cellStyle name="40% - Accent1 4 2 3 4" xfId="13054" xr:uid="{19E6C880-1DCA-4C25-9F96-9AF08FE1A6E1}"/>
    <cellStyle name="40% - Accent1 4 2 4" xfId="7067" xr:uid="{880AB2DB-89BA-4E53-87B8-0A04850CEECA}"/>
    <cellStyle name="40% - Accent1 4 2 4 2" xfId="24634" xr:uid="{AAA25634-E13A-4E7F-B1F4-3E3B67ECCD10}"/>
    <cellStyle name="40% - Accent1 4 2 4 3" xfId="40317" xr:uid="{2CD17354-5366-4209-A4B0-BDBAAC05A983}"/>
    <cellStyle name="40% - Accent1 4 2 4 4" xfId="15727" xr:uid="{12F1B358-4DDF-4BC7-90FD-34AFC06F2137}"/>
    <cellStyle name="40% - Accent1 4 2 5" xfId="20011" xr:uid="{6C64629B-BE4A-4412-8F35-464B6A440FB6}"/>
    <cellStyle name="40% - Accent1 4 2 6" xfId="35743" xr:uid="{5EF9E0F6-98CF-4E86-979B-E8101981824D}"/>
    <cellStyle name="40% - Accent1 4 2 7" xfId="11216" xr:uid="{CB4A2C19-9DEE-44BF-9862-CF53126A70E0}"/>
    <cellStyle name="40% - Accent1 4 3" xfId="2777" xr:uid="{CA94C042-ABD9-49F0-8BFC-7FEA0F2FF13F}"/>
    <cellStyle name="40% - Accent1 4 3 2" xfId="4682" xr:uid="{59F55AF0-5B30-4DD5-9E6A-107CB7F5C2A7}"/>
    <cellStyle name="40% - Accent1 4 3 2 2" xfId="22249" xr:uid="{8AA912E5-A6F5-450C-A670-78BEECEE3252}"/>
    <cellStyle name="40% - Accent1 4 3 2 3" xfId="37932" xr:uid="{1402B197-7511-42FE-9EF0-0DA34D92BCCA}"/>
    <cellStyle name="40% - Accent1 4 3 2 4" xfId="13368" xr:uid="{AD95965C-886A-4877-992E-EF938B8143C7}"/>
    <cellStyle name="40% - Accent1 4 3 3" xfId="7399" xr:uid="{47DFCAA6-443D-4EF3-A6A2-32873895517C}"/>
    <cellStyle name="40% - Accent1 4 3 3 2" xfId="24966" xr:uid="{0891D71A-163B-43A5-907F-A945FF4A770F}"/>
    <cellStyle name="40% - Accent1 4 3 3 3" xfId="40649" xr:uid="{03C38E0F-DAA1-49F5-BB08-AE44F6B7186B}"/>
    <cellStyle name="40% - Accent1 4 3 3 4" xfId="16059" xr:uid="{FE204126-F999-4CAF-906F-0AED43978A37}"/>
    <cellStyle name="40% - Accent1 4 3 4" xfId="20343" xr:uid="{AA4448D1-3ED0-4DD0-AE11-8ECD0BB71AF0}"/>
    <cellStyle name="40% - Accent1 4 3 5" xfId="36026" xr:uid="{8976AA06-E732-4958-972A-003AABE74FFE}"/>
    <cellStyle name="40% - Accent1 4 3 6" xfId="11526" xr:uid="{4073FB1C-24E4-419A-AACE-01E9DA4B5166}"/>
    <cellStyle name="40% - Accent1 4 4" xfId="3904" xr:uid="{00D0E3B8-C437-4A5F-BBF1-EAEE968C514D}"/>
    <cellStyle name="40% - Accent1 4 4 2" xfId="21471" xr:uid="{837B8D4F-C591-494A-9AB8-19260411E57D}"/>
    <cellStyle name="40% - Accent1 4 4 3" xfId="37154" xr:uid="{32F6610B-70C9-4BDE-9E14-1029BFFAA3F6}"/>
    <cellStyle name="40% - Accent1 4 4 4" xfId="12622" xr:uid="{71C14489-CE09-43D4-8CD8-47FAAEA55B5A}"/>
    <cellStyle name="40% - Accent1 4 5" xfId="6881" xr:uid="{83DB86F5-9163-405E-98AD-7ABBF1A00911}"/>
    <cellStyle name="40% - Accent1 4 5 2" xfId="24448" xr:uid="{9052E41E-D172-48DA-991C-833E3253A83B}"/>
    <cellStyle name="40% - Accent1 4 5 3" xfId="40131" xr:uid="{04F5F571-96CC-469F-A866-21A979ADD257}"/>
    <cellStyle name="40% - Accent1 4 5 4" xfId="15543" xr:uid="{0BCB0563-7AC8-4DF9-8FFE-E662AA9A94FF}"/>
    <cellStyle name="40% - Accent1 4 6" xfId="19779" xr:uid="{E8C25CC0-4445-4343-90E3-45C38AA873E0}"/>
    <cellStyle name="40% - Accent1 4 7" xfId="35612" xr:uid="{FC28D9F9-AA20-4596-9CF4-9D340106FE41}"/>
    <cellStyle name="40% - Accent1 4 8" xfId="11009" xr:uid="{E212595C-9BA3-4B77-A3C5-46243380BDC0}"/>
    <cellStyle name="40% - Accent1 5" xfId="1793" xr:uid="{B8FC8D8B-6B33-46C3-BC1B-A6AEF17EA118}"/>
    <cellStyle name="40% - Accent1 5 2" xfId="1794" xr:uid="{E5E50E15-24E2-42D1-A40A-558323FD09B7}"/>
    <cellStyle name="40% - Accent1 6" xfId="1795" xr:uid="{1D289DE4-BDDF-406C-B3DC-F7FEFE3BF05E}"/>
    <cellStyle name="40% - Accent1 6 2" xfId="1796" xr:uid="{35F11F2F-0378-4620-93C8-63D87BBB2B86}"/>
    <cellStyle name="40% - Accent2 2" xfId="398" xr:uid="{78EB51E1-C9F5-40FE-AB8A-AEBD95B047A7}"/>
    <cellStyle name="40% - Accent2 2 2" xfId="1797" xr:uid="{011F155F-890B-4000-9C59-DFB291619043}"/>
    <cellStyle name="40% - Accent2 2 2 2" xfId="1798" xr:uid="{EE0D9369-0573-432A-94D8-6EEDF59316B5}"/>
    <cellStyle name="40% - Accent2 2 2 3" xfId="2446" xr:uid="{E648D0FE-E287-4734-A248-306C9F9C43E8}"/>
    <cellStyle name="40% - Accent2 2 2 3 2" xfId="3009" xr:uid="{F93C8AEE-97DB-47EC-B0C7-CE5CDCA4EBD5}"/>
    <cellStyle name="40% - Accent2 2 2 3 2 2" xfId="4914" xr:uid="{130E4C30-EDE6-4D15-AE60-3D2437FB810B}"/>
    <cellStyle name="40% - Accent2 2 2 3 2 2 2" xfId="22481" xr:uid="{6BC89DF9-5022-4AAC-BC8C-6B9A4A108A4F}"/>
    <cellStyle name="40% - Accent2 2 2 3 2 2 3" xfId="38164" xr:uid="{F4773FD7-F288-44F1-A49C-8486D25148EF}"/>
    <cellStyle name="40% - Accent2 2 2 3 2 2 4" xfId="13586" xr:uid="{DE1520E6-B141-44D5-A7E7-720E54C36717}"/>
    <cellStyle name="40% - Accent2 2 2 3 2 3" xfId="7631" xr:uid="{71378E34-A217-493A-AC61-E45088480659}"/>
    <cellStyle name="40% - Accent2 2 2 3 2 3 2" xfId="25198" xr:uid="{73D00051-79E1-4311-B422-02B42A36C6BA}"/>
    <cellStyle name="40% - Accent2 2 2 3 2 3 3" xfId="40881" xr:uid="{7E83E4A7-7953-425B-B24D-96E4D7128050}"/>
    <cellStyle name="40% - Accent2 2 2 3 2 3 4" xfId="16291" xr:uid="{A15486F2-41EF-49B0-A5EA-061AF847C069}"/>
    <cellStyle name="40% - Accent2 2 2 3 2 4" xfId="20575" xr:uid="{DC462D3E-11B8-4582-9BCE-AD7F67F9F594}"/>
    <cellStyle name="40% - Accent2 2 2 3 2 5" xfId="36258" xr:uid="{7EC7A795-AACB-4041-BB09-C0BAD0DC28F2}"/>
    <cellStyle name="40% - Accent2 2 2 3 2 6" xfId="11744" xr:uid="{5C855F70-06F8-4BBC-A333-C7C0537398C2}"/>
    <cellStyle name="40% - Accent2 2 2 3 3" xfId="4351" xr:uid="{78EEEA78-D86C-442F-9315-AFEBC5BAF2DE}"/>
    <cellStyle name="40% - Accent2 2 2 3 3 2" xfId="21918" xr:uid="{D184FB88-FC37-45A1-9C85-D043B5E1BBC7}"/>
    <cellStyle name="40% - Accent2 2 2 3 3 3" xfId="37601" xr:uid="{2D43EA8D-CEA0-4069-A838-7D399D6A7054}"/>
    <cellStyle name="40% - Accent2 2 2 3 3 4" xfId="13055" xr:uid="{3C346152-E4F1-479D-9ADF-7A85553FDA59}"/>
    <cellStyle name="40% - Accent2 2 2 3 4" xfId="7068" xr:uid="{FE8505EA-A271-4C5E-8ED4-B38B49C36A90}"/>
    <cellStyle name="40% - Accent2 2 2 3 4 2" xfId="24635" xr:uid="{90F92194-9C57-432B-BD96-4D246082591E}"/>
    <cellStyle name="40% - Accent2 2 2 3 4 3" xfId="40318" xr:uid="{408617AE-417F-4249-B54B-5C9460BF627E}"/>
    <cellStyle name="40% - Accent2 2 2 3 4 4" xfId="15728" xr:uid="{0346FCC8-F20F-46CE-AA55-FAE663C5AA82}"/>
    <cellStyle name="40% - Accent2 2 2 3 5" xfId="20012" xr:uid="{60B46068-40E9-40A4-B054-95E4C5D99998}"/>
    <cellStyle name="40% - Accent2 2 2 3 6" xfId="35744" xr:uid="{7BFD775F-003B-4CE3-A421-F2730868AAF5}"/>
    <cellStyle name="40% - Accent2 2 2 3 7" xfId="11217" xr:uid="{781CDDFB-2F7C-4EBB-A9CD-7E3131FF791F}"/>
    <cellStyle name="40% - Accent2 2 2 4" xfId="2778" xr:uid="{F0CD67E5-33F4-415A-A8FA-65DBBEC5283F}"/>
    <cellStyle name="40% - Accent2 2 2 4 2" xfId="4683" xr:uid="{7E0690D1-4F56-4B49-A27D-BB095FA1C879}"/>
    <cellStyle name="40% - Accent2 2 2 4 2 2" xfId="22250" xr:uid="{FC8F6701-B79E-43BB-B711-45EF1BF40A9C}"/>
    <cellStyle name="40% - Accent2 2 2 4 2 3" xfId="37933" xr:uid="{FD7884FE-AF92-44FE-A86A-5AF88725D3DF}"/>
    <cellStyle name="40% - Accent2 2 2 4 2 4" xfId="13369" xr:uid="{20DFC86D-EE47-4FC6-BFC7-20C875B289FB}"/>
    <cellStyle name="40% - Accent2 2 2 4 3" xfId="7400" xr:uid="{B1D18164-FF60-40F6-876C-D34948B10B5B}"/>
    <cellStyle name="40% - Accent2 2 2 4 3 2" xfId="24967" xr:uid="{EA3BE52A-808F-49C9-8311-0C739073154C}"/>
    <cellStyle name="40% - Accent2 2 2 4 3 3" xfId="40650" xr:uid="{B4FB2D21-864B-4305-8D76-9935B3749D09}"/>
    <cellStyle name="40% - Accent2 2 2 4 3 4" xfId="16060" xr:uid="{FA12028A-26DD-42A1-AB08-76C6882D1C1B}"/>
    <cellStyle name="40% - Accent2 2 2 4 4" xfId="20344" xr:uid="{E62EC4CB-4443-40B3-A747-23D1512A8E1D}"/>
    <cellStyle name="40% - Accent2 2 2 4 5" xfId="36027" xr:uid="{22926C31-BAA6-4F7B-989F-B2924FE46999}"/>
    <cellStyle name="40% - Accent2 2 2 4 6" xfId="11527" xr:uid="{98E313CC-9271-49F1-A08D-D03DE54333E2}"/>
    <cellStyle name="40% - Accent2 2 2 5" xfId="3909" xr:uid="{218A3882-F746-4E41-B547-DDE3F1D5CA3A}"/>
    <cellStyle name="40% - Accent2 2 2 5 2" xfId="21476" xr:uid="{EB174842-8536-45B6-8898-D80B687E36E8}"/>
    <cellStyle name="40% - Accent2 2 2 5 3" xfId="37159" xr:uid="{1167AB0D-9D46-4E0A-8165-56978FE1A2D7}"/>
    <cellStyle name="40% - Accent2 2 2 5 4" xfId="12627" xr:uid="{74E9CCC2-084A-4B53-BB49-5EF538CA690F}"/>
    <cellStyle name="40% - Accent2 2 2 6" xfId="6882" xr:uid="{D6EC2E1E-90B1-4532-A943-C10D36C0290C}"/>
    <cellStyle name="40% - Accent2 2 2 6 2" xfId="24449" xr:uid="{77F060B1-6824-47C5-8B99-52144E207374}"/>
    <cellStyle name="40% - Accent2 2 2 6 3" xfId="40132" xr:uid="{F96B9A23-4219-467C-927D-3ABB2E9694FB}"/>
    <cellStyle name="40% - Accent2 2 2 6 4" xfId="15544" xr:uid="{BC6ECA12-A4AA-4A39-9AF5-7FEC977811DE}"/>
    <cellStyle name="40% - Accent2 2 2 7" xfId="19780" xr:uid="{E542C9D8-898A-41EE-8CBC-47C0449DC6F6}"/>
    <cellStyle name="40% - Accent2 2 2 8" xfId="35613" xr:uid="{24EAB3E5-4586-45FE-8E6C-48391C11CEF8}"/>
    <cellStyle name="40% - Accent2 2 2 9" xfId="11010" xr:uid="{8E3A40EA-E872-49D1-970F-A64FF81CAFA3}"/>
    <cellStyle name="40% - Accent2 2 3" xfId="1799" xr:uid="{118B5A1F-C6B7-46AD-A9A0-CFEEA2207FBC}"/>
    <cellStyle name="40% - Accent2 2 4" xfId="434" xr:uid="{A5F1E715-5E05-41F8-9980-AA38C8F792F9}"/>
    <cellStyle name="40% - Accent2 3" xfId="435" xr:uid="{84BD36C7-74AD-4471-BB0E-9B1B7ABBFE02}"/>
    <cellStyle name="40% - Accent2 4" xfId="1800" xr:uid="{04DE2EB1-4C09-480E-8B16-12F00644D0B8}"/>
    <cellStyle name="40% - Accent2 4 2" xfId="2447" xr:uid="{6D3861FC-44E2-434A-A97E-E7E86630EE17}"/>
    <cellStyle name="40% - Accent2 4 2 2" xfId="3010" xr:uid="{51D48154-CEE8-4869-A085-C7D8AE9414A9}"/>
    <cellStyle name="40% - Accent2 4 2 2 2" xfId="4915" xr:uid="{ADC875AD-FBFA-4FC3-851F-6C62B122ED3B}"/>
    <cellStyle name="40% - Accent2 4 2 2 2 2" xfId="22482" xr:uid="{8CE14409-C33F-44EE-9BAB-EF1009D22FBD}"/>
    <cellStyle name="40% - Accent2 4 2 2 2 3" xfId="38165" xr:uid="{ED8BF502-CA83-4586-ABA8-3599241ACFBB}"/>
    <cellStyle name="40% - Accent2 4 2 2 2 4" xfId="13587" xr:uid="{970969F1-0F48-48AF-9142-E8D38D888CAC}"/>
    <cellStyle name="40% - Accent2 4 2 2 3" xfId="7632" xr:uid="{FEAE517C-D1A0-42B6-B9F7-280014BAE5EF}"/>
    <cellStyle name="40% - Accent2 4 2 2 3 2" xfId="25199" xr:uid="{5ED79242-5AE4-44EF-B1A3-D4EC3CF6587E}"/>
    <cellStyle name="40% - Accent2 4 2 2 3 3" xfId="40882" xr:uid="{CF088D19-00F9-4CAE-8840-4DC72FE65D99}"/>
    <cellStyle name="40% - Accent2 4 2 2 3 4" xfId="16292" xr:uid="{34A693AC-62B5-4779-86C1-84973CAE38BE}"/>
    <cellStyle name="40% - Accent2 4 2 2 4" xfId="20576" xr:uid="{23E97EDF-3F69-485A-AFEE-489DF451B462}"/>
    <cellStyle name="40% - Accent2 4 2 2 5" xfId="36259" xr:uid="{BF1CC140-2471-4FE5-824B-F41C518A413B}"/>
    <cellStyle name="40% - Accent2 4 2 2 6" xfId="11745" xr:uid="{E7E7AB61-9174-4D73-98AF-7B1B4AFB8FC1}"/>
    <cellStyle name="40% - Accent2 4 2 3" xfId="4352" xr:uid="{2DCF68DA-7098-4996-A492-FEBD99D2E15A}"/>
    <cellStyle name="40% - Accent2 4 2 3 2" xfId="21919" xr:uid="{F2D1451D-5DCA-4F99-B8A2-6270D51EB412}"/>
    <cellStyle name="40% - Accent2 4 2 3 3" xfId="37602" xr:uid="{00DCCB58-7820-4939-996C-38B4FDC9AFF0}"/>
    <cellStyle name="40% - Accent2 4 2 3 4" xfId="13056" xr:uid="{BFE4F6F8-1B31-4ED8-BD62-A0CC34230E21}"/>
    <cellStyle name="40% - Accent2 4 2 4" xfId="7069" xr:uid="{37F56A9A-3BB6-4AA9-B9A4-45B9C9361F66}"/>
    <cellStyle name="40% - Accent2 4 2 4 2" xfId="24636" xr:uid="{2C846D3D-D1F8-4BBF-AC99-4BBD3B0C57D7}"/>
    <cellStyle name="40% - Accent2 4 2 4 3" xfId="40319" xr:uid="{7CA67E43-7003-4F44-9EED-B9D1E19E59D4}"/>
    <cellStyle name="40% - Accent2 4 2 4 4" xfId="15729" xr:uid="{3E8A45C3-01AF-4F13-A741-A6D600F7821B}"/>
    <cellStyle name="40% - Accent2 4 2 5" xfId="20013" xr:uid="{6001E65B-5360-4E24-8C04-8A0A138174A2}"/>
    <cellStyle name="40% - Accent2 4 2 6" xfId="35745" xr:uid="{80616274-66FA-43BB-A9D3-72FFAA918501}"/>
    <cellStyle name="40% - Accent2 4 2 7" xfId="11218" xr:uid="{D30AAFC6-618D-46C7-9AE5-3F95AFD878B6}"/>
    <cellStyle name="40% - Accent2 4 3" xfId="2779" xr:uid="{B341509E-DCE2-4258-8482-160848A8A689}"/>
    <cellStyle name="40% - Accent2 4 3 2" xfId="4684" xr:uid="{31B934FA-6AD7-41E7-A50F-8702C536EAC4}"/>
    <cellStyle name="40% - Accent2 4 3 2 2" xfId="22251" xr:uid="{96694B33-76F3-4D1C-9A31-534DC4BF15F2}"/>
    <cellStyle name="40% - Accent2 4 3 2 3" xfId="37934" xr:uid="{505C9BCE-FA4B-455F-99DE-CA433157A785}"/>
    <cellStyle name="40% - Accent2 4 3 2 4" xfId="13370" xr:uid="{17AE4E00-2691-4048-A30C-B4FA2590FCAB}"/>
    <cellStyle name="40% - Accent2 4 3 3" xfId="7401" xr:uid="{77189D18-D99F-4826-BE26-78B31637EC2F}"/>
    <cellStyle name="40% - Accent2 4 3 3 2" xfId="24968" xr:uid="{A33E906B-9976-4AF7-92CC-BD762AAE6731}"/>
    <cellStyle name="40% - Accent2 4 3 3 3" xfId="40651" xr:uid="{6051663A-501C-42F8-9925-D38DBF648B33}"/>
    <cellStyle name="40% - Accent2 4 3 3 4" xfId="16061" xr:uid="{CF425BFD-D7B7-45C5-8B7E-CA50F9D7DE5B}"/>
    <cellStyle name="40% - Accent2 4 3 4" xfId="20345" xr:uid="{3659306F-6331-4F8D-A325-11C294EFBF69}"/>
    <cellStyle name="40% - Accent2 4 3 5" xfId="36028" xr:uid="{FC384F5D-6580-4EDD-AA0D-9CD8C9920A91}"/>
    <cellStyle name="40% - Accent2 4 3 6" xfId="11528" xr:uid="{AA34197B-B273-4745-BFA4-C147CD6A8320}"/>
    <cellStyle name="40% - Accent2 4 4" xfId="3911" xr:uid="{D69E234C-BCA9-43A4-B97A-482CAE19F385}"/>
    <cellStyle name="40% - Accent2 4 4 2" xfId="21478" xr:uid="{771682E2-FD0B-4F87-9CB4-12455D563E64}"/>
    <cellStyle name="40% - Accent2 4 4 3" xfId="37161" xr:uid="{A8A8F628-8957-417A-BBC5-5E7A457B1F66}"/>
    <cellStyle name="40% - Accent2 4 4 4" xfId="12629" xr:uid="{A933E9DA-35DA-4483-96F3-96E8BB4079A1}"/>
    <cellStyle name="40% - Accent2 4 5" xfId="6883" xr:uid="{1B8694C9-493A-4334-BB3F-90D01248743D}"/>
    <cellStyle name="40% - Accent2 4 5 2" xfId="24450" xr:uid="{13E84F95-8AC9-454C-AC82-5CD219F6A53B}"/>
    <cellStyle name="40% - Accent2 4 5 3" xfId="40133" xr:uid="{35B7C68C-0168-4136-AD3E-57B3236467A0}"/>
    <cellStyle name="40% - Accent2 4 5 4" xfId="15545" xr:uid="{087F744A-91E5-4FB7-ABC6-76FA8D8A6AC2}"/>
    <cellStyle name="40% - Accent2 4 6" xfId="19781" xr:uid="{E72359D3-113B-4D5E-B7EF-08DB12A2A520}"/>
    <cellStyle name="40% - Accent2 4 7" xfId="35614" xr:uid="{DFDD07CE-03D9-4740-88F1-511BE487089F}"/>
    <cellStyle name="40% - Accent2 4 8" xfId="11011" xr:uid="{D24E901E-768E-46AD-AAB3-6F1FA038DBCD}"/>
    <cellStyle name="40% - Accent2 5" xfId="1801" xr:uid="{D533FFC2-5458-4674-82B1-92D2724E37DA}"/>
    <cellStyle name="40% - Accent2 5 2" xfId="1802" xr:uid="{5FFD2ECC-C78E-4DFE-87CA-5C9F273C5896}"/>
    <cellStyle name="40% - Accent2 6" xfId="1803" xr:uid="{C097185A-B8F9-4B5A-87FA-44D6C666D501}"/>
    <cellStyle name="40% - Accent2 6 2" xfId="1804" xr:uid="{9EBF6E45-63EC-489F-BDF9-92BC445798C4}"/>
    <cellStyle name="40% - Accent3 2" xfId="402" xr:uid="{02D74B49-A2AC-40FE-AF0A-71AB34E721E5}"/>
    <cellStyle name="40% - Accent3 2 2" xfId="1805" xr:uid="{2758EB71-3394-4FC8-ADEC-30B0E934CA4B}"/>
    <cellStyle name="40% - Accent3 2 2 2" xfId="1806" xr:uid="{F69DE065-E667-4622-A4BA-3E8503D7750C}"/>
    <cellStyle name="40% - Accent3 2 2 3" xfId="2448" xr:uid="{3FA43144-D8E7-4C7D-AFDB-EF4B3653333F}"/>
    <cellStyle name="40% - Accent3 2 2 3 2" xfId="3011" xr:uid="{15A7D15C-388E-4C63-B995-B6527080F17A}"/>
    <cellStyle name="40% - Accent3 2 2 3 2 2" xfId="4916" xr:uid="{40CC36F3-ECF2-401A-8B29-F585A12205C1}"/>
    <cellStyle name="40% - Accent3 2 2 3 2 2 2" xfId="22483" xr:uid="{1E14A46F-750B-44C7-90CF-2616F5DA1F9D}"/>
    <cellStyle name="40% - Accent3 2 2 3 2 2 3" xfId="38166" xr:uid="{421DAFC7-89E3-428B-9AD4-965C16BA151C}"/>
    <cellStyle name="40% - Accent3 2 2 3 2 2 4" xfId="13588" xr:uid="{56F615C6-6CC4-406D-91CC-D9B866D3827F}"/>
    <cellStyle name="40% - Accent3 2 2 3 2 3" xfId="7633" xr:uid="{ABCEA673-A4E1-447B-8F4B-7A38D431B77B}"/>
    <cellStyle name="40% - Accent3 2 2 3 2 3 2" xfId="25200" xr:uid="{DA3F5AD7-267D-408D-9911-1102BE5BC597}"/>
    <cellStyle name="40% - Accent3 2 2 3 2 3 3" xfId="40883" xr:uid="{36DB6EEA-7C18-4590-83DA-C79A87BC396D}"/>
    <cellStyle name="40% - Accent3 2 2 3 2 3 4" xfId="16293" xr:uid="{DE85C172-E374-4FDA-9E9C-555D82F819C0}"/>
    <cellStyle name="40% - Accent3 2 2 3 2 4" xfId="20577" xr:uid="{CC8453AC-6FDA-4844-A4EA-EFBFA914C65E}"/>
    <cellStyle name="40% - Accent3 2 2 3 2 5" xfId="36260" xr:uid="{23EA4DE6-3210-4EA4-A29C-E9FA79163062}"/>
    <cellStyle name="40% - Accent3 2 2 3 2 6" xfId="11746" xr:uid="{575B0EB0-BEC0-4288-A4BC-8695DD7B6F88}"/>
    <cellStyle name="40% - Accent3 2 2 3 3" xfId="4353" xr:uid="{320127EA-6131-4C0F-8819-04304E0BD2C4}"/>
    <cellStyle name="40% - Accent3 2 2 3 3 2" xfId="21920" xr:uid="{8F74D1EB-9ED5-4DD4-A1DE-832834E54D4B}"/>
    <cellStyle name="40% - Accent3 2 2 3 3 3" xfId="37603" xr:uid="{EF8F3513-E24F-45B8-8321-DD3DB1AD6F0F}"/>
    <cellStyle name="40% - Accent3 2 2 3 3 4" xfId="13057" xr:uid="{4C15FA8C-107A-4775-A03E-B29425A56ACF}"/>
    <cellStyle name="40% - Accent3 2 2 3 4" xfId="7070" xr:uid="{4508EF2E-49A5-447E-851E-A15F2BB57ADA}"/>
    <cellStyle name="40% - Accent3 2 2 3 4 2" xfId="24637" xr:uid="{63BC871F-279C-4B14-9475-87FACC479DCE}"/>
    <cellStyle name="40% - Accent3 2 2 3 4 3" xfId="40320" xr:uid="{FBBFED8D-8142-4937-8143-0773E4AEDB59}"/>
    <cellStyle name="40% - Accent3 2 2 3 4 4" xfId="15730" xr:uid="{EFD72324-15BE-4726-811C-E06C7ACEF0CE}"/>
    <cellStyle name="40% - Accent3 2 2 3 5" xfId="20014" xr:uid="{5D493F18-DC13-4374-B420-3744016EA570}"/>
    <cellStyle name="40% - Accent3 2 2 3 6" xfId="35746" xr:uid="{0544AC0A-2461-4D23-81B1-56F6234BD40B}"/>
    <cellStyle name="40% - Accent3 2 2 3 7" xfId="11219" xr:uid="{5E331E3B-F698-41E2-AC66-6DFB62E7BEE6}"/>
    <cellStyle name="40% - Accent3 2 2 4" xfId="2780" xr:uid="{1988F9C0-EB25-401E-8E6A-2975BE92EC46}"/>
    <cellStyle name="40% - Accent3 2 2 4 2" xfId="4685" xr:uid="{46B18FA5-324E-4140-BDDA-A5BDF65CD3FD}"/>
    <cellStyle name="40% - Accent3 2 2 4 2 2" xfId="22252" xr:uid="{8BE5B86D-5E09-4B74-B8DB-0BA07EB013B3}"/>
    <cellStyle name="40% - Accent3 2 2 4 2 3" xfId="37935" xr:uid="{0AC4196E-011F-4997-A515-BEA9661F9760}"/>
    <cellStyle name="40% - Accent3 2 2 4 2 4" xfId="13371" xr:uid="{0A4D180C-0DB2-4A47-AC58-D8BCC2A60C82}"/>
    <cellStyle name="40% - Accent3 2 2 4 3" xfId="7402" xr:uid="{3A1DAE2A-1179-4D37-8229-74124D9CFDAD}"/>
    <cellStyle name="40% - Accent3 2 2 4 3 2" xfId="24969" xr:uid="{E5B073DE-4B27-45CE-8615-72F528A1DA8C}"/>
    <cellStyle name="40% - Accent3 2 2 4 3 3" xfId="40652" xr:uid="{41173D0C-43A4-4F13-8112-6227AB5DBE4B}"/>
    <cellStyle name="40% - Accent3 2 2 4 3 4" xfId="16062" xr:uid="{D3D1BB74-9E41-494A-BFAC-E64C3D62F46B}"/>
    <cellStyle name="40% - Accent3 2 2 4 4" xfId="20346" xr:uid="{206FD759-2241-467F-927A-17CE592F0022}"/>
    <cellStyle name="40% - Accent3 2 2 4 5" xfId="36029" xr:uid="{2FA9A64F-5AEA-419B-A8FF-42CF3F7B6A17}"/>
    <cellStyle name="40% - Accent3 2 2 4 6" xfId="11529" xr:uid="{0A6D25C7-4548-404D-BE1F-DA356233C65D}"/>
    <cellStyle name="40% - Accent3 2 2 5" xfId="3914" xr:uid="{99FFD8AB-3EC5-48D7-A32A-9583A6E76B2F}"/>
    <cellStyle name="40% - Accent3 2 2 5 2" xfId="21481" xr:uid="{E3686C09-7357-4BFF-B432-B9B7C1DC5B46}"/>
    <cellStyle name="40% - Accent3 2 2 5 3" xfId="37164" xr:uid="{32D0284C-FEC6-4FAE-86F8-5EE42D27D5C7}"/>
    <cellStyle name="40% - Accent3 2 2 5 4" xfId="12632" xr:uid="{DFE3D482-AE94-4598-A62C-6B46DA81F6AE}"/>
    <cellStyle name="40% - Accent3 2 2 6" xfId="6884" xr:uid="{BAE9144E-2E47-49A4-BC08-CCD1537882B3}"/>
    <cellStyle name="40% - Accent3 2 2 6 2" xfId="24451" xr:uid="{03E820D8-73A6-4078-8D5C-73C72F2587E0}"/>
    <cellStyle name="40% - Accent3 2 2 6 3" xfId="40134" xr:uid="{68204FFF-67A7-4215-9220-7C5A02A9FF7A}"/>
    <cellStyle name="40% - Accent3 2 2 6 4" xfId="15546" xr:uid="{AA106CDA-E724-4301-8C33-3856CBD3552D}"/>
    <cellStyle name="40% - Accent3 2 2 7" xfId="19782" xr:uid="{4610DEC2-16B1-4A85-8FC7-7728AA5222A9}"/>
    <cellStyle name="40% - Accent3 2 2 8" xfId="35615" xr:uid="{16A497D3-7F8E-4423-97D3-BE73632349FD}"/>
    <cellStyle name="40% - Accent3 2 2 9" xfId="11012" xr:uid="{713AF1AC-DF83-4D82-8218-AFE6571D984D}"/>
    <cellStyle name="40% - Accent3 2 3" xfId="1807" xr:uid="{9F5BDFB2-EB34-49EF-B531-9BBA724577CB}"/>
    <cellStyle name="40% - Accent3 2 4" xfId="1808" xr:uid="{C90CB94E-42E3-4849-B11A-7A4B57C82BAD}"/>
    <cellStyle name="40% - Accent3 2 5" xfId="436" xr:uid="{0C89331F-3814-4C59-9CAE-16FB5DB576A9}"/>
    <cellStyle name="40% - Accent3 3" xfId="437" xr:uid="{0ED0345B-A1D6-4714-B375-E1F7FFE9049F}"/>
    <cellStyle name="40% - Accent3 4" xfId="1809" xr:uid="{97A4415B-C283-4AF0-B527-AD586CC1B837}"/>
    <cellStyle name="40% - Accent3 4 2" xfId="2449" xr:uid="{1B6CAAD3-030B-4CEF-9F71-2606B95919F3}"/>
    <cellStyle name="40% - Accent3 4 2 2" xfId="3012" xr:uid="{EEC1188F-F1B9-44FD-B664-2809FC17096A}"/>
    <cellStyle name="40% - Accent3 4 2 2 2" xfId="4917" xr:uid="{F09CD03B-3BB1-4D5E-9AE7-665940744535}"/>
    <cellStyle name="40% - Accent3 4 2 2 2 2" xfId="22484" xr:uid="{FB2BFAA2-5080-4421-AEC8-355C2A8DF689}"/>
    <cellStyle name="40% - Accent3 4 2 2 2 3" xfId="38167" xr:uid="{0AF442A5-40AB-4EE1-83FE-4601845D02F0}"/>
    <cellStyle name="40% - Accent3 4 2 2 2 4" xfId="13589" xr:uid="{CA0F7C10-4269-4CFB-B073-D332B1035392}"/>
    <cellStyle name="40% - Accent3 4 2 2 3" xfId="7634" xr:uid="{94C3AB65-CF02-4354-85B2-1650CCFCF700}"/>
    <cellStyle name="40% - Accent3 4 2 2 3 2" xfId="25201" xr:uid="{B36BE6DF-B228-4297-9291-585D865E19E3}"/>
    <cellStyle name="40% - Accent3 4 2 2 3 3" xfId="40884" xr:uid="{8BC246CB-01A4-4AEA-81C0-8F0D1CECFD6F}"/>
    <cellStyle name="40% - Accent3 4 2 2 3 4" xfId="16294" xr:uid="{91FB42EC-0CDB-4168-AE6F-838982CA4147}"/>
    <cellStyle name="40% - Accent3 4 2 2 4" xfId="20578" xr:uid="{86352759-FAE7-49F2-BC48-B41439AC863D}"/>
    <cellStyle name="40% - Accent3 4 2 2 5" xfId="36261" xr:uid="{8F80396C-91B6-47A9-AFCF-8ECE2FD68990}"/>
    <cellStyle name="40% - Accent3 4 2 2 6" xfId="11747" xr:uid="{15F0B781-A7D7-4854-B702-EC4B9D408A73}"/>
    <cellStyle name="40% - Accent3 4 2 3" xfId="4354" xr:uid="{6FBB2D5A-E10A-424C-8A0D-811283E79919}"/>
    <cellStyle name="40% - Accent3 4 2 3 2" xfId="21921" xr:uid="{08992BB4-08EA-4D19-9D6C-7549F6200145}"/>
    <cellStyle name="40% - Accent3 4 2 3 3" xfId="37604" xr:uid="{46740D36-FDA2-44B2-9AE1-3E04868A0AE9}"/>
    <cellStyle name="40% - Accent3 4 2 3 4" xfId="13058" xr:uid="{C9ADA158-86FD-49AC-ABD7-A3D4FB0A534D}"/>
    <cellStyle name="40% - Accent3 4 2 4" xfId="7071" xr:uid="{718E6E6D-E2A6-4CAD-847E-DCA83C1FD44C}"/>
    <cellStyle name="40% - Accent3 4 2 4 2" xfId="24638" xr:uid="{024B360B-04D9-47B6-89E0-5DA03F5BB568}"/>
    <cellStyle name="40% - Accent3 4 2 4 3" xfId="40321" xr:uid="{A2CB101B-65EF-4887-AFA7-733119054120}"/>
    <cellStyle name="40% - Accent3 4 2 4 4" xfId="15731" xr:uid="{1715921C-BFF7-4F36-B0BF-08D379B0AA5C}"/>
    <cellStyle name="40% - Accent3 4 2 5" xfId="20015" xr:uid="{F19C1373-F2D9-49BB-BCD6-AD9E5E90360F}"/>
    <cellStyle name="40% - Accent3 4 2 6" xfId="35747" xr:uid="{DCEDFE07-55D8-47A0-8256-443DADB1E79B}"/>
    <cellStyle name="40% - Accent3 4 2 7" xfId="11220" xr:uid="{818D9AA7-F6CE-46B8-9906-81F1B99DEDB8}"/>
    <cellStyle name="40% - Accent3 4 3" xfId="2781" xr:uid="{6D9E2122-03C1-4DB6-92BD-5B08AAE2902C}"/>
    <cellStyle name="40% - Accent3 4 3 2" xfId="4686" xr:uid="{DB11DC8B-D1B4-4839-B2BF-0B71F707CD7E}"/>
    <cellStyle name="40% - Accent3 4 3 2 2" xfId="22253" xr:uid="{916F39A5-1D43-4C1B-9D1D-B3EC27484536}"/>
    <cellStyle name="40% - Accent3 4 3 2 3" xfId="37936" xr:uid="{E1E604B0-26EF-4334-88F3-FB8814506651}"/>
    <cellStyle name="40% - Accent3 4 3 2 4" xfId="13372" xr:uid="{57672CA3-2DB8-4EEE-8669-DED6FC1A80B9}"/>
    <cellStyle name="40% - Accent3 4 3 3" xfId="7403" xr:uid="{51ABC3E0-6D05-4FE9-A385-2632465BAD9C}"/>
    <cellStyle name="40% - Accent3 4 3 3 2" xfId="24970" xr:uid="{0C91AC43-01E0-46B7-B853-4DCAFE665AE6}"/>
    <cellStyle name="40% - Accent3 4 3 3 3" xfId="40653" xr:uid="{99145893-B696-449C-8932-9DA672E4DD7B}"/>
    <cellStyle name="40% - Accent3 4 3 3 4" xfId="16063" xr:uid="{526CE0A5-3638-4BB6-92DC-07A7D32F9ADF}"/>
    <cellStyle name="40% - Accent3 4 3 4" xfId="20347" xr:uid="{4292480C-4D61-4512-A7F3-035CC6F772D2}"/>
    <cellStyle name="40% - Accent3 4 3 5" xfId="36030" xr:uid="{C403882F-B1C8-4C6B-AC89-5B4985FACA36}"/>
    <cellStyle name="40% - Accent3 4 3 6" xfId="11530" xr:uid="{CA1F4422-FE33-4096-B5A6-286427938223}"/>
    <cellStyle name="40% - Accent3 4 4" xfId="3918" xr:uid="{4CEDC601-246F-4C52-AFE9-569FB286E1DB}"/>
    <cellStyle name="40% - Accent3 4 4 2" xfId="21485" xr:uid="{EC1A00F9-3C60-4540-BFAF-8956184E8A30}"/>
    <cellStyle name="40% - Accent3 4 4 3" xfId="37168" xr:uid="{4405A97D-34A4-4A11-AAE1-EFC71D19E6B2}"/>
    <cellStyle name="40% - Accent3 4 4 4" xfId="12636" xr:uid="{59DB0144-F983-417E-AF65-85EBC262C44F}"/>
    <cellStyle name="40% - Accent3 4 5" xfId="6885" xr:uid="{D08B4B1C-84B6-445C-BF01-2E4B2E4E083D}"/>
    <cellStyle name="40% - Accent3 4 5 2" xfId="24452" xr:uid="{59ED4173-D306-41DD-A31B-3183B4F46133}"/>
    <cellStyle name="40% - Accent3 4 5 3" xfId="40135" xr:uid="{E7952C69-27E7-4195-BF21-B87535FF93CD}"/>
    <cellStyle name="40% - Accent3 4 5 4" xfId="15547" xr:uid="{BF2479CA-78ED-4C28-8388-5B57985FB84D}"/>
    <cellStyle name="40% - Accent3 4 6" xfId="19783" xr:uid="{D0071C3A-5007-4915-B85E-42262FBF3ADF}"/>
    <cellStyle name="40% - Accent3 4 7" xfId="35616" xr:uid="{C300ED59-E2C7-4D26-85B3-C7F17F7C1B71}"/>
    <cellStyle name="40% - Accent3 4 8" xfId="11013" xr:uid="{C12CE837-4DE4-490A-A95F-BF01D240F8FB}"/>
    <cellStyle name="40% - Accent3 5" xfId="1810" xr:uid="{642BA014-4A1F-4280-8A92-863D977F9F45}"/>
    <cellStyle name="40% - Accent3 5 2" xfId="1811" xr:uid="{56CE5EE0-4EDC-43D7-942C-EE36D4B80A59}"/>
    <cellStyle name="40% - Accent3 6" xfId="1812" xr:uid="{FF73C29B-B9F3-478F-889A-E7AA5CF945C0}"/>
    <cellStyle name="40% - Accent3 6 2" xfId="1813" xr:uid="{D282D78D-6564-4EB4-94F7-BE9CBC9B03A8}"/>
    <cellStyle name="40% - Accent3 7" xfId="1814" xr:uid="{7AC90451-083A-4E55-9EB9-972507F966DC}"/>
    <cellStyle name="40% - Accent4 2" xfId="406" xr:uid="{BB302048-2FA7-4942-B7F8-948BFE34600D}"/>
    <cellStyle name="40% - Accent4 2 2" xfId="1815" xr:uid="{302ABBE0-8CD9-4537-B15C-D8EDFBFF19A1}"/>
    <cellStyle name="40% - Accent4 2 2 2" xfId="1816" xr:uid="{906D81DF-E120-4FB0-97F6-247E22AB98E0}"/>
    <cellStyle name="40% - Accent4 2 2 3" xfId="2451" xr:uid="{0492C226-65B4-44CC-A8EB-FC2548CE95CC}"/>
    <cellStyle name="40% - Accent4 2 2 3 2" xfId="3014" xr:uid="{AF27E76E-A441-453A-90E1-BB641A8823DB}"/>
    <cellStyle name="40% - Accent4 2 2 3 2 2" xfId="4919" xr:uid="{C9DABDD2-8AA6-4132-9D23-8A4540063A96}"/>
    <cellStyle name="40% - Accent4 2 2 3 2 2 2" xfId="22486" xr:uid="{6612DDC6-7D44-4CEF-A561-513C6CEB4C2E}"/>
    <cellStyle name="40% - Accent4 2 2 3 2 2 3" xfId="38169" xr:uid="{9C25ED9B-5A8F-4B61-B6C5-8F894FF4F6BA}"/>
    <cellStyle name="40% - Accent4 2 2 3 2 2 4" xfId="13591" xr:uid="{DE8B04AC-0A2B-4BC2-8637-351778DB7E5B}"/>
    <cellStyle name="40% - Accent4 2 2 3 2 3" xfId="7636" xr:uid="{FA0842FF-F413-4FB0-BCAA-7B9BD5DDC2FD}"/>
    <cellStyle name="40% - Accent4 2 2 3 2 3 2" xfId="25203" xr:uid="{2EDA74C2-1814-4886-A49A-C948242B0A09}"/>
    <cellStyle name="40% - Accent4 2 2 3 2 3 3" xfId="40886" xr:uid="{596E3D1B-C66F-4E5B-8B78-4F8AFB3BECEF}"/>
    <cellStyle name="40% - Accent4 2 2 3 2 3 4" xfId="16296" xr:uid="{436ABD0B-CFD1-4DEE-A701-EACCA59C318C}"/>
    <cellStyle name="40% - Accent4 2 2 3 2 4" xfId="20580" xr:uid="{2FF82AF3-3F4E-4897-9E97-1FB00F0BB7B3}"/>
    <cellStyle name="40% - Accent4 2 2 3 2 5" xfId="36263" xr:uid="{C3DE444A-83A9-4B9D-AECE-185B7AB439D5}"/>
    <cellStyle name="40% - Accent4 2 2 3 2 6" xfId="11749" xr:uid="{17DE5AF7-81CF-48A3-8A92-6732264C5BCD}"/>
    <cellStyle name="40% - Accent4 2 2 3 3" xfId="4356" xr:uid="{2B7751A9-6D5E-4FF4-860E-436BA7CE5690}"/>
    <cellStyle name="40% - Accent4 2 2 3 3 2" xfId="21923" xr:uid="{AF0DDE8C-B06C-46F0-90F5-EEF8BAC3C4D6}"/>
    <cellStyle name="40% - Accent4 2 2 3 3 3" xfId="37606" xr:uid="{AE070469-5BA2-4ED6-877F-7DCC5481EE2F}"/>
    <cellStyle name="40% - Accent4 2 2 3 3 4" xfId="13060" xr:uid="{9DA144C4-3971-404F-B528-E50B62643142}"/>
    <cellStyle name="40% - Accent4 2 2 3 4" xfId="7073" xr:uid="{D8572374-7965-4D62-8ABD-24B32C3DF991}"/>
    <cellStyle name="40% - Accent4 2 2 3 4 2" xfId="24640" xr:uid="{065E8D7B-765B-4E1D-8964-632D6166710E}"/>
    <cellStyle name="40% - Accent4 2 2 3 4 3" xfId="40323" xr:uid="{B83CE2A9-70E4-415E-94EB-E1280A82FC23}"/>
    <cellStyle name="40% - Accent4 2 2 3 4 4" xfId="15733" xr:uid="{6AF60FAB-5208-4411-AA7B-A0C6BFFD98CB}"/>
    <cellStyle name="40% - Accent4 2 2 3 5" xfId="20017" xr:uid="{F9410F40-0309-4F11-98BD-699AADCE2603}"/>
    <cellStyle name="40% - Accent4 2 2 3 6" xfId="35748" xr:uid="{F6965A3C-3E1B-40BF-8A7E-0193FA1EFB13}"/>
    <cellStyle name="40% - Accent4 2 2 3 7" xfId="11222" xr:uid="{728F0280-C6C2-45F7-AADA-A45F51806145}"/>
    <cellStyle name="40% - Accent4 2 2 4" xfId="2782" xr:uid="{5F73145C-CA8D-4E71-A72E-EE3B90CBEC90}"/>
    <cellStyle name="40% - Accent4 2 2 4 2" xfId="4687" xr:uid="{4F95B8BD-27F5-45B8-AD74-DF3CB79827AF}"/>
    <cellStyle name="40% - Accent4 2 2 4 2 2" xfId="22254" xr:uid="{77632267-BD74-4966-801E-DEC7C3D13F08}"/>
    <cellStyle name="40% - Accent4 2 2 4 2 3" xfId="37937" xr:uid="{39C7B575-071F-4E32-AA59-619A682C1948}"/>
    <cellStyle name="40% - Accent4 2 2 4 2 4" xfId="13373" xr:uid="{C1246DCA-8488-4325-8B98-3F3CDFAE483C}"/>
    <cellStyle name="40% - Accent4 2 2 4 3" xfId="7404" xr:uid="{EC403094-4F7F-4DDE-A4C3-AA47D731E752}"/>
    <cellStyle name="40% - Accent4 2 2 4 3 2" xfId="24971" xr:uid="{0E5EF86A-73F4-4D3E-B970-5CD8BD55BD45}"/>
    <cellStyle name="40% - Accent4 2 2 4 3 3" xfId="40654" xr:uid="{190E6214-30DD-4978-A854-E3D40517832B}"/>
    <cellStyle name="40% - Accent4 2 2 4 3 4" xfId="16064" xr:uid="{AA2B5F45-F50D-48CD-BB73-ABC4E1D67911}"/>
    <cellStyle name="40% - Accent4 2 2 4 4" xfId="20348" xr:uid="{9E3E3825-0CC8-405F-990C-6F90239C4447}"/>
    <cellStyle name="40% - Accent4 2 2 4 5" xfId="36031" xr:uid="{EAED1112-1845-4F84-BA31-BD17D5F5AB3F}"/>
    <cellStyle name="40% - Accent4 2 2 4 6" xfId="11531" xr:uid="{5FFA715A-9D0C-4298-A8AF-A65BEED21A0B}"/>
    <cellStyle name="40% - Accent4 2 2 5" xfId="3921" xr:uid="{01F3D2B2-2F21-41C7-A9F3-95610843E695}"/>
    <cellStyle name="40% - Accent4 2 2 5 2" xfId="21488" xr:uid="{CED7C538-456E-4902-8821-2AB6842F14BF}"/>
    <cellStyle name="40% - Accent4 2 2 5 3" xfId="37171" xr:uid="{34A2110F-25DA-4E2B-93FA-89487EBE2DA4}"/>
    <cellStyle name="40% - Accent4 2 2 5 4" xfId="12639" xr:uid="{34B14873-3E81-4D84-82F7-045B115E6DBF}"/>
    <cellStyle name="40% - Accent4 2 2 6" xfId="6886" xr:uid="{1628C0FD-5AA7-4190-A9F1-301CF315C460}"/>
    <cellStyle name="40% - Accent4 2 2 6 2" xfId="24453" xr:uid="{5F04DD7F-CA13-4B5F-B781-EED0F00085AA}"/>
    <cellStyle name="40% - Accent4 2 2 6 3" xfId="40136" xr:uid="{E6075452-974B-4D79-91E6-7F8EA0987A21}"/>
    <cellStyle name="40% - Accent4 2 2 6 4" xfId="15548" xr:uid="{6EBE2E8D-6E4C-41BB-A3AE-55063A7FA175}"/>
    <cellStyle name="40% - Accent4 2 2 7" xfId="19784" xr:uid="{28F07F18-D462-4F8E-BC88-877E9080104A}"/>
    <cellStyle name="40% - Accent4 2 2 8" xfId="35617" xr:uid="{150D5C3F-2D57-4D27-9D35-A57CA159361F}"/>
    <cellStyle name="40% - Accent4 2 2 9" xfId="11014" xr:uid="{01D7E9F4-57F7-446F-B102-9293E2893677}"/>
    <cellStyle name="40% - Accent4 2 3" xfId="1817" xr:uid="{69253C08-0448-4A18-A20A-C20E1E9D8D00}"/>
    <cellStyle name="40% - Accent4 2 4" xfId="438" xr:uid="{81FED710-C16E-41E3-8C95-DE82151028E5}"/>
    <cellStyle name="40% - Accent4 3" xfId="439" xr:uid="{8E31973C-11CB-476C-B195-715416A0E010}"/>
    <cellStyle name="40% - Accent4 4" xfId="1818" xr:uid="{05062D79-55E0-4489-B5A0-1209232A022F}"/>
    <cellStyle name="40% - Accent4 4 2" xfId="2452" xr:uid="{136B21C1-6618-488F-B47F-FAFC0E337A92}"/>
    <cellStyle name="40% - Accent4 4 2 2" xfId="3015" xr:uid="{4DD68256-82E5-4729-986C-8BD65B16B458}"/>
    <cellStyle name="40% - Accent4 4 2 2 2" xfId="4920" xr:uid="{881B004D-B527-4B7B-AB45-24E46F3EE112}"/>
    <cellStyle name="40% - Accent4 4 2 2 2 2" xfId="22487" xr:uid="{ADECA082-7198-435B-B806-CEFADB85D496}"/>
    <cellStyle name="40% - Accent4 4 2 2 2 3" xfId="38170" xr:uid="{274F01A0-D796-45AB-851B-75F14EF6FFF3}"/>
    <cellStyle name="40% - Accent4 4 2 2 2 4" xfId="13592" xr:uid="{2E933338-CA4D-438E-BE4C-C649C84AD5D6}"/>
    <cellStyle name="40% - Accent4 4 2 2 3" xfId="7637" xr:uid="{4C62E9F5-42AB-4631-8D09-538DAED9D5DE}"/>
    <cellStyle name="40% - Accent4 4 2 2 3 2" xfId="25204" xr:uid="{921D8C04-F0EB-4861-B2A0-46442320336F}"/>
    <cellStyle name="40% - Accent4 4 2 2 3 3" xfId="40887" xr:uid="{DEC20DBA-01ED-416E-92E7-83F8DD49A597}"/>
    <cellStyle name="40% - Accent4 4 2 2 3 4" xfId="16297" xr:uid="{1F04B417-59B3-447D-BE20-C107816F1F11}"/>
    <cellStyle name="40% - Accent4 4 2 2 4" xfId="20581" xr:uid="{BE86D191-15AC-4821-860B-97598A3C3CC8}"/>
    <cellStyle name="40% - Accent4 4 2 2 5" xfId="36264" xr:uid="{70B204B2-E020-4E0E-B796-FD481929A0D1}"/>
    <cellStyle name="40% - Accent4 4 2 2 6" xfId="11750" xr:uid="{F9E45AA4-77F1-4061-81D5-FE1DB5A6D662}"/>
    <cellStyle name="40% - Accent4 4 2 3" xfId="4357" xr:uid="{E17966F3-4D8E-445E-81C2-66CAF9B564BF}"/>
    <cellStyle name="40% - Accent4 4 2 3 2" xfId="21924" xr:uid="{583D256F-6CC8-458E-A8F7-62B11276756C}"/>
    <cellStyle name="40% - Accent4 4 2 3 3" xfId="37607" xr:uid="{EA94F2CD-9AC3-40DC-BFC0-B270B6D2F4EA}"/>
    <cellStyle name="40% - Accent4 4 2 3 4" xfId="13061" xr:uid="{6B180F6F-71F7-453A-A029-E4CC3BAD15B7}"/>
    <cellStyle name="40% - Accent4 4 2 4" xfId="7074" xr:uid="{37B56175-E915-4056-B2C1-0BC9EE4E6378}"/>
    <cellStyle name="40% - Accent4 4 2 4 2" xfId="24641" xr:uid="{B8E4CDA9-CEF1-4082-A3E6-458BA6B18BEB}"/>
    <cellStyle name="40% - Accent4 4 2 4 3" xfId="40324" xr:uid="{88EF5193-612E-4E15-87D6-5442371E37E7}"/>
    <cellStyle name="40% - Accent4 4 2 4 4" xfId="15734" xr:uid="{89E7D05D-0450-4209-AD56-893ADC2E8DF7}"/>
    <cellStyle name="40% - Accent4 4 2 5" xfId="20018" xr:uid="{39A3AEAE-9671-4575-B83D-80CE28063F49}"/>
    <cellStyle name="40% - Accent4 4 2 6" xfId="35749" xr:uid="{002F237C-BC9D-4E09-B765-03AB742F93B2}"/>
    <cellStyle name="40% - Accent4 4 2 7" xfId="11223" xr:uid="{3129FA05-7CEC-4067-8BC8-13972D6B5BF5}"/>
    <cellStyle name="40% - Accent4 4 3" xfId="2783" xr:uid="{78969866-3C30-4656-B951-3EA92BE460BE}"/>
    <cellStyle name="40% - Accent4 4 3 2" xfId="4688" xr:uid="{2CF53941-0F59-4CC0-87BC-0DB6341E29BD}"/>
    <cellStyle name="40% - Accent4 4 3 2 2" xfId="22255" xr:uid="{35F72A38-85D4-4DE7-943A-9683382086F0}"/>
    <cellStyle name="40% - Accent4 4 3 2 3" xfId="37938" xr:uid="{92514F53-AFEE-4705-8A17-2130718A7901}"/>
    <cellStyle name="40% - Accent4 4 3 2 4" xfId="13374" xr:uid="{B66CDC49-FD51-4F8A-B7E7-CAAC2DB34271}"/>
    <cellStyle name="40% - Accent4 4 3 3" xfId="7405" xr:uid="{0B7EE7DE-A92B-4FDE-834B-926109139567}"/>
    <cellStyle name="40% - Accent4 4 3 3 2" xfId="24972" xr:uid="{327D5FEF-00E9-48B1-B2E9-A578F6D20D2F}"/>
    <cellStyle name="40% - Accent4 4 3 3 3" xfId="40655" xr:uid="{38776796-5D40-4AC4-A440-CD7BCADD7DCA}"/>
    <cellStyle name="40% - Accent4 4 3 3 4" xfId="16065" xr:uid="{877A0145-BB96-41D5-B5CE-21927B23AF39}"/>
    <cellStyle name="40% - Accent4 4 3 4" xfId="20349" xr:uid="{2693ABA2-4F02-4837-8EB0-58991ADCDB2F}"/>
    <cellStyle name="40% - Accent4 4 3 5" xfId="36032" xr:uid="{0449B812-4404-4ACB-92EA-B7ECCFFC9D55}"/>
    <cellStyle name="40% - Accent4 4 3 6" xfId="11532" xr:uid="{4AC1BAD8-E955-4A87-BE31-1E3CF6A81EE6}"/>
    <cellStyle name="40% - Accent4 4 4" xfId="3922" xr:uid="{42A8B654-9004-4A3B-9EE4-8B32764F8241}"/>
    <cellStyle name="40% - Accent4 4 4 2" xfId="21489" xr:uid="{57E4625E-6791-4848-9393-56DF1A914E4A}"/>
    <cellStyle name="40% - Accent4 4 4 3" xfId="37172" xr:uid="{3C5F1D32-8A53-4F30-9495-C3237126A422}"/>
    <cellStyle name="40% - Accent4 4 4 4" xfId="12640" xr:uid="{8DE3B50D-452B-4CB7-ADCC-EB20FBE1CE57}"/>
    <cellStyle name="40% - Accent4 4 5" xfId="6887" xr:uid="{0A2FF0E9-8363-4431-9B51-9B64AAF84D56}"/>
    <cellStyle name="40% - Accent4 4 5 2" xfId="24454" xr:uid="{2E906993-8F96-44BC-92D8-FA88FB9C0673}"/>
    <cellStyle name="40% - Accent4 4 5 3" xfId="40137" xr:uid="{2B30790A-91D1-4AC4-BF25-26FFBE8486A9}"/>
    <cellStyle name="40% - Accent4 4 5 4" xfId="15549" xr:uid="{7CE9DADB-AABF-4FAA-B4B1-90D7C6F9ECBE}"/>
    <cellStyle name="40% - Accent4 4 6" xfId="19785" xr:uid="{C9CDB525-1B08-491C-B7CD-C8C1CBD761A0}"/>
    <cellStyle name="40% - Accent4 4 7" xfId="35618" xr:uid="{39E3B5A4-1F1E-4F40-878B-CC6CDF012629}"/>
    <cellStyle name="40% - Accent4 4 8" xfId="11015" xr:uid="{2012C7F2-AA57-49E0-99D6-9AE817A2D3C1}"/>
    <cellStyle name="40% - Accent4 5" xfId="1819" xr:uid="{A57EA814-A69F-44F9-99F3-59CA0C3D953B}"/>
    <cellStyle name="40% - Accent4 5 2" xfId="1820" xr:uid="{BDD80FC6-5070-4D8C-BD3B-7F8B25EC5972}"/>
    <cellStyle name="40% - Accent4 6" xfId="1821" xr:uid="{B080C8F9-6B3F-4D91-A091-F14BE6AA083A}"/>
    <cellStyle name="40% - Accent4 6 2" xfId="1822" xr:uid="{E1812553-2ABB-4C88-9339-A2AC5F5212C7}"/>
    <cellStyle name="40% - Accent5 2" xfId="410" xr:uid="{CB313726-CC3E-4EE1-9C60-87236CAD66C1}"/>
    <cellStyle name="40% - Accent5 2 2" xfId="1823" xr:uid="{2E0E67D5-07B1-4D8A-978F-27525754687F}"/>
    <cellStyle name="40% - Accent5 2 2 2" xfId="1824" xr:uid="{E7DF1BDD-B187-45E4-8666-F35DBA00F780}"/>
    <cellStyle name="40% - Accent5 2 2 3" xfId="2453" xr:uid="{4340C8D8-0209-478A-924E-65C789F8D969}"/>
    <cellStyle name="40% - Accent5 2 2 3 2" xfId="3016" xr:uid="{793C0FFA-4486-49B8-BB56-60C84CCA7889}"/>
    <cellStyle name="40% - Accent5 2 2 3 2 2" xfId="4921" xr:uid="{1C2AEBEA-511F-4292-A456-8D7212E0E986}"/>
    <cellStyle name="40% - Accent5 2 2 3 2 2 2" xfId="22488" xr:uid="{724B4D1D-E582-42DB-940D-587D49A15A22}"/>
    <cellStyle name="40% - Accent5 2 2 3 2 2 3" xfId="38171" xr:uid="{E1810115-8181-4086-B693-3F7BF1CF02DE}"/>
    <cellStyle name="40% - Accent5 2 2 3 2 2 4" xfId="13593" xr:uid="{AC0370AE-37B3-437A-A197-F3A77B8BD242}"/>
    <cellStyle name="40% - Accent5 2 2 3 2 3" xfId="7638" xr:uid="{E75D59CD-4B62-4D04-926D-116CEBDF66B1}"/>
    <cellStyle name="40% - Accent5 2 2 3 2 3 2" xfId="25205" xr:uid="{9CDE0D14-C6B9-4162-A7CF-144D74EC41EB}"/>
    <cellStyle name="40% - Accent5 2 2 3 2 3 3" xfId="40888" xr:uid="{6D48AB48-CBBB-4678-A925-DA9B618D4079}"/>
    <cellStyle name="40% - Accent5 2 2 3 2 3 4" xfId="16298" xr:uid="{89A57EDF-CDF6-4F63-83C5-1F03AAD350A0}"/>
    <cellStyle name="40% - Accent5 2 2 3 2 4" xfId="20582" xr:uid="{78AA4EF5-5768-4AF8-8156-6B6E35AB38BF}"/>
    <cellStyle name="40% - Accent5 2 2 3 2 5" xfId="36265" xr:uid="{5B183BBC-6558-4B9D-B5CE-24A5EFED1079}"/>
    <cellStyle name="40% - Accent5 2 2 3 2 6" xfId="11751" xr:uid="{1793FE1C-CC17-47D2-B17E-C49F5A3BA369}"/>
    <cellStyle name="40% - Accent5 2 2 3 3" xfId="4358" xr:uid="{66EE2B5F-F023-4513-99B9-1A4FA24FC712}"/>
    <cellStyle name="40% - Accent5 2 2 3 3 2" xfId="21925" xr:uid="{3B49383F-ED39-4ADE-92C9-7FEA014D5271}"/>
    <cellStyle name="40% - Accent5 2 2 3 3 3" xfId="37608" xr:uid="{90B200A8-2BCB-4D5A-901F-9C51786879A3}"/>
    <cellStyle name="40% - Accent5 2 2 3 3 4" xfId="13062" xr:uid="{A44EB60E-44D0-4B86-B248-B0DFF688BA48}"/>
    <cellStyle name="40% - Accent5 2 2 3 4" xfId="7075" xr:uid="{C10DAEDA-0FCC-4C07-862D-BE62BF778E8B}"/>
    <cellStyle name="40% - Accent5 2 2 3 4 2" xfId="24642" xr:uid="{CF42AEC1-D812-4A20-B434-B807E9820834}"/>
    <cellStyle name="40% - Accent5 2 2 3 4 3" xfId="40325" xr:uid="{650F9FC4-A41A-42F8-9665-FA3A52F3A56A}"/>
    <cellStyle name="40% - Accent5 2 2 3 4 4" xfId="15735" xr:uid="{97419412-B24F-4573-A589-5A123B62A33A}"/>
    <cellStyle name="40% - Accent5 2 2 3 5" xfId="20019" xr:uid="{86548440-47CD-48F9-9D55-B1D12B2BACD2}"/>
    <cellStyle name="40% - Accent5 2 2 3 6" xfId="35750" xr:uid="{AD8F5322-8546-459B-BF2C-6D05CF6ED793}"/>
    <cellStyle name="40% - Accent5 2 2 3 7" xfId="11224" xr:uid="{A2608E7A-4EEA-4381-A3DE-743AAA2BAA5E}"/>
    <cellStyle name="40% - Accent5 2 2 4" xfId="2784" xr:uid="{CF477ECC-58E9-49C2-AC70-B87AE3017DA6}"/>
    <cellStyle name="40% - Accent5 2 2 4 2" xfId="4689" xr:uid="{A55FB19A-4D0F-4DE1-8D16-EC35615D9C0F}"/>
    <cellStyle name="40% - Accent5 2 2 4 2 2" xfId="22256" xr:uid="{5A751EF6-2C26-42CB-B420-BD5128C9DA3F}"/>
    <cellStyle name="40% - Accent5 2 2 4 2 3" xfId="37939" xr:uid="{6928BC23-62A0-450E-A723-814E3136D0BD}"/>
    <cellStyle name="40% - Accent5 2 2 4 2 4" xfId="13375" xr:uid="{5A77DE97-6D72-4FC0-9F9A-798D39110E4A}"/>
    <cellStyle name="40% - Accent5 2 2 4 3" xfId="7406" xr:uid="{E59EC0A1-A976-4CC4-B143-BED6313DC494}"/>
    <cellStyle name="40% - Accent5 2 2 4 3 2" xfId="24973" xr:uid="{303CA68A-48FC-4BEB-A728-1FF23F400671}"/>
    <cellStyle name="40% - Accent5 2 2 4 3 3" xfId="40656" xr:uid="{3DEA4025-0EC6-4DA7-8F53-2E92D722000F}"/>
    <cellStyle name="40% - Accent5 2 2 4 3 4" xfId="16066" xr:uid="{D63C96CC-1833-4132-9EC4-ACB20A32E3DA}"/>
    <cellStyle name="40% - Accent5 2 2 4 4" xfId="20350" xr:uid="{81081A56-3A92-4F92-8275-EF0CA7FF6D66}"/>
    <cellStyle name="40% - Accent5 2 2 4 5" xfId="36033" xr:uid="{327B59C2-6DA1-4A6C-AB42-4A7EAC35E874}"/>
    <cellStyle name="40% - Accent5 2 2 4 6" xfId="11533" xr:uid="{E4096921-D088-4229-96AC-3D4F68932D05}"/>
    <cellStyle name="40% - Accent5 2 2 5" xfId="3925" xr:uid="{96BAD29D-82A2-43C1-841A-84147A3ABAF4}"/>
    <cellStyle name="40% - Accent5 2 2 5 2" xfId="21492" xr:uid="{AFC059E5-6627-4D70-8F4D-32C2951365C3}"/>
    <cellStyle name="40% - Accent5 2 2 5 3" xfId="37175" xr:uid="{43A2DB29-120D-47CB-8295-31B3EB1802D1}"/>
    <cellStyle name="40% - Accent5 2 2 5 4" xfId="12643" xr:uid="{D6C0325A-BF34-4F1D-9338-1A3F1594ADB4}"/>
    <cellStyle name="40% - Accent5 2 2 6" xfId="6888" xr:uid="{A483B02B-C53B-45EE-846D-26413FBF1190}"/>
    <cellStyle name="40% - Accent5 2 2 6 2" xfId="24455" xr:uid="{41DD1B04-3384-4AC8-B737-702D58A6C3D1}"/>
    <cellStyle name="40% - Accent5 2 2 6 3" xfId="40138" xr:uid="{10ED6524-02B3-4755-8B31-53EC082707D2}"/>
    <cellStyle name="40% - Accent5 2 2 6 4" xfId="15550" xr:uid="{D6B6D74B-8FE0-451C-AF60-9316A29110D1}"/>
    <cellStyle name="40% - Accent5 2 2 7" xfId="19786" xr:uid="{75F62EDA-829A-4FAC-BDCA-EDFEDB95F384}"/>
    <cellStyle name="40% - Accent5 2 2 8" xfId="35619" xr:uid="{16977DC5-EB46-46CC-973F-C35CB4C0578D}"/>
    <cellStyle name="40% - Accent5 2 2 9" xfId="11016" xr:uid="{60F7D5FB-9A2A-4040-96E6-B780144D5B6F}"/>
    <cellStyle name="40% - Accent5 2 3" xfId="1825" xr:uid="{10F9773D-9D03-4EED-B46C-E635AE897B17}"/>
    <cellStyle name="40% - Accent5 2 4" xfId="440" xr:uid="{E1E1E8EA-7EB9-4F11-8073-0FBBC7205507}"/>
    <cellStyle name="40% - Accent5 3" xfId="441" xr:uid="{6C706A2A-9D8B-4084-9FAA-577A79E6FE72}"/>
    <cellStyle name="40% - Accent5 4" xfId="1826" xr:uid="{BBAC6545-D3EE-4C78-82DC-0E77ED41DF2F}"/>
    <cellStyle name="40% - Accent5 4 2" xfId="2454" xr:uid="{44B421C5-5135-447A-9756-286F9260EDE5}"/>
    <cellStyle name="40% - Accent5 4 2 2" xfId="3017" xr:uid="{E19FD3FF-D3B6-4B38-AF87-BE0824A204D4}"/>
    <cellStyle name="40% - Accent5 4 2 2 2" xfId="4922" xr:uid="{54DE8F3F-E20E-4193-B2E6-B6FA5F7F3222}"/>
    <cellStyle name="40% - Accent5 4 2 2 2 2" xfId="22489" xr:uid="{49D97BF6-E7A2-4047-B5E3-73EE926D6B73}"/>
    <cellStyle name="40% - Accent5 4 2 2 2 3" xfId="38172" xr:uid="{EF37E1AC-0EDF-4313-8952-CA6133F9AF09}"/>
    <cellStyle name="40% - Accent5 4 2 2 2 4" xfId="13594" xr:uid="{9801571D-67FC-49DD-8646-E91DB0634839}"/>
    <cellStyle name="40% - Accent5 4 2 2 3" xfId="7639" xr:uid="{A3F94BDB-8AF0-4979-8D11-3DFEEEF7B0D9}"/>
    <cellStyle name="40% - Accent5 4 2 2 3 2" xfId="25206" xr:uid="{EA2AAE22-FF22-4BD7-BDF2-0542D7260D7A}"/>
    <cellStyle name="40% - Accent5 4 2 2 3 3" xfId="40889" xr:uid="{C7309A87-4DE4-4170-9AEF-BD0BF43A4346}"/>
    <cellStyle name="40% - Accent5 4 2 2 3 4" xfId="16299" xr:uid="{2440AAD5-8D69-4356-B7E9-CDCF197E2C8D}"/>
    <cellStyle name="40% - Accent5 4 2 2 4" xfId="20583" xr:uid="{EAEAC965-AA5C-4D75-8257-92489ED2D2DA}"/>
    <cellStyle name="40% - Accent5 4 2 2 5" xfId="36266" xr:uid="{CFE1530F-DBFF-4673-BDB5-60CFAB159078}"/>
    <cellStyle name="40% - Accent5 4 2 2 6" xfId="11752" xr:uid="{99E4E811-761D-4AE5-9983-D1A177F65B6B}"/>
    <cellStyle name="40% - Accent5 4 2 3" xfId="4359" xr:uid="{F4421B17-D3CB-4DAA-9EB8-8EACFE25DA18}"/>
    <cellStyle name="40% - Accent5 4 2 3 2" xfId="21926" xr:uid="{5C58A96E-3A58-4EC6-BE38-561F00ACE0D1}"/>
    <cellStyle name="40% - Accent5 4 2 3 3" xfId="37609" xr:uid="{09A967FE-ACF4-476F-BA49-DA012C4CDCB9}"/>
    <cellStyle name="40% - Accent5 4 2 3 4" xfId="13063" xr:uid="{23872237-CE55-4411-9F8F-EFA3526D9E1B}"/>
    <cellStyle name="40% - Accent5 4 2 4" xfId="7076" xr:uid="{5E0A0B74-BEA2-4569-9618-2020DE9421C3}"/>
    <cellStyle name="40% - Accent5 4 2 4 2" xfId="24643" xr:uid="{86D20ADE-D9D3-4145-994D-0045628E189A}"/>
    <cellStyle name="40% - Accent5 4 2 4 3" xfId="40326" xr:uid="{C2A6B117-D112-485B-8582-49543A10BA5D}"/>
    <cellStyle name="40% - Accent5 4 2 4 4" xfId="15736" xr:uid="{226DE2EB-CC4A-4D78-B025-D77DF393E8F9}"/>
    <cellStyle name="40% - Accent5 4 2 5" xfId="20020" xr:uid="{C9C95920-6755-47EB-9AB5-82C8AEF76668}"/>
    <cellStyle name="40% - Accent5 4 2 6" xfId="35751" xr:uid="{97E38386-1A74-486A-85FD-87428571E948}"/>
    <cellStyle name="40% - Accent5 4 2 7" xfId="11225" xr:uid="{B7195D86-4390-4CDE-8243-91B80DC31950}"/>
    <cellStyle name="40% - Accent5 4 3" xfId="2785" xr:uid="{FCACEF6E-D6F3-467A-B1F3-748FCB53F89F}"/>
    <cellStyle name="40% - Accent5 4 3 2" xfId="4690" xr:uid="{00B90BA0-C513-49C1-AE73-306F89470136}"/>
    <cellStyle name="40% - Accent5 4 3 2 2" xfId="22257" xr:uid="{61DEC596-613B-4669-9266-DC06C2640BBB}"/>
    <cellStyle name="40% - Accent5 4 3 2 3" xfId="37940" xr:uid="{53E6DABB-D52E-4BEF-9668-5BE7D1599744}"/>
    <cellStyle name="40% - Accent5 4 3 2 4" xfId="13376" xr:uid="{5A3F9C6E-CF63-448A-978D-74AC08F6D6E8}"/>
    <cellStyle name="40% - Accent5 4 3 3" xfId="7407" xr:uid="{B851F211-2FF1-4F6B-BE96-5A8D0EBE71CC}"/>
    <cellStyle name="40% - Accent5 4 3 3 2" xfId="24974" xr:uid="{B132D9FD-429E-47CD-82F2-FE852AB19800}"/>
    <cellStyle name="40% - Accent5 4 3 3 3" xfId="40657" xr:uid="{747F5CC6-2DB3-4D10-8E98-F19F0690AAFE}"/>
    <cellStyle name="40% - Accent5 4 3 3 4" xfId="16067" xr:uid="{2698D658-F6A8-44F8-9B78-DDE3E2693A36}"/>
    <cellStyle name="40% - Accent5 4 3 4" xfId="20351" xr:uid="{C174B55B-41E2-4FE7-922C-A525EE9662D9}"/>
    <cellStyle name="40% - Accent5 4 3 5" xfId="36034" xr:uid="{17D2BCED-77D5-4ECD-BC48-946AF443D2C3}"/>
    <cellStyle name="40% - Accent5 4 3 6" xfId="11534" xr:uid="{9A5E3235-BA51-4A99-8C9F-9DAC01FF6F27}"/>
    <cellStyle name="40% - Accent5 4 4" xfId="3928" xr:uid="{B90C9FF8-FFF6-48ED-954A-9B9531FBEDC0}"/>
    <cellStyle name="40% - Accent5 4 4 2" xfId="21495" xr:uid="{6DDBBCC2-552E-41EC-9B2E-CA64B7B6BFC3}"/>
    <cellStyle name="40% - Accent5 4 4 3" xfId="37178" xr:uid="{9888403A-2977-4358-9069-2464BAB08E61}"/>
    <cellStyle name="40% - Accent5 4 4 4" xfId="12646" xr:uid="{CE4927D5-D762-4985-BCAB-CE0DDCFDED06}"/>
    <cellStyle name="40% - Accent5 4 5" xfId="6889" xr:uid="{FCC1F8DD-A006-4AC2-A518-544AFC07331D}"/>
    <cellStyle name="40% - Accent5 4 5 2" xfId="24456" xr:uid="{98EB0AF9-2A6E-4DD5-A740-642CD5BE9090}"/>
    <cellStyle name="40% - Accent5 4 5 3" xfId="40139" xr:uid="{609EE2A9-E7F2-4DAE-A4AE-69BE0202F866}"/>
    <cellStyle name="40% - Accent5 4 5 4" xfId="15551" xr:uid="{D2FC6672-F491-4E44-8FD8-BE0B2A34EA70}"/>
    <cellStyle name="40% - Accent5 4 6" xfId="19787" xr:uid="{076F5840-AA25-49DD-9350-5C1A1F6FD4DA}"/>
    <cellStyle name="40% - Accent5 4 7" xfId="35620" xr:uid="{14557237-0940-48D8-AF38-FDD284DDDBA0}"/>
    <cellStyle name="40% - Accent5 4 8" xfId="11017" xr:uid="{C57FD6C9-1975-473D-AEA0-FD45A38FF708}"/>
    <cellStyle name="40% - Accent5 5" xfId="1827" xr:uid="{518E0E57-9862-49AD-976C-51B5845C430E}"/>
    <cellStyle name="40% - Accent5 5 2" xfId="1828" xr:uid="{1614CFDA-8ADE-4B6C-AD33-234B6003363F}"/>
    <cellStyle name="40% - Accent5 6" xfId="1829" xr:uid="{604104BA-51C5-4024-B44E-BA7423E14528}"/>
    <cellStyle name="40% - Accent5 6 2" xfId="1830" xr:uid="{70C919A1-2646-4B49-B181-470E2758109D}"/>
    <cellStyle name="40% - Accent6 2" xfId="414" xr:uid="{4C466C93-729D-4BF9-BDE6-EC989846E4ED}"/>
    <cellStyle name="40% - Accent6 2 2" xfId="1831" xr:uid="{DB4154AA-13B0-4F3B-8052-8C27E265E151}"/>
    <cellStyle name="40% - Accent6 2 2 2" xfId="1832" xr:uid="{6E39AA8A-4655-4656-ADB7-8540EAAB0ED4}"/>
    <cellStyle name="40% - Accent6 2 2 3" xfId="2455" xr:uid="{7EB213F1-4547-4F76-A415-E3BD59E8E47D}"/>
    <cellStyle name="40% - Accent6 2 2 3 2" xfId="3018" xr:uid="{2817518B-F7A8-42E1-8981-73811B9EEB51}"/>
    <cellStyle name="40% - Accent6 2 2 3 2 2" xfId="4923" xr:uid="{B47AD3F3-7BE1-459B-97B6-7CFBAC239C3B}"/>
    <cellStyle name="40% - Accent6 2 2 3 2 2 2" xfId="22490" xr:uid="{069F70B2-B14A-4C0F-ABB8-191AD194C6FA}"/>
    <cellStyle name="40% - Accent6 2 2 3 2 2 3" xfId="38173" xr:uid="{90BAFE21-EA65-4EFD-8D6A-63BBD53DEC50}"/>
    <cellStyle name="40% - Accent6 2 2 3 2 2 4" xfId="13595" xr:uid="{6DBF0E62-0900-49F0-ADA6-9386CB8C11F4}"/>
    <cellStyle name="40% - Accent6 2 2 3 2 3" xfId="7640" xr:uid="{47FC30D1-866C-44D0-8C4F-CA1B5E7D120C}"/>
    <cellStyle name="40% - Accent6 2 2 3 2 3 2" xfId="25207" xr:uid="{D0A2D16F-63E9-44F4-88DF-4AA4A9177094}"/>
    <cellStyle name="40% - Accent6 2 2 3 2 3 3" xfId="40890" xr:uid="{4441EC7C-E069-4866-BE9B-3D921DBF18BA}"/>
    <cellStyle name="40% - Accent6 2 2 3 2 3 4" xfId="16300" xr:uid="{87B65D0C-D5CD-4764-AA49-75FEA9D0461F}"/>
    <cellStyle name="40% - Accent6 2 2 3 2 4" xfId="20584" xr:uid="{94F6B9C3-CD10-4E36-B414-807DB16A1495}"/>
    <cellStyle name="40% - Accent6 2 2 3 2 5" xfId="36267" xr:uid="{9E393219-6A3B-45E5-BFAD-47BE90AD30AE}"/>
    <cellStyle name="40% - Accent6 2 2 3 2 6" xfId="11753" xr:uid="{7A23C521-8742-4351-A881-CE99C0BD391C}"/>
    <cellStyle name="40% - Accent6 2 2 3 3" xfId="4360" xr:uid="{A95389C8-2C4E-408B-848C-8D7C6FCBDDAF}"/>
    <cellStyle name="40% - Accent6 2 2 3 3 2" xfId="21927" xr:uid="{9A0EF2C5-9D7C-41EB-970B-1B7AB6F93454}"/>
    <cellStyle name="40% - Accent6 2 2 3 3 3" xfId="37610" xr:uid="{273F2CE6-4B30-40BF-9CCD-1422DA2B2A83}"/>
    <cellStyle name="40% - Accent6 2 2 3 3 4" xfId="13064" xr:uid="{F7711932-E2E9-47FC-B4D1-411D04DB0AC0}"/>
    <cellStyle name="40% - Accent6 2 2 3 4" xfId="7077" xr:uid="{B84BE6A6-3143-4BEC-A461-C64211E40682}"/>
    <cellStyle name="40% - Accent6 2 2 3 4 2" xfId="24644" xr:uid="{93DD38D3-67BC-4060-8BEA-0FE6E7FEE8CE}"/>
    <cellStyle name="40% - Accent6 2 2 3 4 3" xfId="40327" xr:uid="{C3A43DFE-07D5-460B-8909-DCE61AE12034}"/>
    <cellStyle name="40% - Accent6 2 2 3 4 4" xfId="15737" xr:uid="{7670BE07-A9A8-4BCF-8A9E-AE6F7A586A43}"/>
    <cellStyle name="40% - Accent6 2 2 3 5" xfId="20021" xr:uid="{64586B96-AFC5-40EC-9FCC-59D109AF876C}"/>
    <cellStyle name="40% - Accent6 2 2 3 6" xfId="35752" xr:uid="{89BA916A-22F7-4E1D-B589-3E614D3DC35E}"/>
    <cellStyle name="40% - Accent6 2 2 3 7" xfId="11226" xr:uid="{2BC05ED1-3D46-4078-8200-A164B1E29C89}"/>
    <cellStyle name="40% - Accent6 2 2 4" xfId="2786" xr:uid="{3BA61C23-5F05-487C-800F-1B2DA300A293}"/>
    <cellStyle name="40% - Accent6 2 2 4 2" xfId="4691" xr:uid="{C05CAA27-CD7A-49C8-9561-DEAE9F22DEFE}"/>
    <cellStyle name="40% - Accent6 2 2 4 2 2" xfId="22258" xr:uid="{27A5CF03-8A23-4C5A-8B8C-C54E7213711F}"/>
    <cellStyle name="40% - Accent6 2 2 4 2 3" xfId="37941" xr:uid="{97A568B8-2ACD-464E-B63E-E963BC0BE674}"/>
    <cellStyle name="40% - Accent6 2 2 4 2 4" xfId="13377" xr:uid="{37DF96D7-BC64-4B0F-92FB-75197F83C58A}"/>
    <cellStyle name="40% - Accent6 2 2 4 3" xfId="7408" xr:uid="{08879983-C2DF-4CCB-9548-41AAE633EB3E}"/>
    <cellStyle name="40% - Accent6 2 2 4 3 2" xfId="24975" xr:uid="{9D01E5E6-091B-4C17-A2A4-8A7FEC429A6D}"/>
    <cellStyle name="40% - Accent6 2 2 4 3 3" xfId="40658" xr:uid="{3C870C17-8C75-47A6-8C53-49A951C9F4F3}"/>
    <cellStyle name="40% - Accent6 2 2 4 3 4" xfId="16068" xr:uid="{62F76725-C4DA-4FA9-9EBE-A0F026354AA7}"/>
    <cellStyle name="40% - Accent6 2 2 4 4" xfId="20352" xr:uid="{71C4CAAB-A7E4-4398-8E5F-C6FC070E39CF}"/>
    <cellStyle name="40% - Accent6 2 2 4 5" xfId="36035" xr:uid="{864FF98B-7A67-4231-8D4D-6D4B781AA485}"/>
    <cellStyle name="40% - Accent6 2 2 4 6" xfId="11535" xr:uid="{BCFF43E6-B2E8-497F-A69C-6CEF9E0428A7}"/>
    <cellStyle name="40% - Accent6 2 2 5" xfId="3932" xr:uid="{920C14DB-FFBE-4C68-ADFB-75BCE3E51E04}"/>
    <cellStyle name="40% - Accent6 2 2 5 2" xfId="21499" xr:uid="{33875782-CC5C-44B3-8825-CC8B5CC24934}"/>
    <cellStyle name="40% - Accent6 2 2 5 3" xfId="37182" xr:uid="{55B07EA4-419E-4161-B0BB-97CD5531F486}"/>
    <cellStyle name="40% - Accent6 2 2 5 4" xfId="12650" xr:uid="{A53273AD-3258-4F7B-BFA5-6450A041274E}"/>
    <cellStyle name="40% - Accent6 2 2 6" xfId="6890" xr:uid="{DF926D7C-A2D9-485A-B835-A338816BE582}"/>
    <cellStyle name="40% - Accent6 2 2 6 2" xfId="24457" xr:uid="{DCD7CFF2-E390-42B2-9985-C7690CC1E70D}"/>
    <cellStyle name="40% - Accent6 2 2 6 3" xfId="40140" xr:uid="{B00B04CE-E513-4CBF-87BE-6C01B78F8864}"/>
    <cellStyle name="40% - Accent6 2 2 6 4" xfId="15552" xr:uid="{B91707F6-891F-45C9-BDD2-3297EE4EEDD5}"/>
    <cellStyle name="40% - Accent6 2 2 7" xfId="19788" xr:uid="{6ADAB450-1D25-4CA5-A517-EBFA479FCA94}"/>
    <cellStyle name="40% - Accent6 2 2 8" xfId="35621" xr:uid="{5D884965-4765-40B0-82E0-24D53ACD6A4E}"/>
    <cellStyle name="40% - Accent6 2 2 9" xfId="11018" xr:uid="{F1CA233F-4259-4340-98FB-593E75BAC4FB}"/>
    <cellStyle name="40% - Accent6 2 3" xfId="1833" xr:uid="{59DAC1DD-A7FC-4919-89FD-2D2ED3617E50}"/>
    <cellStyle name="40% - Accent6 2 4" xfId="442" xr:uid="{1E9F2A8E-56FB-436D-A955-E6056F1AFAF7}"/>
    <cellStyle name="40% - Accent6 3" xfId="443" xr:uid="{1298992C-54AF-4385-AECD-0850BD57AF19}"/>
    <cellStyle name="40% - Accent6 4" xfId="1834" xr:uid="{71D92A5A-A082-4EFD-B84F-1544FD2CC8AC}"/>
    <cellStyle name="40% - Accent6 4 2" xfId="2456" xr:uid="{1B069C14-40C2-4C03-BBF5-7974B623EBCB}"/>
    <cellStyle name="40% - Accent6 4 2 2" xfId="3019" xr:uid="{94F017A1-A41C-4CBD-B996-BA45B1B242F3}"/>
    <cellStyle name="40% - Accent6 4 2 2 2" xfId="4924" xr:uid="{A83AA32C-8785-4F66-8F23-EDCE40D2ED6C}"/>
    <cellStyle name="40% - Accent6 4 2 2 2 2" xfId="22491" xr:uid="{281F6A4D-B36E-4862-9CED-C1EDBEFC1DEF}"/>
    <cellStyle name="40% - Accent6 4 2 2 2 3" xfId="38174" xr:uid="{65300001-08BB-403E-93AA-067547F3EE34}"/>
    <cellStyle name="40% - Accent6 4 2 2 2 4" xfId="13596" xr:uid="{746C666F-51F4-4972-B092-CA992E615E57}"/>
    <cellStyle name="40% - Accent6 4 2 2 3" xfId="7641" xr:uid="{6617AFE0-2BA5-425A-B6D6-128AF2CD6265}"/>
    <cellStyle name="40% - Accent6 4 2 2 3 2" xfId="25208" xr:uid="{B80C2355-57AD-47BC-9292-4BABC530D6AB}"/>
    <cellStyle name="40% - Accent6 4 2 2 3 3" xfId="40891" xr:uid="{C1B6EDDB-A33E-4C44-B33B-41608D861249}"/>
    <cellStyle name="40% - Accent6 4 2 2 3 4" xfId="16301" xr:uid="{7DF6E40F-DE91-4DF2-B326-3AECCA438990}"/>
    <cellStyle name="40% - Accent6 4 2 2 4" xfId="20585" xr:uid="{77162F21-22A1-4CD5-BBAC-52EF436C08E1}"/>
    <cellStyle name="40% - Accent6 4 2 2 5" xfId="36268" xr:uid="{FB1D8B1C-B766-4E02-B323-5ED0714A2F40}"/>
    <cellStyle name="40% - Accent6 4 2 2 6" xfId="11754" xr:uid="{FCA714DC-3E68-4440-B83D-A6D193626A3D}"/>
    <cellStyle name="40% - Accent6 4 2 3" xfId="4361" xr:uid="{FA19C409-2984-434A-87AA-2A3AD42D9F5C}"/>
    <cellStyle name="40% - Accent6 4 2 3 2" xfId="21928" xr:uid="{BED45DB1-0A21-4172-B49E-D365AC06C2DB}"/>
    <cellStyle name="40% - Accent6 4 2 3 3" xfId="37611" xr:uid="{CA5773DC-2CC7-4571-860C-9844B3699B7A}"/>
    <cellStyle name="40% - Accent6 4 2 3 4" xfId="13065" xr:uid="{DCD612C6-E971-40BC-A7D9-8C4060BDF9E8}"/>
    <cellStyle name="40% - Accent6 4 2 4" xfId="7078" xr:uid="{0E09078B-5156-4661-B7D7-6F92E564E59C}"/>
    <cellStyle name="40% - Accent6 4 2 4 2" xfId="24645" xr:uid="{01D5CCD2-498E-45BC-B14E-8B7A11928EF2}"/>
    <cellStyle name="40% - Accent6 4 2 4 3" xfId="40328" xr:uid="{99DC574F-832B-4F52-B1F8-23EFA697FFE9}"/>
    <cellStyle name="40% - Accent6 4 2 4 4" xfId="15738" xr:uid="{269426D3-0D35-4091-81E8-21984019C35E}"/>
    <cellStyle name="40% - Accent6 4 2 5" xfId="20022" xr:uid="{219201D5-35D3-4429-8DEE-BCED5E3360C7}"/>
    <cellStyle name="40% - Accent6 4 2 6" xfId="35753" xr:uid="{89D883C2-5660-4116-9C1F-C7BAADA79833}"/>
    <cellStyle name="40% - Accent6 4 2 7" xfId="11227" xr:uid="{3D11A646-9D48-4A1A-9D42-34D8E849CE81}"/>
    <cellStyle name="40% - Accent6 4 3" xfId="2787" xr:uid="{12D28624-80B1-454D-A201-7F15C8307F87}"/>
    <cellStyle name="40% - Accent6 4 3 2" xfId="4692" xr:uid="{79F6F160-DE70-4FA4-B678-6E21A467E4A7}"/>
    <cellStyle name="40% - Accent6 4 3 2 2" xfId="22259" xr:uid="{BBDA79BD-7EC0-446A-ACBA-A8B31737798F}"/>
    <cellStyle name="40% - Accent6 4 3 2 3" xfId="37942" xr:uid="{FBFACFD2-1C2D-4989-B320-BE1332E52427}"/>
    <cellStyle name="40% - Accent6 4 3 2 4" xfId="13378" xr:uid="{EA31AB15-113F-466B-8BFC-579E62439EB9}"/>
    <cellStyle name="40% - Accent6 4 3 3" xfId="7409" xr:uid="{37139ED7-23E1-4841-B487-FB24C25FBC03}"/>
    <cellStyle name="40% - Accent6 4 3 3 2" xfId="24976" xr:uid="{992C7909-5E17-46D8-B3D0-1DAC27769DF1}"/>
    <cellStyle name="40% - Accent6 4 3 3 3" xfId="40659" xr:uid="{DC7082DD-5E12-44E6-8D92-981DE2455DC7}"/>
    <cellStyle name="40% - Accent6 4 3 3 4" xfId="16069" xr:uid="{F3DFD275-5048-42E4-B30B-621B923AF023}"/>
    <cellStyle name="40% - Accent6 4 3 4" xfId="20353" xr:uid="{E8A096C4-620E-4FF6-A858-A5972F9B2FC5}"/>
    <cellStyle name="40% - Accent6 4 3 5" xfId="36036" xr:uid="{4A3C95FE-4799-4501-BC43-68332ACA38FE}"/>
    <cellStyle name="40% - Accent6 4 3 6" xfId="11536" xr:uid="{95953719-D1E8-4D19-97B2-1F20D639AE14}"/>
    <cellStyle name="40% - Accent6 4 4" xfId="3935" xr:uid="{668829BD-E226-47C8-A70D-AEB35821D2D2}"/>
    <cellStyle name="40% - Accent6 4 4 2" xfId="21502" xr:uid="{C159DE1B-4BD1-44E5-8E4E-54FB543DB3CF}"/>
    <cellStyle name="40% - Accent6 4 4 3" xfId="37185" xr:uid="{3A1B88B7-E06D-49F0-A241-45FB702BB029}"/>
    <cellStyle name="40% - Accent6 4 4 4" xfId="12653" xr:uid="{44CD00B4-76AE-406D-AD26-116D08F12919}"/>
    <cellStyle name="40% - Accent6 4 5" xfId="6891" xr:uid="{09569558-A925-4CC8-9E1D-074193436FD6}"/>
    <cellStyle name="40% - Accent6 4 5 2" xfId="24458" xr:uid="{ED5AD963-35C6-4B47-BA28-508B32A44638}"/>
    <cellStyle name="40% - Accent6 4 5 3" xfId="40141" xr:uid="{5DC770B8-D777-491F-94FC-BDBCA52300E1}"/>
    <cellStyle name="40% - Accent6 4 5 4" xfId="15553" xr:uid="{73B23F3E-CD42-486B-B39C-D3480C0C1052}"/>
    <cellStyle name="40% - Accent6 4 6" xfId="19789" xr:uid="{637F9152-E8C1-4CD4-B5AB-E2DE2399FFA8}"/>
    <cellStyle name="40% - Accent6 4 7" xfId="35622" xr:uid="{6C1F8CBC-381B-47F2-9822-0E7D453B5FD5}"/>
    <cellStyle name="40% - Accent6 4 8" xfId="11019" xr:uid="{CFC8D4F4-72AD-4067-8EA4-E9007B96A214}"/>
    <cellStyle name="40% - Accent6 5" xfId="1835" xr:uid="{175BC953-0BD4-40E6-9499-EE4282D00078}"/>
    <cellStyle name="40% - Accent6 5 2" xfId="1836" xr:uid="{E2274FBE-E428-41BB-962F-47DAE5715590}"/>
    <cellStyle name="40% - Accent6 6" xfId="1837" xr:uid="{9D7769E6-4526-4F99-968D-D24B383A3B77}"/>
    <cellStyle name="40% - Accent6 6 2" xfId="1838" xr:uid="{F1E2070C-4DE2-49B4-A0C1-3964C3871E59}"/>
    <cellStyle name="60% - Accent1 2" xfId="395" xr:uid="{E3B6170D-EA5A-43FF-96FD-B5D906C2B3B8}"/>
    <cellStyle name="60% - Accent1 2 2" xfId="1839" xr:uid="{B9E76A0C-0DBA-4FA1-9BC4-4D061ADB3C73}"/>
    <cellStyle name="60% - Accent1 2 2 2" xfId="1840" xr:uid="{3F21FFE0-2BDD-4D21-BBD9-9917932904B3}"/>
    <cellStyle name="60% - Accent1 2 3" xfId="1841" xr:uid="{06B14581-50B5-46F2-962B-F5C35F61214B}"/>
    <cellStyle name="60% - Accent1 2 4" xfId="444" xr:uid="{0B63A18A-ADE5-4F35-9AAC-4445A68E3ED8}"/>
    <cellStyle name="60% - Accent1 3" xfId="445" xr:uid="{7DC4CFDA-070C-466B-B0EE-B492AD1DC4C2}"/>
    <cellStyle name="60% - Accent1 4" xfId="1842" xr:uid="{AB8F683E-1CBC-4F2A-87CA-F8A9AE56E891}"/>
    <cellStyle name="60% - Accent1 5" xfId="1843" xr:uid="{D99CA8C9-2657-4EAD-BE20-56E0928C34E8}"/>
    <cellStyle name="60% - Accent1 5 2" xfId="1844" xr:uid="{6A2221B2-CB85-4E47-85D7-09D3375CACAA}"/>
    <cellStyle name="60% - Accent1 6" xfId="1845" xr:uid="{BC178B4E-5D17-4328-B0C8-91EABADC1629}"/>
    <cellStyle name="60% - Accent1 6 2" xfId="1846" xr:uid="{EBBD942E-8D26-440E-A1B0-1E4465AE7A5F}"/>
    <cellStyle name="60% - Accent2 2" xfId="399" xr:uid="{C83B88F9-39E4-4140-BFAE-673100AB9384}"/>
    <cellStyle name="60% - Accent2 2 2" xfId="1847" xr:uid="{2C3BE1E5-F6FD-46EC-B046-12CD5047F93C}"/>
    <cellStyle name="60% - Accent2 2 2 2" xfId="1848" xr:uid="{383A47AE-682F-44D8-8921-AFB1550F3E2A}"/>
    <cellStyle name="60% - Accent2 2 3" xfId="1849" xr:uid="{64AD2BC6-4F59-4283-A3F5-26939F6A29B2}"/>
    <cellStyle name="60% - Accent2 2 4" xfId="446" xr:uid="{9F5B09B0-D3D7-49E6-B038-DE40120FDBBD}"/>
    <cellStyle name="60% - Accent2 3" xfId="447" xr:uid="{E5103AC4-FCE8-4BBD-BF35-CE2B8693FEA4}"/>
    <cellStyle name="60% - Accent2 4" xfId="1850" xr:uid="{C9E921AC-6F85-4C8A-9D5F-694A2451508B}"/>
    <cellStyle name="60% - Accent2 5" xfId="1851" xr:uid="{3939029B-C313-40E0-8C09-F2842F6F99CA}"/>
    <cellStyle name="60% - Accent2 5 2" xfId="1852" xr:uid="{F245D14C-FFDF-4482-93ED-C9D3F6EFB323}"/>
    <cellStyle name="60% - Accent2 6" xfId="1853" xr:uid="{FAAD7404-C94B-4D52-9D96-61E3BDE1DEB0}"/>
    <cellStyle name="60% - Accent2 6 2" xfId="1854" xr:uid="{32A3653D-97ED-4408-A75F-83B448DFA678}"/>
    <cellStyle name="60% - Accent3 2" xfId="403" xr:uid="{DC49F33F-61AE-4F25-8493-CFFF4B34C575}"/>
    <cellStyle name="60% - Accent3 2 2" xfId="1855" xr:uid="{1D1B396B-5269-43CF-9A2C-95D5909B0054}"/>
    <cellStyle name="60% - Accent3 2 2 2" xfId="1856" xr:uid="{C3B43A58-F4DC-443F-BB95-621D921F2419}"/>
    <cellStyle name="60% - Accent3 2 3" xfId="1857" xr:uid="{9DBF09A6-006E-4EC0-B5F6-0B310C258E41}"/>
    <cellStyle name="60% - Accent3 2 4" xfId="1858" xr:uid="{56376114-2E00-4F9E-A79F-80338B6B630F}"/>
    <cellStyle name="60% - Accent3 2 5" xfId="448" xr:uid="{3ED4EB81-1FD0-4937-B16B-9F8FE47B31E4}"/>
    <cellStyle name="60% - Accent3 3" xfId="449" xr:uid="{DCE4BCB7-825C-4984-9CA9-EB89B23C2437}"/>
    <cellStyle name="60% - Accent3 4" xfId="1859" xr:uid="{2B9D22FE-5CDF-4B87-9501-4AAB89B980EF}"/>
    <cellStyle name="60% - Accent3 5" xfId="1860" xr:uid="{11093729-DDA2-4479-8457-E9107B197A08}"/>
    <cellStyle name="60% - Accent3 5 2" xfId="1861" xr:uid="{1F6424DB-4030-498D-B315-030A98235594}"/>
    <cellStyle name="60% - Accent3 6" xfId="1862" xr:uid="{744ED06E-DD1E-4218-A521-75BF60463BBE}"/>
    <cellStyle name="60% - Accent3 6 2" xfId="1863" xr:uid="{3405AF5C-A17D-44B7-A96A-3220BC21EBA2}"/>
    <cellStyle name="60% - Accent3 7" xfId="1864" xr:uid="{54E8EA13-0FF7-47BF-8F87-EACAA70C1ACC}"/>
    <cellStyle name="60% - Accent4 2" xfId="407" xr:uid="{C43D6DDE-CED4-461C-8F5A-9C622E35F174}"/>
    <cellStyle name="60% - Accent4 2 2" xfId="1865" xr:uid="{971CFF52-C8F1-4C67-A409-7102B0125F86}"/>
    <cellStyle name="60% - Accent4 2 2 2" xfId="1866" xr:uid="{D477092D-813B-493C-8E9F-2BC8BF74F602}"/>
    <cellStyle name="60% - Accent4 2 3" xfId="1867" xr:uid="{D0B9376B-44CC-4EAB-A23B-35196DA11553}"/>
    <cellStyle name="60% - Accent4 2 4" xfId="1868" xr:uid="{DB16EBBE-0396-4042-842D-07B2060ADCAD}"/>
    <cellStyle name="60% - Accent4 2 5" xfId="450" xr:uid="{D7C2C845-2094-4A43-8311-60F70D49FE89}"/>
    <cellStyle name="60% - Accent4 3" xfId="451" xr:uid="{F19D7418-918D-4132-85E5-6E72459A495C}"/>
    <cellStyle name="60% - Accent4 4" xfId="1869" xr:uid="{3FDC1999-BB76-4CD5-8062-548C2AB312AA}"/>
    <cellStyle name="60% - Accent4 5" xfId="1870" xr:uid="{DE292A0B-3F73-49F7-8111-9E53E3DEB1FC}"/>
    <cellStyle name="60% - Accent4 5 2" xfId="1871" xr:uid="{718CF8EC-6BDB-4480-940C-2731886C5D08}"/>
    <cellStyle name="60% - Accent4 6" xfId="1872" xr:uid="{47F36352-C2AE-42C1-BB8E-3C9E9C39BA5A}"/>
    <cellStyle name="60% - Accent4 6 2" xfId="1873" xr:uid="{62F45567-1E0A-413B-AD1E-985A807F97AD}"/>
    <cellStyle name="60% - Accent4 7" xfId="1874" xr:uid="{0DA38AB7-68C2-4061-BBD4-F6269CBAA02F}"/>
    <cellStyle name="60% - Accent5 2" xfId="411" xr:uid="{3A016ED0-3603-4F97-9323-10B4C82E455B}"/>
    <cellStyle name="60% - Accent5 2 2" xfId="1875" xr:uid="{DB829E11-273E-4CBB-BA71-17FE347BD706}"/>
    <cellStyle name="60% - Accent5 2 2 2" xfId="1876" xr:uid="{40FF977D-9D8C-4BDB-87A0-B5ABD2A551F0}"/>
    <cellStyle name="60% - Accent5 2 3" xfId="1877" xr:uid="{34D540EA-B27D-4A84-8431-1F22AC9C16DB}"/>
    <cellStyle name="60% - Accent5 2 4" xfId="452" xr:uid="{7C55F7AB-CBCA-45EE-B173-7C6EA545127D}"/>
    <cellStyle name="60% - Accent5 3" xfId="453" xr:uid="{463DF491-8538-4F16-826C-919416A531FE}"/>
    <cellStyle name="60% - Accent5 4" xfId="1878" xr:uid="{EB1605D7-D90E-4370-A82F-E98D9B0E2B78}"/>
    <cellStyle name="60% - Accent5 5" xfId="1879" xr:uid="{9328ED6A-4B43-4F70-ACC8-FF595088ED23}"/>
    <cellStyle name="60% - Accent5 5 2" xfId="1880" xr:uid="{801BD3DA-7331-4E94-8CB9-1B99880A804B}"/>
    <cellStyle name="60% - Accent5 6" xfId="1881" xr:uid="{A2CBC748-53E7-4F72-AA79-AF166D096853}"/>
    <cellStyle name="60% - Accent5 6 2" xfId="1882" xr:uid="{E568A016-9641-4009-B841-209B0B9D204C}"/>
    <cellStyle name="60% - Accent6 2" xfId="415" xr:uid="{726AB962-09F5-4580-AF8C-8CCD1FA3841B}"/>
    <cellStyle name="60% - Accent6 2 2" xfId="1883" xr:uid="{3597DA0D-AB1F-4464-B8F3-0A21311E1614}"/>
    <cellStyle name="60% - Accent6 2 2 2" xfId="1884" xr:uid="{E1CF87E1-655C-4902-943C-36A74E4F7D2E}"/>
    <cellStyle name="60% - Accent6 2 3" xfId="1885" xr:uid="{485B45DF-A09B-47A2-96D0-EF2C589F8754}"/>
    <cellStyle name="60% - Accent6 2 4" xfId="1886" xr:uid="{C133A9A6-C4FE-424F-8C33-90CA1B26DD8F}"/>
    <cellStyle name="60% - Accent6 2 5" xfId="454" xr:uid="{45FF5FFF-4F92-4CCC-AC9A-A91D1B95576A}"/>
    <cellStyle name="60% - Accent6 3" xfId="455" xr:uid="{4CF4C0B4-8499-4A14-8E48-6C946CDAC396}"/>
    <cellStyle name="60% - Accent6 4" xfId="1887" xr:uid="{E6CF53EC-A75A-446A-BE13-67E0638843DA}"/>
    <cellStyle name="60% - Accent6 5" xfId="1888" xr:uid="{852C449D-3752-4012-8534-357FA5A36F98}"/>
    <cellStyle name="60% - Accent6 5 2" xfId="1889" xr:uid="{5C469448-DD0B-4EEF-AFC0-5A83A696B37F}"/>
    <cellStyle name="60% - Accent6 6" xfId="1890" xr:uid="{2FE33419-AD20-467B-8501-A27FF369861F}"/>
    <cellStyle name="60% - Accent6 6 2" xfId="1891" xr:uid="{9B4C7504-BD3F-4D08-8F85-02FCADAFF190}"/>
    <cellStyle name="60% - Accent6 7" xfId="1892" xr:uid="{04C081C1-9639-47CB-9BB6-E881E126A2D8}"/>
    <cellStyle name="75" xfId="456" xr:uid="{8558C678-0D1F-4876-9532-829B2AD1DCE6}"/>
    <cellStyle name="Accent1 2" xfId="392" xr:uid="{913A72F8-33A0-420C-8F19-380EA942D893}"/>
    <cellStyle name="Accent1 2 2" xfId="1893" xr:uid="{A1A13439-BF7A-4FD1-A874-78507258BB50}"/>
    <cellStyle name="Accent1 2 2 2" xfId="1894" xr:uid="{D2C4F790-4599-430B-8D0C-B7D769302D10}"/>
    <cellStyle name="Accent1 2 3" xfId="1895" xr:uid="{190E7B22-5BBF-4F9C-BB9B-436FDC6A1EEF}"/>
    <cellStyle name="Accent1 2 4" xfId="457" xr:uid="{BC22041C-96AA-4E10-AAA6-3B882AFCE791}"/>
    <cellStyle name="Accent1 3" xfId="458" xr:uid="{CC784551-66D2-4831-92C2-9AA4AA0EF71A}"/>
    <cellStyle name="Accent1 4" xfId="1896" xr:uid="{B2759F80-C1A2-4732-9524-A4CF5200978D}"/>
    <cellStyle name="Accent1 5" xfId="1897" xr:uid="{3A585592-A7F5-4BB2-B6A8-1B0D3F491CE2}"/>
    <cellStyle name="Accent1 5 2" xfId="1898" xr:uid="{724BD61B-831E-4B46-9E01-A1BEF55A4EC6}"/>
    <cellStyle name="Accent1 6" xfId="1899" xr:uid="{ED01CE87-C18D-4AB5-95D4-4466D88BEFCA}"/>
    <cellStyle name="Accent1 6 2" xfId="1900" xr:uid="{3806322D-D86A-4EE2-9278-982777C431FD}"/>
    <cellStyle name="Accent2 2" xfId="396" xr:uid="{87AAB27D-29F8-4060-9EDF-16F7A1044F5F}"/>
    <cellStyle name="Accent2 2 2" xfId="1901" xr:uid="{D7115192-972E-43DB-B896-7ED35F54F506}"/>
    <cellStyle name="Accent2 2 2 2" xfId="1902" xr:uid="{5C58733B-71A6-4051-A320-1A28C85875B2}"/>
    <cellStyle name="Accent2 2 3" xfId="1903" xr:uid="{5016BAD6-4086-4330-BD53-F5772D7594A8}"/>
    <cellStyle name="Accent2 2 4" xfId="459" xr:uid="{5E24666E-F630-4CE4-A5C4-1BAA3BC89B4B}"/>
    <cellStyle name="Accent2 3" xfId="460" xr:uid="{2B311A25-ABBD-4825-B180-3A709AE0241B}"/>
    <cellStyle name="Accent2 4" xfId="1904" xr:uid="{9C10E784-24E4-4EDE-A394-5757BD8545BD}"/>
    <cellStyle name="Accent2 5" xfId="1905" xr:uid="{02379055-8777-4F81-A560-5EF5601D0567}"/>
    <cellStyle name="Accent2 5 2" xfId="1906" xr:uid="{F7B31400-3BE0-447F-8B8F-6D529B4E51E7}"/>
    <cellStyle name="Accent2 6" xfId="1907" xr:uid="{F0963766-545D-43FF-91A0-103FF1E123B4}"/>
    <cellStyle name="Accent2 6 2" xfId="1908" xr:uid="{ADC05312-9B12-44DE-B897-867E7DD1FEB9}"/>
    <cellStyle name="Accent3 2" xfId="400" xr:uid="{BA5F151E-2A5C-4145-9AB5-09B8F561113B}"/>
    <cellStyle name="Accent3 2 2" xfId="1909" xr:uid="{BA0B3E11-D870-4984-A221-6B74368870AC}"/>
    <cellStyle name="Accent3 2 2 2" xfId="1910" xr:uid="{E412A8D4-31EE-47A5-8567-0FD6A1FD2BD9}"/>
    <cellStyle name="Accent3 2 3" xfId="1911" xr:uid="{E382BB59-FE04-4055-8CBC-FB180019DFBA}"/>
    <cellStyle name="Accent3 2 4" xfId="461" xr:uid="{34FB013C-611D-486C-A068-E88814D862C0}"/>
    <cellStyle name="Accent3 3" xfId="462" xr:uid="{6F0E8C7A-E9F4-48CC-A735-891AD2F74880}"/>
    <cellStyle name="Accent3 4" xfId="1912" xr:uid="{392917EA-3B0A-4805-89BA-68BC5062BE7D}"/>
    <cellStyle name="Accent3 5" xfId="1913" xr:uid="{8213C4D3-AEAE-4FF9-A339-8611D2652463}"/>
    <cellStyle name="Accent3 5 2" xfId="1914" xr:uid="{F7DEDA4C-3892-4570-A897-C4923CAA2DEC}"/>
    <cellStyle name="Accent3 6" xfId="1915" xr:uid="{A51DE4AF-89B8-42AC-A66F-743980A3AC27}"/>
    <cellStyle name="Accent3 6 2" xfId="1916" xr:uid="{7731219F-912A-474C-9729-7F78C7900776}"/>
    <cellStyle name="Accent4 2" xfId="404" xr:uid="{842C0C92-876A-4E8B-9AF4-001B850AF1E6}"/>
    <cellStyle name="Accent4 2 2" xfId="1917" xr:uid="{35D13B6C-4C8A-48FA-AE37-08C682571D0C}"/>
    <cellStyle name="Accent4 2 2 2" xfId="1918" xr:uid="{5649BEE9-A4C7-4333-B8AB-0CB16802AC28}"/>
    <cellStyle name="Accent4 2 3" xfId="1919" xr:uid="{D8CD9CBA-A190-41BE-8E80-6AA2956945B6}"/>
    <cellStyle name="Accent4 2 4" xfId="463" xr:uid="{B43F1222-2496-4234-B1A6-F4EE5AC557EA}"/>
    <cellStyle name="Accent4 3" xfId="464" xr:uid="{FF86A357-88BF-4D31-AF61-9E35B01271BB}"/>
    <cellStyle name="Accent4 4" xfId="1920" xr:uid="{C7AA3875-584C-4427-9FB3-993E7BD9853B}"/>
    <cellStyle name="Accent4 5" xfId="1921" xr:uid="{EB20A2B4-C0A5-45AA-BBD3-6529F17DEA58}"/>
    <cellStyle name="Accent4 5 2" xfId="1922" xr:uid="{04792EDB-BD89-4D4B-9D76-DD27635B5565}"/>
    <cellStyle name="Accent4 6" xfId="1923" xr:uid="{414162CC-D9BA-4B85-9A12-766A66AA8607}"/>
    <cellStyle name="Accent4 6 2" xfId="1924" xr:uid="{CD7A453F-FD2E-4C39-BFB8-D28DE40857D3}"/>
    <cellStyle name="Accent5 2" xfId="408" xr:uid="{188949D2-FD27-438F-A5AF-546F3B74EA47}"/>
    <cellStyle name="Accent5 2 2" xfId="1925" xr:uid="{19C8721D-368B-4D7F-94BD-44D97E7644B5}"/>
    <cellStyle name="Accent5 2 2 2" xfId="1926" xr:uid="{AC36FC2C-FA69-4E3D-9C78-87D3B89540B0}"/>
    <cellStyle name="Accent5 2 3" xfId="1927" xr:uid="{A87669A9-8B01-4EE8-AB65-6B0308E0171A}"/>
    <cellStyle name="Accent5 2 4" xfId="465" xr:uid="{17B7599D-A375-473A-A087-F6BA1C14268E}"/>
    <cellStyle name="Accent5 3" xfId="466" xr:uid="{C4392327-4B56-4210-81E9-725C1FC1C5B7}"/>
    <cellStyle name="Accent5 4" xfId="1928" xr:uid="{CF2BEC3A-045D-455B-BE35-EAFB0410193E}"/>
    <cellStyle name="Accent5 5" xfId="1929" xr:uid="{A64B84F8-AAB5-48F3-8CCB-3FB2C4E1A7D8}"/>
    <cellStyle name="Accent5 5 2" xfId="1930" xr:uid="{249095BC-9EAB-463A-92D4-B9F28A1FF167}"/>
    <cellStyle name="Accent5 6" xfId="1931" xr:uid="{C60B14C2-2189-47F3-9B8D-8957D5ED33DC}"/>
    <cellStyle name="Accent5 6 2" xfId="1932" xr:uid="{CECCD86D-8158-4F7B-B380-55FA38988976}"/>
    <cellStyle name="Accent6 2" xfId="412" xr:uid="{AE3274D5-4C23-4232-A499-DB5D84129ADA}"/>
    <cellStyle name="Accent6 2 2" xfId="1933" xr:uid="{0C562BBC-83BD-4D8F-940A-91830F433B8A}"/>
    <cellStyle name="Accent6 2 2 2" xfId="1934" xr:uid="{A5D06C3E-5633-403A-B0C6-56BC9931915B}"/>
    <cellStyle name="Accent6 2 3" xfId="1935" xr:uid="{AAA76C39-2AF9-451E-9162-1EB19D9F9383}"/>
    <cellStyle name="Accent6 2 4" xfId="467" xr:uid="{E6AF382F-A2CD-4A17-8FEC-7F71D27C6BD6}"/>
    <cellStyle name="Accent6 3" xfId="468" xr:uid="{48A16A16-99C7-49AB-A4A1-6ED52071A194}"/>
    <cellStyle name="Accent6 4" xfId="1936" xr:uid="{ACC85F4F-13D1-46C7-8E38-DC5B5FB3DD43}"/>
    <cellStyle name="Accent6 5" xfId="1937" xr:uid="{6E292207-D94B-488F-84C9-C81FA438315E}"/>
    <cellStyle name="Accent6 5 2" xfId="1938" xr:uid="{7C4FE2EA-8E42-4E6A-B815-5A4628A5C282}"/>
    <cellStyle name="Accent6 6" xfId="1939" xr:uid="{EA700E5D-A866-495B-871D-8AA38665EAD5}"/>
    <cellStyle name="Accent6 6 2" xfId="1940" xr:uid="{ABF91A56-9118-4FD3-82AA-8C932AF14205}"/>
    <cellStyle name="amount" xfId="469" xr:uid="{40F47C68-C325-4F8C-9292-F9C0EE0E8220}"/>
    <cellStyle name="amount 2" xfId="19551" xr:uid="{C1EEFB81-0B10-485C-9EB1-DC7CF5832C3B}"/>
    <cellStyle name="amount 3" xfId="10815" xr:uid="{93E00B49-6B52-4705-AB0C-99499E7070FB}"/>
    <cellStyle name="args.style" xfId="470" xr:uid="{9E8CC193-4B50-4918-949E-95890053E453}"/>
    <cellStyle name="Bad 10" xfId="471" xr:uid="{6D024A47-2D34-457A-BCA5-A27B0456032D}"/>
    <cellStyle name="Bad 2" xfId="381" xr:uid="{1DB872D4-7AD5-409B-9519-10EF707B878C}"/>
    <cellStyle name="Bad 2 2" xfId="473" xr:uid="{37F46AAF-A931-461A-83AE-1898440A7DBE}"/>
    <cellStyle name="Bad 2 2 2" xfId="1941" xr:uid="{09800230-172A-4C2C-8BC8-F800A409AA49}"/>
    <cellStyle name="Bad 2 3" xfId="474" xr:uid="{1C57184D-832F-43DF-BF5D-302453E337FA}"/>
    <cellStyle name="Bad 2 4" xfId="472" xr:uid="{70CF8C63-1C28-492C-AA66-4F3F791FD585}"/>
    <cellStyle name="Bad 2_CK-1_CFT" xfId="475" xr:uid="{3A31CB89-80C5-4ACE-89A7-C114ECCED4ED}"/>
    <cellStyle name="Bad 3" xfId="476" xr:uid="{2D9027A3-4815-42F5-958D-B97A5FBA6E20}"/>
    <cellStyle name="Bad 4" xfId="477" xr:uid="{689F5229-25BD-4867-A9D5-C4170002F92C}"/>
    <cellStyle name="Bad 5" xfId="478" xr:uid="{2815D657-9543-46BC-B39D-53682F31F662}"/>
    <cellStyle name="Bad 5 2" xfId="479" xr:uid="{13714AE0-B1F1-4CB4-AAED-6694DDAC4744}"/>
    <cellStyle name="Bad 5_CK-1_CFT" xfId="480" xr:uid="{78A37F93-B77E-495A-809C-9CAA1DDAEBCA}"/>
    <cellStyle name="Bad 6" xfId="481" xr:uid="{B9AC28B1-07A7-476E-808E-09B446876EFB}"/>
    <cellStyle name="Bad 6 2" xfId="482" xr:uid="{C4D2E41C-5EBB-42E5-870A-506DCF802E2F}"/>
    <cellStyle name="Bad 6_CK-1_CFT" xfId="483" xr:uid="{51254F0E-BDFB-4F71-B6A3-D63F972F6F0D}"/>
    <cellStyle name="Bad 7" xfId="484" xr:uid="{639A8D04-73F8-40CB-ADF6-440D98D4120B}"/>
    <cellStyle name="Bad 8" xfId="485" xr:uid="{0E5BB3CD-52A3-447A-B15E-6C3D6701BBAA}"/>
    <cellStyle name="Bad 9" xfId="486" xr:uid="{2D9B832B-9F47-466C-A62E-05315D34013E}"/>
    <cellStyle name="Body" xfId="487" xr:uid="{7869F77B-6360-4A60-8414-698673E65057}"/>
    <cellStyle name="Border" xfId="1942" xr:uid="{743A11C5-514B-421E-9191-4FFEEA20AF57}"/>
    <cellStyle name="Border 10" xfId="2716" xr:uid="{78B30EDC-EACE-469A-88D6-2C992B6FF9F4}"/>
    <cellStyle name="Border 10 10" xfId="28529" xr:uid="{985AE7C8-0C74-4BAE-ACAA-C09C3DB6BEF9}"/>
    <cellStyle name="Border 10 11" xfId="35966" xr:uid="{CB57D313-07FA-422C-8FDA-36CB702469FC}"/>
    <cellStyle name="Border 10 12" xfId="44207" xr:uid="{D8990F23-0D7B-4D0E-A07B-2467EB5E8B31}"/>
    <cellStyle name="Border 10 13" xfId="11473" xr:uid="{A7E12B62-938E-478D-BA4B-12CE9DDAFF45}"/>
    <cellStyle name="Border 10 2" xfId="4621" xr:uid="{773EB0FE-7EBC-4F24-ADC2-C8D24E04322B}"/>
    <cellStyle name="Border 10 2 2" xfId="8934" xr:uid="{2218D8B9-0FE1-4F0B-BF4C-77BB27029E1F}"/>
    <cellStyle name="Border 10 2 2 2" xfId="26501" xr:uid="{720233BC-8DFD-45F5-B4CC-5CABEB0D3EF0}"/>
    <cellStyle name="Border 10 2 2 3" xfId="33677" xr:uid="{8A55647B-6743-4219-8184-22E50F5066A0}"/>
    <cellStyle name="Border 10 2 2 4" xfId="42184" xr:uid="{E9CD96A7-5E1A-49F8-93A6-D877D8FDBE1B}"/>
    <cellStyle name="Border 10 2 2 5" xfId="48418" xr:uid="{8CF7AE2D-7F52-40F2-918B-2EE0B6B7C0DC}"/>
    <cellStyle name="Border 10 2 2 6" xfId="17594" xr:uid="{150B5D9B-79E1-42B3-8BF5-B19EB624E3EF}"/>
    <cellStyle name="Border 10 2 3" xfId="22188" xr:uid="{1F4A437A-B497-40AB-9D45-0707653C6189}"/>
    <cellStyle name="Border 10 2 4" xfId="29982" xr:uid="{EE2265ED-D283-4D76-93B7-238EA7BD19EA}"/>
    <cellStyle name="Border 10 2 5" xfId="37871" xr:uid="{527B0710-96D6-4204-A3DA-E7B2F36786B2}"/>
    <cellStyle name="Border 10 2 6" xfId="45656" xr:uid="{19768466-9CF9-45D5-AE12-88050BAA9D71}"/>
    <cellStyle name="Border 10 2 7" xfId="13315" xr:uid="{7A0DD436-557C-46D9-BC31-AD94C6F69ABA}"/>
    <cellStyle name="Border 10 3" xfId="5465" xr:uid="{020D2088-B8B5-43D6-A6BE-E194D575BBF8}"/>
    <cellStyle name="Border 10 3 2" xfId="9540" xr:uid="{3A18E71B-4CA8-4B82-94D3-2D69965E3066}"/>
    <cellStyle name="Border 10 3 2 2" xfId="27107" xr:uid="{A5BB32E7-EB05-43B0-B966-CFF8BEF22489}"/>
    <cellStyle name="Border 10 3 2 3" xfId="34283" xr:uid="{538F88D6-2707-4282-BE7E-6CF116836A54}"/>
    <cellStyle name="Border 10 3 2 4" xfId="42790" xr:uid="{5B6CA5BD-D611-4C7D-B63B-CA0906AD272A}"/>
    <cellStyle name="Border 10 3 2 5" xfId="48718" xr:uid="{0249D5FE-81AC-4FDB-A04D-BB89D47AA41F}"/>
    <cellStyle name="Border 10 3 2 6" xfId="18200" xr:uid="{85AF4764-56BD-4AF1-A37A-5287D6031448}"/>
    <cellStyle name="Border 10 3 3" xfId="23032" xr:uid="{EB5265D1-E28F-44D1-8675-F1AEAF8EF327}"/>
    <cellStyle name="Border 10 3 4" xfId="30607" xr:uid="{9B28CEF1-EADE-48ED-A17D-1FAD05C3F4DE}"/>
    <cellStyle name="Border 10 3 5" xfId="38715" xr:uid="{B1B5633E-AD39-43AD-BB43-E21E701E5F61}"/>
    <cellStyle name="Border 10 3 6" xfId="46280" xr:uid="{178DFA2B-3E4E-4D9D-AEB5-1838F89A106C}"/>
    <cellStyle name="Border 10 3 7" xfId="14135" xr:uid="{279962D7-78DB-4B05-96A0-9E11FF9AD4E7}"/>
    <cellStyle name="Border 10 4" xfId="5711" xr:uid="{D93CCC12-3F5A-44DA-B43A-2F65410FC2FD}"/>
    <cellStyle name="Border 10 4 2" xfId="9770" xr:uid="{C306D3B1-D794-42FE-A897-FF245A57931B}"/>
    <cellStyle name="Border 10 4 2 2" xfId="27337" xr:uid="{17D9CD11-09CC-4104-B503-C60306973468}"/>
    <cellStyle name="Border 10 4 2 3" xfId="34513" xr:uid="{9DF11505-8AC6-4EE1-8622-A08AC1F8D44F}"/>
    <cellStyle name="Border 10 4 2 4" xfId="43020" xr:uid="{7FB0FAF6-FEEE-4575-851B-B2164E4CD099}"/>
    <cellStyle name="Border 10 4 2 5" xfId="48831" xr:uid="{5395C9E2-DE7E-47F2-A7AF-CC199BED7F21}"/>
    <cellStyle name="Border 10 4 2 6" xfId="18430" xr:uid="{E813BBDC-453C-4DE6-B65B-3C04BB262BA6}"/>
    <cellStyle name="Border 10 4 3" xfId="23278" xr:uid="{00A85C24-E10F-4940-8EF2-455D5E961632}"/>
    <cellStyle name="Border 10 4 4" xfId="30853" xr:uid="{4C3D128B-1A34-4D9E-B0C5-34F04CAF7724}"/>
    <cellStyle name="Border 10 4 5" xfId="38961" xr:uid="{5A020147-5ED0-4BE6-B2A1-CF97620C52AF}"/>
    <cellStyle name="Border 10 4 6" xfId="46526" xr:uid="{49ABEDD7-E421-4538-A528-30E8BEFA71E1}"/>
    <cellStyle name="Border 10 4 7" xfId="14381" xr:uid="{F54ECC8D-BCE2-4191-8122-1A0E087ED2F3}"/>
    <cellStyle name="Border 10 5" xfId="6065" xr:uid="{7D4BA8FB-25D6-41EB-8DA6-D5F19F3044A1}"/>
    <cellStyle name="Border 10 5 2" xfId="10115" xr:uid="{7FB9DE45-5152-4302-BBAB-6E7ABD61871D}"/>
    <cellStyle name="Border 10 5 2 2" xfId="27682" xr:uid="{E055F9D9-7351-4EDA-B075-B15D92967801}"/>
    <cellStyle name="Border 10 5 2 3" xfId="34858" xr:uid="{6122F9DF-5225-4EB5-8A79-0B926B397B6F}"/>
    <cellStyle name="Border 10 5 2 4" xfId="43365" xr:uid="{77D0729C-92B4-4B39-9C86-8C933F0FF9BD}"/>
    <cellStyle name="Border 10 5 2 5" xfId="48995" xr:uid="{4B0AD386-4409-47A3-B34B-C22183729BEF}"/>
    <cellStyle name="Border 10 5 2 6" xfId="18775" xr:uid="{D3897F1E-771B-4EC5-8D0A-5B63858D4D99}"/>
    <cellStyle name="Border 10 5 3" xfId="23632" xr:uid="{88F82A75-BC17-49A0-84F8-9042B04E1674}"/>
    <cellStyle name="Border 10 5 4" xfId="31207" xr:uid="{E9692ECF-7B50-4263-9021-92ECEB660FA3}"/>
    <cellStyle name="Border 10 5 5" xfId="39315" xr:uid="{955945D6-E9FF-4E6F-BEDC-16E3367AB418}"/>
    <cellStyle name="Border 10 5 6" xfId="46880" xr:uid="{FF558BDB-E99E-4AFC-BC45-53B01E45D1B2}"/>
    <cellStyle name="Border 10 5 7" xfId="14735" xr:uid="{320F5D56-452C-434A-960F-ED6326A3EA1D}"/>
    <cellStyle name="Border 10 6" xfId="6433" xr:uid="{D545F09F-E44F-40C3-A776-CFDFE84E83A3}"/>
    <cellStyle name="Border 10 6 2" xfId="10470" xr:uid="{A8800876-BB20-49D4-8576-A0A4D661FF23}"/>
    <cellStyle name="Border 10 6 2 2" xfId="28037" xr:uid="{32138866-F2C4-44F5-91FA-CD0EB527B888}"/>
    <cellStyle name="Border 10 6 2 3" xfId="35213" xr:uid="{2D8506C5-8B18-4012-BA6F-CBB095903648}"/>
    <cellStyle name="Border 10 6 2 4" xfId="43720" xr:uid="{11E7956A-D0BE-4756-957A-8AE9CBFE738A}"/>
    <cellStyle name="Border 10 6 2 5" xfId="49159" xr:uid="{C0B6265B-6EE5-4D83-8F69-D17BBAD0BA48}"/>
    <cellStyle name="Border 10 6 2 6" xfId="19130" xr:uid="{FFE7E5C4-4D01-4754-8D33-C7A3ED80C964}"/>
    <cellStyle name="Border 10 6 3" xfId="24000" xr:uid="{C735C446-B3CF-4911-A725-FE12824470F9}"/>
    <cellStyle name="Border 10 6 4" xfId="31575" xr:uid="{DB69A775-75AD-44DF-A7EE-FC8B08777132}"/>
    <cellStyle name="Border 10 6 5" xfId="39683" xr:uid="{2691AC44-5568-44D5-9FCE-4ABE08CCEDE2}"/>
    <cellStyle name="Border 10 6 6" xfId="47248" xr:uid="{25F12EAB-9BA9-490E-A40A-AC35BBD76F51}"/>
    <cellStyle name="Border 10 6 7" xfId="15103" xr:uid="{7768DD13-7170-4C48-B62D-D0BFE8ADF917}"/>
    <cellStyle name="Border 10 7" xfId="6729" xr:uid="{8366FB99-AD0D-4466-BE08-70F644599661}"/>
    <cellStyle name="Border 10 7 2" xfId="24296" xr:uid="{43E93E90-7780-423E-AE56-8AE846B8C2F1}"/>
    <cellStyle name="Border 10 7 3" xfId="31871" xr:uid="{B0B9BBD5-D3EC-4B34-936A-E9369CF55DD2}"/>
    <cellStyle name="Border 10 7 4" xfId="39979" xr:uid="{F4E107BD-0BD6-4419-AA89-7ADACAB8A7D2}"/>
    <cellStyle name="Border 10 7 5" xfId="47544" xr:uid="{FEB910C3-CB24-4B2F-830E-FC6FA970BFFA}"/>
    <cellStyle name="Border 10 7 6" xfId="15399" xr:uid="{0C0D9542-5421-4CB7-A8A9-84C00F449918}"/>
    <cellStyle name="Border 10 8" xfId="7338" xr:uid="{B9DD44B6-DE09-4ECD-B65F-DF01D4319B5E}"/>
    <cellStyle name="Border 10 8 2" xfId="24905" xr:uid="{8B3F3513-E1F6-494D-B512-D4772312B6FD}"/>
    <cellStyle name="Border 10 8 3" xfId="32276" xr:uid="{80E466FD-B6A9-47D4-AB6F-C4F9D7365218}"/>
    <cellStyle name="Border 10 8 4" xfId="40588" xr:uid="{70F0583F-6A89-4D72-9234-E5E2E0B15596}"/>
    <cellStyle name="Border 10 8 5" xfId="47767" xr:uid="{26112F94-D6F7-4E33-8CC9-82C8B39A0B90}"/>
    <cellStyle name="Border 10 8 6" xfId="15998" xr:uid="{FB089F21-631E-4B52-AFC6-B78675487BC8}"/>
    <cellStyle name="Border 10 9" xfId="20282" xr:uid="{CCABEF59-7022-48D6-96E4-7D78CCE92ECC}"/>
    <cellStyle name="Border 11" xfId="2653" xr:uid="{5DA7BC27-E59F-4B6F-BDEE-EC75C47E1263}"/>
    <cellStyle name="Border 11 10" xfId="28475" xr:uid="{4708284C-11FD-4B6F-A6C8-552BBCE4BEA1}"/>
    <cellStyle name="Border 11 11" xfId="35908" xr:uid="{CB4D5C36-F2BC-4A74-81FA-CC52C6E1AF78}"/>
    <cellStyle name="Border 11 12" xfId="44154" xr:uid="{58F83472-6C02-435F-A5BA-BDC6F9AACD36}"/>
    <cellStyle name="Border 11 13" xfId="11418" xr:uid="{6A14782B-D62A-49DB-93D6-1FE5A0888347}"/>
    <cellStyle name="Border 11 2" xfId="4558" xr:uid="{AF7D204C-88E7-42BC-9D48-34877B415743}"/>
    <cellStyle name="Border 11 2 2" xfId="8872" xr:uid="{F2F4F773-EF32-4E51-A9CD-41BF5D43FF8E}"/>
    <cellStyle name="Border 11 2 2 2" xfId="26439" xr:uid="{551C41AA-0476-4ABB-8446-25D191432222}"/>
    <cellStyle name="Border 11 2 2 3" xfId="33615" xr:uid="{C98633E2-C2F6-4370-8966-D34A30890427}"/>
    <cellStyle name="Border 11 2 2 4" xfId="42122" xr:uid="{0A369BBD-CED0-4E31-B718-564381FCA994}"/>
    <cellStyle name="Border 11 2 2 5" xfId="48384" xr:uid="{DF7C1BD5-614E-4E2D-A955-A34A0E814AC0}"/>
    <cellStyle name="Border 11 2 2 6" xfId="17532" xr:uid="{F1E0D288-A2AC-4575-8005-B044FC650ECF}"/>
    <cellStyle name="Border 11 2 3" xfId="22125" xr:uid="{3D7747D6-9CE4-49A7-ACD8-6DB0889FBFD4}"/>
    <cellStyle name="Border 11 2 4" xfId="29928" xr:uid="{4E92A4E8-B97B-4BF1-B284-5BFDC3D389B9}"/>
    <cellStyle name="Border 11 2 5" xfId="37808" xr:uid="{AA9677F5-399F-48BC-A704-BD2C4485C16A}"/>
    <cellStyle name="Border 11 2 6" xfId="45603" xr:uid="{C9891F89-523B-473F-A56A-B43D643258EE}"/>
    <cellStyle name="Border 11 2 7" xfId="13260" xr:uid="{4E685043-D405-4545-8A0E-90111BD63743}"/>
    <cellStyle name="Border 11 3" xfId="5656" xr:uid="{D774A124-95D6-4BB7-8C66-B89A4718C98C}"/>
    <cellStyle name="Border 11 3 2" xfId="9716" xr:uid="{F9B00334-7F5B-4274-B83D-9EAF1B8A0B02}"/>
    <cellStyle name="Border 11 3 2 2" xfId="27283" xr:uid="{0503D7B7-A619-4D6B-9459-4366A04078AE}"/>
    <cellStyle name="Border 11 3 2 3" xfId="34459" xr:uid="{45D18504-EE2D-45F1-BBEA-B16DCC5DAEED}"/>
    <cellStyle name="Border 11 3 2 4" xfId="42966" xr:uid="{1381F6C0-C8F7-4755-B538-371591C2585F}"/>
    <cellStyle name="Border 11 3 2 5" xfId="48804" xr:uid="{156AB6E4-1F45-4C13-86D7-ACEE3F14C577}"/>
    <cellStyle name="Border 11 3 2 6" xfId="18376" xr:uid="{6B420D20-8A4F-42F1-9B93-9B77F827AE9F}"/>
    <cellStyle name="Border 11 3 3" xfId="23223" xr:uid="{EC1AC450-001C-490D-8068-68424B1B62C0}"/>
    <cellStyle name="Border 11 3 4" xfId="30798" xr:uid="{0A6EE0D1-69A8-4B56-8DF3-C5D4639056AB}"/>
    <cellStyle name="Border 11 3 5" xfId="38906" xr:uid="{99A1BCB1-0606-42D9-A511-FD651EEC21E0}"/>
    <cellStyle name="Border 11 3 6" xfId="46471" xr:uid="{DD308420-BB1B-47C5-B8F8-4173062B8B3F}"/>
    <cellStyle name="Border 11 3 7" xfId="14326" xr:uid="{8B73CAB1-5E39-46D8-9549-28EB5C070422}"/>
    <cellStyle name="Border 11 4" xfId="3614" xr:uid="{7824CB3B-A19F-4B67-AF50-9C67CF65E329}"/>
    <cellStyle name="Border 11 4 2" xfId="8172" xr:uid="{C9B2A178-0D8F-48ED-A0FB-B1A207DC0FD8}"/>
    <cellStyle name="Border 11 4 2 2" xfId="25739" xr:uid="{0E62B624-BD54-4101-8449-0235CB5A4E9D}"/>
    <cellStyle name="Border 11 4 2 3" xfId="32915" xr:uid="{3BFB4EE5-D2C1-4BBD-9F41-1ED63C27E605}"/>
    <cellStyle name="Border 11 4 2 4" xfId="41422" xr:uid="{9B2F744A-E6C6-4B55-AE49-2A5A43C85798}"/>
    <cellStyle name="Border 11 4 2 5" xfId="48064" xr:uid="{980674D4-474A-4D1D-9484-C0DBD2484B47}"/>
    <cellStyle name="Border 11 4 2 6" xfId="16832" xr:uid="{7378C712-8684-40FE-BA39-3CF854BEB686}"/>
    <cellStyle name="Border 11 4 3" xfId="21181" xr:uid="{FB23A21F-A4CF-4583-B6EB-28D06C9A1F76}"/>
    <cellStyle name="Border 11 4 4" xfId="29199" xr:uid="{725C6886-7269-4BF3-BEA1-728DDA50A58E}"/>
    <cellStyle name="Border 11 4 5" xfId="36864" xr:uid="{364A0B9F-E387-44A0-93BE-583A8FEDA1EB}"/>
    <cellStyle name="Border 11 4 6" xfId="44875" xr:uid="{3163FB70-885E-4C58-8236-8D2EDA425464}"/>
    <cellStyle name="Border 11 4 7" xfId="12340" xr:uid="{B91BD07E-CE74-4B7B-99EB-CD67A7F93D5B}"/>
    <cellStyle name="Border 11 5" xfId="5515" xr:uid="{A9C70402-7702-4AAC-843A-348EF387C37C}"/>
    <cellStyle name="Border 11 5 2" xfId="9586" xr:uid="{478A485F-3E1F-4AE7-B096-CA5E4A97CCCE}"/>
    <cellStyle name="Border 11 5 2 2" xfId="27153" xr:uid="{9AD5FABA-1FF8-481D-9507-58081BB9B4DC}"/>
    <cellStyle name="Border 11 5 2 3" xfId="34329" xr:uid="{74C8CFCF-553F-4FE2-A4BA-5C050508DC7F}"/>
    <cellStyle name="Border 11 5 2 4" xfId="42836" xr:uid="{BFA5332D-E177-4EA1-AA56-356243D2FA6A}"/>
    <cellStyle name="Border 11 5 2 5" xfId="48743" xr:uid="{D8DFBAF1-69B8-4863-9119-7EC2F3D081F6}"/>
    <cellStyle name="Border 11 5 2 6" xfId="18246" xr:uid="{83ACCBB9-144F-4A5D-8E45-104C1D6B4A56}"/>
    <cellStyle name="Border 11 5 3" xfId="23082" xr:uid="{AF4C673E-B3D0-4C97-A34A-68592AD0E5B1}"/>
    <cellStyle name="Border 11 5 4" xfId="30657" xr:uid="{B9C403BC-4A4E-42CA-8194-ECCA48CD8FB9}"/>
    <cellStyle name="Border 11 5 5" xfId="38765" xr:uid="{BD53EB50-C503-4F98-855E-276E7ADD2A49}"/>
    <cellStyle name="Border 11 5 6" xfId="46330" xr:uid="{68A6FD57-DEF9-4ABB-A191-51CCE042FA5F}"/>
    <cellStyle name="Border 11 5 7" xfId="14185" xr:uid="{69C4C6E6-1E50-4CFE-AEC5-D5B3A3532CE1}"/>
    <cellStyle name="Border 11 6" xfId="3496" xr:uid="{FA990298-7694-454A-B878-E59709210F0B}"/>
    <cellStyle name="Border 11 6 2" xfId="8083" xr:uid="{80A01410-F696-4C2C-9898-DE6BAB4A63D1}"/>
    <cellStyle name="Border 11 6 2 2" xfId="25650" xr:uid="{61C31755-4A54-4B2A-B045-E1385501D09F}"/>
    <cellStyle name="Border 11 6 2 3" xfId="32826" xr:uid="{5889F200-FF11-4EDF-9921-B9C57310704C}"/>
    <cellStyle name="Border 11 6 2 4" xfId="41333" xr:uid="{016B79E9-8F8F-491E-86AD-629FBCF5F7F1}"/>
    <cellStyle name="Border 11 6 2 5" xfId="48033" xr:uid="{2BAF6210-E8C4-4E91-91F0-73D1387898A6}"/>
    <cellStyle name="Border 11 6 2 6" xfId="16743" xr:uid="{9F4D66CD-80D2-446B-A2F9-16942D20220E}"/>
    <cellStyle name="Border 11 6 3" xfId="21063" xr:uid="{2D348174-858F-48D0-BE3C-B89170D18CE2}"/>
    <cellStyle name="Border 11 6 4" xfId="29082" xr:uid="{C97B2945-C117-4403-A9D8-7813377D48D4}"/>
    <cellStyle name="Border 11 6 5" xfId="36746" xr:uid="{D9BAA53B-B371-4CE4-B8D6-6A0A9EE0765B}"/>
    <cellStyle name="Border 11 6 6" xfId="44758" xr:uid="{CE37F43F-C74A-48AE-898D-8CDC90E43038}"/>
    <cellStyle name="Border 11 6 7" xfId="12222" xr:uid="{5FFC3B76-1839-4A08-BEE9-0EE2FC3C3CE7}"/>
    <cellStyle name="Border 11 7" xfId="6642" xr:uid="{9F704708-1C06-489D-A8C1-10791A5223C9}"/>
    <cellStyle name="Border 11 7 2" xfId="24209" xr:uid="{9764B484-E4ED-4042-BCEA-E87D254D8F68}"/>
    <cellStyle name="Border 11 7 3" xfId="31784" xr:uid="{058914A4-BD9F-4E6D-BFCF-C54259F23082}"/>
    <cellStyle name="Border 11 7 4" xfId="39892" xr:uid="{03861675-57F4-4E99-B7F9-3ABD33843D10}"/>
    <cellStyle name="Border 11 7 5" xfId="47457" xr:uid="{7F4D7E80-8944-437F-9E68-BF3EFE540E1B}"/>
    <cellStyle name="Border 11 7 6" xfId="15312" xr:uid="{347ACED4-5F37-473F-871F-2D449306CA88}"/>
    <cellStyle name="Border 11 8" xfId="7275" xr:uid="{D95FBBFB-F695-4F0E-95B8-2E2C2F27EC94}"/>
    <cellStyle name="Border 11 8 2" xfId="24842" xr:uid="{1AA5B4BB-1B4F-4C1B-BF5C-918BFEC50427}"/>
    <cellStyle name="Border 11 8 3" xfId="32214" xr:uid="{E8CA3B54-0E9F-4640-B835-9D81781A854D}"/>
    <cellStyle name="Border 11 8 4" xfId="40525" xr:uid="{CEB7D33E-3277-4B3C-92E9-5EA3F5AB532A}"/>
    <cellStyle name="Border 11 8 5" xfId="47733" xr:uid="{4AF0B118-BA2F-4721-8D71-8B67D3B90090}"/>
    <cellStyle name="Border 11 8 6" xfId="15935" xr:uid="{FEAA1ED6-4F3D-42EF-B205-34EE01EDF331}"/>
    <cellStyle name="Border 11 9" xfId="20219" xr:uid="{8BBCE56B-8FB7-4BE1-B5DF-DE3D697B6D18}"/>
    <cellStyle name="Border 12" xfId="3993" xr:uid="{9242016B-EAF4-4144-98C8-C1DAC0EBCA54}"/>
    <cellStyle name="Border 12 2" xfId="8487" xr:uid="{4F883CA6-27FE-4E2A-97F6-D14D49F6E72A}"/>
    <cellStyle name="Border 12 2 2" xfId="26054" xr:uid="{2A81AD3D-DFD1-42B7-A9ED-72BDAB50D741}"/>
    <cellStyle name="Border 12 2 3" xfId="33230" xr:uid="{6F43586D-EA15-43D5-A7B8-F5F330ACB34D}"/>
    <cellStyle name="Border 12 2 4" xfId="41737" xr:uid="{B26C2B43-42AB-443C-AFCB-6CEF4BBAA08A}"/>
    <cellStyle name="Border 12 2 5" xfId="48206" xr:uid="{33D02711-070E-4E96-8870-94E2A5A9E63F}"/>
    <cellStyle name="Border 12 2 6" xfId="17147" xr:uid="{EAC5E2AE-EC10-4A2C-B45D-1801821ABE13}"/>
    <cellStyle name="Border 12 3" xfId="21560" xr:uid="{3429F6F8-5C1B-4AB9-955C-C4343E0D5A51}"/>
    <cellStyle name="Border 12 4" xfId="29538" xr:uid="{D219C1CC-0A6A-40BF-AA10-73BF75F4CEE7}"/>
    <cellStyle name="Border 12 5" xfId="37243" xr:uid="{B703F3D4-727E-4A49-805A-A3CF5DB64EC7}"/>
    <cellStyle name="Border 12 6" xfId="45213" xr:uid="{CBC4BCFF-BD00-47E2-B159-90AE30911720}"/>
    <cellStyle name="Border 12 7" xfId="12711" xr:uid="{D5199B76-3AFB-4656-B2D6-7F3212BA8D00}"/>
    <cellStyle name="Border 13" xfId="4153" xr:uid="{D1F354C6-968D-4612-89F3-FE9B82DD60B8}"/>
    <cellStyle name="Border 13 2" xfId="8602" xr:uid="{E916AF0E-6706-49FB-A7ED-C716436C86A1}"/>
    <cellStyle name="Border 13 2 2" xfId="26169" xr:uid="{9A02D541-E3CB-4444-9135-6AA5E4C5F443}"/>
    <cellStyle name="Border 13 2 3" xfId="33345" xr:uid="{FFB778D9-5C29-414F-B009-215E813FFEC8}"/>
    <cellStyle name="Border 13 2 4" xfId="41852" xr:uid="{3DDD71C0-6083-4C8B-AD18-F3BA72D827E3}"/>
    <cellStyle name="Border 13 2 5" xfId="48248" xr:uid="{7F1F09AB-45C5-47EC-B411-98D157F2CFAE}"/>
    <cellStyle name="Border 13 2 6" xfId="17262" xr:uid="{3EA7DE52-3533-43F7-BADA-1F3109EA0493}"/>
    <cellStyle name="Border 13 3" xfId="21720" xr:uid="{EC2B1E63-0C39-42D7-A672-54FE2E2FD678}"/>
    <cellStyle name="Border 13 4" xfId="29663" xr:uid="{D458D842-CFB8-4C75-A0CD-E423910194F8}"/>
    <cellStyle name="Border 13 5" xfId="37403" xr:uid="{7D33AB6D-F467-4139-BB88-524156DFBF9C}"/>
    <cellStyle name="Border 13 6" xfId="45338" xr:uid="{3A4BC325-1304-4707-9893-68D93C563C05}"/>
    <cellStyle name="Border 13 7" xfId="12871" xr:uid="{A8DF23FE-EEEF-4394-A004-816E1F9CF58F}"/>
    <cellStyle name="Border 14" xfId="5552" xr:uid="{0089AB4B-1443-4994-B240-F6ECA43AEEB9}"/>
    <cellStyle name="Border 14 2" xfId="9618" xr:uid="{9AB19760-5672-4752-8572-3BCF90FBE53A}"/>
    <cellStyle name="Border 14 2 2" xfId="27185" xr:uid="{AB17BF29-5786-45B1-BC98-A37C5DF26FDC}"/>
    <cellStyle name="Border 14 2 3" xfId="34361" xr:uid="{E93AFEF3-1543-4C99-8A22-717276C8D4BD}"/>
    <cellStyle name="Border 14 2 4" xfId="42868" xr:uid="{95ACF108-C830-4572-8BD2-BE727884E7EE}"/>
    <cellStyle name="Border 14 2 5" xfId="48756" xr:uid="{0BEE89C3-2483-4B5A-A157-A980912BEC2D}"/>
    <cellStyle name="Border 14 2 6" xfId="18278" xr:uid="{6A8B4AED-B614-48AE-AF9A-F2EFF503BFA1}"/>
    <cellStyle name="Border 14 3" xfId="23119" xr:uid="{29A5A98E-3B4D-4838-B142-E57011436885}"/>
    <cellStyle name="Border 14 4" xfId="30694" xr:uid="{DFE13CA4-2AC2-4BC3-832E-1B5AD7C7EC07}"/>
    <cellStyle name="Border 14 5" xfId="38802" xr:uid="{130FD342-23AD-4A8C-8A21-9AC8DF1C5EE3}"/>
    <cellStyle name="Border 14 6" xfId="46367" xr:uid="{70BE98A3-0786-4A6A-AAAD-46105D4CA96B}"/>
    <cellStyle name="Border 14 7" xfId="14222" xr:uid="{EED1A995-FCE6-4176-8895-B22164E8D77F}"/>
    <cellStyle name="Border 15" xfId="5931" xr:uid="{5D8D5278-A371-4340-94DC-FA771A5A2246}"/>
    <cellStyle name="Border 15 2" xfId="9981" xr:uid="{1F6106C0-5A57-4447-BEBC-A5D95D619072}"/>
    <cellStyle name="Border 15 2 2" xfId="27548" xr:uid="{FB6B815E-841C-44FE-B1BB-E651EA04A6D2}"/>
    <cellStyle name="Border 15 2 3" xfId="34724" xr:uid="{9F1331C7-076F-4173-A17D-EBB3C61AF948}"/>
    <cellStyle name="Border 15 2 4" xfId="43231" xr:uid="{D3BAE473-B237-48D0-AA27-586D94D8DA49}"/>
    <cellStyle name="Border 15 2 5" xfId="48932" xr:uid="{402DDF08-5A3D-4080-84DA-9AB7E71D6BEF}"/>
    <cellStyle name="Border 15 2 6" xfId="18641" xr:uid="{7341E7FA-2075-45F5-8476-75AAA8963B3F}"/>
    <cellStyle name="Border 15 3" xfId="23498" xr:uid="{9C24FC01-84BB-4215-B49F-846C22ACDD84}"/>
    <cellStyle name="Border 15 4" xfId="31073" xr:uid="{A0EA509E-FCAB-4BD8-8F2D-784571AB2433}"/>
    <cellStyle name="Border 15 5" xfId="39181" xr:uid="{21529B43-55F8-4E13-8F26-00508B340ED1}"/>
    <cellStyle name="Border 15 6" xfId="46746" xr:uid="{E01615AB-DC2D-4EC5-AB93-64B378FBBED4}"/>
    <cellStyle name="Border 15 7" xfId="14601" xr:uid="{3BE7F8D2-3AE4-4A42-B42C-0A858B201FE0}"/>
    <cellStyle name="Border 16" xfId="3589" xr:uid="{67AFC59C-9B60-42F9-BDEE-7830F417DCC8}"/>
    <cellStyle name="Border 16 2" xfId="21156" xr:uid="{39D75912-1D45-44C6-87C1-E69BC77D5013}"/>
    <cellStyle name="Border 16 3" xfId="29174" xr:uid="{64B06714-4AD6-4A67-830B-9C1C7803E03D}"/>
    <cellStyle name="Border 16 4" xfId="36839" xr:uid="{ED677F67-B6BE-49CD-838D-8ECE21E4EC07}"/>
    <cellStyle name="Border 16 5" xfId="44850" xr:uid="{DCF7DD7E-9321-4528-A0F2-57945E678D24}"/>
    <cellStyle name="Border 16 6" xfId="12315" xr:uid="{C0BCB43B-E4F7-42CF-86C2-298DE9451FBE}"/>
    <cellStyle name="Border 17" xfId="6892" xr:uid="{49C42F09-F33F-46A1-873A-E763C2DA0BAC}"/>
    <cellStyle name="Border 17 2" xfId="24459" xr:uid="{BCFD458B-A38D-4B8E-9E14-1FBFADFD898B}"/>
    <cellStyle name="Border 17 3" xfId="31992" xr:uid="{B1115894-FBD2-412D-B53E-272103A56775}"/>
    <cellStyle name="Border 17 4" xfId="40142" xr:uid="{30B372AC-F176-4970-832E-C19D4D527551}"/>
    <cellStyle name="Border 17 5" xfId="15554" xr:uid="{CFBED973-0872-4D30-9A30-659FFF37E1A6}"/>
    <cellStyle name="Border 18" xfId="19790" xr:uid="{10B8CFCE-E226-4AFE-A1D7-ADB0CB32A41C}"/>
    <cellStyle name="Border 2" xfId="2467" xr:uid="{8FFD50D8-1DB2-4994-AAA2-C9D8EED0E1F3}"/>
    <cellStyle name="Border 2 10" xfId="6623" xr:uid="{98D6B7D4-5E91-4014-AE64-0252B9B697C2}"/>
    <cellStyle name="Border 2 10 2" xfId="24190" xr:uid="{6CBCC04B-C07D-4DE9-BF41-4C1D51455A73}"/>
    <cellStyle name="Border 2 10 3" xfId="31765" xr:uid="{0ECCF917-8A3B-4EEE-A11E-536AED011119}"/>
    <cellStyle name="Border 2 10 4" xfId="39873" xr:uid="{0EDA32C0-A302-420C-A613-4F7E57C511BF}"/>
    <cellStyle name="Border 2 10 5" xfId="47438" xr:uid="{84E7561F-4DA5-45E2-AF32-9AE1CFA9E2C5}"/>
    <cellStyle name="Border 2 10 6" xfId="15293" xr:uid="{E0627660-CB42-4BCB-82A1-C2AC91DE7535}"/>
    <cellStyle name="Border 2 11" xfId="7089" xr:uid="{C5239A1A-5DD6-4A38-B53C-1CCFFC499174}"/>
    <cellStyle name="Border 2 11 2" xfId="24656" xr:uid="{0B729A6B-1C6C-4072-BC61-8C7A419F06C9}"/>
    <cellStyle name="Border 2 11 3" xfId="32091" xr:uid="{FA0BB276-4E4E-4D9A-A5DB-5FE6CDABEB06}"/>
    <cellStyle name="Border 2 11 4" xfId="40339" xr:uid="{3EA9E6E6-1EA3-4C02-8382-1C8A372C319A}"/>
    <cellStyle name="Border 2 11 5" xfId="15749" xr:uid="{8B1B9FF4-52EE-4C26-98C2-FA2D8CDDC5EA}"/>
    <cellStyle name="Border 2 12" xfId="20033" xr:uid="{A63EE357-BAFC-436B-BC98-0956C40A6A9B}"/>
    <cellStyle name="Border 2 13" xfId="28382" xr:uid="{72C1E20B-6F5C-4F6B-B3F9-D3E99F6D60DE}"/>
    <cellStyle name="Border 2 14" xfId="35754" xr:uid="{68BDE35C-BE34-4FB7-98DB-84CB2FF419EE}"/>
    <cellStyle name="Border 2 15" xfId="11238" xr:uid="{B270B7B1-3822-4D2E-B5FF-ECC55A696A5E}"/>
    <cellStyle name="Border 2 2" xfId="3030" xr:uid="{01AFA74C-49D8-4AE8-850E-37218497CB0E}"/>
    <cellStyle name="Border 2 2 10" xfId="28693" xr:uid="{6E67ECA6-F7CD-41DA-8613-C3DC251E358E}"/>
    <cellStyle name="Border 2 2 11" xfId="36279" xr:uid="{8403324D-39C2-4CA7-AB88-451A7BC4199D}"/>
    <cellStyle name="Border 2 2 12" xfId="44370" xr:uid="{FB364604-A5B1-46AD-94A2-85F655262616}"/>
    <cellStyle name="Border 2 2 13" xfId="11765" xr:uid="{EB23E0EF-9FC4-4415-AF83-996967AE67B0}"/>
    <cellStyle name="Border 2 2 2" xfId="4935" xr:uid="{BB051A91-9DB5-4C37-8AE8-4F0048D8FE2D}"/>
    <cellStyle name="Border 2 2 2 2" xfId="9120" xr:uid="{6A10E8E7-AFF7-4972-88E7-D05018F2096B}"/>
    <cellStyle name="Border 2 2 2 2 2" xfId="26687" xr:uid="{D40410E1-47E3-4E11-B4AF-ED767770D23E}"/>
    <cellStyle name="Border 2 2 2 2 3" xfId="33863" xr:uid="{93BC6539-AAFC-417E-836F-2BC137CA136B}"/>
    <cellStyle name="Border 2 2 2 2 4" xfId="42370" xr:uid="{8F3B81F4-7769-4561-81B8-81CEA3138987}"/>
    <cellStyle name="Border 2 2 2 2 5" xfId="48524" xr:uid="{7CAF7E5C-2877-4415-BCF8-DEDF61C8FF5F}"/>
    <cellStyle name="Border 2 2 2 2 6" xfId="17780" xr:uid="{640B79C0-7611-4199-B7B5-F29666171120}"/>
    <cellStyle name="Border 2 2 2 3" xfId="22502" xr:uid="{6A16B143-9AA7-4F1C-8190-840B07E259E0}"/>
    <cellStyle name="Border 2 2 2 4" xfId="30146" xr:uid="{738AB5F8-56B7-4DBE-BEA4-A6806EC98D24}"/>
    <cellStyle name="Border 2 2 2 5" xfId="38185" xr:uid="{6FF0FEF0-9C1D-4305-BFFB-D23A7E9CEABA}"/>
    <cellStyle name="Border 2 2 2 6" xfId="45819" xr:uid="{47636ED1-85E9-43A4-83EB-BBC04C057B8E}"/>
    <cellStyle name="Border 2 2 2 7" xfId="13607" xr:uid="{945E4318-ABA6-4FAD-B4E1-E31B46A74A3B}"/>
    <cellStyle name="Border 2 2 3" xfId="5531" xr:uid="{9B20A495-9A4F-49AD-A91D-290A76ADE6B9}"/>
    <cellStyle name="Border 2 2 3 2" xfId="9599" xr:uid="{AB7A947B-9E00-4F42-BF8C-11D32E8972E3}"/>
    <cellStyle name="Border 2 2 3 2 2" xfId="27166" xr:uid="{7E24829B-C4C7-45E6-BEF2-C52396B26423}"/>
    <cellStyle name="Border 2 2 3 2 3" xfId="34342" xr:uid="{2FE8D7A7-A371-4EE1-A478-26C33F55FE10}"/>
    <cellStyle name="Border 2 2 3 2 4" xfId="42849" xr:uid="{3FB5AE25-F6F9-45DF-83BC-240DBEB60253}"/>
    <cellStyle name="Border 2 2 3 2 5" xfId="48749" xr:uid="{9B329BEA-69CE-49F3-9959-FB4FBDA6A717}"/>
    <cellStyle name="Border 2 2 3 2 6" xfId="18259" xr:uid="{FA25672A-B3DC-4155-8226-34E0826D890C}"/>
    <cellStyle name="Border 2 2 3 3" xfId="23098" xr:uid="{549C149F-0762-4641-BBC2-E4633B9DE792}"/>
    <cellStyle name="Border 2 2 3 4" xfId="30673" xr:uid="{1E222696-AB3E-4F30-B69E-38126D652616}"/>
    <cellStyle name="Border 2 2 3 5" xfId="38781" xr:uid="{596A105E-192B-4C4C-9814-988C7E683DBE}"/>
    <cellStyle name="Border 2 2 3 6" xfId="46346" xr:uid="{4E767537-6F59-4C1B-A63F-60E57593CCAA}"/>
    <cellStyle name="Border 2 2 3 7" xfId="14201" xr:uid="{0DD7222F-2E2B-4FA8-97AC-2C85732B9225}"/>
    <cellStyle name="Border 2 2 4" xfId="5920" xr:uid="{E3873A38-8052-4CEF-BBCD-800896BD86CA}"/>
    <cellStyle name="Border 2 2 4 2" xfId="9974" xr:uid="{C1596E07-D995-459F-A66F-0F4A03C585CD}"/>
    <cellStyle name="Border 2 2 4 2 2" xfId="27541" xr:uid="{8177B172-F3ED-4367-8FF5-D4610E4B027C}"/>
    <cellStyle name="Border 2 2 4 2 3" xfId="34717" xr:uid="{AA82B179-A701-48DA-876C-D98CE5E219CD}"/>
    <cellStyle name="Border 2 2 4 2 4" xfId="43224" xr:uid="{0971AFB8-34C3-483A-BEF7-4B6E07454304}"/>
    <cellStyle name="Border 2 2 4 2 5" xfId="48930" xr:uid="{5FC5A147-C6F3-4845-8EDD-3223AE2F8A67}"/>
    <cellStyle name="Border 2 2 4 2 6" xfId="18634" xr:uid="{E2F54F25-7554-4569-AB19-18C18130FEE1}"/>
    <cellStyle name="Border 2 2 4 3" xfId="23487" xr:uid="{D7E11D7B-97E8-45E1-B009-AB83EF44DB4E}"/>
    <cellStyle name="Border 2 2 4 4" xfId="31062" xr:uid="{41ACF014-3AD6-45F8-891D-CC94B04336A5}"/>
    <cellStyle name="Border 2 2 4 5" xfId="39170" xr:uid="{8FE83D69-2838-4C4D-958B-D87EF034B857}"/>
    <cellStyle name="Border 2 2 4 6" xfId="46735" xr:uid="{1239B13C-5105-4F83-B799-BFAA804FF17C}"/>
    <cellStyle name="Border 2 2 4 7" xfId="14590" xr:uid="{A5A549B9-B277-4679-BDAE-5466F51DF44F}"/>
    <cellStyle name="Border 2 2 5" xfId="6281" xr:uid="{18163E00-9FBC-4749-84BF-666461CF12E0}"/>
    <cellStyle name="Border 2 2 5 2" xfId="10321" xr:uid="{C8CE1889-DD1C-4758-A2BA-C8165BED5BEF}"/>
    <cellStyle name="Border 2 2 5 2 2" xfId="27888" xr:uid="{F1775F34-5132-4B2E-8AF0-907AF69D1A38}"/>
    <cellStyle name="Border 2 2 5 2 3" xfId="35064" xr:uid="{B07FE25A-F1FE-40B7-8587-60B85EBBC1C3}"/>
    <cellStyle name="Border 2 2 5 2 4" xfId="43571" xr:uid="{391639E5-93B3-4D61-B3F1-C832A13DC0F3}"/>
    <cellStyle name="Border 2 2 5 2 5" xfId="49096" xr:uid="{81C6DF5E-34F5-4D4B-8890-E054959C6EF5}"/>
    <cellStyle name="Border 2 2 5 2 6" xfId="18981" xr:uid="{C56AB410-D1F5-4687-A00E-B8E65DE21ABC}"/>
    <cellStyle name="Border 2 2 5 3" xfId="23848" xr:uid="{B8734977-E1AF-48F8-8183-0CDD4183D089}"/>
    <cellStyle name="Border 2 2 5 4" xfId="31423" xr:uid="{E4D2A1D7-5F8E-4FFC-954A-3CB24FFB886E}"/>
    <cellStyle name="Border 2 2 5 5" xfId="39531" xr:uid="{8926B8FB-2A45-4D7A-8426-48A1908736FB}"/>
    <cellStyle name="Border 2 2 5 6" xfId="47096" xr:uid="{A5E8001E-9C16-4B3C-A0AA-1A5A877DB395}"/>
    <cellStyle name="Border 2 2 5 7" xfId="14951" xr:uid="{F91D3F5E-0AC0-413B-99CC-FCA3D32C65C8}"/>
    <cellStyle name="Border 2 2 6" xfId="6613" xr:uid="{F8830017-E006-4AAE-9866-1DAD37C73A0F}"/>
    <cellStyle name="Border 2 2 6 2" xfId="10641" xr:uid="{91FB06AF-8816-4D47-8831-120C5FC979B2}"/>
    <cellStyle name="Border 2 2 6 2 2" xfId="28208" xr:uid="{D3ABC3AA-56BA-415A-B44E-63683C1CBA35}"/>
    <cellStyle name="Border 2 2 6 2 3" xfId="35384" xr:uid="{950DB707-C82F-47FF-8A36-8800DCC00CCE}"/>
    <cellStyle name="Border 2 2 6 2 4" xfId="43891" xr:uid="{9CB532F1-608E-42F3-BDB7-C7CE3D427E5A}"/>
    <cellStyle name="Border 2 2 6 2 5" xfId="49242" xr:uid="{C204E08F-33EF-4B17-B507-14EA969714D2}"/>
    <cellStyle name="Border 2 2 6 2 6" xfId="19301" xr:uid="{70303C79-27EE-4625-AB4F-EA7A1D4B6174}"/>
    <cellStyle name="Border 2 2 6 3" xfId="24180" xr:uid="{44F4EA49-DCA1-4751-8600-F11B01F80652}"/>
    <cellStyle name="Border 2 2 6 4" xfId="31755" xr:uid="{A47D916B-9581-47E4-80D3-61F67173E54E}"/>
    <cellStyle name="Border 2 2 6 5" xfId="39863" xr:uid="{116AA8C7-8873-432D-B5B1-C581533F1BC7}"/>
    <cellStyle name="Border 2 2 6 6" xfId="47428" xr:uid="{D548D437-4B7A-4622-A4E2-1A8EAEDB8D8C}"/>
    <cellStyle name="Border 2 2 6 7" xfId="15283" xr:uid="{6156D205-0757-4384-B060-7E6653D91A91}"/>
    <cellStyle name="Border 2 2 7" xfId="6306" xr:uid="{B89A9DD9-79D0-4E5E-A303-9807DE5C63FD}"/>
    <cellStyle name="Border 2 2 7 2" xfId="23873" xr:uid="{1D1AB4BC-43B0-43C8-8A84-E93E606EE4AB}"/>
    <cellStyle name="Border 2 2 7 3" xfId="31448" xr:uid="{4E37BF3C-7EA1-443A-B2B8-A76C14B0B300}"/>
    <cellStyle name="Border 2 2 7 4" xfId="39556" xr:uid="{C78194FB-8A51-4DD5-983B-BFC17232AE07}"/>
    <cellStyle name="Border 2 2 7 5" xfId="47121" xr:uid="{51FF39FE-0B26-401D-B603-139803A85BDE}"/>
    <cellStyle name="Border 2 2 7 6" xfId="14976" xr:uid="{0B13B1CB-83F4-4573-8241-A2A9E36C40E1}"/>
    <cellStyle name="Border 2 2 8" xfId="7652" xr:uid="{8D206CE9-F461-42FB-8246-6BB00F93B90F}"/>
    <cellStyle name="Border 2 2 8 2" xfId="25219" xr:uid="{78038664-AB62-43C8-9F69-C59201028D39}"/>
    <cellStyle name="Border 2 2 8 3" xfId="32462" xr:uid="{3F9D4AB2-35D6-4758-8CBB-C0E22F556C44}"/>
    <cellStyle name="Border 2 2 8 4" xfId="40902" xr:uid="{CB3D32D0-F3E9-4067-98C5-0CB45C60FD04}"/>
    <cellStyle name="Border 2 2 8 5" xfId="47873" xr:uid="{12DE8527-787F-4452-9653-A9B5ABD9D8FE}"/>
    <cellStyle name="Border 2 2 8 6" xfId="16312" xr:uid="{CA0EDB6C-F020-47C7-9B0D-C21E3FB063E7}"/>
    <cellStyle name="Border 2 2 9" xfId="20596" xr:uid="{2A764A2C-E3D5-4F2A-A809-5B28E552FE99}"/>
    <cellStyle name="Border 2 3" xfId="3135" xr:uid="{DFAD3D18-AF64-4319-842E-0ED76B16BEA8}"/>
    <cellStyle name="Border 2 3 10" xfId="28735" xr:uid="{D678231E-8903-40C7-A9C3-2FD301D12396}"/>
    <cellStyle name="Border 2 3 11" xfId="36385" xr:uid="{16F584F6-EE61-49C2-9C5F-8BF943FA8541}"/>
    <cellStyle name="Border 2 3 12" xfId="44412" xr:uid="{6DD64346-6B15-46DA-916A-83D7128FA13A}"/>
    <cellStyle name="Border 2 3 13" xfId="11869" xr:uid="{DC93BA19-725A-437A-B777-722946BFEED0}"/>
    <cellStyle name="Border 2 3 2" xfId="5041" xr:uid="{B5E7E57E-FA0B-472C-B607-BF9A5D54C283}"/>
    <cellStyle name="Border 2 3 2 2" xfId="9164" xr:uid="{4BA413F3-42F5-4F7C-9A18-0E841AB0D123}"/>
    <cellStyle name="Border 2 3 2 2 2" xfId="26731" xr:uid="{57598F73-4F17-4CCB-A55F-C51E1BB58FD9}"/>
    <cellStyle name="Border 2 3 2 2 3" xfId="33907" xr:uid="{6C1DB9B6-E638-46B8-A3C2-E81686A734A3}"/>
    <cellStyle name="Border 2 3 2 2 4" xfId="42414" xr:uid="{07DF187A-340A-469B-9D32-B921645D9CCF}"/>
    <cellStyle name="Border 2 3 2 2 5" xfId="48546" xr:uid="{93FDF42F-0A56-4776-B2C7-688F786CF13A}"/>
    <cellStyle name="Border 2 3 2 2 6" xfId="17824" xr:uid="{7E9BA1F0-0FD7-48E6-8A2A-876D847A1121}"/>
    <cellStyle name="Border 2 3 2 3" xfId="22608" xr:uid="{E444E314-A618-4843-B76C-69D64038E124}"/>
    <cellStyle name="Border 2 3 2 4" xfId="30188" xr:uid="{741CFF74-6109-4573-BCF9-C92AF60D4B56}"/>
    <cellStyle name="Border 2 3 2 5" xfId="38291" xr:uid="{7442E499-3A17-4197-B12E-CBBF63C788FD}"/>
    <cellStyle name="Border 2 3 2 6" xfId="45861" xr:uid="{DB1229CA-4FC1-4379-ACD3-9C633D2E97BA}"/>
    <cellStyle name="Border 2 3 2 7" xfId="13711" xr:uid="{AC4DE16F-3972-4999-96E8-9B3077A3835A}"/>
    <cellStyle name="Border 2 3 3" xfId="3643" xr:uid="{6F6956EC-9D69-4428-B69D-88F038F43B11}"/>
    <cellStyle name="Border 2 3 3 2" xfId="8198" xr:uid="{7FF893F7-0A75-4B77-9EE7-85B4CB385F33}"/>
    <cellStyle name="Border 2 3 3 2 2" xfId="25765" xr:uid="{3B088275-E205-40AC-B6EF-E7EE079FD1EB}"/>
    <cellStyle name="Border 2 3 3 2 3" xfId="32941" xr:uid="{511FC646-C023-4A3C-AC3F-4183DE4D7BC8}"/>
    <cellStyle name="Border 2 3 3 2 4" xfId="41448" xr:uid="{D90F221C-3A02-4A02-8FD3-F883322E065F}"/>
    <cellStyle name="Border 2 3 3 2 5" xfId="48072" xr:uid="{DDD6A00F-FF51-40D8-979D-FA3ED01F2F13}"/>
    <cellStyle name="Border 2 3 3 2 6" xfId="16858" xr:uid="{DECB2FF0-CA3A-4792-AFB1-9B895BB43C1F}"/>
    <cellStyle name="Border 2 3 3 3" xfId="21210" xr:uid="{F90F3540-1E4C-4916-8BA4-5CE6903F1C48}"/>
    <cellStyle name="Border 2 3 3 4" xfId="29228" xr:uid="{D4B2E070-F5D1-40B9-981C-06CF194B0941}"/>
    <cellStyle name="Border 2 3 3 5" xfId="36893" xr:uid="{3BC0B6E2-52EE-419B-B721-71AD1EC949B9}"/>
    <cellStyle name="Border 2 3 3 6" xfId="44904" xr:uid="{E35A0C80-CB8A-49BB-9E17-73F595182F82}"/>
    <cellStyle name="Border 2 3 3 7" xfId="12369" xr:uid="{8DE2BBFE-3C09-4D1B-AF5B-44060E31E53E}"/>
    <cellStyle name="Border 2 3 4" xfId="5969" xr:uid="{77DF43D2-A695-4949-8A0F-5FBC6BCDED1B}"/>
    <cellStyle name="Border 2 3 4 2" xfId="10019" xr:uid="{956926AC-81E8-45A9-B196-2AD5CE0922ED}"/>
    <cellStyle name="Border 2 3 4 2 2" xfId="27586" xr:uid="{5E06B492-1247-40C2-9E82-568C994AB806}"/>
    <cellStyle name="Border 2 3 4 2 3" xfId="34762" xr:uid="{016A43C5-41CD-4A1D-A28F-252AE7878270}"/>
    <cellStyle name="Border 2 3 4 2 4" xfId="43269" xr:uid="{52FF185F-B853-4DCF-8C78-0AD55ECF5902}"/>
    <cellStyle name="Border 2 3 4 2 5" xfId="48952" xr:uid="{1BC79DB4-F0FF-40A5-BEB5-B7F72810AE4F}"/>
    <cellStyle name="Border 2 3 4 2 6" xfId="18679" xr:uid="{2CD1813C-F0D3-44FB-9F3C-E14C88650AA9}"/>
    <cellStyle name="Border 2 3 4 3" xfId="23536" xr:uid="{F8DA54E9-3A1A-4ED3-B956-1D330F1C498E}"/>
    <cellStyle name="Border 2 3 4 4" xfId="31111" xr:uid="{4E832B59-2895-47D3-AD1C-BDEC94A3A229}"/>
    <cellStyle name="Border 2 3 4 5" xfId="39219" xr:uid="{C06EA49F-3CB0-42CE-B8D0-A1074A579B89}"/>
    <cellStyle name="Border 2 3 4 6" xfId="46784" xr:uid="{F5AE6925-0494-4A51-A57F-F18F939E9D0D}"/>
    <cellStyle name="Border 2 3 4 7" xfId="14639" xr:uid="{6A967B24-20BE-48E9-AE03-11AD459ADBCD}"/>
    <cellStyle name="Border 2 3 5" xfId="6332" xr:uid="{966E980C-C397-4B6F-87D5-2F98EC02E9EC}"/>
    <cellStyle name="Border 2 3 5 2" xfId="10369" xr:uid="{5495CFA6-47EC-474B-B23C-72FE19DCF611}"/>
    <cellStyle name="Border 2 3 5 2 2" xfId="27936" xr:uid="{6783C462-7FEA-4678-B599-7B617DEBA23D}"/>
    <cellStyle name="Border 2 3 5 2 3" xfId="35112" xr:uid="{78DEE2FE-255D-4915-8416-CE9047B676F6}"/>
    <cellStyle name="Border 2 3 5 2 4" xfId="43619" xr:uid="{46D6809E-1C36-4DA7-B076-22CABC65C0CC}"/>
    <cellStyle name="Border 2 3 5 2 5" xfId="49116" xr:uid="{26B13EFC-F7BF-452A-8A35-B276B8E4094C}"/>
    <cellStyle name="Border 2 3 5 2 6" xfId="19029" xr:uid="{58DD8755-77D8-41E0-BE22-E056FAF40788}"/>
    <cellStyle name="Border 2 3 5 3" xfId="23899" xr:uid="{402163C7-5EEC-4EC3-8527-7B25041B101C}"/>
    <cellStyle name="Border 2 3 5 4" xfId="31474" xr:uid="{42D00163-F158-41F6-8889-8DD368E7A67B}"/>
    <cellStyle name="Border 2 3 5 5" xfId="39582" xr:uid="{B7AC844C-B9C6-40E7-AF10-A3FAC4CC9D68}"/>
    <cellStyle name="Border 2 3 5 6" xfId="47147" xr:uid="{B283A0D7-2D51-4BFF-9A07-21AF9668FA49}"/>
    <cellStyle name="Border 2 3 5 7" xfId="15002" xr:uid="{78503D5B-9E47-430E-8A30-545FCFE42CFD}"/>
    <cellStyle name="Border 2 3 6" xfId="6664" xr:uid="{67955943-5C37-4D2E-948D-81E47479EA15}"/>
    <cellStyle name="Border 2 3 6 2" xfId="10686" xr:uid="{2A967FED-B07F-45AE-8FCB-9764512CFDED}"/>
    <cellStyle name="Border 2 3 6 2 2" xfId="28253" xr:uid="{61D659D4-CA44-4EF9-8ADF-4FD9D6EBEC9A}"/>
    <cellStyle name="Border 2 3 6 2 3" xfId="35429" xr:uid="{289469ED-7627-4D03-A640-D35A10CC12BE}"/>
    <cellStyle name="Border 2 3 6 2 4" xfId="43936" xr:uid="{D951706E-C0F1-4166-B7D3-2296747F8583}"/>
    <cellStyle name="Border 2 3 6 2 5" xfId="49262" xr:uid="{4ACF0E26-0BC4-4600-B730-C0DFF234B9CD}"/>
    <cellStyle name="Border 2 3 6 2 6" xfId="19346" xr:uid="{948CF56B-BE3F-45BA-81C0-DC8455939C95}"/>
    <cellStyle name="Border 2 3 6 3" xfId="24231" xr:uid="{3F82D263-9CD6-4533-A64D-3FA4BC04F685}"/>
    <cellStyle name="Border 2 3 6 4" xfId="31806" xr:uid="{8DE71C72-1884-46B1-BCEF-34EA74DBCF62}"/>
    <cellStyle name="Border 2 3 6 5" xfId="39914" xr:uid="{B107556D-3745-4799-9C6A-77B756919132}"/>
    <cellStyle name="Border 2 3 6 6" xfId="47479" xr:uid="{29C9479F-B513-4756-8CD2-615469F842DD}"/>
    <cellStyle name="Border 2 3 6 7" xfId="15334" xr:uid="{68966148-84B3-4D31-968F-FE162EC5B625}"/>
    <cellStyle name="Border 2 3 7" xfId="4057" xr:uid="{5076D6C8-548A-4641-867C-F4AE82E5E38C}"/>
    <cellStyle name="Border 2 3 7 2" xfId="21624" xr:uid="{BE2CA182-FD8B-4EBF-8D17-5D4F03CF3EEB}"/>
    <cellStyle name="Border 2 3 7 3" xfId="29584" xr:uid="{FC5659B3-967B-43AD-8EC3-9A9BB178C7A7}"/>
    <cellStyle name="Border 2 3 7 4" xfId="37307" xr:uid="{B2231A7F-0AD9-4635-A17A-7A366345E6B7}"/>
    <cellStyle name="Border 2 3 7 5" xfId="45259" xr:uid="{EB221023-A46F-4361-B308-492A45BC6314}"/>
    <cellStyle name="Border 2 3 7 6" xfId="12775" xr:uid="{3643E065-20FB-4365-AB57-4D26A0D3BED9}"/>
    <cellStyle name="Border 2 3 8" xfId="7758" xr:uid="{1C513BAD-48D1-47B1-A6C9-AF1683362D73}"/>
    <cellStyle name="Border 2 3 8 2" xfId="25325" xr:uid="{3F642EB8-813F-4E6E-ABAC-280BC8CB3971}"/>
    <cellStyle name="Border 2 3 8 3" xfId="32506" xr:uid="{B5568195-C538-4A12-B9A7-D074D65252CB}"/>
    <cellStyle name="Border 2 3 8 4" xfId="41008" xr:uid="{C320223F-038B-4D33-94CD-A817094B3BEC}"/>
    <cellStyle name="Border 2 3 8 5" xfId="47895" xr:uid="{B289D651-641A-4AF6-BED8-7412D83A3FB2}"/>
    <cellStyle name="Border 2 3 8 6" xfId="16418" xr:uid="{4B1AB0EE-810E-46AC-B353-70BBD956A2AC}"/>
    <cellStyle name="Border 2 3 9" xfId="20702" xr:uid="{AC7B03B3-7780-44E7-B7E6-3C071F46872B}"/>
    <cellStyle name="Border 2 4" xfId="3157" xr:uid="{BB7A3FCE-2196-4F46-9ED3-A87B506FE366}"/>
    <cellStyle name="Border 2 4 10" xfId="28757" xr:uid="{CCF72C8E-1F95-4CB8-BF67-29F4343281A5}"/>
    <cellStyle name="Border 2 4 11" xfId="36407" xr:uid="{36E33EFC-FA3F-419E-B9E6-9516AA6905BE}"/>
    <cellStyle name="Border 2 4 12" xfId="44434" xr:uid="{2DA3FCD2-F590-4662-866E-07CAF54DEF36}"/>
    <cellStyle name="Border 2 4 13" xfId="11891" xr:uid="{2EA73CFE-35B1-4E46-BB2D-098E97D9578C}"/>
    <cellStyle name="Border 2 4 2" xfId="5063" xr:uid="{8F4C48E3-8434-4A7A-9635-04F6879E5C78}"/>
    <cellStyle name="Border 2 4 2 2" xfId="9186" xr:uid="{E5229A92-014B-45FA-A108-44BBF35472A2}"/>
    <cellStyle name="Border 2 4 2 2 2" xfId="26753" xr:uid="{04482C8E-A4DA-447B-9F4F-99934354FFCD}"/>
    <cellStyle name="Border 2 4 2 2 3" xfId="33929" xr:uid="{2C09DC85-4CBB-4097-9AC9-496E2406B7B5}"/>
    <cellStyle name="Border 2 4 2 2 4" xfId="42436" xr:uid="{ABC81F94-4D69-44E0-B1FB-FAD5C4A90594}"/>
    <cellStyle name="Border 2 4 2 2 5" xfId="48553" xr:uid="{E65BC4CE-F4F9-4EDF-A361-C559A9556A26}"/>
    <cellStyle name="Border 2 4 2 2 6" xfId="17846" xr:uid="{209087CD-3473-422D-B638-E807799730B0}"/>
    <cellStyle name="Border 2 4 2 3" xfId="22630" xr:uid="{7775D9A2-ADA9-4E20-AE3E-AC99D2EC4455}"/>
    <cellStyle name="Border 2 4 2 4" xfId="30210" xr:uid="{CAE1E937-B3B5-4E8F-8F10-C4CE7A281094}"/>
    <cellStyle name="Border 2 4 2 5" xfId="38313" xr:uid="{9B28729E-3733-4DD7-B845-8996B22EC3F1}"/>
    <cellStyle name="Border 2 4 2 6" xfId="45883" xr:uid="{F8B29D20-1EEA-4AB2-B954-1E2CF83AE629}"/>
    <cellStyle name="Border 2 4 2 7" xfId="13733" xr:uid="{B450BF02-FE42-4E0C-BB77-405E5F7AFD05}"/>
    <cellStyle name="Border 2 4 3" xfId="4138" xr:uid="{C22FD700-E641-4D4E-8B6A-0EC4DCDE5A2D}"/>
    <cellStyle name="Border 2 4 3 2" xfId="8590" xr:uid="{633AD7A6-3F40-431E-B581-74D24ACD6408}"/>
    <cellStyle name="Border 2 4 3 2 2" xfId="26157" xr:uid="{971CD5DF-2D48-4B9A-A8E5-18C16C659BF8}"/>
    <cellStyle name="Border 2 4 3 2 3" xfId="33333" xr:uid="{12CB3E92-6CC4-46D0-B771-1C470FF9C10A}"/>
    <cellStyle name="Border 2 4 3 2 4" xfId="41840" xr:uid="{ABC409FB-5569-4883-876D-D2AA7A001166}"/>
    <cellStyle name="Border 2 4 3 2 5" xfId="48245" xr:uid="{1EFB8F7E-D4D9-4F4D-AC1F-317E7541112E}"/>
    <cellStyle name="Border 2 4 3 2 6" xfId="17250" xr:uid="{48C1F9CE-381D-4DDB-80AD-6E9D562DE283}"/>
    <cellStyle name="Border 2 4 3 3" xfId="21705" xr:uid="{1122DAE1-FF70-45DF-9802-81C40AB4D08A}"/>
    <cellStyle name="Border 2 4 3 4" xfId="29651" xr:uid="{6603DFB5-7D6B-4D64-B986-339665DD8E3A}"/>
    <cellStyle name="Border 2 4 3 5" xfId="37388" xr:uid="{1C72F7C0-7FAD-4DA2-AE72-E7CF67D2C7A2}"/>
    <cellStyle name="Border 2 4 3 6" xfId="45326" xr:uid="{8E6801AC-B8E7-4610-9BF9-F62B15FB557E}"/>
    <cellStyle name="Border 2 4 3 7" xfId="12856" xr:uid="{19BF84E8-C42F-46E2-894A-8065B1194CDE}"/>
    <cellStyle name="Border 2 4 4" xfId="5991" xr:uid="{316DFCA6-9379-4B38-BEE1-6E980E7539E7}"/>
    <cellStyle name="Border 2 4 4 2" xfId="10041" xr:uid="{B027D06D-6A4C-437B-A011-096D5C776D56}"/>
    <cellStyle name="Border 2 4 4 2 2" xfId="27608" xr:uid="{81D542E3-BD6E-4022-9331-C916D315F0B3}"/>
    <cellStyle name="Border 2 4 4 2 3" xfId="34784" xr:uid="{F8539F93-4519-44F0-ADF9-DCB7DDB6F7C2}"/>
    <cellStyle name="Border 2 4 4 2 4" xfId="43291" xr:uid="{BACC37D7-3536-4DFE-AC31-F55D6C94FBC6}"/>
    <cellStyle name="Border 2 4 4 2 5" xfId="48959" xr:uid="{28EFC2D5-BDA7-4435-A983-50E898E83723}"/>
    <cellStyle name="Border 2 4 4 2 6" xfId="18701" xr:uid="{E0A674CE-FC0C-4FD8-8854-C534D5461579}"/>
    <cellStyle name="Border 2 4 4 3" xfId="23558" xr:uid="{F5EB6F12-3A6D-4D73-BB1A-72B8ECEFC4AA}"/>
    <cellStyle name="Border 2 4 4 4" xfId="31133" xr:uid="{A2C3F91C-6197-4488-A320-E9DB26561893}"/>
    <cellStyle name="Border 2 4 4 5" xfId="39241" xr:uid="{4C4DFEAA-6A19-4DA2-8469-8806A976F214}"/>
    <cellStyle name="Border 2 4 4 6" xfId="46806" xr:uid="{FCD6F035-8CAF-445D-9995-2A8A01BA7887}"/>
    <cellStyle name="Border 2 4 4 7" xfId="14661" xr:uid="{436289FD-07DC-4130-BE15-2D5A8BEFDC6E}"/>
    <cellStyle name="Border 2 4 5" xfId="6354" xr:uid="{AE9A6131-DBA3-41A9-805A-1919EB6FBF56}"/>
    <cellStyle name="Border 2 4 5 2" xfId="10391" xr:uid="{A898DCCA-0EA3-4EB3-B934-E92CFBD9026F}"/>
    <cellStyle name="Border 2 4 5 2 2" xfId="27958" xr:uid="{C64CE8CB-746C-4CEA-A5B2-76F4BEC80B7B}"/>
    <cellStyle name="Border 2 4 5 2 3" xfId="35134" xr:uid="{584695FF-C633-4A1B-9F12-F10F65D9A2F4}"/>
    <cellStyle name="Border 2 4 5 2 4" xfId="43641" xr:uid="{523A5F11-9F64-458F-B512-EDEB208F63CD}"/>
    <cellStyle name="Border 2 4 5 2 5" xfId="49123" xr:uid="{E4AC316B-EC2D-4B1B-A1A6-20E55E280D37}"/>
    <cellStyle name="Border 2 4 5 2 6" xfId="19051" xr:uid="{D08CC53F-EFA7-4F60-BFEC-ECF88040A2CE}"/>
    <cellStyle name="Border 2 4 5 3" xfId="23921" xr:uid="{E0780EF2-647A-4E1C-8913-8A8C5E562206}"/>
    <cellStyle name="Border 2 4 5 4" xfId="31496" xr:uid="{AA29CDC3-7E7D-418C-A987-F1F2B3015939}"/>
    <cellStyle name="Border 2 4 5 5" xfId="39604" xr:uid="{D54EE3EC-0B19-489A-BBB6-8C55C6197A9E}"/>
    <cellStyle name="Border 2 4 5 6" xfId="47169" xr:uid="{D12A2411-8DBB-4D0A-A7DF-E2D511BED545}"/>
    <cellStyle name="Border 2 4 5 7" xfId="15024" xr:uid="{C7B8A373-1D42-4D1A-AF49-D252E707FB7C}"/>
    <cellStyle name="Border 2 4 6" xfId="6686" xr:uid="{9F831CD0-7DBD-4423-A7E6-82DD2CE03248}"/>
    <cellStyle name="Border 2 4 6 2" xfId="10708" xr:uid="{9EF0DD64-11EA-4F28-AA00-6D99267D4133}"/>
    <cellStyle name="Border 2 4 6 2 2" xfId="28275" xr:uid="{8998503C-84D8-4FE1-9A06-02297A120E50}"/>
    <cellStyle name="Border 2 4 6 2 3" xfId="35451" xr:uid="{7F4C5B3C-569C-4676-B6C4-1DBAFDDBBAFF}"/>
    <cellStyle name="Border 2 4 6 2 4" xfId="43958" xr:uid="{1E5ACC67-14DA-4F4A-B889-D3F72CE58C20}"/>
    <cellStyle name="Border 2 4 6 2 5" xfId="49269" xr:uid="{69FBC4AD-23C4-46EB-9F18-283DBAB4F431}"/>
    <cellStyle name="Border 2 4 6 2 6" xfId="19368" xr:uid="{F5BB59DF-E25C-44FD-A428-F5A37D76E1E1}"/>
    <cellStyle name="Border 2 4 6 3" xfId="24253" xr:uid="{743C992D-F040-46B3-834B-E6713EA67251}"/>
    <cellStyle name="Border 2 4 6 4" xfId="31828" xr:uid="{FBC396A2-E25C-4E27-9EAA-EC83BFF3FC69}"/>
    <cellStyle name="Border 2 4 6 5" xfId="39936" xr:uid="{E05F74D5-87FA-4B90-A77F-2C3834C8715B}"/>
    <cellStyle name="Border 2 4 6 6" xfId="47501" xr:uid="{66502759-478F-4307-A1AA-ECA4A81E6F9B}"/>
    <cellStyle name="Border 2 4 6 7" xfId="15356" xr:uid="{63248147-1883-472A-BF72-4D3400A413F4}"/>
    <cellStyle name="Border 2 4 7" xfId="3238" xr:uid="{0C6A0564-C48C-4CF4-88EC-1A311D25FEAF}"/>
    <cellStyle name="Border 2 4 7 2" xfId="20805" xr:uid="{D64404A2-F6E4-4600-B5B0-7C912B560E14}"/>
    <cellStyle name="Border 2 4 7 3" xfId="28833" xr:uid="{8EA84783-5201-4BD8-BC0B-52A864F7858A}"/>
    <cellStyle name="Border 2 4 7 4" xfId="36488" xr:uid="{C7C9ABA8-4653-4A49-A740-770BA28DE14E}"/>
    <cellStyle name="Border 2 4 7 5" xfId="44510" xr:uid="{9D339686-7188-42E3-B584-F3C3E9975E11}"/>
    <cellStyle name="Border 2 4 7 6" xfId="11972" xr:uid="{CEBE5C90-1F0B-4857-8909-B7F225FF4CA8}"/>
    <cellStyle name="Border 2 4 8" xfId="7780" xr:uid="{74E6666B-0640-434A-840F-DC6466708779}"/>
    <cellStyle name="Border 2 4 8 2" xfId="25347" xr:uid="{E62C7BF3-A056-4C98-B05B-B942A5ECEF2E}"/>
    <cellStyle name="Border 2 4 8 3" xfId="32528" xr:uid="{588BF812-9E23-46E3-B2CF-B245702F225D}"/>
    <cellStyle name="Border 2 4 8 4" xfId="41030" xr:uid="{7EC0E366-3E65-42D2-8301-DA9E1D3D025F}"/>
    <cellStyle name="Border 2 4 8 5" xfId="47902" xr:uid="{3A4084E4-D8ED-4927-BE10-196FDA51A9B0}"/>
    <cellStyle name="Border 2 4 8 6" xfId="16440" xr:uid="{0D8E7E4A-0400-4EBD-8DCD-C0E2DB37B1DB}"/>
    <cellStyle name="Border 2 4 9" xfId="20724" xr:uid="{92F3C6BA-95BB-4841-AD4B-9CB21B01FE11}"/>
    <cellStyle name="Border 2 5" xfId="4372" xr:uid="{6DEA54E8-6C1D-4947-B0A3-A7F18DBC0E3E}"/>
    <cellStyle name="Border 2 5 2" xfId="8749" xr:uid="{B100FF6F-86EA-4C28-8D00-4F719BDAD7D1}"/>
    <cellStyle name="Border 2 5 2 2" xfId="26316" xr:uid="{492D23BE-F657-4D08-9319-C7A1D70E7816}"/>
    <cellStyle name="Border 2 5 2 3" xfId="33492" xr:uid="{01ADEBC4-EB2B-46F4-9EC8-7E2855437393}"/>
    <cellStyle name="Border 2 5 2 4" xfId="41999" xr:uid="{B1CE76D2-C79C-480D-8428-F6EDC05AC63E}"/>
    <cellStyle name="Border 2 5 2 5" xfId="48320" xr:uid="{F8D5852A-BF33-4ABC-8CA1-FA8EE0904611}"/>
    <cellStyle name="Border 2 5 2 6" xfId="17409" xr:uid="{FABC536B-7916-4EF3-A969-D831B478F07D}"/>
    <cellStyle name="Border 2 5 3" xfId="21939" xr:uid="{09D30097-AB03-47C5-BB8E-6559F73E7F7B}"/>
    <cellStyle name="Border 2 5 4" xfId="29807" xr:uid="{7261B751-9F98-41BE-BB30-56BBD4D5C115}"/>
    <cellStyle name="Border 2 5 5" xfId="37622" xr:uid="{BDACD7BD-8909-4ED1-AD8F-548A88BE870E}"/>
    <cellStyle name="Border 2 5 6" xfId="45482" xr:uid="{A53D5288-81EE-4F59-A5C9-2D19FEB93678}"/>
    <cellStyle name="Border 2 5 7" xfId="13076" xr:uid="{33FFBBD3-3FF3-4141-8676-992BBA54AA76}"/>
    <cellStyle name="Border 2 6" xfId="5365" xr:uid="{6F028C9C-AA35-4DE4-91BC-8274F68AAA66}"/>
    <cellStyle name="Border 2 6 2" xfId="9450" xr:uid="{A6D6E41B-AEF5-46DF-BF99-009C2BE5D80A}"/>
    <cellStyle name="Border 2 6 2 2" xfId="27017" xr:uid="{74941317-F89C-4654-8BF4-78B4987A8368}"/>
    <cellStyle name="Border 2 6 2 3" xfId="34193" xr:uid="{9FA5A722-4D65-4F0E-B4FC-A5A684049672}"/>
    <cellStyle name="Border 2 6 2 4" xfId="42700" xr:uid="{F0439F3D-77D6-4040-8EB2-72AC1A0F3BF2}"/>
    <cellStyle name="Border 2 6 2 5" xfId="48670" xr:uid="{5ABE1A67-A0EF-4935-BD80-9A742D2811B2}"/>
    <cellStyle name="Border 2 6 2 6" xfId="18110" xr:uid="{7CE591AB-451B-43D4-9099-CFAF1426FE5D}"/>
    <cellStyle name="Border 2 6 3" xfId="22932" xr:uid="{F2181C29-2FB7-4649-B7F2-50286996C789}"/>
    <cellStyle name="Border 2 6 4" xfId="30507" xr:uid="{BB8F1B66-037D-4B8F-9526-CA0228A5EEC4}"/>
    <cellStyle name="Border 2 6 5" xfId="38615" xr:uid="{956E220D-F9E6-4155-ACD6-E138E7A638B9}"/>
    <cellStyle name="Border 2 6 6" xfId="46180" xr:uid="{584C2EF4-CEA2-4B22-BE99-DD051E80C7FF}"/>
    <cellStyle name="Border 2 6 7" xfId="14035" xr:uid="{5966C16C-9439-4674-BCC8-87099BEBF5F8}"/>
    <cellStyle name="Border 2 7" xfId="3210" xr:uid="{F5A08EB4-353A-420D-BF00-E23BBEF47721}"/>
    <cellStyle name="Border 2 7 2" xfId="7832" xr:uid="{932C2609-F514-4AFC-8175-1B0003D619A2}"/>
    <cellStyle name="Border 2 7 2 2" xfId="25399" xr:uid="{692B419B-849C-42A5-AA99-CCDEDB8873EC}"/>
    <cellStyle name="Border 2 7 2 3" xfId="32575" xr:uid="{7D510D8D-C22B-42BB-B760-35DB46FEF850}"/>
    <cellStyle name="Border 2 7 2 4" xfId="41082" xr:uid="{23B75730-86D5-4C17-8346-E35B4D985CAB}"/>
    <cellStyle name="Border 2 7 2 5" xfId="47922" xr:uid="{5371FFC9-3CA1-464C-93BF-18EFD6C31A14}"/>
    <cellStyle name="Border 2 7 2 6" xfId="16492" xr:uid="{0CD80E38-AA8E-4092-B076-29A9B84D1F4B}"/>
    <cellStyle name="Border 2 7 3" xfId="20777" xr:uid="{132121E1-23C5-4431-9A0D-F0CDD81076D0}"/>
    <cellStyle name="Border 2 7 4" xfId="28805" xr:uid="{6562AFC3-9D65-46E3-9756-820B62AE0820}"/>
    <cellStyle name="Border 2 7 5" xfId="36460" xr:uid="{1E032E1C-0D81-41A5-8EB0-4D5F964678EA}"/>
    <cellStyle name="Border 2 7 6" xfId="44482" xr:uid="{68B1E3A2-A8CE-4B36-859C-2C62C6E47B62}"/>
    <cellStyle name="Border 2 7 7" xfId="11944" xr:uid="{AAF58CDF-C089-4269-8AA5-2620357D3570}"/>
    <cellStyle name="Border 2 8" xfId="5373" xr:uid="{8AAA4262-BBF9-4CCA-8B8E-1DD41B034E98}"/>
    <cellStyle name="Border 2 8 2" xfId="9457" xr:uid="{A5569438-3A2C-4FE4-812B-EF2722A2F8EC}"/>
    <cellStyle name="Border 2 8 2 2" xfId="27024" xr:uid="{42E1FB06-361C-4C82-BB76-561D6E921FBB}"/>
    <cellStyle name="Border 2 8 2 3" xfId="34200" xr:uid="{0F41858F-FA39-4255-AAD6-57879FED8942}"/>
    <cellStyle name="Border 2 8 2 4" xfId="42707" xr:uid="{6FF9D9F5-234A-4B5F-A1A6-3332C30305C6}"/>
    <cellStyle name="Border 2 8 2 5" xfId="48674" xr:uid="{59E27B26-F04D-487B-9BF6-E619BD84BA28}"/>
    <cellStyle name="Border 2 8 2 6" xfId="18117" xr:uid="{10979168-D0A4-4273-BEE4-629F6A7767C1}"/>
    <cellStyle name="Border 2 8 3" xfId="22940" xr:uid="{C24D8E00-F0EA-4331-BFBA-061F747F0CB3}"/>
    <cellStyle name="Border 2 8 4" xfId="30515" xr:uid="{94E2CADC-B220-4686-A047-0F4DDA2DC809}"/>
    <cellStyle name="Border 2 8 5" xfId="38623" xr:uid="{B941FB29-CC3C-4BDD-A71B-91B3933AC078}"/>
    <cellStyle name="Border 2 8 6" xfId="46188" xr:uid="{9B0415B8-CC91-470C-B280-6E59504C10D1}"/>
    <cellStyle name="Border 2 8 7" xfId="14043" xr:uid="{214536E6-4954-45A6-BCD8-09D272954214}"/>
    <cellStyle name="Border 2 9" xfId="5661" xr:uid="{4AFF633B-BA67-4E12-8BBF-AFD5BF19201E}"/>
    <cellStyle name="Border 2 9 2" xfId="9721" xr:uid="{BBF983FA-BC33-453C-A487-5E01573D2FA5}"/>
    <cellStyle name="Border 2 9 2 2" xfId="27288" xr:uid="{DCD50776-B267-48E9-A3B9-49D609DD4A32}"/>
    <cellStyle name="Border 2 9 2 3" xfId="34464" xr:uid="{FC06BC98-35BC-452F-ACBC-E8A2D235B043}"/>
    <cellStyle name="Border 2 9 2 4" xfId="42971" xr:uid="{DFBD6D66-8AD3-4228-B04F-72F4E3B922C2}"/>
    <cellStyle name="Border 2 9 2 5" xfId="48806" xr:uid="{0AD53C7E-0704-42D3-8BAC-0EDE874261B6}"/>
    <cellStyle name="Border 2 9 2 6" xfId="18381" xr:uid="{F96D6C1F-B83D-4125-8864-072F5732F53F}"/>
    <cellStyle name="Border 2 9 3" xfId="23228" xr:uid="{7DC70642-AB73-47A9-8D22-F3123F1DD9B3}"/>
    <cellStyle name="Border 2 9 4" xfId="30803" xr:uid="{7735B510-1132-436A-A560-4B18B71E9D16}"/>
    <cellStyle name="Border 2 9 5" xfId="38911" xr:uid="{65972F3C-250C-4063-AEB5-CE53F4953A61}"/>
    <cellStyle name="Border 2 9 6" xfId="46476" xr:uid="{904F12ED-A89B-4932-B5E2-AED024A16741}"/>
    <cellStyle name="Border 2 9 7" xfId="14331" xr:uid="{A7387749-749E-40A3-80C1-7FD804C0A095}"/>
    <cellStyle name="Border 3" xfId="2557" xr:uid="{359C83E0-5B29-43EC-A8B0-FC1E91F3E4AD}"/>
    <cellStyle name="Border 3 10" xfId="6815" xr:uid="{2A2CDFAE-0531-47DD-8838-CB2D593F1772}"/>
    <cellStyle name="Border 3 10 2" xfId="24382" xr:uid="{3E1845A6-9912-4153-B41D-56C4A36D5B7F}"/>
    <cellStyle name="Border 3 10 3" xfId="31957" xr:uid="{D04E3EEB-5C27-4E9B-AF0E-961900B22911}"/>
    <cellStyle name="Border 3 10 4" xfId="40065" xr:uid="{B3AA974D-1E6E-4789-B756-A5F2D5DEDE9E}"/>
    <cellStyle name="Border 3 10 5" xfId="47630" xr:uid="{3B16BBB7-7EFD-43CE-971D-D42ABAA2144C}"/>
    <cellStyle name="Border 3 10 6" xfId="15485" xr:uid="{2181A625-C0CE-4600-95BE-6BD56CBFAD68}"/>
    <cellStyle name="Border 3 11" xfId="7179" xr:uid="{6735F9D2-9C32-442D-93AA-0F5B320C3A04}"/>
    <cellStyle name="Border 3 11 2" xfId="24746" xr:uid="{679CC7DE-132D-4D7A-8750-473DD5168D03}"/>
    <cellStyle name="Border 3 11 3" xfId="32119" xr:uid="{350DE4E0-793B-4653-9B18-7D09A160BB23}"/>
    <cellStyle name="Border 3 11 4" xfId="40429" xr:uid="{F61288D6-D480-46C6-9817-6A33FD6FF23C}"/>
    <cellStyle name="Border 3 11 5" xfId="15839" xr:uid="{D858A31F-3605-4104-85AB-655DCFDFAB9D}"/>
    <cellStyle name="Border 3 12" xfId="20123" xr:uid="{6B3D3E7F-DB05-4B7C-A662-FDEC4B7CFCF2}"/>
    <cellStyle name="Border 3 13" xfId="28385" xr:uid="{88E72F8D-70D4-4DCD-AED9-802C2D9DA5C7}"/>
    <cellStyle name="Border 3 14" xfId="35819" xr:uid="{92156D1A-56FD-4AA1-9367-2AED67F560F0}"/>
    <cellStyle name="Border 3 15" xfId="11323" xr:uid="{BC1D6A6C-2F46-4545-8315-E8D8A55B00A7}"/>
    <cellStyle name="Border 3 2" xfId="3119" xr:uid="{DFA35BDE-C53D-439B-9FBB-4767403A7D24}"/>
    <cellStyle name="Border 3 2 10" xfId="28719" xr:uid="{24DE4C33-13B5-4E7D-93A3-54B2880AA997}"/>
    <cellStyle name="Border 3 2 11" xfId="36369" xr:uid="{D4492C00-0511-4EAF-8A65-3E78EF1AFA20}"/>
    <cellStyle name="Border 3 2 12" xfId="44396" xr:uid="{AB1E0ABC-542C-4CFC-AD7D-A649F4D8466B}"/>
    <cellStyle name="Border 3 2 13" xfId="11853" xr:uid="{76D477BC-4FB0-4ADE-ADE7-EDE811285F89}"/>
    <cellStyle name="Border 3 2 2" xfId="5025" xr:uid="{32BF865B-BE3E-46E9-9C1F-16AA55F2A107}"/>
    <cellStyle name="Border 3 2 2 2" xfId="9148" xr:uid="{9E1C4A27-DFD9-4C85-8395-C6ACA26B2B75}"/>
    <cellStyle name="Border 3 2 2 2 2" xfId="26715" xr:uid="{117EEFB6-2D37-4ABA-A4D9-31F5346AEFC5}"/>
    <cellStyle name="Border 3 2 2 2 3" xfId="33891" xr:uid="{F3E2D0B7-F441-435B-BDD0-F1BFB6EF4A09}"/>
    <cellStyle name="Border 3 2 2 2 4" xfId="42398" xr:uid="{88CE21F1-ADFA-4715-92FF-92B053DB1AFC}"/>
    <cellStyle name="Border 3 2 2 2 5" xfId="48536" xr:uid="{1C3A0BAE-DEB8-45AF-9B18-1C1F5BDD80A8}"/>
    <cellStyle name="Border 3 2 2 2 6" xfId="17808" xr:uid="{1643611D-6E90-44A0-ABF0-00C7F267C9EA}"/>
    <cellStyle name="Border 3 2 2 3" xfId="22592" xr:uid="{F380489B-5A82-4BC5-ADEB-EC57DF61E603}"/>
    <cellStyle name="Border 3 2 2 4" xfId="30172" xr:uid="{6077D06C-9AFD-4A66-A5F1-8FBEC62FCCF1}"/>
    <cellStyle name="Border 3 2 2 5" xfId="38275" xr:uid="{A9A91622-28C3-4EA8-B6EB-6C2FAFD8AD5D}"/>
    <cellStyle name="Border 3 2 2 6" xfId="45845" xr:uid="{50F134F7-1FC2-40F5-9A84-E3085B3359E9}"/>
    <cellStyle name="Border 3 2 2 7" xfId="13695" xr:uid="{C372E1E7-589D-4A46-A869-E3D480A4F213}"/>
    <cellStyle name="Border 3 2 3" xfId="3275" xr:uid="{57EF6026-0E5E-43A9-9AE1-AE8426DD9955}"/>
    <cellStyle name="Border 3 2 3 2" xfId="7888" xr:uid="{54EA720E-1DD4-4D02-8386-AB6F9ED1CDEB}"/>
    <cellStyle name="Border 3 2 3 2 2" xfId="25455" xr:uid="{DBE74303-7A45-436D-9825-9D3AC9F226F8}"/>
    <cellStyle name="Border 3 2 3 2 3" xfId="32631" xr:uid="{A075A312-4E70-4DEC-A7AB-8E76BA3ACC96}"/>
    <cellStyle name="Border 3 2 3 2 4" xfId="41138" xr:uid="{E3290995-4CC5-4DF4-8F16-DB2DE2161959}"/>
    <cellStyle name="Border 3 2 3 2 5" xfId="47944" xr:uid="{4F44C8FD-424A-49D3-AD78-3E87175342A4}"/>
    <cellStyle name="Border 3 2 3 2 6" xfId="16548" xr:uid="{D5123B1A-7B87-4EC4-93D7-CCA4C65259CE}"/>
    <cellStyle name="Border 3 2 3 3" xfId="20842" xr:uid="{3A5C5F76-0802-490C-A1F7-497A7997C19C}"/>
    <cellStyle name="Border 3 2 3 4" xfId="28870" xr:uid="{FAC0D694-BBE6-44AB-93E7-A460332FBEB2}"/>
    <cellStyle name="Border 3 2 3 5" xfId="36525" xr:uid="{CA555703-6E10-4A9A-98D9-DC0F1886F44A}"/>
    <cellStyle name="Border 3 2 3 6" xfId="44547" xr:uid="{2937AF06-735E-4F2F-9EBB-2B4C5FD917A4}"/>
    <cellStyle name="Border 3 2 3 7" xfId="12009" xr:uid="{8428E54D-B7A4-4D3D-B2FE-E28A7334C09E}"/>
    <cellStyle name="Border 3 2 4" xfId="5953" xr:uid="{F6040A2D-1472-49D5-9756-B277B4C7D75D}"/>
    <cellStyle name="Border 3 2 4 2" xfId="10003" xr:uid="{1699D32A-067D-482A-9D52-0ACD3DB8DAB8}"/>
    <cellStyle name="Border 3 2 4 2 2" xfId="27570" xr:uid="{9199150A-D789-4648-802C-2768554D8E1D}"/>
    <cellStyle name="Border 3 2 4 2 3" xfId="34746" xr:uid="{284A27DD-248E-4E09-8DD5-141B15604A57}"/>
    <cellStyle name="Border 3 2 4 2 4" xfId="43253" xr:uid="{FFB28309-1C30-4C14-9C51-9EA993FA1FC5}"/>
    <cellStyle name="Border 3 2 4 2 5" xfId="48942" xr:uid="{C825A1E6-3039-49A6-A2E9-C65582302D0D}"/>
    <cellStyle name="Border 3 2 4 2 6" xfId="18663" xr:uid="{5541F18D-13D6-446D-AFE3-96ADE84302C4}"/>
    <cellStyle name="Border 3 2 4 3" xfId="23520" xr:uid="{93FC328D-39A0-49AC-9DDA-709DA0B0B46E}"/>
    <cellStyle name="Border 3 2 4 4" xfId="31095" xr:uid="{BDBE548B-D46B-432D-8B3A-3FEF82775386}"/>
    <cellStyle name="Border 3 2 4 5" xfId="39203" xr:uid="{81B75CAC-C9C4-4652-8850-2664AEB61459}"/>
    <cellStyle name="Border 3 2 4 6" xfId="46768" xr:uid="{7748D16A-BBEC-450C-BAED-9119C37ABAD3}"/>
    <cellStyle name="Border 3 2 4 7" xfId="14623" xr:uid="{896B7CDB-0F99-45FF-91D4-5618A4E7D930}"/>
    <cellStyle name="Border 3 2 5" xfId="6316" xr:uid="{8A4524C6-FE0A-49B2-8B87-ADBD59AAA288}"/>
    <cellStyle name="Border 3 2 5 2" xfId="10353" xr:uid="{E6D4FBCF-8B54-4C7E-996A-36F7BC583D75}"/>
    <cellStyle name="Border 3 2 5 2 2" xfId="27920" xr:uid="{62ABDCCC-2BAF-4AC7-A9E0-61788FD62E0B}"/>
    <cellStyle name="Border 3 2 5 2 3" xfId="35096" xr:uid="{88A9A20B-11A8-46E3-89DC-8FB9539F7381}"/>
    <cellStyle name="Border 3 2 5 2 4" xfId="43603" xr:uid="{601F6428-A8E0-41FB-89FB-2328BF1EF3E3}"/>
    <cellStyle name="Border 3 2 5 2 5" xfId="49106" xr:uid="{BF2C623C-E2B3-4E21-9A59-A30D9E6024D7}"/>
    <cellStyle name="Border 3 2 5 2 6" xfId="19013" xr:uid="{E947ECC6-08EF-4457-97F3-2ACA66935D20}"/>
    <cellStyle name="Border 3 2 5 3" xfId="23883" xr:uid="{2ADDA2E3-8B40-4A86-B9BC-C6A83B0E423B}"/>
    <cellStyle name="Border 3 2 5 4" xfId="31458" xr:uid="{C73F2EE7-D26E-4162-B12A-7D1F5DB8EF03}"/>
    <cellStyle name="Border 3 2 5 5" xfId="39566" xr:uid="{6A885C33-DC8B-4CD6-8894-237ECD1E3FF6}"/>
    <cellStyle name="Border 3 2 5 6" xfId="47131" xr:uid="{290F0A6D-C6FF-4CA8-9191-9FF0BC0D8E84}"/>
    <cellStyle name="Border 3 2 5 7" xfId="14986" xr:uid="{5CD8260F-FCD4-40E0-B45E-3A04FF36CC0F}"/>
    <cellStyle name="Border 3 2 6" xfId="6648" xr:uid="{1F9F861E-2556-45E5-B663-5DDA4D16002D}"/>
    <cellStyle name="Border 3 2 6 2" xfId="10670" xr:uid="{385862E0-EB2F-43C9-B313-54AB6F8A7414}"/>
    <cellStyle name="Border 3 2 6 2 2" xfId="28237" xr:uid="{E18C35AC-4114-4F04-AFD1-2184974B2434}"/>
    <cellStyle name="Border 3 2 6 2 3" xfId="35413" xr:uid="{FC4E30F3-4F6F-4330-996F-DEC774FBF879}"/>
    <cellStyle name="Border 3 2 6 2 4" xfId="43920" xr:uid="{69B3C271-ED8D-4220-B5B7-BD2592294643}"/>
    <cellStyle name="Border 3 2 6 2 5" xfId="49252" xr:uid="{82CFF2A7-1D38-473F-876F-38430F97A736}"/>
    <cellStyle name="Border 3 2 6 2 6" xfId="19330" xr:uid="{71F6F572-21D6-4C88-8745-6F3E2CD14AE7}"/>
    <cellStyle name="Border 3 2 6 3" xfId="24215" xr:uid="{B961E07E-01C7-4DDB-9270-AF19BDA1B8F2}"/>
    <cellStyle name="Border 3 2 6 4" xfId="31790" xr:uid="{1F562D50-1506-49B1-B2E6-5F3D50029757}"/>
    <cellStyle name="Border 3 2 6 5" xfId="39898" xr:uid="{2FD79645-C454-49E3-9BF9-5AA8E954832A}"/>
    <cellStyle name="Border 3 2 6 6" xfId="47463" xr:uid="{FC5EADF3-5494-4B7E-A5ED-6126BFF6ED04}"/>
    <cellStyle name="Border 3 2 6 7" xfId="15318" xr:uid="{9472C26A-731A-49C8-8761-E21DD89BAD67}"/>
    <cellStyle name="Border 3 2 7" xfId="6793" xr:uid="{A276EA0B-448A-4C8A-9ACC-709F0B571A35}"/>
    <cellStyle name="Border 3 2 7 2" xfId="24360" xr:uid="{8F460227-5448-47B5-AA6F-27AC9741AFFD}"/>
    <cellStyle name="Border 3 2 7 3" xfId="31935" xr:uid="{79AF5383-4C9F-4688-82DB-26B3B3ED2A31}"/>
    <cellStyle name="Border 3 2 7 4" xfId="40043" xr:uid="{E2674401-B3F8-4342-A895-DFA83C44672A}"/>
    <cellStyle name="Border 3 2 7 5" xfId="47608" xr:uid="{815F6DAC-B61D-4B40-B982-F51C2652CA49}"/>
    <cellStyle name="Border 3 2 7 6" xfId="15463" xr:uid="{1843B540-425C-4972-A025-1A2B60C44E87}"/>
    <cellStyle name="Border 3 2 8" xfId="7742" xr:uid="{AF1B197D-A7CC-4564-B4BB-783DDD6B48D2}"/>
    <cellStyle name="Border 3 2 8 2" xfId="25309" xr:uid="{910FE0BE-B541-4875-B815-46A98A5C7D74}"/>
    <cellStyle name="Border 3 2 8 3" xfId="32490" xr:uid="{EAAE9072-FCC6-4EF0-8D74-537950ADEAA7}"/>
    <cellStyle name="Border 3 2 8 4" xfId="40992" xr:uid="{0CF22A43-3DD4-4F8B-B112-A1E6CF1E3A25}"/>
    <cellStyle name="Border 3 2 8 5" xfId="47885" xr:uid="{E0CF935C-554B-4AB8-8AD4-9FAF5470B563}"/>
    <cellStyle name="Border 3 2 8 6" xfId="16402" xr:uid="{D6FE9019-EBC0-49FC-BA12-C061BEC9FE66}"/>
    <cellStyle name="Border 3 2 9" xfId="20686" xr:uid="{75190F32-F11A-4E79-A275-C920384FF673}"/>
    <cellStyle name="Border 3 3" xfId="2642" xr:uid="{204CC964-2DF6-4E63-B9E8-A9F334C33E0A}"/>
    <cellStyle name="Border 3 3 10" xfId="28464" xr:uid="{CE3C27FF-1B0B-4681-86A7-B9596E65D970}"/>
    <cellStyle name="Border 3 3 11" xfId="35897" xr:uid="{AB2A610C-E602-4093-AE3C-8527A235DE1D}"/>
    <cellStyle name="Border 3 3 12" xfId="44143" xr:uid="{3D876257-ABA4-4592-9824-7763D8A6F722}"/>
    <cellStyle name="Border 3 3 13" xfId="11407" xr:uid="{9408270D-5153-463B-921A-9701D7E6AE30}"/>
    <cellStyle name="Border 3 3 2" xfId="4547" xr:uid="{28AE8451-1C16-45CE-9973-3615BB84AC0F}"/>
    <cellStyle name="Border 3 3 2 2" xfId="8861" xr:uid="{8D7805E7-C893-4C4E-951C-4E5516490422}"/>
    <cellStyle name="Border 3 3 2 2 2" xfId="26428" xr:uid="{52E2B5DA-98B9-46B0-B374-FD828E9DE4EB}"/>
    <cellStyle name="Border 3 3 2 2 3" xfId="33604" xr:uid="{777A398A-2530-459F-A483-580201C0C398}"/>
    <cellStyle name="Border 3 3 2 2 4" xfId="42111" xr:uid="{540494DE-63BE-4EC8-BC13-33D34DC72672}"/>
    <cellStyle name="Border 3 3 2 2 5" xfId="48376" xr:uid="{223A896D-CD63-457A-B045-F4B3F16F4CA9}"/>
    <cellStyle name="Border 3 3 2 2 6" xfId="17521" xr:uid="{88EF968D-1118-43C9-84D9-89320EE61470}"/>
    <cellStyle name="Border 3 3 2 3" xfId="22114" xr:uid="{44F7A042-9D18-4858-B230-090AF056AE2A}"/>
    <cellStyle name="Border 3 3 2 4" xfId="29917" xr:uid="{EDED54F1-9850-464E-A280-15D2A89AC80A}"/>
    <cellStyle name="Border 3 3 2 5" xfId="37797" xr:uid="{70B9269C-AB20-4C83-B83A-2B7897126766}"/>
    <cellStyle name="Border 3 3 2 6" xfId="45592" xr:uid="{AFAF5970-9D87-43DF-8E00-0D23FD06283D}"/>
    <cellStyle name="Border 3 3 2 7" xfId="13249" xr:uid="{3C881F5F-22A5-4C11-943A-9242BD338E3E}"/>
    <cellStyle name="Border 3 3 3" xfId="5291" xr:uid="{3296765E-0707-4F44-A4FB-23FE945AA626}"/>
    <cellStyle name="Border 3 3 3 2" xfId="9380" xr:uid="{58CB023F-9A04-4E3B-975C-F4D54D99B874}"/>
    <cellStyle name="Border 3 3 3 2 2" xfId="26947" xr:uid="{EB266C53-189E-4936-9420-66D953E7AAF0}"/>
    <cellStyle name="Border 3 3 3 2 3" xfId="34123" xr:uid="{2B489EDC-BDCF-49BF-A09E-1E3548BCFFC0}"/>
    <cellStyle name="Border 3 3 3 2 4" xfId="42630" xr:uid="{D5F9744E-4121-4C8B-980F-5299871DFBBD}"/>
    <cellStyle name="Border 3 3 3 2 5" xfId="48633" xr:uid="{B267D201-1A68-4EAB-A68C-8D0014AF1CD8}"/>
    <cellStyle name="Border 3 3 3 2 6" xfId="18040" xr:uid="{6B2D2BB3-349E-4A3B-B0FC-22FD80A0E2E4}"/>
    <cellStyle name="Border 3 3 3 3" xfId="22858" xr:uid="{4CC79736-A171-4B09-A524-F004F00DEE7A}"/>
    <cellStyle name="Border 3 3 3 4" xfId="30433" xr:uid="{C4D7BC1D-E727-4C58-B2A9-D64C4026C7F4}"/>
    <cellStyle name="Border 3 3 3 5" xfId="38541" xr:uid="{E734623A-90CF-4E8D-A7A2-6F6FB1FF8415}"/>
    <cellStyle name="Border 3 3 3 6" xfId="46106" xr:uid="{E1BC9AA6-19B5-41C3-8048-B61186510013}"/>
    <cellStyle name="Border 3 3 3 7" xfId="13961" xr:uid="{69C9744E-E9EE-466E-902D-4DC7A6902FEC}"/>
    <cellStyle name="Border 3 3 4" xfId="3611" xr:uid="{ED874202-CD56-4397-BD80-25B87A24A119}"/>
    <cellStyle name="Border 3 3 4 2" xfId="8169" xr:uid="{EE32F3CA-46E9-43C6-A43D-A8A2B4157316}"/>
    <cellStyle name="Border 3 3 4 2 2" xfId="25736" xr:uid="{451824C9-191C-4272-8B83-E1CEFF8AF73D}"/>
    <cellStyle name="Border 3 3 4 2 3" xfId="32912" xr:uid="{9803A2D7-6CBF-4536-8DE2-08ED60A8B789}"/>
    <cellStyle name="Border 3 3 4 2 4" xfId="41419" xr:uid="{653B455B-6F16-4351-8860-8384C7E74645}"/>
    <cellStyle name="Border 3 3 4 2 5" xfId="48062" xr:uid="{BCB04DF5-EF35-4B5A-BAE1-E7EC6610CE5E}"/>
    <cellStyle name="Border 3 3 4 2 6" xfId="16829" xr:uid="{B0D06913-65AA-475B-8658-BCE56C841461}"/>
    <cellStyle name="Border 3 3 4 3" xfId="21178" xr:uid="{247AED5C-7C2A-4B3A-B9B2-3E7A180D197D}"/>
    <cellStyle name="Border 3 3 4 4" xfId="29196" xr:uid="{0E5114BF-7932-4746-9EFC-F05210B5B863}"/>
    <cellStyle name="Border 3 3 4 5" xfId="36861" xr:uid="{DCA06584-618A-4052-923B-E79D83F8405A}"/>
    <cellStyle name="Border 3 3 4 6" xfId="44872" xr:uid="{8C4C3B9F-F513-42BA-A69A-ABD6D18FEFEC}"/>
    <cellStyle name="Border 3 3 4 7" xfId="12337" xr:uid="{78C1A989-9164-4646-9799-D2BEF6163A6B}"/>
    <cellStyle name="Border 3 3 5" xfId="3773" xr:uid="{51BF5E6C-847B-444C-9597-55992BF1CFBC}"/>
    <cellStyle name="Border 3 3 5 2" xfId="8313" xr:uid="{AD37979C-2825-4950-849C-2EE8F48AC761}"/>
    <cellStyle name="Border 3 3 5 2 2" xfId="25880" xr:uid="{A45D2960-7332-4101-B62B-0F0DE5242F22}"/>
    <cellStyle name="Border 3 3 5 2 3" xfId="33056" xr:uid="{D92890E6-BD8B-4720-949A-0EBBA517EAA0}"/>
    <cellStyle name="Border 3 3 5 2 4" xfId="41563" xr:uid="{88880F8F-28C4-4867-88B2-BB9BDE80F3E9}"/>
    <cellStyle name="Border 3 3 5 2 5" xfId="48124" xr:uid="{38E96574-E0E6-44E9-A41D-C3D7397CF28E}"/>
    <cellStyle name="Border 3 3 5 2 6" xfId="16973" xr:uid="{CA061DBB-E1B0-427A-952C-2CB61A25D558}"/>
    <cellStyle name="Border 3 3 5 3" xfId="21340" xr:uid="{A2AC5D42-B692-40B0-8E57-9995E2FE9267}"/>
    <cellStyle name="Border 3 3 5 4" xfId="29358" xr:uid="{8121D3EB-3AC8-4E58-A5B0-79CA1BCD7716}"/>
    <cellStyle name="Border 3 3 5 5" xfId="37023" xr:uid="{5C258341-B8FB-429A-BB98-556D1E76D825}"/>
    <cellStyle name="Border 3 3 5 6" xfId="45034" xr:uid="{5C390803-89D7-4766-B972-6410FDFCF5E9}"/>
    <cellStyle name="Border 3 3 5 7" xfId="12499" xr:uid="{598BAB23-FDDB-4166-B7E8-733945C56442}"/>
    <cellStyle name="Border 3 3 6" xfId="3585" xr:uid="{9E27ED54-004A-4E14-BCDB-B99BB042DF38}"/>
    <cellStyle name="Border 3 3 6 2" xfId="8149" xr:uid="{4E155B29-65FA-494B-9E33-4B071C954E16}"/>
    <cellStyle name="Border 3 3 6 2 2" xfId="25716" xr:uid="{57F4D5EC-6C92-4202-ACF5-D6012384EC8F}"/>
    <cellStyle name="Border 3 3 6 2 3" xfId="32892" xr:uid="{FF95FF73-8EF0-4BEB-A935-3F5D0A42EEDB}"/>
    <cellStyle name="Border 3 3 6 2 4" xfId="41399" xr:uid="{713EDA8F-3150-4D42-A797-798995E1EA18}"/>
    <cellStyle name="Border 3 3 6 2 5" xfId="48053" xr:uid="{705EE60C-3CB6-4C0C-AB70-1E5FA05DFCF9}"/>
    <cellStyle name="Border 3 3 6 2 6" xfId="16809" xr:uid="{A55F89DD-5316-4C6E-A54D-64D586D240F7}"/>
    <cellStyle name="Border 3 3 6 3" xfId="21152" xr:uid="{0D89291A-D405-4D30-9590-97C3FD8DD901}"/>
    <cellStyle name="Border 3 3 6 4" xfId="29170" xr:uid="{84B959D4-3ED2-4640-B23B-B8687B75B36F}"/>
    <cellStyle name="Border 3 3 6 5" xfId="36835" xr:uid="{50F91140-B273-48F5-A8D7-F814D5055349}"/>
    <cellStyle name="Border 3 3 6 6" xfId="44846" xr:uid="{879695B1-8E2D-4C2A-8609-A66177BDBCB1}"/>
    <cellStyle name="Border 3 3 6 7" xfId="12311" xr:uid="{CBDA9FF1-2761-4285-A120-62858946E52A}"/>
    <cellStyle name="Border 3 3 7" xfId="6643" xr:uid="{3C6C36CB-34F3-4740-A1B9-C96307565E82}"/>
    <cellStyle name="Border 3 3 7 2" xfId="24210" xr:uid="{D8D4A1B3-306B-407C-A203-0444C1FDB920}"/>
    <cellStyle name="Border 3 3 7 3" xfId="31785" xr:uid="{4E9326B3-FA13-4E6A-80BF-EA40156DA2C0}"/>
    <cellStyle name="Border 3 3 7 4" xfId="39893" xr:uid="{E5E47A96-DBB2-4706-8614-B9CD2F5657CE}"/>
    <cellStyle name="Border 3 3 7 5" xfId="47458" xr:uid="{0AD1A862-CD51-48BC-8FE7-77652F4CBB3F}"/>
    <cellStyle name="Border 3 3 7 6" xfId="15313" xr:uid="{4DEEB6CF-FB17-4618-B305-EE346F9D61F2}"/>
    <cellStyle name="Border 3 3 8" xfId="7264" xr:uid="{21267CBA-89FE-48F2-8DA1-AA868FF2B306}"/>
    <cellStyle name="Border 3 3 8 2" xfId="24831" xr:uid="{BC24AA8D-10D8-4F3B-A360-0D8A627A15D5}"/>
    <cellStyle name="Border 3 3 8 3" xfId="32203" xr:uid="{131E86A2-BC42-468E-B067-DE6448FDE6DF}"/>
    <cellStyle name="Border 3 3 8 4" xfId="40514" xr:uid="{C89D7F39-BC46-4542-8204-AE5C50039679}"/>
    <cellStyle name="Border 3 3 8 5" xfId="47725" xr:uid="{6F7E599D-5FCC-4975-86D2-CF9377039C39}"/>
    <cellStyle name="Border 3 3 8 6" xfId="15924" xr:uid="{1FE2D184-5AE8-4042-AABB-46B7D95CAF97}"/>
    <cellStyle name="Border 3 3 9" xfId="20208" xr:uid="{003661D5-C6F3-4CE7-8EDE-1963C67D025B}"/>
    <cellStyle name="Border 3 4" xfId="3183" xr:uid="{BB52F0AD-12BE-4D78-BF61-46F5B8C7AE12}"/>
    <cellStyle name="Border 3 4 10" xfId="28783" xr:uid="{7B37E658-E9DF-4E35-B4D5-55CDA2EC4D0F}"/>
    <cellStyle name="Border 3 4 11" xfId="36433" xr:uid="{413C06E5-32D8-46D3-BEB4-16EF09647B5F}"/>
    <cellStyle name="Border 3 4 12" xfId="44460" xr:uid="{12D615B3-3ADC-4674-BC20-E87675E52F9B}"/>
    <cellStyle name="Border 3 4 13" xfId="11917" xr:uid="{85F9848A-5750-4E98-B034-5E6C4F301A84}"/>
    <cellStyle name="Border 3 4 2" xfId="5089" xr:uid="{A013D3ED-CCA9-4AED-9170-43ACF884338E}"/>
    <cellStyle name="Border 3 4 2 2" xfId="9212" xr:uid="{53F3610A-3DE4-4EA6-AE12-BE381E6B6647}"/>
    <cellStyle name="Border 3 4 2 2 2" xfId="26779" xr:uid="{1D1B0076-3142-4C0B-907F-C3A5FC222F94}"/>
    <cellStyle name="Border 3 4 2 2 3" xfId="33955" xr:uid="{A1144A03-04BE-4493-B861-D9AF9C622CAE}"/>
    <cellStyle name="Border 3 4 2 2 4" xfId="42462" xr:uid="{2422C6C3-1865-4342-8879-A71EA2C6A6E5}"/>
    <cellStyle name="Border 3 4 2 2 5" xfId="48563" xr:uid="{4D8FE2FA-0878-4971-8F2A-C99BD696A906}"/>
    <cellStyle name="Border 3 4 2 2 6" xfId="17872" xr:uid="{9CBBAFBA-B514-4A86-9069-F924A3F1DCAD}"/>
    <cellStyle name="Border 3 4 2 3" xfId="22656" xr:uid="{5BC4CDEA-7828-44A0-BF9A-FCF242596355}"/>
    <cellStyle name="Border 3 4 2 4" xfId="30236" xr:uid="{8C015DAA-4D2A-4824-B47C-45762E9B66EC}"/>
    <cellStyle name="Border 3 4 2 5" xfId="38339" xr:uid="{EF0CE07E-1840-4AC9-BE9B-E19882A575DE}"/>
    <cellStyle name="Border 3 4 2 6" xfId="45909" xr:uid="{56FE3EC9-A426-45FA-9E8B-6011F492C5D3}"/>
    <cellStyle name="Border 3 4 2 7" xfId="13759" xr:uid="{DB53D193-10C7-4DD6-B91E-E3341108E665}"/>
    <cellStyle name="Border 3 4 3" xfId="4037" xr:uid="{A8144F6C-E0DE-4AD1-AED5-AA0E5A510E91}"/>
    <cellStyle name="Border 3 4 3 2" xfId="8512" xr:uid="{9EC76921-EED0-4FAC-91F2-3BF405E61CDA}"/>
    <cellStyle name="Border 3 4 3 2 2" xfId="26079" xr:uid="{CFA970E5-FC45-437D-8308-2D1A3250E41E}"/>
    <cellStyle name="Border 3 4 3 2 3" xfId="33255" xr:uid="{F633DD51-70A8-47B4-96C2-B21A2166B8D9}"/>
    <cellStyle name="Border 3 4 3 2 4" xfId="41762" xr:uid="{670CAD25-7328-4AF8-A6D5-FEE11123E3F6}"/>
    <cellStyle name="Border 3 4 3 2 5" xfId="48217" xr:uid="{0F7A2DAB-4B47-4351-94FF-0FAE6990D367}"/>
    <cellStyle name="Border 3 4 3 2 6" xfId="17172" xr:uid="{6B62A293-4D9D-4860-9965-6BEB42C9BB4A}"/>
    <cellStyle name="Border 3 4 3 3" xfId="21604" xr:uid="{7F4DFE1C-4C2E-4DED-97D0-74EE83B59DED}"/>
    <cellStyle name="Border 3 4 3 4" xfId="29567" xr:uid="{CB51FABB-06C8-4815-9A8A-1876B41628D9}"/>
    <cellStyle name="Border 3 4 3 5" xfId="37287" xr:uid="{131CFC06-AE5A-4B48-BB5E-1B0DF0B47018}"/>
    <cellStyle name="Border 3 4 3 6" xfId="45242" xr:uid="{58E0C966-5915-422C-A2F2-4529E8FE9A00}"/>
    <cellStyle name="Border 3 4 3 7" xfId="12755" xr:uid="{6BEF29D3-FB1E-4E43-BCD3-57FF09053D7C}"/>
    <cellStyle name="Border 3 4 4" xfId="6017" xr:uid="{EA4F1D26-9AE9-463F-BEDE-92EFEBAB3D4A}"/>
    <cellStyle name="Border 3 4 4 2" xfId="10067" xr:uid="{565007B8-A6BD-43BE-AB39-7BD92C52404D}"/>
    <cellStyle name="Border 3 4 4 2 2" xfId="27634" xr:uid="{F13C69A2-E4B3-4C52-92EA-8D71D64B470F}"/>
    <cellStyle name="Border 3 4 4 2 3" xfId="34810" xr:uid="{11B045F1-DAC1-4FC3-87AD-71DB2171C6CF}"/>
    <cellStyle name="Border 3 4 4 2 4" xfId="43317" xr:uid="{EAAF8B59-E7A4-4E24-AED5-A563585AE1FE}"/>
    <cellStyle name="Border 3 4 4 2 5" xfId="48969" xr:uid="{492078B0-CE1B-490C-BF0B-817AD894D63D}"/>
    <cellStyle name="Border 3 4 4 2 6" xfId="18727" xr:uid="{5D9D783C-9C31-4609-9B60-EB4AD5A5A127}"/>
    <cellStyle name="Border 3 4 4 3" xfId="23584" xr:uid="{BA1D8666-342B-4783-AF25-D1ACE9D08823}"/>
    <cellStyle name="Border 3 4 4 4" xfId="31159" xr:uid="{F3C721A9-FCDC-480F-B250-9548BDD36ADF}"/>
    <cellStyle name="Border 3 4 4 5" xfId="39267" xr:uid="{C19B5ACB-5D61-4384-BBA0-552FE7527136}"/>
    <cellStyle name="Border 3 4 4 6" xfId="46832" xr:uid="{4D09393E-6721-4BBE-A84B-F31EF0629533}"/>
    <cellStyle name="Border 3 4 4 7" xfId="14687" xr:uid="{3E98DE6E-83CB-420D-B29E-A86A136287A4}"/>
    <cellStyle name="Border 3 4 5" xfId="6380" xr:uid="{48301D6D-9768-44EA-9117-D3466DBB241F}"/>
    <cellStyle name="Border 3 4 5 2" xfId="10417" xr:uid="{51A31B13-1A1C-45BC-9961-19DC3FE2A7D9}"/>
    <cellStyle name="Border 3 4 5 2 2" xfId="27984" xr:uid="{BDA0BC67-096C-4EFE-877C-89FBD81CE161}"/>
    <cellStyle name="Border 3 4 5 2 3" xfId="35160" xr:uid="{58681401-495C-417E-9CA6-482636202D55}"/>
    <cellStyle name="Border 3 4 5 2 4" xfId="43667" xr:uid="{643E989A-9EC2-42C1-A88B-EE9427AC4521}"/>
    <cellStyle name="Border 3 4 5 2 5" xfId="49133" xr:uid="{59864959-AE6F-4019-AFD7-9772976FFD44}"/>
    <cellStyle name="Border 3 4 5 2 6" xfId="19077" xr:uid="{6BD94691-247E-4BF8-9682-DDA6EC41932F}"/>
    <cellStyle name="Border 3 4 5 3" xfId="23947" xr:uid="{75BF66C1-EB2F-454B-9993-58E5A40629CF}"/>
    <cellStyle name="Border 3 4 5 4" xfId="31522" xr:uid="{10EB3F0D-379C-4FC8-8702-0DBD5628E360}"/>
    <cellStyle name="Border 3 4 5 5" xfId="39630" xr:uid="{69D7DC91-C655-4977-A168-DA5199225D5F}"/>
    <cellStyle name="Border 3 4 5 6" xfId="47195" xr:uid="{F6383DE7-FC0F-4214-820D-5CA927FF94A8}"/>
    <cellStyle name="Border 3 4 5 7" xfId="15050" xr:uid="{035FAF9B-051D-40AF-B4BD-52BCFC785DB3}"/>
    <cellStyle name="Border 3 4 6" xfId="6712" xr:uid="{3A80B9D6-C1F3-4559-B154-5998F7A36A02}"/>
    <cellStyle name="Border 3 4 6 2" xfId="10734" xr:uid="{C186E6B2-D441-4026-B84C-26659B7BAB56}"/>
    <cellStyle name="Border 3 4 6 2 2" xfId="28301" xr:uid="{FF5634EF-9DA8-4D98-8F53-87B2219EF437}"/>
    <cellStyle name="Border 3 4 6 2 3" xfId="35477" xr:uid="{9393C39B-71AE-4147-9E6C-15AFAA6EE394}"/>
    <cellStyle name="Border 3 4 6 2 4" xfId="43984" xr:uid="{46149D61-6B6C-47DD-A654-1C4CF9291B0D}"/>
    <cellStyle name="Border 3 4 6 2 5" xfId="49279" xr:uid="{A366DFD2-EE21-46E3-93FA-152DF6EFA0D2}"/>
    <cellStyle name="Border 3 4 6 2 6" xfId="19394" xr:uid="{58FF4785-B50A-4E66-8A67-9C2264813835}"/>
    <cellStyle name="Border 3 4 6 3" xfId="24279" xr:uid="{9825854D-68A6-41C2-BC57-134D7EE8AF12}"/>
    <cellStyle name="Border 3 4 6 4" xfId="31854" xr:uid="{ECEC48AD-C328-4492-8491-536A64DE33D0}"/>
    <cellStyle name="Border 3 4 6 5" xfId="39962" xr:uid="{25F5E5E9-6E8D-4A06-B0C9-3338E9B1829B}"/>
    <cellStyle name="Border 3 4 6 6" xfId="47527" xr:uid="{B421414A-5ADA-4147-918D-5F8D2652775E}"/>
    <cellStyle name="Border 3 4 6 7" xfId="15382" xr:uid="{A037152F-9E4A-41C9-9E39-04D684BA5764}"/>
    <cellStyle name="Border 3 4 7" xfId="5512" xr:uid="{FBB8AC6D-A1CC-4D2A-BA93-BCB69B970255}"/>
    <cellStyle name="Border 3 4 7 2" xfId="23079" xr:uid="{83463A58-7488-4BF0-92C5-D0B900DC768D}"/>
    <cellStyle name="Border 3 4 7 3" xfId="30654" xr:uid="{7C0EBBF1-A35D-431F-95E1-11072D58533C}"/>
    <cellStyle name="Border 3 4 7 4" xfId="38762" xr:uid="{AE1AE25A-6EE7-4F0C-BB09-DA83ABD189E7}"/>
    <cellStyle name="Border 3 4 7 5" xfId="46327" xr:uid="{DFF7D123-E78B-4830-A674-8F3E3D9774AB}"/>
    <cellStyle name="Border 3 4 7 6" xfId="14182" xr:uid="{4ACE2A07-0949-4C41-BADF-B70B46247310}"/>
    <cellStyle name="Border 3 4 8" xfId="7806" xr:uid="{634164AF-1D6E-47F8-9DB3-5783CB18356A}"/>
    <cellStyle name="Border 3 4 8 2" xfId="25373" xr:uid="{C5F078EF-70A2-48C3-BB93-524A04C36FAF}"/>
    <cellStyle name="Border 3 4 8 3" xfId="32554" xr:uid="{9EB37237-0CA7-489B-8B27-DA80B8F8C687}"/>
    <cellStyle name="Border 3 4 8 4" xfId="41056" xr:uid="{09E6DD73-A7F5-4C17-8473-351808B370A4}"/>
    <cellStyle name="Border 3 4 8 5" xfId="47912" xr:uid="{8CEFC73F-5B89-4DFB-B5D0-050BFCEE1C43}"/>
    <cellStyle name="Border 3 4 8 6" xfId="16466" xr:uid="{B5F75052-2C55-42BE-85AD-418B313C4DC6}"/>
    <cellStyle name="Border 3 4 9" xfId="20750" xr:uid="{E13D222E-A416-47EE-BFC3-D0A773DC912F}"/>
    <cellStyle name="Border 3 5" xfId="4462" xr:uid="{9D9B7C2B-F891-43CD-A609-3A64EEFE4B8E}"/>
    <cellStyle name="Border 3 5 2" xfId="8777" xr:uid="{BE5FC165-CEBC-4A61-BEED-E7F725A9D75B}"/>
    <cellStyle name="Border 3 5 2 2" xfId="26344" xr:uid="{08FF7398-F9E6-400F-B4B6-D63EF67AC4BC}"/>
    <cellStyle name="Border 3 5 2 3" xfId="33520" xr:uid="{0BCF89FC-6CB4-41D6-B8E5-9E7A1D988A73}"/>
    <cellStyle name="Border 3 5 2 4" xfId="42027" xr:uid="{CC7BB4BB-6DA3-4F84-9CA0-794877C51F32}"/>
    <cellStyle name="Border 3 5 2 5" xfId="48332" xr:uid="{9D635685-F94C-4AEE-BA3A-F34DC013A854}"/>
    <cellStyle name="Border 3 5 2 6" xfId="17437" xr:uid="{C77939DF-B519-459A-AE95-CB1294A156FC}"/>
    <cellStyle name="Border 3 5 3" xfId="22029" xr:uid="{77E7E81E-8562-4B80-B218-201BF7166865}"/>
    <cellStyle name="Border 3 5 4" xfId="29833" xr:uid="{C55F816B-B2AB-4434-A0D4-0699B795EE2C}"/>
    <cellStyle name="Border 3 5 5" xfId="37712" xr:uid="{9D2AC786-4F82-4494-9230-8CB7B659147E}"/>
    <cellStyle name="Border 3 5 6" xfId="45508" xr:uid="{723F4C40-8696-46DF-A117-D065927333E3}"/>
    <cellStyle name="Border 3 5 7" xfId="13164" xr:uid="{E38C4DFE-4ED6-45EB-B5DD-48725363C66F}"/>
    <cellStyle name="Border 3 6" xfId="3301" xr:uid="{2ADB9EAE-273E-4C51-8B85-37A3AD47665F}"/>
    <cellStyle name="Border 3 6 2" xfId="7910" xr:uid="{2545C74D-BFBD-4D67-9B49-4AC8188825F3}"/>
    <cellStyle name="Border 3 6 2 2" xfId="25477" xr:uid="{BE48A179-3F04-45DF-BF41-9DB1DD3D9568}"/>
    <cellStyle name="Border 3 6 2 3" xfId="32653" xr:uid="{0DB89C0F-75C8-472E-BEE9-6EECD3DC35BA}"/>
    <cellStyle name="Border 3 6 2 4" xfId="41160" xr:uid="{E8F40C35-B8F3-4BAC-8CFB-FDAA5CFCA020}"/>
    <cellStyle name="Border 3 6 2 5" xfId="47951" xr:uid="{BBDE129A-2576-47AF-A53A-E41235554D4B}"/>
    <cellStyle name="Border 3 6 2 6" xfId="16570" xr:uid="{D39E2C76-5261-41C6-95A3-2FA5F0082AE6}"/>
    <cellStyle name="Border 3 6 3" xfId="20868" xr:uid="{13CC0DF8-9828-49FB-A187-E3921DE4ED4D}"/>
    <cellStyle name="Border 3 6 4" xfId="28895" xr:uid="{40E179AB-347D-4CFD-8D7C-AE88E8E8A07A}"/>
    <cellStyle name="Border 3 6 5" xfId="36551" xr:uid="{8787DADF-C0A6-4B2B-9AF5-E3303FD62CD0}"/>
    <cellStyle name="Border 3 6 6" xfId="44572" xr:uid="{448D667A-2CF4-4537-A700-6A12FBB53907}"/>
    <cellStyle name="Border 3 6 7" xfId="12035" xr:uid="{E8B407AF-4038-4571-916D-CD5FA07C4568}"/>
    <cellStyle name="Border 3 7" xfId="5279" xr:uid="{D9D72BEB-6F6C-4F6F-AE0A-774B832291F4}"/>
    <cellStyle name="Border 3 7 2" xfId="9368" xr:uid="{E5865975-588F-4B28-8F30-36FCCE4531A4}"/>
    <cellStyle name="Border 3 7 2 2" xfId="26935" xr:uid="{C9D16BB7-6C83-4391-99D9-80211385CA73}"/>
    <cellStyle name="Border 3 7 2 3" xfId="34111" xr:uid="{547F1E62-92F6-4CB8-B985-4A66CD971A64}"/>
    <cellStyle name="Border 3 7 2 4" xfId="42618" xr:uid="{4F850B59-D4BA-4734-B5A2-D9C6488594E7}"/>
    <cellStyle name="Border 3 7 2 5" xfId="48629" xr:uid="{0392DFA9-B954-45A1-993A-DB56A142697F}"/>
    <cellStyle name="Border 3 7 2 6" xfId="18028" xr:uid="{FA986F1C-1CF6-4FEC-98A4-B1D2CFA9DABB}"/>
    <cellStyle name="Border 3 7 3" xfId="22846" xr:uid="{01B2A658-BB3A-4551-A051-3F1AA1EE9BB3}"/>
    <cellStyle name="Border 3 7 4" xfId="30421" xr:uid="{AB1FC07D-5FCE-42D9-8D6E-FCCF89A7373E}"/>
    <cellStyle name="Border 3 7 5" xfId="38529" xr:uid="{A31453A1-9EDF-4FF2-A1CA-88DFA0CC0E2A}"/>
    <cellStyle name="Border 3 7 6" xfId="46094" xr:uid="{9CDFAFB0-CE22-409B-81E0-A38B489E1A61}"/>
    <cellStyle name="Border 3 7 7" xfId="13949" xr:uid="{6708DAF1-83EA-46C4-91DB-6F756BFB1A7C}"/>
    <cellStyle name="Border 3 8" xfId="3959" xr:uid="{D06EC445-6382-4ABF-8ABE-67EA5E006DAC}"/>
    <cellStyle name="Border 3 8 2" xfId="8457" xr:uid="{94A3BE50-97B6-45AD-93C8-F32FDC9241F5}"/>
    <cellStyle name="Border 3 8 2 2" xfId="26024" xr:uid="{7858D5B3-59C8-4CDC-8B8B-42D0B3377670}"/>
    <cellStyle name="Border 3 8 2 3" xfId="33200" xr:uid="{03C369F0-CB99-429E-A602-4EB5481B1AA9}"/>
    <cellStyle name="Border 3 8 2 4" xfId="41707" xr:uid="{F08F54C8-222E-4423-AB43-353C92C211CF}"/>
    <cellStyle name="Border 3 8 2 5" xfId="48197" xr:uid="{1B94F0E2-E6F7-4DA6-B28A-BB3D92305F11}"/>
    <cellStyle name="Border 3 8 2 6" xfId="17117" xr:uid="{CBF1DAA3-D847-419B-BEF2-1DBD4112A087}"/>
    <cellStyle name="Border 3 8 3" xfId="21526" xr:uid="{264AFAB9-CEB7-4389-9B5C-6F091962069D}"/>
    <cellStyle name="Border 3 8 4" xfId="29504" xr:uid="{94232ED3-1C87-49B6-A675-FAB7A4E48A6E}"/>
    <cellStyle name="Border 3 8 5" xfId="37209" xr:uid="{B08A2815-9EEA-4E5C-B789-29172478DB93}"/>
    <cellStyle name="Border 3 8 6" xfId="45179" xr:uid="{A7332694-818F-44B5-820A-C33A615BFECD}"/>
    <cellStyle name="Border 3 8 7" xfId="12677" xr:uid="{EC225CB4-0189-4C02-B1D0-F1D2F7763669}"/>
    <cellStyle name="Border 3 9" xfId="3494" xr:uid="{C458B833-3E52-408F-ACB7-CADEA6DD47AE}"/>
    <cellStyle name="Border 3 9 2" xfId="8081" xr:uid="{1C60742E-F733-4773-A0CB-5222E0938E28}"/>
    <cellStyle name="Border 3 9 2 2" xfId="25648" xr:uid="{1AF01840-00A7-4586-A8B9-311E51D48F89}"/>
    <cellStyle name="Border 3 9 2 3" xfId="32824" xr:uid="{74163B3D-ADCD-44B5-BE70-69A89B75FFC1}"/>
    <cellStyle name="Border 3 9 2 4" xfId="41331" xr:uid="{8F54213C-89B6-41F5-AC31-14475FB88A9E}"/>
    <cellStyle name="Border 3 9 2 5" xfId="48031" xr:uid="{3B17C617-429C-4D75-B17E-C1126F82C6A3}"/>
    <cellStyle name="Border 3 9 2 6" xfId="16741" xr:uid="{F01A85A5-E2BF-4563-8966-7550483762E3}"/>
    <cellStyle name="Border 3 9 3" xfId="21061" xr:uid="{D1216A10-23C0-454E-A580-D558BE91AD50}"/>
    <cellStyle name="Border 3 9 4" xfId="29080" xr:uid="{AC3B9291-1A41-4715-B11E-F3326732D448}"/>
    <cellStyle name="Border 3 9 5" xfId="36744" xr:uid="{516DE0C3-879D-4D5D-AC71-1FE885884AA3}"/>
    <cellStyle name="Border 3 9 6" xfId="44756" xr:uid="{6EFF50E6-9E0E-49B2-BB9D-EC02D538D74D}"/>
    <cellStyle name="Border 3 9 7" xfId="12220" xr:uid="{10F7F736-EC7E-48DA-9F0E-B42735C35399}"/>
    <cellStyle name="Border 4" xfId="2429" xr:uid="{7EEE828C-9998-49F9-A175-9F831FFEB036}"/>
    <cellStyle name="Border 4 10" xfId="5175" xr:uid="{189F8CC9-9061-45F8-9014-4FD87B6BE788}"/>
    <cellStyle name="Border 4 10 2" xfId="22742" xr:uid="{B7742E8F-36AF-49F6-B4C8-5C9C09CF0CEA}"/>
    <cellStyle name="Border 4 10 3" xfId="30317" xr:uid="{F80FB960-687A-4DB2-A4C1-1645DBFCE674}"/>
    <cellStyle name="Border 4 10 4" xfId="38425" xr:uid="{1AE0EBB6-5EAB-45E9-BE8F-FDF761A4FD0C}"/>
    <cellStyle name="Border 4 10 5" xfId="45990" xr:uid="{ABE90229-7330-42C8-9EB9-6DA0F74537A5}"/>
    <cellStyle name="Border 4 10 6" xfId="13845" xr:uid="{11DDBDCD-BAC8-48B8-9A10-B82CFC790E9A}"/>
    <cellStyle name="Border 4 11" xfId="7051" xr:uid="{51729836-B47E-4FDF-9400-BC8C0650D0F7}"/>
    <cellStyle name="Border 4 11 2" xfId="24618" xr:uid="{6C6A3E23-8589-48DF-AF20-C9A17EDBF550}"/>
    <cellStyle name="Border 4 11 3" xfId="32077" xr:uid="{D443B6D4-7174-40F6-8903-2FD61E385928}"/>
    <cellStyle name="Border 4 11 4" xfId="40301" xr:uid="{1D7679B3-C68E-4895-A115-1536123FC02B}"/>
    <cellStyle name="Border 4 11 5" xfId="15711" xr:uid="{D08ECCD9-455D-43DD-A7E9-B86C1FFED72B}"/>
    <cellStyle name="Border 4 12" xfId="19995" xr:uid="{ADA7142A-B3BA-449D-9FF1-E24C2082931C}"/>
    <cellStyle name="Border 4 13" xfId="28381" xr:uid="{CC95EE7D-E9A0-47F4-8127-55F6729B14CB}"/>
    <cellStyle name="Border 4 14" xfId="35729" xr:uid="{228294B7-BA3C-444D-B71C-31235D1AD0E1}"/>
    <cellStyle name="Border 4 15" xfId="11200" xr:uid="{E47E1822-FDDC-4029-AFBE-50FDE214FEAD}"/>
    <cellStyle name="Border 4 2" xfId="2992" xr:uid="{41D25EB9-E843-45A6-B5A8-B260600B2D41}"/>
    <cellStyle name="Border 4 2 10" xfId="28679" xr:uid="{8848BDE6-89CD-434A-87E9-C0901F9C640C}"/>
    <cellStyle name="Border 4 2 11" xfId="36241" xr:uid="{4E27BC99-A3CF-45A4-A3A6-A3F792704861}"/>
    <cellStyle name="Border 4 2 12" xfId="44356" xr:uid="{29DB48FC-96B8-4534-A627-D1C401ECC103}"/>
    <cellStyle name="Border 4 2 13" xfId="11727" xr:uid="{DA8051F0-EB61-4C1B-9FF5-1F9BF7ACD946}"/>
    <cellStyle name="Border 4 2 2" xfId="4897" xr:uid="{AE32FA12-4D0F-4B57-8975-3D41449409AD}"/>
    <cellStyle name="Border 4 2 2 2" xfId="9106" xr:uid="{8EACDDFC-D9FE-40F1-A4F8-809109F363D9}"/>
    <cellStyle name="Border 4 2 2 2 2" xfId="26673" xr:uid="{E59666D5-2DD4-45C2-A13E-5CCDFB7B5325}"/>
    <cellStyle name="Border 4 2 2 2 3" xfId="33849" xr:uid="{2116E26B-0FF3-4B12-A105-E83F48E59981}"/>
    <cellStyle name="Border 4 2 2 2 4" xfId="42356" xr:uid="{5A5FA2AC-F883-40CB-A22A-822F1E48274B}"/>
    <cellStyle name="Border 4 2 2 2 5" xfId="48520" xr:uid="{6B6B4AB4-D74C-4DB4-915A-4B009A9319C7}"/>
    <cellStyle name="Border 4 2 2 2 6" xfId="17766" xr:uid="{7954954F-9075-4465-9162-4C043FD078F1}"/>
    <cellStyle name="Border 4 2 2 3" xfId="22464" xr:uid="{EF65230C-B652-4B2C-B7E5-D866DC309CFA}"/>
    <cellStyle name="Border 4 2 2 4" xfId="30132" xr:uid="{9E6DFBD0-BC84-4D9B-9AFE-79176C267C8C}"/>
    <cellStyle name="Border 4 2 2 5" xfId="38147" xr:uid="{BEFB7D01-A5D6-4608-B80A-29E2CE19834C}"/>
    <cellStyle name="Border 4 2 2 6" xfId="45805" xr:uid="{0835B494-DC43-4E02-825F-B7FA10618CBB}"/>
    <cellStyle name="Border 4 2 2 7" xfId="13569" xr:uid="{59C974D1-ED52-43B8-A3E8-419B692111F8}"/>
    <cellStyle name="Border 4 2 3" xfId="3279" xr:uid="{DCAA82B6-E712-4EA5-8D36-CF6FC49546C0}"/>
    <cellStyle name="Border 4 2 3 2" xfId="7892" xr:uid="{0C07D371-F554-4EE3-BCAA-2C0B46437294}"/>
    <cellStyle name="Border 4 2 3 2 2" xfId="25459" xr:uid="{F27415FB-46D3-47A9-AE58-B9EE9F0E74B7}"/>
    <cellStyle name="Border 4 2 3 2 3" xfId="32635" xr:uid="{2694F028-C3F1-41F7-8829-5620EFF9D87F}"/>
    <cellStyle name="Border 4 2 3 2 4" xfId="41142" xr:uid="{57E7DBCD-07C3-49D5-B606-6FDAEEE43CB1}"/>
    <cellStyle name="Border 4 2 3 2 5" xfId="47945" xr:uid="{7ACD33D7-1C8F-4D25-9221-693A22C0726B}"/>
    <cellStyle name="Border 4 2 3 2 6" xfId="16552" xr:uid="{DB4D0BB0-EE5A-4DE2-9209-D75CAD5FB140}"/>
    <cellStyle name="Border 4 2 3 3" xfId="20846" xr:uid="{C0D566DA-4D0C-43AC-B48D-156E7ACF24D0}"/>
    <cellStyle name="Border 4 2 3 4" xfId="28874" xr:uid="{B3DC59EC-B33D-40F5-B0AF-24106C5C435D}"/>
    <cellStyle name="Border 4 2 3 5" xfId="36529" xr:uid="{6C17BB7A-1167-495D-8091-E1371547B033}"/>
    <cellStyle name="Border 4 2 3 6" xfId="44551" xr:uid="{4F1C89E2-AEA5-4E06-BEFA-7ED2A62DEB0F}"/>
    <cellStyle name="Border 4 2 3 7" xfId="12013" xr:uid="{7EC35E9F-B3B9-4293-9B1B-8F0233F3840E}"/>
    <cellStyle name="Border 4 2 4" xfId="5891" xr:uid="{B6CA7D9A-AEAF-4599-8EFE-62C17242538A}"/>
    <cellStyle name="Border 4 2 4 2" xfId="9945" xr:uid="{2BCDA333-6EFD-41C9-AD00-ADBDFD778DB4}"/>
    <cellStyle name="Border 4 2 4 2 2" xfId="27512" xr:uid="{9F911FD6-9819-4B43-953E-3E28353052F8}"/>
    <cellStyle name="Border 4 2 4 2 3" xfId="34688" xr:uid="{C542C93B-3245-4C52-962D-D1D3ECFA8F3D}"/>
    <cellStyle name="Border 4 2 4 2 4" xfId="43195" xr:uid="{873BE4C4-0D4E-4B84-8DED-712847E9E568}"/>
    <cellStyle name="Border 4 2 4 2 5" xfId="48918" xr:uid="{B3AFB969-1A8D-4207-AD0C-81F32EE012C2}"/>
    <cellStyle name="Border 4 2 4 2 6" xfId="18605" xr:uid="{BBDEEAFB-F61C-4CBC-B557-510A2C564F87}"/>
    <cellStyle name="Border 4 2 4 3" xfId="23458" xr:uid="{35C90026-0DBC-4C1E-B625-07787B888595}"/>
    <cellStyle name="Border 4 2 4 4" xfId="31033" xr:uid="{B0819709-80EE-4C74-8C75-63701C73F595}"/>
    <cellStyle name="Border 4 2 4 5" xfId="39141" xr:uid="{72BDE5BF-6D30-4E24-AA5B-D2908FEE4474}"/>
    <cellStyle name="Border 4 2 4 6" xfId="46706" xr:uid="{3538B071-E1EF-4C3E-B065-B6775C413000}"/>
    <cellStyle name="Border 4 2 4 7" xfId="14561" xr:uid="{1AB25293-4CA9-4132-B4FC-00AD4D7287B1}"/>
    <cellStyle name="Border 4 2 5" xfId="6249" xr:uid="{BCD2A018-1537-4208-9210-E2350CB9ABB9}"/>
    <cellStyle name="Border 4 2 5 2" xfId="10289" xr:uid="{36F0E193-67F2-4358-B978-476169E4FC73}"/>
    <cellStyle name="Border 4 2 5 2 2" xfId="27856" xr:uid="{5B2C7F44-D612-4B8F-95D4-798C2FE4434A}"/>
    <cellStyle name="Border 4 2 5 2 3" xfId="35032" xr:uid="{75A52A37-6780-48C6-A0E9-742AF16B8294}"/>
    <cellStyle name="Border 4 2 5 2 4" xfId="43539" xr:uid="{6114C5AC-B005-48F4-872E-47E0AAE5A995}"/>
    <cellStyle name="Border 4 2 5 2 5" xfId="49081" xr:uid="{0E4BDB11-2920-449C-B3AE-AFAFDA37E99E}"/>
    <cellStyle name="Border 4 2 5 2 6" xfId="18949" xr:uid="{6AF7EFA5-42E9-4CDF-BC08-651DA756A49D}"/>
    <cellStyle name="Border 4 2 5 3" xfId="23816" xr:uid="{8767D45D-1C4C-4417-925D-9DB8872886CD}"/>
    <cellStyle name="Border 4 2 5 4" xfId="31391" xr:uid="{B292F2DE-D71C-4248-8EF3-E6B8EE0F98BC}"/>
    <cellStyle name="Border 4 2 5 5" xfId="39499" xr:uid="{6A0439B9-63A8-41A5-B395-D88E91B68C7F}"/>
    <cellStyle name="Border 4 2 5 6" xfId="47064" xr:uid="{7A174080-05DA-43BF-8E33-1381346E8B31}"/>
    <cellStyle name="Border 4 2 5 7" xfId="14919" xr:uid="{2CF6D1FA-21A3-469A-A3E6-C31D09C702B7}"/>
    <cellStyle name="Border 4 2 6" xfId="6595" xr:uid="{A0371728-AAE3-4126-A2C9-4881B1AD8253}"/>
    <cellStyle name="Border 4 2 6 2" xfId="10625" xr:uid="{F8064E8F-83BB-4555-B3FE-AE755AD4E45A}"/>
    <cellStyle name="Border 4 2 6 2 2" xfId="28192" xr:uid="{C2F9D5C6-5602-421F-9833-5DCC92283CD0}"/>
    <cellStyle name="Border 4 2 6 2 3" xfId="35368" xr:uid="{8CFFD1A9-B808-4A92-BBD4-74ABA9A99DF5}"/>
    <cellStyle name="Border 4 2 6 2 4" xfId="43875" xr:uid="{48727846-42EE-442A-B005-E91B3C726D3B}"/>
    <cellStyle name="Border 4 2 6 2 5" xfId="49238" xr:uid="{78DC7FFE-C553-4CEB-98A9-27B001956CB2}"/>
    <cellStyle name="Border 4 2 6 2 6" xfId="19285" xr:uid="{35349AE6-52E4-4EBA-98CF-A6B31B80E8DB}"/>
    <cellStyle name="Border 4 2 6 3" xfId="24162" xr:uid="{BB088AB2-FAA9-4E90-AE79-8A67234B98FF}"/>
    <cellStyle name="Border 4 2 6 4" xfId="31737" xr:uid="{9A9D1D9E-F224-4E62-B1B1-0A459CDE06F1}"/>
    <cellStyle name="Border 4 2 6 5" xfId="39845" xr:uid="{95E66191-3F66-4031-A94A-B14A81FE5551}"/>
    <cellStyle name="Border 4 2 6 6" xfId="47410" xr:uid="{B7EAC39E-2962-4C1D-876C-84382DA1C4DA}"/>
    <cellStyle name="Border 4 2 6 7" xfId="15265" xr:uid="{E825D609-5BE4-4B86-A932-7BED23F91DF5}"/>
    <cellStyle name="Border 4 2 7" xfId="6799" xr:uid="{6F91A101-2895-4D24-A27D-700214C0AA6F}"/>
    <cellStyle name="Border 4 2 7 2" xfId="24366" xr:uid="{84D79FAE-53C8-45AC-9097-373E74E07E1E}"/>
    <cellStyle name="Border 4 2 7 3" xfId="31941" xr:uid="{96A0CC7B-7C6E-4EAC-A697-864F53E1FA74}"/>
    <cellStyle name="Border 4 2 7 4" xfId="40049" xr:uid="{870333C9-63C0-4130-91AC-3701FEAA9D75}"/>
    <cellStyle name="Border 4 2 7 5" xfId="47614" xr:uid="{704CCEB3-57B6-4F4B-B741-6E464EEC90BC}"/>
    <cellStyle name="Border 4 2 7 6" xfId="15469" xr:uid="{24D723D2-C5B2-475F-8616-6909E578B169}"/>
    <cellStyle name="Border 4 2 8" xfId="7614" xr:uid="{EAB0DD1A-4280-473E-9597-0DBF7CBE8D59}"/>
    <cellStyle name="Border 4 2 8 2" xfId="25181" xr:uid="{F38A4422-556F-49FA-9509-821D49A80D86}"/>
    <cellStyle name="Border 4 2 8 3" xfId="32448" xr:uid="{64AA7F78-C905-497C-A613-BE67E9709F15}"/>
    <cellStyle name="Border 4 2 8 4" xfId="40864" xr:uid="{F79D14D9-2697-4A4A-A826-2083916F67EA}"/>
    <cellStyle name="Border 4 2 8 5" xfId="47869" xr:uid="{AEA35934-EA20-47E3-BB46-5C562D45AC30}"/>
    <cellStyle name="Border 4 2 8 6" xfId="16274" xr:uid="{5790218E-289E-4559-8485-294671047473}"/>
    <cellStyle name="Border 4 2 9" xfId="20558" xr:uid="{6CF48031-DFF5-4EAC-8F38-A3CA8436359C}"/>
    <cellStyle name="Border 4 3" xfId="2763" xr:uid="{A49DD6C8-2550-40B4-AB02-C862D87AB449}"/>
    <cellStyle name="Border 4 3 10" xfId="28560" xr:uid="{096A577C-6E48-4BFA-BD8C-31D02A6B842C}"/>
    <cellStyle name="Border 4 3 11" xfId="36012" xr:uid="{F3BFD858-E836-4D7C-A8F7-839F283BDFB2}"/>
    <cellStyle name="Border 4 3 12" xfId="44237" xr:uid="{A5999A4C-FD8A-40DA-AF15-5CF6B1380E3B}"/>
    <cellStyle name="Border 4 3 13" xfId="11512" xr:uid="{49564663-72DA-4250-8831-D54F112A3F70}"/>
    <cellStyle name="Border 4 3 2" xfId="4668" xr:uid="{5A079DB2-4FA8-4DC4-AFA5-1FE283F5C767}"/>
    <cellStyle name="Border 4 3 2 2" xfId="8973" xr:uid="{318EDAD9-FA48-4F38-B005-9D0A8010C7F9}"/>
    <cellStyle name="Border 4 3 2 2 2" xfId="26540" xr:uid="{AF3F3BD5-DBFC-45FD-B845-D4EFF93D8E86}"/>
    <cellStyle name="Border 4 3 2 2 3" xfId="33716" xr:uid="{814A4730-E377-449D-94A1-A390732EBD3E}"/>
    <cellStyle name="Border 4 3 2 2 4" xfId="42223" xr:uid="{139C8686-7AA8-4090-A7CC-F8A7DEAAC652}"/>
    <cellStyle name="Border 4 3 2 2 5" xfId="48440" xr:uid="{937A28FD-AF1A-4DA8-9BB8-9957031ABAC1}"/>
    <cellStyle name="Border 4 3 2 2 6" xfId="17633" xr:uid="{290A9C8A-8455-42E6-ACD0-C2D0311389C7}"/>
    <cellStyle name="Border 4 3 2 3" xfId="22235" xr:uid="{72205284-7275-4EF0-91FF-0E6F1C9E4EA1}"/>
    <cellStyle name="Border 4 3 2 4" xfId="30013" xr:uid="{290E2EC4-1884-402C-9E47-11D45FE40BA9}"/>
    <cellStyle name="Border 4 3 2 5" xfId="37918" xr:uid="{76B0422A-F005-4925-97DF-66F0C8F36452}"/>
    <cellStyle name="Border 4 3 2 6" xfId="45686" xr:uid="{3ED215CC-87E1-4CD5-B857-5E816E2233DB}"/>
    <cellStyle name="Border 4 3 2 7" xfId="13354" xr:uid="{E981655A-E069-4CCE-9F5E-FD0C33832EEB}"/>
    <cellStyle name="Border 4 3 3" xfId="5452" xr:uid="{C33B7CA8-81B2-4DC1-B432-183BB61B425B}"/>
    <cellStyle name="Border 4 3 3 2" xfId="9528" xr:uid="{71B069FE-0D93-46EE-A67C-6D87E2023C98}"/>
    <cellStyle name="Border 4 3 3 2 2" xfId="27095" xr:uid="{58813D64-BAEF-493B-9BB4-AF19B32998FE}"/>
    <cellStyle name="Border 4 3 3 2 3" xfId="34271" xr:uid="{9CF5F4A3-CAE9-4FD3-BC64-43C30938CA47}"/>
    <cellStyle name="Border 4 3 3 2 4" xfId="42778" xr:uid="{D517B3F0-9639-4D87-A505-6E52B6BB9286}"/>
    <cellStyle name="Border 4 3 3 2 5" xfId="48713" xr:uid="{D5B44C59-B5DD-4B87-959D-25B99EA4420B}"/>
    <cellStyle name="Border 4 3 3 2 6" xfId="18188" xr:uid="{D3DBD269-B192-4AC6-8A55-07AE2276FDA3}"/>
    <cellStyle name="Border 4 3 3 3" xfId="23019" xr:uid="{2D878FC5-3D9B-4743-8B2C-82CD96FDD3D7}"/>
    <cellStyle name="Border 4 3 3 4" xfId="30594" xr:uid="{71FC0DAF-7AFB-4F6D-8328-70F6803D20F9}"/>
    <cellStyle name="Border 4 3 3 5" xfId="38702" xr:uid="{76F588F7-DA32-4692-A467-F2FDADE0042C}"/>
    <cellStyle name="Border 4 3 3 6" xfId="46267" xr:uid="{561740EF-3D4F-4C3E-99C0-A32009ECA888}"/>
    <cellStyle name="Border 4 3 3 7" xfId="14122" xr:uid="{64468387-8F9A-4571-A133-EF6FCE215E4E}"/>
    <cellStyle name="Border 4 3 4" xfId="5742" xr:uid="{D99FA34A-15E9-450C-904D-163AFD5866B5}"/>
    <cellStyle name="Border 4 3 4 2" xfId="9801" xr:uid="{A37484FC-DB5D-48D6-8407-FD932FF495EF}"/>
    <cellStyle name="Border 4 3 4 2 2" xfId="27368" xr:uid="{82EBB2B0-97EF-40EE-BBCE-B49BCC2BF4F2}"/>
    <cellStyle name="Border 4 3 4 2 3" xfId="34544" xr:uid="{4F3554DC-3FA8-4F43-B3F8-4F6796B13BAD}"/>
    <cellStyle name="Border 4 3 4 2 4" xfId="43051" xr:uid="{BA9DA765-B30C-483D-9BC7-5EDBB6AEF772}"/>
    <cellStyle name="Border 4 3 4 2 5" xfId="48844" xr:uid="{E5E04F24-F45E-4CA9-B96C-E8FB969B319B}"/>
    <cellStyle name="Border 4 3 4 2 6" xfId="18461" xr:uid="{7C93C5D0-C3AC-4DF8-9ECA-D0AB5E1413F4}"/>
    <cellStyle name="Border 4 3 4 3" xfId="23309" xr:uid="{09E14CDE-322C-43FC-9BD0-308B6E6703B1}"/>
    <cellStyle name="Border 4 3 4 4" xfId="30884" xr:uid="{1C77E582-2D6B-466C-AD6C-0096186F9563}"/>
    <cellStyle name="Border 4 3 4 5" xfId="38992" xr:uid="{F147A8BA-9B7D-4946-AD94-D0735DA3B775}"/>
    <cellStyle name="Border 4 3 4 6" xfId="46557" xr:uid="{A8C95D9D-CE92-4873-82E2-2D2E906E33C8}"/>
    <cellStyle name="Border 4 3 4 7" xfId="14412" xr:uid="{3DBB8CBC-B05A-422A-B1AE-DBA346404C67}"/>
    <cellStyle name="Border 4 3 5" xfId="6098" xr:uid="{F1880B46-8469-4794-A2F5-92CE21CBA8DB}"/>
    <cellStyle name="Border 4 3 5 2" xfId="10146" xr:uid="{CD1DF9C2-2087-4B76-B7F9-5435DE645553}"/>
    <cellStyle name="Border 4 3 5 2 2" xfId="27713" xr:uid="{0D961D2D-6370-43ED-944B-E5388D66B3C2}"/>
    <cellStyle name="Border 4 3 5 2 3" xfId="34889" xr:uid="{BF06D55F-483B-48A2-9744-3286F7726C4C}"/>
    <cellStyle name="Border 4 3 5 2 4" xfId="43396" xr:uid="{61E7D723-C4BA-45BF-BCFA-AEE3BFACE044}"/>
    <cellStyle name="Border 4 3 5 2 5" xfId="49008" xr:uid="{A5244047-4DB8-4DC4-A0E7-C54D99914BB9}"/>
    <cellStyle name="Border 4 3 5 2 6" xfId="18806" xr:uid="{CCEC5967-895B-446A-AD97-3A3CE7FBF8EE}"/>
    <cellStyle name="Border 4 3 5 3" xfId="23665" xr:uid="{3A12F50B-BB00-4340-A12E-79C1FE667654}"/>
    <cellStyle name="Border 4 3 5 4" xfId="31240" xr:uid="{C17584E0-D244-44A0-B512-EFF31707D8F6}"/>
    <cellStyle name="Border 4 3 5 5" xfId="39348" xr:uid="{55200C72-5BA8-424B-8E33-DBCC96027298}"/>
    <cellStyle name="Border 4 3 5 6" xfId="46913" xr:uid="{AEF75BE0-F051-4D74-A95D-58DF46424C01}"/>
    <cellStyle name="Border 4 3 5 7" xfId="14768" xr:uid="{3D66A973-1EF8-42B0-B272-DE427034A1CD}"/>
    <cellStyle name="Border 4 3 6" xfId="6463" xr:uid="{8C42D586-5FB4-4F5A-9A1B-DE382529F49D}"/>
    <cellStyle name="Border 4 3 6 2" xfId="10500" xr:uid="{667C191D-B036-4D2A-9C7B-BE883DBC8768}"/>
    <cellStyle name="Border 4 3 6 2 2" xfId="28067" xr:uid="{DCBB6403-405C-40CC-BDDC-EE1CC0D65958}"/>
    <cellStyle name="Border 4 3 6 2 3" xfId="35243" xr:uid="{3D1D0015-B406-4C3E-81D1-CED5852CED50}"/>
    <cellStyle name="Border 4 3 6 2 4" xfId="43750" xr:uid="{B258ADFE-4622-4115-AC2B-228FC51504DF}"/>
    <cellStyle name="Border 4 3 6 2 5" xfId="49172" xr:uid="{11A40138-2706-4CCD-B62A-25852136F9D8}"/>
    <cellStyle name="Border 4 3 6 2 6" xfId="19160" xr:uid="{76CB8909-29F3-44F5-8323-97D4B7FF84E2}"/>
    <cellStyle name="Border 4 3 6 3" xfId="24030" xr:uid="{F8060C8C-EE39-4E84-94FE-EA250F4F6783}"/>
    <cellStyle name="Border 4 3 6 4" xfId="31605" xr:uid="{BF6ED8EF-34D7-4C81-B724-EE6320DF09AB}"/>
    <cellStyle name="Border 4 3 6 5" xfId="39713" xr:uid="{C70BC329-8871-413A-935A-CE9ACED683B4}"/>
    <cellStyle name="Border 4 3 6 6" xfId="47278" xr:uid="{3B0A0E57-46F4-43A3-8FFB-F9B93E37900D}"/>
    <cellStyle name="Border 4 3 6 7" xfId="15133" xr:uid="{2D0A7978-2EE1-4FAE-AC47-C6152C7B914A}"/>
    <cellStyle name="Border 4 3 7" xfId="5412" xr:uid="{86BB94B3-EA29-4C92-A85A-3424392B22BA}"/>
    <cellStyle name="Border 4 3 7 2" xfId="22979" xr:uid="{4369C07D-8D9F-40F2-8EF5-89E5E9F88DF7}"/>
    <cellStyle name="Border 4 3 7 3" xfId="30554" xr:uid="{CC6FC768-41DB-42B4-8A25-A2D5AB0BA953}"/>
    <cellStyle name="Border 4 3 7 4" xfId="38662" xr:uid="{1A072A7F-76A6-40D6-89EC-A6687CEA5EA0}"/>
    <cellStyle name="Border 4 3 7 5" xfId="46227" xr:uid="{191FBB75-6429-479A-9BBE-CD6F1EC24D68}"/>
    <cellStyle name="Border 4 3 7 6" xfId="14082" xr:uid="{F6708EFE-3D2D-4BA3-8A0E-B1968B97D388}"/>
    <cellStyle name="Border 4 3 8" xfId="7385" xr:uid="{2659288C-8D72-4A3A-918B-6DCBF333FF0F}"/>
    <cellStyle name="Border 4 3 8 2" xfId="24952" xr:uid="{145E4A69-1203-460B-A51A-6C30D58EBD36}"/>
    <cellStyle name="Border 4 3 8 3" xfId="32315" xr:uid="{E2753A3F-6198-4871-ACB0-5F7AF1D751EF}"/>
    <cellStyle name="Border 4 3 8 4" xfId="40635" xr:uid="{D5225209-010D-4FA1-BC6E-D611629518C6}"/>
    <cellStyle name="Border 4 3 8 5" xfId="47789" xr:uid="{FF3744EC-9BC3-4F63-B17C-E6EFE72E3B3D}"/>
    <cellStyle name="Border 4 3 8 6" xfId="16045" xr:uid="{33BA72FD-2043-439D-884B-52313697A930}"/>
    <cellStyle name="Border 4 3 9" xfId="20329" xr:uid="{4CB392A6-1871-4794-9B8F-8DDBFAE22024}"/>
    <cellStyle name="Border 4 4" xfId="3143" xr:uid="{5343C20D-A9BA-41C4-AD7D-E69442ED9291}"/>
    <cellStyle name="Border 4 4 10" xfId="28743" xr:uid="{FADA6578-3D85-44B3-AE0A-1B71D08A38AD}"/>
    <cellStyle name="Border 4 4 11" xfId="36393" xr:uid="{DBB67710-4FD8-448D-B0AE-3BFADC942475}"/>
    <cellStyle name="Border 4 4 12" xfId="44420" xr:uid="{70ED88BD-162C-456F-BD4C-EC8827816F5C}"/>
    <cellStyle name="Border 4 4 13" xfId="11877" xr:uid="{CFBE70A1-3895-41BB-AC55-58DBA0190C1A}"/>
    <cellStyle name="Border 4 4 2" xfId="5049" xr:uid="{872D0CCE-38DF-4D21-8208-9D4CA309C809}"/>
    <cellStyle name="Border 4 4 2 2" xfId="9172" xr:uid="{75C3A9A7-BB9E-49C7-A4F3-E4D0032790F6}"/>
    <cellStyle name="Border 4 4 2 2 2" xfId="26739" xr:uid="{081FA8C2-A35E-400B-9210-EBC4832F32D6}"/>
    <cellStyle name="Border 4 4 2 2 3" xfId="33915" xr:uid="{A09F2FE0-D1BB-43F2-9E12-805C5DB71DB3}"/>
    <cellStyle name="Border 4 4 2 2 4" xfId="42422" xr:uid="{5E8A1050-65F0-4001-8856-2294BB77576A}"/>
    <cellStyle name="Border 4 4 2 2 5" xfId="48549" xr:uid="{9C1724E2-699D-4C2E-82FD-E1019E25AD64}"/>
    <cellStyle name="Border 4 4 2 2 6" xfId="17832" xr:uid="{6BE9663B-B8F5-4716-A8BB-37760F451E35}"/>
    <cellStyle name="Border 4 4 2 3" xfId="22616" xr:uid="{F063AF57-6305-4814-82A5-5CF0DDADF8A5}"/>
    <cellStyle name="Border 4 4 2 4" xfId="30196" xr:uid="{87F5E85D-03E3-4AC9-A43F-A7FBB96D34A2}"/>
    <cellStyle name="Border 4 4 2 5" xfId="38299" xr:uid="{F000649C-D517-4682-9473-99422EBB841F}"/>
    <cellStyle name="Border 4 4 2 6" xfId="45869" xr:uid="{2E8A1B1A-F8D7-4F64-B943-F5F4BC76929F}"/>
    <cellStyle name="Border 4 4 2 7" xfId="13719" xr:uid="{2FA12841-D329-4D60-8DC2-21304C8C3569}"/>
    <cellStyle name="Border 4 4 3" xfId="5550" xr:uid="{9895DA17-62AA-449D-918D-6F7BB69F4A18}"/>
    <cellStyle name="Border 4 4 3 2" xfId="9616" xr:uid="{0F25A141-E45F-4A6D-ACBD-B529B9CF36CD}"/>
    <cellStyle name="Border 4 4 3 2 2" xfId="27183" xr:uid="{CD830D6A-6D73-4461-8130-9089FD7720BF}"/>
    <cellStyle name="Border 4 4 3 2 3" xfId="34359" xr:uid="{C260DCAC-03E1-47E5-827E-294B953147BF}"/>
    <cellStyle name="Border 4 4 3 2 4" xfId="42866" xr:uid="{602B64CA-E866-4000-AFAA-A08C2F8E8698}"/>
    <cellStyle name="Border 4 4 3 2 5" xfId="48755" xr:uid="{F0A8EF39-0B1A-44EA-8863-A9CC33E22741}"/>
    <cellStyle name="Border 4 4 3 2 6" xfId="18276" xr:uid="{DF1FBAC8-2EED-415F-A52D-AE88871DF810}"/>
    <cellStyle name="Border 4 4 3 3" xfId="23117" xr:uid="{330AEDC9-5FFA-440E-A528-CAC43884DB59}"/>
    <cellStyle name="Border 4 4 3 4" xfId="30692" xr:uid="{BACD2504-6A01-4351-A7B9-12F79E44DBE6}"/>
    <cellStyle name="Border 4 4 3 5" xfId="38800" xr:uid="{D7233B33-5DEF-44D8-A517-3C57EB55C555}"/>
    <cellStyle name="Border 4 4 3 6" xfId="46365" xr:uid="{A64115BE-A8EF-43FB-9608-2518A274716A}"/>
    <cellStyle name="Border 4 4 3 7" xfId="14220" xr:uid="{BA6AABC4-06A3-4782-AFE5-06FC4495D54F}"/>
    <cellStyle name="Border 4 4 4" xfId="5977" xr:uid="{9E3F9E3E-DE2D-41C9-9D00-5A949A9BC39B}"/>
    <cellStyle name="Border 4 4 4 2" xfId="10027" xr:uid="{BDC57B8A-F164-4CB2-85F1-F6E87988E519}"/>
    <cellStyle name="Border 4 4 4 2 2" xfId="27594" xr:uid="{7955DD47-165D-43A5-A73D-D0C17B0E5A97}"/>
    <cellStyle name="Border 4 4 4 2 3" xfId="34770" xr:uid="{ACA576FE-E501-4EFB-BD5D-7A9539491659}"/>
    <cellStyle name="Border 4 4 4 2 4" xfId="43277" xr:uid="{ECB5D514-59C6-41FB-83EE-204CB88B8385}"/>
    <cellStyle name="Border 4 4 4 2 5" xfId="48955" xr:uid="{1339FAB1-A29E-41A5-9797-7C5A122FFDDD}"/>
    <cellStyle name="Border 4 4 4 2 6" xfId="18687" xr:uid="{320309FB-11E7-4D4C-A4CE-2D181995D5AB}"/>
    <cellStyle name="Border 4 4 4 3" xfId="23544" xr:uid="{A58CDC7F-22BE-48F3-9350-C3EE6C04DD31}"/>
    <cellStyle name="Border 4 4 4 4" xfId="31119" xr:uid="{F5D3E3BA-C969-4774-B0FA-FAA148FBB270}"/>
    <cellStyle name="Border 4 4 4 5" xfId="39227" xr:uid="{0386DD97-E382-4F28-863E-80104B2D0998}"/>
    <cellStyle name="Border 4 4 4 6" xfId="46792" xr:uid="{BCF7C341-865E-4B2F-90DA-1F418755B4A0}"/>
    <cellStyle name="Border 4 4 4 7" xfId="14647" xr:uid="{72DCC5A5-B6B1-4A42-BFA5-D6003BB9247B}"/>
    <cellStyle name="Border 4 4 5" xfId="6340" xr:uid="{671D53BA-AB85-407E-AD6C-C3AE732EFF43}"/>
    <cellStyle name="Border 4 4 5 2" xfId="10377" xr:uid="{ADD527DE-27E1-42BA-9D81-35EDCC736F6E}"/>
    <cellStyle name="Border 4 4 5 2 2" xfId="27944" xr:uid="{876F7440-B7EA-4605-8C3F-D21C8C54DFEA}"/>
    <cellStyle name="Border 4 4 5 2 3" xfId="35120" xr:uid="{4F6FDF66-FFA0-41C3-95DA-A61B8C72993B}"/>
    <cellStyle name="Border 4 4 5 2 4" xfId="43627" xr:uid="{E492CDE2-5455-41BE-8EF0-1FE007075D21}"/>
    <cellStyle name="Border 4 4 5 2 5" xfId="49119" xr:uid="{44FA3FBD-9EE2-4297-9487-5B276F645CF6}"/>
    <cellStyle name="Border 4 4 5 2 6" xfId="19037" xr:uid="{CE7BEDEE-8A3E-4F24-AC2B-8DC7B61E6560}"/>
    <cellStyle name="Border 4 4 5 3" xfId="23907" xr:uid="{2775FE8C-1D78-43B3-ACA8-D549417AC1B6}"/>
    <cellStyle name="Border 4 4 5 4" xfId="31482" xr:uid="{BE1CD695-2FD0-49A7-8A6E-3E2E47B4EC34}"/>
    <cellStyle name="Border 4 4 5 5" xfId="39590" xr:uid="{70E622AB-A284-42AB-8ED3-C0F12FA5CCAF}"/>
    <cellStyle name="Border 4 4 5 6" xfId="47155" xr:uid="{9C5E30CA-CB3F-47C7-AF7F-4B909779AC8C}"/>
    <cellStyle name="Border 4 4 5 7" xfId="15010" xr:uid="{2A84D9D7-0E8A-4254-9E55-B74DAEE83516}"/>
    <cellStyle name="Border 4 4 6" xfId="6672" xr:uid="{C15A4D7B-76E5-451F-B022-94B95D14E4D6}"/>
    <cellStyle name="Border 4 4 6 2" xfId="10694" xr:uid="{7529B936-26E9-4D54-9647-B0142689AEA4}"/>
    <cellStyle name="Border 4 4 6 2 2" xfId="28261" xr:uid="{DB37879E-7F3A-401D-9E61-07706FEABB25}"/>
    <cellStyle name="Border 4 4 6 2 3" xfId="35437" xr:uid="{BEB27816-AD6E-48F1-B5F9-91B6DB247CD9}"/>
    <cellStyle name="Border 4 4 6 2 4" xfId="43944" xr:uid="{998F4694-D7F5-4A99-8CAA-2BEC3705C5D2}"/>
    <cellStyle name="Border 4 4 6 2 5" xfId="49265" xr:uid="{5415EBF2-3760-484F-817B-F4469E62A320}"/>
    <cellStyle name="Border 4 4 6 2 6" xfId="19354" xr:uid="{77BA3948-40A8-4E7B-8F2F-FAC5DF0B36F7}"/>
    <cellStyle name="Border 4 4 6 3" xfId="24239" xr:uid="{37A5F8A3-25EA-4D38-8CB4-6E2AE8E94632}"/>
    <cellStyle name="Border 4 4 6 4" xfId="31814" xr:uid="{FD0417C0-70BB-4A73-9345-F892B86DA6FC}"/>
    <cellStyle name="Border 4 4 6 5" xfId="39922" xr:uid="{357DEF11-8664-4EDD-A9AD-91D0F8FD70B3}"/>
    <cellStyle name="Border 4 4 6 6" xfId="47487" xr:uid="{F9158BB5-6021-496A-A20D-F4E283BFAD59}"/>
    <cellStyle name="Border 4 4 6 7" xfId="15342" xr:uid="{06E787EA-B151-4868-87C9-CAB20C711F1F}"/>
    <cellStyle name="Border 4 4 7" xfId="6791" xr:uid="{12E8DCC4-56E2-4390-9A0D-F9CF57D3220A}"/>
    <cellStyle name="Border 4 4 7 2" xfId="24358" xr:uid="{FCE231E8-CF08-4B05-BB1D-91AD269F3EFA}"/>
    <cellStyle name="Border 4 4 7 3" xfId="31933" xr:uid="{CC9A8714-C9EA-42BF-B08E-CC1076AE4820}"/>
    <cellStyle name="Border 4 4 7 4" xfId="40041" xr:uid="{965EFD85-E3A6-4CC6-80F8-B073F0B1C7CE}"/>
    <cellStyle name="Border 4 4 7 5" xfId="47606" xr:uid="{CBEDD6DE-1982-42D3-A2E0-C5A225BF170A}"/>
    <cellStyle name="Border 4 4 7 6" xfId="15461" xr:uid="{883D1318-0B3B-486A-86A0-7B26587F5B62}"/>
    <cellStyle name="Border 4 4 8" xfId="7766" xr:uid="{EF95041D-3E41-4E67-9C55-683133AD4EFE}"/>
    <cellStyle name="Border 4 4 8 2" xfId="25333" xr:uid="{EB52AAB7-5A92-48E2-920B-F4E1BEFE005B}"/>
    <cellStyle name="Border 4 4 8 3" xfId="32514" xr:uid="{1C7D7853-F1BF-4989-A143-638579FEC8AE}"/>
    <cellStyle name="Border 4 4 8 4" xfId="41016" xr:uid="{18A48BD4-B7AA-41EF-8989-A73D2A2CBA55}"/>
    <cellStyle name="Border 4 4 8 5" xfId="47898" xr:uid="{9F6D89E9-B605-4763-9B4F-06B80BE2F0D3}"/>
    <cellStyle name="Border 4 4 8 6" xfId="16426" xr:uid="{AB53EF7D-73BC-43F3-8C39-B6582FB61678}"/>
    <cellStyle name="Border 4 4 9" xfId="20710" xr:uid="{9256E7EC-D4F8-43E3-B15D-474B6019918F}"/>
    <cellStyle name="Border 4 5" xfId="4334" xr:uid="{10E3B8AF-1818-47C0-950D-FD9408DDDE36}"/>
    <cellStyle name="Border 4 5 2" xfId="8735" xr:uid="{ACE74522-8568-4F85-B365-72CBC6E13B1A}"/>
    <cellStyle name="Border 4 5 2 2" xfId="26302" xr:uid="{7B35B1F8-2CC7-44E5-9B95-DF7057EE5EAC}"/>
    <cellStyle name="Border 4 5 2 3" xfId="33478" xr:uid="{B224D492-A1E5-4DB3-9032-20B9A8195D9C}"/>
    <cellStyle name="Border 4 5 2 4" xfId="41985" xr:uid="{8991E40C-26F6-4A87-9891-46AB56893560}"/>
    <cellStyle name="Border 4 5 2 5" xfId="48316" xr:uid="{451EFC15-FDFA-420C-AC8B-E394532E7933}"/>
    <cellStyle name="Border 4 5 2 6" xfId="17395" xr:uid="{31224E1B-3ACE-46F4-AED1-6A87BA70D5C9}"/>
    <cellStyle name="Border 4 5 3" xfId="21901" xr:uid="{E7CE9AB1-CBB5-4ECB-BD0A-39C2AC59C0A0}"/>
    <cellStyle name="Border 4 5 4" xfId="29793" xr:uid="{C4D11DAE-8E1E-4DB0-82C9-E050E093406A}"/>
    <cellStyle name="Border 4 5 5" xfId="37584" xr:uid="{DCD103E7-0A73-4ED3-891C-319652E9EE61}"/>
    <cellStyle name="Border 4 5 6" xfId="45468" xr:uid="{B371E58F-9A08-4183-906A-E47DD52B7931}"/>
    <cellStyle name="Border 4 5 7" xfId="13038" xr:uid="{7DACB5E9-C7C2-4954-825F-AAAB47C68060}"/>
    <cellStyle name="Border 4 6" xfId="5561" xr:uid="{04815D50-3203-4C9B-80AE-F16A086F0E22}"/>
    <cellStyle name="Border 4 6 2" xfId="9627" xr:uid="{EF1758C0-DABE-4E4C-9105-1BCBB72D1136}"/>
    <cellStyle name="Border 4 6 2 2" xfId="27194" xr:uid="{131C8719-AF38-4297-8291-1CB9C0DB2527}"/>
    <cellStyle name="Border 4 6 2 3" xfId="34370" xr:uid="{0E7F32D3-89FC-411C-A17D-5F18CB29D057}"/>
    <cellStyle name="Border 4 6 2 4" xfId="42877" xr:uid="{ED8DF388-F4E6-48C7-8278-D114A908ABC1}"/>
    <cellStyle name="Border 4 6 2 5" xfId="48760" xr:uid="{1C50BF60-9024-4DD1-A8EB-1F40EF15B21C}"/>
    <cellStyle name="Border 4 6 2 6" xfId="18287" xr:uid="{00834F69-475E-496D-B064-6D5BF6E30AB5}"/>
    <cellStyle name="Border 4 6 3" xfId="23128" xr:uid="{EA3C3B03-9E0B-4C79-8E6C-67177290E364}"/>
    <cellStyle name="Border 4 6 4" xfId="30703" xr:uid="{AF034A38-9BCE-40A4-A748-3CFE53CF1275}"/>
    <cellStyle name="Border 4 6 5" xfId="38811" xr:uid="{511B9C0E-C308-4B84-AFEC-400E70D85F36}"/>
    <cellStyle name="Border 4 6 6" xfId="46376" xr:uid="{4AAA7C92-EE2B-4737-8DCC-0788D3530132}"/>
    <cellStyle name="Border 4 6 7" xfId="14231" xr:uid="{DCF05248-17F3-422B-8B72-5062E9B9D53F}"/>
    <cellStyle name="Border 4 7" xfId="3981" xr:uid="{EB7F3C14-8FF1-4CDD-8732-7257020D866A}"/>
    <cellStyle name="Border 4 7 2" xfId="8477" xr:uid="{D37F4C7D-11CE-4706-9442-72D46A7D5B9C}"/>
    <cellStyle name="Border 4 7 2 2" xfId="26044" xr:uid="{A6705AE1-7215-4A38-99A6-18C339BDF4F6}"/>
    <cellStyle name="Border 4 7 2 3" xfId="33220" xr:uid="{83C30CC1-D902-43BD-9D4A-77B85BA55371}"/>
    <cellStyle name="Border 4 7 2 4" xfId="41727" xr:uid="{5D41AB72-9811-4648-9A62-DAD9DCB23479}"/>
    <cellStyle name="Border 4 7 2 5" xfId="48204" xr:uid="{BE30B1A2-0E26-462F-8A81-5BAE0C52FDC4}"/>
    <cellStyle name="Border 4 7 2 6" xfId="17137" xr:uid="{F8EA2E0E-229D-447E-BD14-DD7D32B92385}"/>
    <cellStyle name="Border 4 7 3" xfId="21548" xr:uid="{AFA66BDA-0BDE-4A90-A37F-7DFB955A01E0}"/>
    <cellStyle name="Border 4 7 4" xfId="29526" xr:uid="{8317879C-3437-459D-AB9F-EE650482054B}"/>
    <cellStyle name="Border 4 7 5" xfId="37231" xr:uid="{E1552463-4DA9-4D5F-A0E7-1EE526940F23}"/>
    <cellStyle name="Border 4 7 6" xfId="45201" xr:uid="{D16F5ADA-BD06-4619-9700-22CBB8AF2E5D}"/>
    <cellStyle name="Border 4 7 7" xfId="12699" xr:uid="{BAB303F1-04DD-410F-ADDF-FE8521C12687}"/>
    <cellStyle name="Border 4 8" xfId="3564" xr:uid="{FE185468-8118-460E-B8DB-2946442D6FD0}"/>
    <cellStyle name="Border 4 8 2" xfId="8132" xr:uid="{E7F5E626-A193-49CE-8A6B-D3A97A522618}"/>
    <cellStyle name="Border 4 8 2 2" xfId="25699" xr:uid="{81321627-AADF-4B66-A59C-1C562DBF9101}"/>
    <cellStyle name="Border 4 8 2 3" xfId="32875" xr:uid="{053A8EE9-0DDE-4C9D-8187-7B1D67F1DD7F}"/>
    <cellStyle name="Border 4 8 2 4" xfId="41382" xr:uid="{05CBAA30-DFCC-4C52-BED8-A59175D14E48}"/>
    <cellStyle name="Border 4 8 2 5" xfId="48046" xr:uid="{BDEB05DC-1E54-42C3-925F-497E4AFD1543}"/>
    <cellStyle name="Border 4 8 2 6" xfId="16792" xr:uid="{7F46DBD0-1B1B-4CD3-A4C2-4A8466356BEF}"/>
    <cellStyle name="Border 4 8 3" xfId="21131" xr:uid="{48FFF78D-AE72-48F7-8B25-9C48ADA3A874}"/>
    <cellStyle name="Border 4 8 4" xfId="29149" xr:uid="{5D15F04F-2CF8-4E46-BB5E-AC9F8F2CA896}"/>
    <cellStyle name="Border 4 8 5" xfId="36814" xr:uid="{20537E18-0D04-45FB-9D59-305082CE069F}"/>
    <cellStyle name="Border 4 8 6" xfId="44825" xr:uid="{A0E82E14-8C5A-4B01-BB60-3047AEEFDF24}"/>
    <cellStyle name="Border 4 8 7" xfId="12290" xr:uid="{DD991A54-07A3-4B64-8232-ECB124915EF7}"/>
    <cellStyle name="Border 4 9" xfId="3323" xr:uid="{83AB7C60-8F5A-4F5A-AACF-AD372334A19E}"/>
    <cellStyle name="Border 4 9 2" xfId="7932" xr:uid="{2DE22C62-3FFC-4C9E-9787-39F28D78BBD5}"/>
    <cellStyle name="Border 4 9 2 2" xfId="25499" xr:uid="{775EAF5A-31D9-44EE-9AD4-4420E4A6D35C}"/>
    <cellStyle name="Border 4 9 2 3" xfId="32675" xr:uid="{4855DCB3-2FDD-4C6B-848B-3261E4BBCF45}"/>
    <cellStyle name="Border 4 9 2 4" xfId="41182" xr:uid="{C1717488-C9CB-429C-9A33-DC42B0E7D1F0}"/>
    <cellStyle name="Border 4 9 2 5" xfId="47957" xr:uid="{3FFF7985-5F89-40F6-B572-E2A546A85DE4}"/>
    <cellStyle name="Border 4 9 2 6" xfId="16592" xr:uid="{42D54830-6561-462C-A5F8-1886BA748EC5}"/>
    <cellStyle name="Border 4 9 3" xfId="20890" xr:uid="{5DCBC313-8F4E-48CD-B528-1B546F7D1970}"/>
    <cellStyle name="Border 4 9 4" xfId="28917" xr:uid="{4E7D5529-8152-4480-AB6E-D7D5852EBDBC}"/>
    <cellStyle name="Border 4 9 5" xfId="36573" xr:uid="{977085E7-8C60-4C77-86E8-F60D788E46F9}"/>
    <cellStyle name="Border 4 9 6" xfId="44594" xr:uid="{21AB85EA-ABF1-4992-8B07-FD73647A0104}"/>
    <cellStyle name="Border 4 9 7" xfId="12057" xr:uid="{F4098726-17FD-4358-8F47-4C9513D27353}"/>
    <cellStyle name="Border 5" xfId="2384" xr:uid="{DC497490-6D07-49C5-BD2D-FC9C3F4C7938}"/>
    <cellStyle name="Border 5 10" xfId="3590" xr:uid="{4E8E3BDB-EFD3-48A1-A432-46ED2C000D64}"/>
    <cellStyle name="Border 5 10 2" xfId="21157" xr:uid="{7F960D47-2128-433A-A801-59219BDA57B1}"/>
    <cellStyle name="Border 5 10 3" xfId="29175" xr:uid="{466BA665-6D98-4208-8012-444A261DD275}"/>
    <cellStyle name="Border 5 10 4" xfId="36840" xr:uid="{DE1A1317-0CC4-45C6-9CB3-D546D1C2BB0B}"/>
    <cellStyle name="Border 5 10 5" xfId="44851" xr:uid="{6624F079-CB4B-479B-BAB1-A206FF12FF9B}"/>
    <cellStyle name="Border 5 10 6" xfId="12316" xr:uid="{E846EBA1-2875-4001-B4D8-70BEB98B169F}"/>
    <cellStyle name="Border 5 11" xfId="7006" xr:uid="{ECE4851E-1BEF-48A5-B76A-68D1616A2B1C}"/>
    <cellStyle name="Border 5 11 2" xfId="24573" xr:uid="{1F7A9CAF-BC82-4036-859F-2A2A77ADB129}"/>
    <cellStyle name="Border 5 11 3" xfId="32040" xr:uid="{2E5720AB-4ED9-4110-B3F9-29FE34ABA718}"/>
    <cellStyle name="Border 5 11 4" xfId="40256" xr:uid="{2D34DBDF-FE00-42D4-82E4-FBA9BB4A8C8C}"/>
    <cellStyle name="Border 5 11 5" xfId="15666" xr:uid="{BF8B09C0-C99C-4641-8201-67ADF45D7E25}"/>
    <cellStyle name="Border 5 12" xfId="19950" xr:uid="{75B27278-9E37-4FCE-900B-7CC03939DED1}"/>
    <cellStyle name="Border 5 13" xfId="28374" xr:uid="{D6EC72EE-FBFD-47BA-B439-BA73CC910934}"/>
    <cellStyle name="Border 5 14" xfId="35714" xr:uid="{228C2E39-A0FD-4225-90DD-EEC933E122E6}"/>
    <cellStyle name="Border 5 15" xfId="11166" xr:uid="{B44497FD-5CC0-4A21-B36F-7F0E013D2796}"/>
    <cellStyle name="Border 5 2" xfId="2947" xr:uid="{6F0FA915-36E8-4F41-9DC2-3929B21C1DDF}"/>
    <cellStyle name="Border 5 2 10" xfId="28648" xr:uid="{EB48AF9D-C056-4C42-B744-3EF2DCF40A12}"/>
    <cellStyle name="Border 5 2 11" xfId="36196" xr:uid="{6F073656-7D4C-40F1-9226-E475BEC0026E}"/>
    <cellStyle name="Border 5 2 12" xfId="44325" xr:uid="{54A3862E-5A7B-415E-8B1B-293331BE51AF}"/>
    <cellStyle name="Border 5 2 13" xfId="11688" xr:uid="{8E0D0350-35B5-4932-94C6-D98F38458496}"/>
    <cellStyle name="Border 5 2 2" xfId="4852" xr:uid="{8107BE3C-D2C0-4E5A-825C-51AD43091156}"/>
    <cellStyle name="Border 5 2 2 2" xfId="9069" xr:uid="{6F240123-22DD-4F31-8681-C7D9ACC7CD4D}"/>
    <cellStyle name="Border 5 2 2 2 2" xfId="26636" xr:uid="{3BFF5A6F-7475-4401-8C2E-EB8C655E13A0}"/>
    <cellStyle name="Border 5 2 2 2 3" xfId="33812" xr:uid="{3614CA61-10C7-4653-9C08-EF8551BA063A}"/>
    <cellStyle name="Border 5 2 2 2 4" xfId="42319" xr:uid="{410D84DE-9174-4999-A39A-3C654C5535AA}"/>
    <cellStyle name="Border 5 2 2 2 5" xfId="48496" xr:uid="{71C2DC14-6649-48E9-948A-4AE462108C28}"/>
    <cellStyle name="Border 5 2 2 2 6" xfId="17729" xr:uid="{B9AFF190-00B0-431A-B825-71D4F7784812}"/>
    <cellStyle name="Border 5 2 2 3" xfId="22419" xr:uid="{F04F6576-99D1-4A05-A148-EA62A24502BE}"/>
    <cellStyle name="Border 5 2 2 4" xfId="30101" xr:uid="{A8098069-1792-49F8-9E41-3BEF16CEC783}"/>
    <cellStyle name="Border 5 2 2 5" xfId="38102" xr:uid="{D9DC4CCA-A04A-4676-A720-4CD5849CD4E8}"/>
    <cellStyle name="Border 5 2 2 6" xfId="45774" xr:uid="{ED8F11DE-7138-465F-9BA2-292E7C77EFDD}"/>
    <cellStyle name="Border 5 2 2 7" xfId="13530" xr:uid="{E9F6C913-33EB-4B17-B49E-3E8D087A8773}"/>
    <cellStyle name="Border 5 2 3" xfId="5576" xr:uid="{BDD3A889-FF89-4DD4-BF4D-C71AFABB4525}"/>
    <cellStyle name="Border 5 2 3 2" xfId="9641" xr:uid="{E996CF0E-1474-47C8-A52E-851024410D9E}"/>
    <cellStyle name="Border 5 2 3 2 2" xfId="27208" xr:uid="{3FDC18E7-734C-4F9E-85B5-87773E6E26F1}"/>
    <cellStyle name="Border 5 2 3 2 3" xfId="34384" xr:uid="{DC684FFA-E70D-4084-B2C2-8E0CFECD30FE}"/>
    <cellStyle name="Border 5 2 3 2 4" xfId="42891" xr:uid="{249CA304-0771-4C7A-A1DF-A60CA92C6BB6}"/>
    <cellStyle name="Border 5 2 3 2 5" xfId="48768" xr:uid="{C6778DB4-8EB8-4737-B8B1-BBF27181003F}"/>
    <cellStyle name="Border 5 2 3 2 6" xfId="18301" xr:uid="{D7A664D5-9207-4E94-AA67-9AD78ED05D72}"/>
    <cellStyle name="Border 5 2 3 3" xfId="23143" xr:uid="{05E9EC5B-AC6E-4481-A5A0-5410D7144827}"/>
    <cellStyle name="Border 5 2 3 4" xfId="30718" xr:uid="{4E3658B2-7C6E-4FF4-9525-51589197313C}"/>
    <cellStyle name="Border 5 2 3 5" xfId="38826" xr:uid="{760C0DBB-83C5-44E7-B92C-A477D0EF7220}"/>
    <cellStyle name="Border 5 2 3 6" xfId="46391" xr:uid="{B446EBBE-3111-4629-AB18-C8DF2D512E7A}"/>
    <cellStyle name="Border 5 2 3 7" xfId="14246" xr:uid="{12EAA454-15E3-4A13-92CA-776CA02A4E82}"/>
    <cellStyle name="Border 5 2 4" xfId="5860" xr:uid="{E407B0FB-86F7-48AC-ACC5-C5DCA8A860CD}"/>
    <cellStyle name="Border 5 2 4 2" xfId="9914" xr:uid="{EE5318F5-2F0A-4E51-8503-E859EBCD68EB}"/>
    <cellStyle name="Border 5 2 4 2 2" xfId="27481" xr:uid="{25E25823-FEF4-42A8-9B11-F1B2D5D8F4E6}"/>
    <cellStyle name="Border 5 2 4 2 3" xfId="34657" xr:uid="{F12748DA-1C71-4B9B-8ED4-8A1339C7B26A}"/>
    <cellStyle name="Border 5 2 4 2 4" xfId="43164" xr:uid="{8489B10B-D42C-4E99-B099-274A445ADF10}"/>
    <cellStyle name="Border 5 2 4 2 5" xfId="48900" xr:uid="{D7A04B2E-0A77-47ED-8C69-68AE4BE92F7E}"/>
    <cellStyle name="Border 5 2 4 2 6" xfId="18574" xr:uid="{7A470FD0-B7FD-401B-98BE-C6F7F65D1E63}"/>
    <cellStyle name="Border 5 2 4 3" xfId="23427" xr:uid="{8CBD8327-0A65-4F42-8C69-6516EA862583}"/>
    <cellStyle name="Border 5 2 4 4" xfId="31002" xr:uid="{4CF9A2B4-9B9E-4E89-B289-CE67D191BBF2}"/>
    <cellStyle name="Border 5 2 4 5" xfId="39110" xr:uid="{A64D86F5-28A7-484F-84B5-96E93A7430DD}"/>
    <cellStyle name="Border 5 2 4 6" xfId="46675" xr:uid="{76BC0FA7-8D86-4987-85D9-0BDE91A296D9}"/>
    <cellStyle name="Border 5 2 4 7" xfId="14530" xr:uid="{C2F288FC-294D-43E7-BAA2-D492D1E0EE34}"/>
    <cellStyle name="Border 5 2 5" xfId="6216" xr:uid="{467207A8-B969-4504-8C9B-A1181525E18B}"/>
    <cellStyle name="Border 5 2 5 2" xfId="10257" xr:uid="{5CEBE102-B3C7-443C-890F-60C5A90BA98D}"/>
    <cellStyle name="Border 5 2 5 2 2" xfId="27824" xr:uid="{E7182B84-E5BF-4886-8804-E3FC21428AB0}"/>
    <cellStyle name="Border 5 2 5 2 3" xfId="35000" xr:uid="{64484CE4-5C72-4BF5-9A68-B52BABA205B2}"/>
    <cellStyle name="Border 5 2 5 2 4" xfId="43507" xr:uid="{E21DCC08-CCDB-49E9-958B-74892FD7CF3B}"/>
    <cellStyle name="Border 5 2 5 2 5" xfId="49063" xr:uid="{19D53356-DCE2-4FEC-AC96-D9D516417F05}"/>
    <cellStyle name="Border 5 2 5 2 6" xfId="18917" xr:uid="{6EA9001A-14B9-4B36-AA40-27E887693B9D}"/>
    <cellStyle name="Border 5 2 5 3" xfId="23783" xr:uid="{184F8E9E-A429-4A15-92D4-24818AF532C2}"/>
    <cellStyle name="Border 5 2 5 4" xfId="31358" xr:uid="{F329F641-A89C-40D6-BE12-6C3FCC16ECEB}"/>
    <cellStyle name="Border 5 2 5 5" xfId="39466" xr:uid="{0D47C038-1D19-4E9B-A24F-1D9A66A81EA2}"/>
    <cellStyle name="Border 5 2 5 6" xfId="47031" xr:uid="{CEDC5C30-307D-41A0-A5E6-2E7944657680}"/>
    <cellStyle name="Border 5 2 5 7" xfId="14886" xr:uid="{20CF1136-8089-4387-9237-4CA65DA27B49}"/>
    <cellStyle name="Border 5 2 6" xfId="6564" xr:uid="{6A98D830-F8F3-47C8-98FF-AC19737890D4}"/>
    <cellStyle name="Border 5 2 6 2" xfId="10594" xr:uid="{A7F99A0F-25FD-407F-98DB-D570916E61F9}"/>
    <cellStyle name="Border 5 2 6 2 2" xfId="28161" xr:uid="{06DD98E7-E3C8-446C-AB4D-69E38D5B8D42}"/>
    <cellStyle name="Border 5 2 6 2 3" xfId="35337" xr:uid="{9816F95C-93C8-480B-BE01-2D4AA6C19B8F}"/>
    <cellStyle name="Border 5 2 6 2 4" xfId="43844" xr:uid="{884FF802-99C1-4C35-BF89-29511BBC3556}"/>
    <cellStyle name="Border 5 2 6 2 5" xfId="49220" xr:uid="{747B515C-8FA5-4D80-8996-DE806F789036}"/>
    <cellStyle name="Border 5 2 6 2 6" xfId="19254" xr:uid="{1CEA2727-2B8E-4615-8BC2-55A58ECEC95F}"/>
    <cellStyle name="Border 5 2 6 3" xfId="24131" xr:uid="{5FFD9EB2-FA22-41CC-A1A0-29B5997C8A5D}"/>
    <cellStyle name="Border 5 2 6 4" xfId="31706" xr:uid="{8AC6EBDD-4368-4833-8F82-301A660F353A}"/>
    <cellStyle name="Border 5 2 6 5" xfId="39814" xr:uid="{840E7FA4-997E-4ABE-B9EA-1363686DA7B0}"/>
    <cellStyle name="Border 5 2 6 6" xfId="47379" xr:uid="{AB1AB04E-DF07-4F3C-B795-1926162C72EF}"/>
    <cellStyle name="Border 5 2 6 7" xfId="15234" xr:uid="{6037DF65-B143-44E0-B37B-58284F47B2C3}"/>
    <cellStyle name="Border 5 2 7" xfId="5390" xr:uid="{8D3E7FE9-9C2A-4572-B132-3D539E946419}"/>
    <cellStyle name="Border 5 2 7 2" xfId="22957" xr:uid="{A3D62672-2C74-41E0-8337-01CB6DC66B1A}"/>
    <cellStyle name="Border 5 2 7 3" xfId="30532" xr:uid="{34C86FB3-9A8D-403B-B0C3-80126BFC8541}"/>
    <cellStyle name="Border 5 2 7 4" xfId="38640" xr:uid="{6006BC4D-485B-40B3-9953-1BB3D89D4B0A}"/>
    <cellStyle name="Border 5 2 7 5" xfId="46205" xr:uid="{C98B7681-FE04-4834-B3C0-53E3B25E78A1}"/>
    <cellStyle name="Border 5 2 7 6" xfId="14060" xr:uid="{1B9D5690-DA8B-4D66-B1E0-D90A9221C5B7}"/>
    <cellStyle name="Border 5 2 8" xfId="7569" xr:uid="{5874A612-3EC4-4D00-AA32-D86D7B0C78A0}"/>
    <cellStyle name="Border 5 2 8 2" xfId="25136" xr:uid="{27CEBFCF-30DB-46E9-9DA9-E00BBE9E8C08}"/>
    <cellStyle name="Border 5 2 8 3" xfId="32411" xr:uid="{8FEA61AC-DD0D-44E5-B373-346EC91DFAEA}"/>
    <cellStyle name="Border 5 2 8 4" xfId="40819" xr:uid="{922E75E1-987C-478D-B16F-68A7E4B91D80}"/>
    <cellStyle name="Border 5 2 8 5" xfId="47845" xr:uid="{590A6323-4461-4A15-918B-B479ACA24F81}"/>
    <cellStyle name="Border 5 2 8 6" xfId="16229" xr:uid="{74DD12DD-50AB-48C9-85D3-6AFDDFF64DCB}"/>
    <cellStyle name="Border 5 2 9" xfId="20513" xr:uid="{2F8C5AAB-3751-4153-873D-D07D6F5116FC}"/>
    <cellStyle name="Border 5 3" xfId="2719" xr:uid="{998E1D97-758D-4671-BA4C-E88483CA40A9}"/>
    <cellStyle name="Border 5 3 10" xfId="28532" xr:uid="{0B9BED99-BF3F-4049-991E-C8393DFF3704}"/>
    <cellStyle name="Border 5 3 11" xfId="35969" xr:uid="{DD2AFEB4-8333-4E0A-9890-F1C1B90AD178}"/>
    <cellStyle name="Border 5 3 12" xfId="44210" xr:uid="{409AFC76-3A1E-481A-952D-5F91015A6160}"/>
    <cellStyle name="Border 5 3 13" xfId="11476" xr:uid="{0A52170D-D313-4D3D-BCF9-80BDD208C523}"/>
    <cellStyle name="Border 5 3 2" xfId="4624" xr:uid="{F8649A8E-6A9D-4F1F-8797-AFB14E44B801}"/>
    <cellStyle name="Border 5 3 2 2" xfId="8937" xr:uid="{2F2466A4-5B7A-4B3F-89C6-2DC7A7F33AB9}"/>
    <cellStyle name="Border 5 3 2 2 2" xfId="26504" xr:uid="{2659A865-380D-4C53-814A-92F60597C1FA}"/>
    <cellStyle name="Border 5 3 2 2 3" xfId="33680" xr:uid="{92078F25-40FB-4FC3-8C89-D81047CBF600}"/>
    <cellStyle name="Border 5 3 2 2 4" xfId="42187" xr:uid="{EAF12E80-F6F1-41A9-BBDC-3970CE06BED9}"/>
    <cellStyle name="Border 5 3 2 2 5" xfId="48421" xr:uid="{96A351C0-7C3F-4FD0-8FFD-5668F685A9A5}"/>
    <cellStyle name="Border 5 3 2 2 6" xfId="17597" xr:uid="{95A217D6-BFC3-48ED-9C4B-224969838BCE}"/>
    <cellStyle name="Border 5 3 2 3" xfId="22191" xr:uid="{4B6377BF-71B3-4018-9508-61FA32AE9819}"/>
    <cellStyle name="Border 5 3 2 4" xfId="29985" xr:uid="{D49C654F-A2CA-4424-BFBA-CA6ABB34A5EC}"/>
    <cellStyle name="Border 5 3 2 5" xfId="37874" xr:uid="{51D9285A-8712-49B3-8EA6-AE6A6EF680DD}"/>
    <cellStyle name="Border 5 3 2 6" xfId="45659" xr:uid="{5EB11491-E285-4746-BDC5-91DBC20EE304}"/>
    <cellStyle name="Border 5 3 2 7" xfId="13318" xr:uid="{EAB28861-BA20-46F4-9761-4E72DFA4E14B}"/>
    <cellStyle name="Border 5 3 3" xfId="3314" xr:uid="{F880F910-A21B-4BE5-BD23-42F0E42D8CC9}"/>
    <cellStyle name="Border 5 3 3 2" xfId="7923" xr:uid="{604095AB-A5E0-4D24-B3EA-01E80F3F4239}"/>
    <cellStyle name="Border 5 3 3 2 2" xfId="25490" xr:uid="{A88AAD49-7C6D-4089-8B26-7B212B5F64FC}"/>
    <cellStyle name="Border 5 3 3 2 3" xfId="32666" xr:uid="{41D4286A-3057-41BE-B369-58AC4545E05F}"/>
    <cellStyle name="Border 5 3 3 2 4" xfId="41173" xr:uid="{28AFA039-2F09-4E46-A0BA-9FE274D99799}"/>
    <cellStyle name="Border 5 3 3 2 5" xfId="47955" xr:uid="{27A8E011-B42A-4CA3-8CEA-7920785592A9}"/>
    <cellStyle name="Border 5 3 3 2 6" xfId="16583" xr:uid="{7084DE35-EC67-47D9-95C1-0B1F061E9653}"/>
    <cellStyle name="Border 5 3 3 3" xfId="20881" xr:uid="{D38A495D-8501-400E-950F-451A51E27F41}"/>
    <cellStyle name="Border 5 3 3 4" xfId="28908" xr:uid="{5D14261A-0931-447F-A43F-820B4981C4E7}"/>
    <cellStyle name="Border 5 3 3 5" xfId="36564" xr:uid="{BF1A5262-1469-43FF-9170-16FF4A8B9B8A}"/>
    <cellStyle name="Border 5 3 3 6" xfId="44585" xr:uid="{AA9DF350-C9D2-4DAB-8139-D0F4A80F7BAD}"/>
    <cellStyle name="Border 5 3 3 7" xfId="12048" xr:uid="{A3A97714-881C-4435-ADB1-585445F7E95A}"/>
    <cellStyle name="Border 5 3 4" xfId="5714" xr:uid="{DF14E884-F2F8-4BDB-A391-9DCD5277800B}"/>
    <cellStyle name="Border 5 3 4 2" xfId="9773" xr:uid="{1795541D-FC52-4B86-B66D-9C88C5BA3E80}"/>
    <cellStyle name="Border 5 3 4 2 2" xfId="27340" xr:uid="{3CDA3F5D-C35C-45F3-9D61-7A6F5FABD3F9}"/>
    <cellStyle name="Border 5 3 4 2 3" xfId="34516" xr:uid="{9994389E-57DB-42E3-9DCC-25467167E717}"/>
    <cellStyle name="Border 5 3 4 2 4" xfId="43023" xr:uid="{742404AB-9AB1-4EAE-802B-60079B40820A}"/>
    <cellStyle name="Border 5 3 4 2 5" xfId="48834" xr:uid="{22ED845B-BC4E-4BB4-B076-878E8DA110FD}"/>
    <cellStyle name="Border 5 3 4 2 6" xfId="18433" xr:uid="{8284BAFF-DC73-468E-9CB8-007603995653}"/>
    <cellStyle name="Border 5 3 4 3" xfId="23281" xr:uid="{EE36BE24-1F59-4C62-A087-55BBCCBC68C1}"/>
    <cellStyle name="Border 5 3 4 4" xfId="30856" xr:uid="{6F79A57E-C241-4DA7-8EF7-704953EFCECF}"/>
    <cellStyle name="Border 5 3 4 5" xfId="38964" xr:uid="{1573B20F-9331-4141-BC2F-C4C32EBF5E4B}"/>
    <cellStyle name="Border 5 3 4 6" xfId="46529" xr:uid="{70D65C03-B414-4D28-B7BE-AC4076550462}"/>
    <cellStyle name="Border 5 3 4 7" xfId="14384" xr:uid="{BFEAC5CE-A0E6-4253-8004-566C9F2651EE}"/>
    <cellStyle name="Border 5 3 5" xfId="6068" xr:uid="{0C84344E-3105-4212-88E6-1BA596DFC539}"/>
    <cellStyle name="Border 5 3 5 2" xfId="10118" xr:uid="{CE78FFAA-071E-46E7-8CDA-B48B06B8CD46}"/>
    <cellStyle name="Border 5 3 5 2 2" xfId="27685" xr:uid="{0670F9E2-3700-42FD-BF00-E3B799F15F75}"/>
    <cellStyle name="Border 5 3 5 2 3" xfId="34861" xr:uid="{F75E7159-F50B-4BBE-B121-DC04067EF873}"/>
    <cellStyle name="Border 5 3 5 2 4" xfId="43368" xr:uid="{115E9711-F88A-4885-BC96-12FE4244D5D7}"/>
    <cellStyle name="Border 5 3 5 2 5" xfId="48998" xr:uid="{5558A094-BBA1-428A-8F00-5DFB7B54A1FC}"/>
    <cellStyle name="Border 5 3 5 2 6" xfId="18778" xr:uid="{D92D7951-7DA1-4A5C-93DD-031E959FAC77}"/>
    <cellStyle name="Border 5 3 5 3" xfId="23635" xr:uid="{373AA90D-F7DC-49BC-B97D-9882DE3ECCD2}"/>
    <cellStyle name="Border 5 3 5 4" xfId="31210" xr:uid="{F02B192D-45E5-482D-8072-B262EA39EB64}"/>
    <cellStyle name="Border 5 3 5 5" xfId="39318" xr:uid="{307A31E0-83BF-411B-A116-4D8BDBF338AF}"/>
    <cellStyle name="Border 5 3 5 6" xfId="46883" xr:uid="{2C44B3E4-1433-44A9-ABEF-720748A384C7}"/>
    <cellStyle name="Border 5 3 5 7" xfId="14738" xr:uid="{317FA993-1DEA-495E-ABFC-FC71FB62013D}"/>
    <cellStyle name="Border 5 3 6" xfId="6436" xr:uid="{47AFC220-07B2-4D19-A783-6FA88198DA98}"/>
    <cellStyle name="Border 5 3 6 2" xfId="10473" xr:uid="{E342EA72-61C4-4835-A841-0CC202FBFFA7}"/>
    <cellStyle name="Border 5 3 6 2 2" xfId="28040" xr:uid="{B40CC087-4F92-4C1F-BEE2-E69E9BE89E34}"/>
    <cellStyle name="Border 5 3 6 2 3" xfId="35216" xr:uid="{6266518A-FC1C-4C2D-ACC2-080BCA14BD15}"/>
    <cellStyle name="Border 5 3 6 2 4" xfId="43723" xr:uid="{892EA708-2542-4F4E-95C2-5E6FC3ACD46A}"/>
    <cellStyle name="Border 5 3 6 2 5" xfId="49162" xr:uid="{F511811D-0224-4509-9EF9-FD58579BBBB3}"/>
    <cellStyle name="Border 5 3 6 2 6" xfId="19133" xr:uid="{F8192FF8-7474-4780-B563-70939F8E785F}"/>
    <cellStyle name="Border 5 3 6 3" xfId="24003" xr:uid="{4F6EF564-593A-4D3F-A90F-330AEB1BC59C}"/>
    <cellStyle name="Border 5 3 6 4" xfId="31578" xr:uid="{40720D61-E811-4C70-B2C3-6187761F447D}"/>
    <cellStyle name="Border 5 3 6 5" xfId="39686" xr:uid="{6DCCFA25-4EEE-4246-87F6-27A1BB3B20BA}"/>
    <cellStyle name="Border 5 3 6 6" xfId="47251" xr:uid="{73889AA8-D233-41C7-B190-A5861E5F8314}"/>
    <cellStyle name="Border 5 3 6 7" xfId="15106" xr:uid="{EBAF26E7-B02F-4ACE-A0B4-2A6D7B0DC299}"/>
    <cellStyle name="Border 5 3 7" xfId="6821" xr:uid="{B94F6C5D-9CD6-4D09-BF03-E6F1AD9848D8}"/>
    <cellStyle name="Border 5 3 7 2" xfId="24388" xr:uid="{D80ADC22-2CB6-4C2A-96BB-EB441F190EEE}"/>
    <cellStyle name="Border 5 3 7 3" xfId="31963" xr:uid="{263CF878-5CA6-421C-8450-635DEC8DF563}"/>
    <cellStyle name="Border 5 3 7 4" xfId="40071" xr:uid="{C5367438-FE90-4AFF-BA1B-16AC3C83D5FC}"/>
    <cellStyle name="Border 5 3 7 5" xfId="47636" xr:uid="{4E474555-A784-45FB-A881-41396EBFAEB0}"/>
    <cellStyle name="Border 5 3 7 6" xfId="15491" xr:uid="{D7CDE187-63B8-4CC9-912D-75853AD8591C}"/>
    <cellStyle name="Border 5 3 8" xfId="7341" xr:uid="{F4D9C01A-C922-4DFD-9FEF-79ED6A27622B}"/>
    <cellStyle name="Border 5 3 8 2" xfId="24908" xr:uid="{BC07B762-6A87-4350-BC63-3F23A019FFCA}"/>
    <cellStyle name="Border 5 3 8 3" xfId="32279" xr:uid="{32A107BD-42CE-406E-A10C-8B196F4591C3}"/>
    <cellStyle name="Border 5 3 8 4" xfId="40591" xr:uid="{936ABE81-3E64-47C2-836C-6C25236A0052}"/>
    <cellStyle name="Border 5 3 8 5" xfId="47770" xr:uid="{84E80BB6-634C-46A4-AB5D-B81FEBD967B4}"/>
    <cellStyle name="Border 5 3 8 6" xfId="16001" xr:uid="{8E591C57-986B-42A8-B631-727EBE57A4CC}"/>
    <cellStyle name="Border 5 3 9" xfId="20285" xr:uid="{B22C04CA-7E86-4B05-BB9D-59BE5A1C0EF1}"/>
    <cellStyle name="Border 5 4" xfId="2647" xr:uid="{8055DED5-19FC-4F4F-9F2B-208DB3415080}"/>
    <cellStyle name="Border 5 4 10" xfId="28469" xr:uid="{60F3A1C3-CE8C-44DB-8C68-08F532C677AB}"/>
    <cellStyle name="Border 5 4 11" xfId="35902" xr:uid="{F5EC5D9E-8F1C-4C58-8525-A325C78D90D3}"/>
    <cellStyle name="Border 5 4 12" xfId="44148" xr:uid="{2A2C6A4A-0F36-4511-B72A-6952825B4693}"/>
    <cellStyle name="Border 5 4 13" xfId="11412" xr:uid="{6EE98E49-7BEB-42D9-BFCF-6D908164B4E3}"/>
    <cellStyle name="Border 5 4 2" xfId="4552" xr:uid="{F59CEB6D-32F1-48CD-8B7F-AE9CFC351C26}"/>
    <cellStyle name="Border 5 4 2 2" xfId="8866" xr:uid="{36C88E7A-300D-49C5-8CEA-708518AD4FA1}"/>
    <cellStyle name="Border 5 4 2 2 2" xfId="26433" xr:uid="{9DB77779-0681-4C53-9ADE-A2A9E7040672}"/>
    <cellStyle name="Border 5 4 2 2 3" xfId="33609" xr:uid="{B2810F83-6778-4754-B488-DF44EED93A65}"/>
    <cellStyle name="Border 5 4 2 2 4" xfId="42116" xr:uid="{ECCE8FE1-1B24-40A4-9703-BBF1F9DE8911}"/>
    <cellStyle name="Border 5 4 2 2 5" xfId="48379" xr:uid="{20182C59-4AE9-4C1E-BDDF-7C2372D9A496}"/>
    <cellStyle name="Border 5 4 2 2 6" xfId="17526" xr:uid="{3B101008-8397-4922-BA24-E80926383748}"/>
    <cellStyle name="Border 5 4 2 3" xfId="22119" xr:uid="{4334AAB4-68E4-4987-A90E-C7E4A40ECE81}"/>
    <cellStyle name="Border 5 4 2 4" xfId="29922" xr:uid="{69A1F16F-0F78-4D93-8500-22E1D0888842}"/>
    <cellStyle name="Border 5 4 2 5" xfId="37802" xr:uid="{397640F5-8522-430C-85E3-31F8CD938D73}"/>
    <cellStyle name="Border 5 4 2 6" xfId="45597" xr:uid="{FCF44330-B778-426E-B33A-ACCF7E3A22A0}"/>
    <cellStyle name="Border 5 4 2 7" xfId="13254" xr:uid="{5E6C0B23-3BF7-4789-8C9A-E44B35C752B9}"/>
    <cellStyle name="Border 5 4 3" xfId="5528" xr:uid="{85CA354A-A3B9-4BBD-A2C2-7BF9782D2924}"/>
    <cellStyle name="Border 5 4 3 2" xfId="9597" xr:uid="{4B0D1B16-602D-436E-90CB-07CEB50F224D}"/>
    <cellStyle name="Border 5 4 3 2 2" xfId="27164" xr:uid="{03BFF7AC-F6C5-413B-9B5B-570C72E225EA}"/>
    <cellStyle name="Border 5 4 3 2 3" xfId="34340" xr:uid="{B591E32A-51A4-4BF2-82A2-14E5AF75AA51}"/>
    <cellStyle name="Border 5 4 3 2 4" xfId="42847" xr:uid="{A5AA52ED-8DDE-4608-9B47-35BB349F7240}"/>
    <cellStyle name="Border 5 4 3 2 5" xfId="48747" xr:uid="{7F5DE890-F5D0-4249-895A-7FCA83DA0B2E}"/>
    <cellStyle name="Border 5 4 3 2 6" xfId="18257" xr:uid="{96EE8776-8864-4C7E-A68B-30C20543A98D}"/>
    <cellStyle name="Border 5 4 3 3" xfId="23095" xr:uid="{2E86C7E5-2C14-4AB7-BEDD-B2687FB72F51}"/>
    <cellStyle name="Border 5 4 3 4" xfId="30670" xr:uid="{DDCC5925-CC4F-48D7-B16F-2B5B5DBF063A}"/>
    <cellStyle name="Border 5 4 3 5" xfId="38778" xr:uid="{7CEC69F1-C382-43A5-B838-14BF4E44AB8B}"/>
    <cellStyle name="Border 5 4 3 6" xfId="46343" xr:uid="{2C2C6062-19B4-42B2-B2F8-3A792B30B8E4}"/>
    <cellStyle name="Border 5 4 3 7" xfId="14198" xr:uid="{E2AE7810-2E6B-4ACB-BCD8-E345BDA66BAA}"/>
    <cellStyle name="Border 5 4 4" xfId="3950" xr:uid="{E36169F9-B01B-4717-8BFC-BD21D135C206}"/>
    <cellStyle name="Border 5 4 4 2" xfId="8450" xr:uid="{339D6135-40E5-419B-9BD6-3541F2DF7826}"/>
    <cellStyle name="Border 5 4 4 2 2" xfId="26017" xr:uid="{F5D0ECE4-B1B6-44D6-9C36-BBD2D9377533}"/>
    <cellStyle name="Border 5 4 4 2 3" xfId="33193" xr:uid="{F06BA932-0040-4934-8104-5FB4A36E79C2}"/>
    <cellStyle name="Border 5 4 4 2 4" xfId="41700" xr:uid="{61755311-370D-46AE-8506-3C23DD61E901}"/>
    <cellStyle name="Border 5 4 4 2 5" xfId="48190" xr:uid="{77C8ECAD-A622-4695-83C4-ED8572E46C3B}"/>
    <cellStyle name="Border 5 4 4 2 6" xfId="17110" xr:uid="{2861DE72-A534-4C18-8B5A-76D3B5AE2C60}"/>
    <cellStyle name="Border 5 4 4 3" xfId="21517" xr:uid="{F37B4F03-DA9D-432D-B1C0-C74222EE0909}"/>
    <cellStyle name="Border 5 4 4 4" xfId="29495" xr:uid="{014BF407-BC22-4320-9A4D-1E0254959B68}"/>
    <cellStyle name="Border 5 4 4 5" xfId="37200" xr:uid="{6F77E51A-5A15-45A6-89C0-04CF76604EB8}"/>
    <cellStyle name="Border 5 4 4 6" xfId="45170" xr:uid="{8297CEDE-9172-4884-BE1E-B28FA19FE0AB}"/>
    <cellStyle name="Border 5 4 4 7" xfId="12668" xr:uid="{4D4CEB5C-FE78-4728-9E28-FF3399845FF6}"/>
    <cellStyle name="Border 5 4 5" xfId="5743" xr:uid="{6CD11D03-9225-4101-9265-09E4760737BE}"/>
    <cellStyle name="Border 5 4 5 2" xfId="9802" xr:uid="{05F680CB-1A4B-4B10-A75E-CD3A95318C4A}"/>
    <cellStyle name="Border 5 4 5 2 2" xfId="27369" xr:uid="{A8E2ED91-61DC-4EFB-A30D-D7BE51EDAE09}"/>
    <cellStyle name="Border 5 4 5 2 3" xfId="34545" xr:uid="{C3B53410-6C9C-4D9C-A25C-B342A8170EF5}"/>
    <cellStyle name="Border 5 4 5 2 4" xfId="43052" xr:uid="{A909C4F6-61D6-4058-8F6F-AE8F7FBB7335}"/>
    <cellStyle name="Border 5 4 5 2 5" xfId="48845" xr:uid="{A32BA7EB-BC81-4225-92F9-AB4FECDC2D6D}"/>
    <cellStyle name="Border 5 4 5 2 6" xfId="18462" xr:uid="{3B2E68E6-9772-4021-AC5E-394109EDE1F9}"/>
    <cellStyle name="Border 5 4 5 3" xfId="23310" xr:uid="{2077C3E7-FAB4-461B-AAE4-4F7359A092A4}"/>
    <cellStyle name="Border 5 4 5 4" xfId="30885" xr:uid="{E1A5A45F-91BA-4A36-901F-54D7CD1B92D5}"/>
    <cellStyle name="Border 5 4 5 5" xfId="38993" xr:uid="{8119F42B-42BC-4443-902D-3562A39F0E28}"/>
    <cellStyle name="Border 5 4 5 6" xfId="46558" xr:uid="{C84F98FF-7267-4CA4-B7EC-7E2AF7341AAC}"/>
    <cellStyle name="Border 5 4 5 7" xfId="14413" xr:uid="{17C3A666-8751-4530-8467-5EBCC667BC4E}"/>
    <cellStyle name="Border 5 4 6" xfId="3586" xr:uid="{ADC0D8E6-CCE6-4221-AE08-1D514A8BF126}"/>
    <cellStyle name="Border 5 4 6 2" xfId="8150" xr:uid="{815872E6-F2C3-4DB4-B30E-5826315EFF90}"/>
    <cellStyle name="Border 5 4 6 2 2" xfId="25717" xr:uid="{18FB984F-8CA0-4A43-8494-83A400DC95DA}"/>
    <cellStyle name="Border 5 4 6 2 3" xfId="32893" xr:uid="{9B048393-CE83-4AFB-9B94-A544D848972B}"/>
    <cellStyle name="Border 5 4 6 2 4" xfId="41400" xr:uid="{83065027-5EA1-416A-9110-6CD4D066568D}"/>
    <cellStyle name="Border 5 4 6 2 5" xfId="48054" xr:uid="{6D79F5DA-5807-4830-8324-EB5E8BFDDE4F}"/>
    <cellStyle name="Border 5 4 6 2 6" xfId="16810" xr:uid="{59C4ED86-CD17-4023-9E6E-3800A7A33CF9}"/>
    <cellStyle name="Border 5 4 6 3" xfId="21153" xr:uid="{01778409-B390-40E9-9A01-125E489A3F62}"/>
    <cellStyle name="Border 5 4 6 4" xfId="29171" xr:uid="{47D3D68F-4BC5-4D60-9E3B-51BFA4E409C2}"/>
    <cellStyle name="Border 5 4 6 5" xfId="36836" xr:uid="{F64F64F6-1BD3-442A-83BC-852BC018E2C0}"/>
    <cellStyle name="Border 5 4 6 6" xfId="44847" xr:uid="{A12435AC-B35E-4622-A902-FB8D95C15229}"/>
    <cellStyle name="Border 5 4 6 7" xfId="12312" xr:uid="{CAC02456-8F53-4079-827A-8BE7A9B50BD3}"/>
    <cellStyle name="Border 5 4 7" xfId="5106" xr:uid="{8B575108-53E9-49F0-B6DE-48F8C8EF0050}"/>
    <cellStyle name="Border 5 4 7 2" xfId="22673" xr:uid="{56D430C6-4FA8-4DB7-9FD8-264CCD921BF2}"/>
    <cellStyle name="Border 5 4 7 3" xfId="30248" xr:uid="{4176A329-446B-46A4-9844-A6D33C56096C}"/>
    <cellStyle name="Border 5 4 7 4" xfId="38356" xr:uid="{19064D13-4868-4EB2-86E7-46326B4E2722}"/>
    <cellStyle name="Border 5 4 7 5" xfId="45921" xr:uid="{2A234683-9CB5-49AC-B872-ADF46411121A}"/>
    <cellStyle name="Border 5 4 7 6" xfId="13776" xr:uid="{A5B5B72B-E434-4D5D-96E0-CF011878776A}"/>
    <cellStyle name="Border 5 4 8" xfId="7269" xr:uid="{CFE5F342-89F3-4E68-B3BB-F9142891697E}"/>
    <cellStyle name="Border 5 4 8 2" xfId="24836" xr:uid="{A48F9C09-6949-41FB-9475-181A92FF2723}"/>
    <cellStyle name="Border 5 4 8 3" xfId="32208" xr:uid="{A57DB86D-6702-40B8-A895-98276962A000}"/>
    <cellStyle name="Border 5 4 8 4" xfId="40519" xr:uid="{889AF44B-1C04-4EEA-B36B-FCD2FE9780CB}"/>
    <cellStyle name="Border 5 4 8 5" xfId="47728" xr:uid="{18B9EDAA-50FF-47A1-A3D7-89D8342BEEC8}"/>
    <cellStyle name="Border 5 4 8 6" xfId="15929" xr:uid="{3BA48EEA-1B23-4EAB-89A4-9DCCA5E1C8C8}"/>
    <cellStyle name="Border 5 4 9" xfId="20213" xr:uid="{AC36BD2E-9B89-40EA-AA3F-E19BEB4A90B5}"/>
    <cellStyle name="Border 5 5" xfId="4289" xr:uid="{CE108FB9-73DB-4858-BED3-A2F42C253E60}"/>
    <cellStyle name="Border 5 5 2" xfId="8698" xr:uid="{C7F9309E-ABE9-42CD-904E-918079F1117C}"/>
    <cellStyle name="Border 5 5 2 2" xfId="26265" xr:uid="{A9A1677A-B53B-4974-B0E1-50E12B66E450}"/>
    <cellStyle name="Border 5 5 2 3" xfId="33441" xr:uid="{BB2860F7-3C23-48CF-A987-5F750493843A}"/>
    <cellStyle name="Border 5 5 2 4" xfId="41948" xr:uid="{3EA7452E-116E-4872-8017-9117755567EA}"/>
    <cellStyle name="Border 5 5 2 5" xfId="48292" xr:uid="{50D8A7FF-8D68-45AF-971B-CBD04B23DF6A}"/>
    <cellStyle name="Border 5 5 2 6" xfId="17358" xr:uid="{4C9E72FB-7AAF-4662-A280-DB595F394056}"/>
    <cellStyle name="Border 5 5 3" xfId="21856" xr:uid="{2B4102AB-0B19-40AA-B721-369FEFDFFA7C}"/>
    <cellStyle name="Border 5 5 4" xfId="29762" xr:uid="{9DBBBD2D-5B9A-4253-86DB-477C764C80D8}"/>
    <cellStyle name="Border 5 5 5" xfId="37539" xr:uid="{A36FED2E-A19B-45FD-B6ED-14B72F02F8D8}"/>
    <cellStyle name="Border 5 5 6" xfId="45437" xr:uid="{904F9353-F01B-4C33-8B11-DFC5F4DD5C02}"/>
    <cellStyle name="Border 5 5 7" xfId="12999" xr:uid="{0911B430-AE1D-43C4-8555-2B82EB10DB19}"/>
    <cellStyle name="Border 5 6" xfId="3206" xr:uid="{8C25371C-3FCC-48B1-9EE8-85EAABAE442B}"/>
    <cellStyle name="Border 5 6 2" xfId="7829" xr:uid="{A6547427-6261-428C-9B59-7CB0E16E1935}"/>
    <cellStyle name="Border 5 6 2 2" xfId="25396" xr:uid="{5EC50751-059D-41C9-B2C8-7595EA92C87F}"/>
    <cellStyle name="Border 5 6 2 3" xfId="32572" xr:uid="{37A92071-BF7F-41EB-A3C0-99EE38D8AB8E}"/>
    <cellStyle name="Border 5 6 2 4" xfId="41079" xr:uid="{EC1F9E95-3DEE-41CF-9A2B-92AD76B237F1}"/>
    <cellStyle name="Border 5 6 2 5" xfId="47919" xr:uid="{8F31917B-2C5B-41EE-83CA-6DB2B0682B3D}"/>
    <cellStyle name="Border 5 6 2 6" xfId="16489" xr:uid="{657DCAB4-D9B8-403D-8521-7EB6C6839047}"/>
    <cellStyle name="Border 5 6 3" xfId="20773" xr:uid="{71A6A2F2-9F93-4A75-A55B-FBD2B6452348}"/>
    <cellStyle name="Border 5 6 4" xfId="28801" xr:uid="{B36C7482-A3D1-479F-A316-6F3A9AE13F00}"/>
    <cellStyle name="Border 5 6 5" xfId="36456" xr:uid="{021F16B7-5F90-45D4-B25B-BEF4BEF664E8}"/>
    <cellStyle name="Border 5 6 6" xfId="44478" xr:uid="{72D7F3C1-F865-4DAF-BE25-701B6AA49A27}"/>
    <cellStyle name="Border 5 6 7" xfId="11940" xr:uid="{D87C266F-855C-49B6-A457-86E4935DFF0C}"/>
    <cellStyle name="Border 5 7" xfId="3943" xr:uid="{6F99A676-3355-4FA1-91CB-B6608AB3D82D}"/>
    <cellStyle name="Border 5 7 2" xfId="8443" xr:uid="{47F39134-B347-428A-B1F8-49C06658BF01}"/>
    <cellStyle name="Border 5 7 2 2" xfId="26010" xr:uid="{7E16BD2A-C2A1-4428-B059-643F89981A2F}"/>
    <cellStyle name="Border 5 7 2 3" xfId="33186" xr:uid="{AD633E32-D087-4B71-9894-FC15C8603320}"/>
    <cellStyle name="Border 5 7 2 4" xfId="41693" xr:uid="{B9A06EFB-73D7-4A01-A040-0FCBE6A9B61B}"/>
    <cellStyle name="Border 5 7 2 5" xfId="48189" xr:uid="{4CDA04A3-0EB0-42E0-8F7A-540FC94CD9D7}"/>
    <cellStyle name="Border 5 7 2 6" xfId="17103" xr:uid="{652E4D5C-C0ED-4C6A-84CA-CE5F75C914AF}"/>
    <cellStyle name="Border 5 7 3" xfId="21510" xr:uid="{04C65833-5821-4EFC-B64E-F8831AA540C4}"/>
    <cellStyle name="Border 5 7 4" xfId="29488" xr:uid="{98C1D4C1-1BB2-45DC-A7A0-66AC8707E375}"/>
    <cellStyle name="Border 5 7 5" xfId="37193" xr:uid="{F065ECE4-7ED7-48FF-AF70-613BC260A785}"/>
    <cellStyle name="Border 5 7 6" xfId="45163" xr:uid="{A2BFC216-980A-477B-8064-443387352D9D}"/>
    <cellStyle name="Border 5 7 7" xfId="12661" xr:uid="{38AE99F8-A21E-498F-BF1C-6FF2E9F80133}"/>
    <cellStyle name="Border 5 8" xfId="3429" xr:uid="{CD243B01-7359-4C45-86DB-CE89C9EB427D}"/>
    <cellStyle name="Border 5 8 2" xfId="8030" xr:uid="{7795EA8B-847B-4A26-B1A1-3BCA74CA6362}"/>
    <cellStyle name="Border 5 8 2 2" xfId="25597" xr:uid="{EDF056AA-4F62-4F2E-8CE3-7198694E5C34}"/>
    <cellStyle name="Border 5 8 2 3" xfId="32773" xr:uid="{753F881F-91D7-4AB5-9DFE-EEA19C1A0FE0}"/>
    <cellStyle name="Border 5 8 2 4" xfId="41280" xr:uid="{C12E88CA-EA6B-420C-90F2-3AC2A94DDB14}"/>
    <cellStyle name="Border 5 8 2 5" xfId="48003" xr:uid="{75B84915-ED13-4F16-9C59-8DB415250BB2}"/>
    <cellStyle name="Border 5 8 2 6" xfId="16690" xr:uid="{CF0D20AD-9528-4961-ABF2-0E93EF1BC6EF}"/>
    <cellStyle name="Border 5 8 3" xfId="20996" xr:uid="{9A9A2810-0254-4999-B309-96DB89BBB8E7}"/>
    <cellStyle name="Border 5 8 4" xfId="29023" xr:uid="{C94BCADB-E77D-4E82-BD8F-C826F3F2A7B5}"/>
    <cellStyle name="Border 5 8 5" xfId="36679" xr:uid="{3842ED0E-C737-48AA-855D-AF8F179B41AE}"/>
    <cellStyle name="Border 5 8 6" xfId="44700" xr:uid="{FEED1FA9-A9A8-44C9-9340-8F1110F592E2}"/>
    <cellStyle name="Border 5 8 7" xfId="12163" xr:uid="{CB400821-75FF-4C26-A83A-AAE5C3A93B29}"/>
    <cellStyle name="Border 5 9" xfId="3447" xr:uid="{8E89584F-92C1-4E3B-BF45-88DBC8281E15}"/>
    <cellStyle name="Border 5 9 2" xfId="8046" xr:uid="{5193FCAF-09B3-4723-A86F-5A1D078E2CF6}"/>
    <cellStyle name="Border 5 9 2 2" xfId="25613" xr:uid="{2DC32DFD-95D1-4DB3-8F8D-3148CFA7843A}"/>
    <cellStyle name="Border 5 9 2 3" xfId="32789" xr:uid="{B9DFA99F-B66E-4F40-99F8-611D13B096E8}"/>
    <cellStyle name="Border 5 9 2 4" xfId="41296" xr:uid="{B2876706-61E5-4603-BF3F-043C4844B1B1}"/>
    <cellStyle name="Border 5 9 2 5" xfId="48012" xr:uid="{B9BBBA04-2729-4246-B6DB-F09E2BA7DC07}"/>
    <cellStyle name="Border 5 9 2 6" xfId="16706" xr:uid="{1F55D797-78BF-46C4-A9A9-A8538BBF54AC}"/>
    <cellStyle name="Border 5 9 3" xfId="21014" xr:uid="{78A02DBF-1E62-427A-A653-2D3E8B08E8E6}"/>
    <cellStyle name="Border 5 9 4" xfId="29041" xr:uid="{D452C910-6B00-4DA9-9746-4A2A2E596DC0}"/>
    <cellStyle name="Border 5 9 5" xfId="36697" xr:uid="{CC437707-9227-4C35-99A4-C6D9208CD8C4}"/>
    <cellStyle name="Border 5 9 6" xfId="44718" xr:uid="{898CD775-57CE-4B7C-9AB6-511F2A4A5EC0}"/>
    <cellStyle name="Border 5 9 7" xfId="12181" xr:uid="{AE373364-3619-46BA-A4C4-F760ACD66BA6}"/>
    <cellStyle name="Border 6" xfId="2385" xr:uid="{98AF6787-DAD5-4ECF-B066-E4241D1C0BA2}"/>
    <cellStyle name="Border 6 10" xfId="3591" xr:uid="{2A1D163F-D5B1-419C-BD25-8F98D44D0B5F}"/>
    <cellStyle name="Border 6 10 2" xfId="21158" xr:uid="{0CD10B0C-77DA-4964-A84C-CF597C342479}"/>
    <cellStyle name="Border 6 10 3" xfId="29176" xr:uid="{632FBE5A-4D30-4DE1-A834-001D0D9E29E4}"/>
    <cellStyle name="Border 6 10 4" xfId="36841" xr:uid="{6BC6A439-7B47-4ADF-BD8E-862E53F0EFF0}"/>
    <cellStyle name="Border 6 10 5" xfId="44852" xr:uid="{08061451-77B5-4772-B442-909DF84F8CC5}"/>
    <cellStyle name="Border 6 10 6" xfId="12317" xr:uid="{8E796399-5D5D-4309-BDC9-D6CC45D56B8B}"/>
    <cellStyle name="Border 6 11" xfId="7007" xr:uid="{5394816D-FD0F-4508-AFD6-09FE0A89CDEF}"/>
    <cellStyle name="Border 6 11 2" xfId="24574" xr:uid="{00EEC122-86FC-400F-B269-2F808FEA61FA}"/>
    <cellStyle name="Border 6 11 3" xfId="32041" xr:uid="{637C3330-3FE8-4244-8FEA-BA1A78CBB542}"/>
    <cellStyle name="Border 6 11 4" xfId="40257" xr:uid="{7E710AA2-263D-42F7-8251-E50DD6C126CA}"/>
    <cellStyle name="Border 6 11 5" xfId="15667" xr:uid="{6D639CFD-C288-4E8F-AA38-D7AC5B554985}"/>
    <cellStyle name="Border 6 12" xfId="19951" xr:uid="{3A28D22F-1B45-4F9D-9ADD-CF99242611B0}"/>
    <cellStyle name="Border 6 13" xfId="28375" xr:uid="{EC74DC17-266F-4C59-90FF-DECAD901C02E}"/>
    <cellStyle name="Border 6 14" xfId="35715" xr:uid="{09508121-C825-484F-B575-24476437F6AC}"/>
    <cellStyle name="Border 6 15" xfId="11167" xr:uid="{523DE657-3781-4174-BB68-AA352B05AF5D}"/>
    <cellStyle name="Border 6 2" xfId="2948" xr:uid="{0926CB5C-F8DA-4FC0-94C0-BA4DF2E0C535}"/>
    <cellStyle name="Border 6 2 10" xfId="28649" xr:uid="{6FE6B3D2-B1B5-412C-9F58-8E0C53F4F38F}"/>
    <cellStyle name="Border 6 2 11" xfId="36197" xr:uid="{3284E716-8C18-4DCA-9AD8-50058CB16703}"/>
    <cellStyle name="Border 6 2 12" xfId="44326" xr:uid="{433E9DA1-64DA-4345-BBC8-A66F726EB2BD}"/>
    <cellStyle name="Border 6 2 13" xfId="11689" xr:uid="{943AACD5-17EF-4499-84FB-E4587BFC8A01}"/>
    <cellStyle name="Border 6 2 2" xfId="4853" xr:uid="{350F6DA9-9CF8-41E9-AB3F-7832CACD505B}"/>
    <cellStyle name="Border 6 2 2 2" xfId="9070" xr:uid="{584BF619-EEFD-4B77-9A96-B097F20483FC}"/>
    <cellStyle name="Border 6 2 2 2 2" xfId="26637" xr:uid="{2DFFE52A-9822-4A82-B8B0-7650B10C30AA}"/>
    <cellStyle name="Border 6 2 2 2 3" xfId="33813" xr:uid="{DE5333AF-063C-44AD-A2D0-C059913BFDB5}"/>
    <cellStyle name="Border 6 2 2 2 4" xfId="42320" xr:uid="{5E61019E-9CB1-4442-AD08-8622C9BAA4BF}"/>
    <cellStyle name="Border 6 2 2 2 5" xfId="48497" xr:uid="{77797AF5-4EB2-4F69-9B14-DE876ED08A53}"/>
    <cellStyle name="Border 6 2 2 2 6" xfId="17730" xr:uid="{34871AC7-DE09-4781-B3C1-51D949BE4690}"/>
    <cellStyle name="Border 6 2 2 3" xfId="22420" xr:uid="{83FBECE1-8645-4334-9A58-F8ADB6037395}"/>
    <cellStyle name="Border 6 2 2 4" xfId="30102" xr:uid="{DC94A042-394E-4600-8807-FC69A5A33B42}"/>
    <cellStyle name="Border 6 2 2 5" xfId="38103" xr:uid="{855661F7-B446-4F85-9B80-0DF1C1A1C8D6}"/>
    <cellStyle name="Border 6 2 2 6" xfId="45775" xr:uid="{BBB4CB72-ED8C-4FD1-9C4C-7850778AAE43}"/>
    <cellStyle name="Border 6 2 2 7" xfId="13531" xr:uid="{3785AC37-425B-419D-B198-9F23AB6EE880}"/>
    <cellStyle name="Border 6 2 3" xfId="5340" xr:uid="{31F94B94-318C-48BB-9F1B-11D6B809402F}"/>
    <cellStyle name="Border 6 2 3 2" xfId="9426" xr:uid="{FB1AF214-1E2A-47A0-A7C8-E98069DAAA2A}"/>
    <cellStyle name="Border 6 2 3 2 2" xfId="26993" xr:uid="{CC564B28-8FC7-4FA5-BC9F-B39E17168904}"/>
    <cellStyle name="Border 6 2 3 2 3" xfId="34169" xr:uid="{8420C4C4-02AA-42BE-B846-08DE0E0D002E}"/>
    <cellStyle name="Border 6 2 3 2 4" xfId="42676" xr:uid="{4B0260EE-7378-47FA-A1AF-A54F7BE8D2BE}"/>
    <cellStyle name="Border 6 2 3 2 5" xfId="48658" xr:uid="{19D4C74C-C325-4944-B8FE-8F8062BE1E7F}"/>
    <cellStyle name="Border 6 2 3 2 6" xfId="18086" xr:uid="{87204500-979F-4FC4-8112-5E90C761B702}"/>
    <cellStyle name="Border 6 2 3 3" xfId="22907" xr:uid="{F0AD9735-01B1-4759-99E5-66EB78A7C8A0}"/>
    <cellStyle name="Border 6 2 3 4" xfId="30482" xr:uid="{6A314646-F571-4B24-A23E-2F5E786619FD}"/>
    <cellStyle name="Border 6 2 3 5" xfId="38590" xr:uid="{4372EFFA-10F4-4B0D-8274-EFE2319A5955}"/>
    <cellStyle name="Border 6 2 3 6" xfId="46155" xr:uid="{8ACF59E5-6DE3-48E3-8CFB-8314F4FA42D9}"/>
    <cellStyle name="Border 6 2 3 7" xfId="14010" xr:uid="{5EC5C165-9EC2-4AF5-9EAE-A3682E22DA57}"/>
    <cellStyle name="Border 6 2 4" xfId="5861" xr:uid="{738A393F-D0F0-4891-A00C-8E2A89E583A2}"/>
    <cellStyle name="Border 6 2 4 2" xfId="9915" xr:uid="{BFB7349B-A39A-4E3F-9BB9-4C51A19E4F3C}"/>
    <cellStyle name="Border 6 2 4 2 2" xfId="27482" xr:uid="{62FE9725-A83D-4218-86D8-F44DE651E211}"/>
    <cellStyle name="Border 6 2 4 2 3" xfId="34658" xr:uid="{7BCB3295-4BE4-4830-8C28-1F325DF12765}"/>
    <cellStyle name="Border 6 2 4 2 4" xfId="43165" xr:uid="{F00568A2-EDBA-4D26-95FB-6A88FDDC85EA}"/>
    <cellStyle name="Border 6 2 4 2 5" xfId="48901" xr:uid="{7C80DB5D-03FD-4588-ACC6-A291B8858656}"/>
    <cellStyle name="Border 6 2 4 2 6" xfId="18575" xr:uid="{28ABEDA1-317E-4BDC-ACAF-C9241CAF907F}"/>
    <cellStyle name="Border 6 2 4 3" xfId="23428" xr:uid="{D39B2798-51FA-4169-8998-3C0CC232B7DD}"/>
    <cellStyle name="Border 6 2 4 4" xfId="31003" xr:uid="{C5FBD0E2-8BE0-4436-BFDF-2F4B36B66E62}"/>
    <cellStyle name="Border 6 2 4 5" xfId="39111" xr:uid="{064FCDA1-DE05-4B97-AB90-35597650D9A2}"/>
    <cellStyle name="Border 6 2 4 6" xfId="46676" xr:uid="{E13AFE26-B9AC-436F-82D9-756970050572}"/>
    <cellStyle name="Border 6 2 4 7" xfId="14531" xr:uid="{F830C5FF-81D7-4729-96F6-0A32739B5A69}"/>
    <cellStyle name="Border 6 2 5" xfId="6217" xr:uid="{AC03FE37-D738-4DFD-8066-9B1F19BB195F}"/>
    <cellStyle name="Border 6 2 5 2" xfId="10258" xr:uid="{1F9B313E-DA57-44AE-8E0B-793D0A40A1E4}"/>
    <cellStyle name="Border 6 2 5 2 2" xfId="27825" xr:uid="{72EC2793-DB5F-4679-940F-086D25A9518E}"/>
    <cellStyle name="Border 6 2 5 2 3" xfId="35001" xr:uid="{E8547E8D-AF84-44B8-8528-F6BDA6872D33}"/>
    <cellStyle name="Border 6 2 5 2 4" xfId="43508" xr:uid="{8C4F3CC1-3F58-457B-AE94-88CE3F239ECC}"/>
    <cellStyle name="Border 6 2 5 2 5" xfId="49064" xr:uid="{DD7799CF-BEC9-4EEF-AEB5-5A9A7E8E6C6A}"/>
    <cellStyle name="Border 6 2 5 2 6" xfId="18918" xr:uid="{66D023BE-E356-4144-94D9-17A4BF1B3524}"/>
    <cellStyle name="Border 6 2 5 3" xfId="23784" xr:uid="{B89290FC-C475-4359-AE08-B141ED18BB31}"/>
    <cellStyle name="Border 6 2 5 4" xfId="31359" xr:uid="{9C8FF6DA-9465-4952-AB66-3AEEE1B58567}"/>
    <cellStyle name="Border 6 2 5 5" xfId="39467" xr:uid="{26E4DFD4-3719-4F09-8AEE-7A1CF75B5BE7}"/>
    <cellStyle name="Border 6 2 5 6" xfId="47032" xr:uid="{8C2DC90E-02D6-4286-A3F6-AA191955CF5C}"/>
    <cellStyle name="Border 6 2 5 7" xfId="14887" xr:uid="{61595ABA-964F-440E-AD6E-57D857A5FCF9}"/>
    <cellStyle name="Border 6 2 6" xfId="6565" xr:uid="{3D4EEA70-02EA-47A3-B7C5-FAC0A9E30B8A}"/>
    <cellStyle name="Border 6 2 6 2" xfId="10595" xr:uid="{81E45DE8-C4E1-49CE-96B3-3F69FC4F3B0B}"/>
    <cellStyle name="Border 6 2 6 2 2" xfId="28162" xr:uid="{BBDFD534-D694-4F8D-B280-50D54FC958B4}"/>
    <cellStyle name="Border 6 2 6 2 3" xfId="35338" xr:uid="{D1275504-0132-49EA-B506-C59E3B3F4663}"/>
    <cellStyle name="Border 6 2 6 2 4" xfId="43845" xr:uid="{7E96F570-EE39-474F-8C85-C4EAB860C5D4}"/>
    <cellStyle name="Border 6 2 6 2 5" xfId="49221" xr:uid="{650645A1-17B9-4B6A-BE67-10A1B51AF29C}"/>
    <cellStyle name="Border 6 2 6 2 6" xfId="19255" xr:uid="{938880D4-1229-48BA-A021-BD2EAA3B60C0}"/>
    <cellStyle name="Border 6 2 6 3" xfId="24132" xr:uid="{7B84BBA0-5C37-40D3-914B-22A48DC7C052}"/>
    <cellStyle name="Border 6 2 6 4" xfId="31707" xr:uid="{07CBC483-D9C6-43DC-940A-C6EAE0886663}"/>
    <cellStyle name="Border 6 2 6 5" xfId="39815" xr:uid="{E27CD538-5705-4769-8124-5843535360A8}"/>
    <cellStyle name="Border 6 2 6 6" xfId="47380" xr:uid="{2B5E9D48-E94B-4EDF-AC32-218D93AAABDF}"/>
    <cellStyle name="Border 6 2 6 7" xfId="15235" xr:uid="{1345F089-44F9-4B49-9CE5-C42311EBF140}"/>
    <cellStyle name="Border 6 2 7" xfId="5517" xr:uid="{F0104A1E-C3BC-42B7-9FEC-C9F553F4BBD9}"/>
    <cellStyle name="Border 6 2 7 2" xfId="23084" xr:uid="{B7E7164B-CB1F-4D8E-BEB7-0AAC1E538F08}"/>
    <cellStyle name="Border 6 2 7 3" xfId="30659" xr:uid="{5CC6B3E3-0B36-4B1C-8E71-C974781D4C71}"/>
    <cellStyle name="Border 6 2 7 4" xfId="38767" xr:uid="{1F8CCAAC-9B19-4297-BBA1-E31E536BF801}"/>
    <cellStyle name="Border 6 2 7 5" xfId="46332" xr:uid="{D512BBCD-2641-4D33-8C51-3672C3ECC389}"/>
    <cellStyle name="Border 6 2 7 6" xfId="14187" xr:uid="{A08D126B-1460-4973-B575-50D87BE9D695}"/>
    <cellStyle name="Border 6 2 8" xfId="7570" xr:uid="{4CF29AEB-8E7F-4390-B929-BB80864DD276}"/>
    <cellStyle name="Border 6 2 8 2" xfId="25137" xr:uid="{631E3080-2FBD-4399-8146-933D2E392D53}"/>
    <cellStyle name="Border 6 2 8 3" xfId="32412" xr:uid="{122D9BDD-7400-43DC-BFCB-7B348F7120C8}"/>
    <cellStyle name="Border 6 2 8 4" xfId="40820" xr:uid="{C6744476-C630-42A0-8D77-1C07834D39FB}"/>
    <cellStyle name="Border 6 2 8 5" xfId="47846" xr:uid="{3DEB6AF4-C2E1-4426-9FEC-3DF019232C8E}"/>
    <cellStyle name="Border 6 2 8 6" xfId="16230" xr:uid="{4B7C49C2-7804-49C3-A734-441EF30F400E}"/>
    <cellStyle name="Border 6 2 9" xfId="20514" xr:uid="{0375F04B-BF29-4CE3-80AD-CC923DA866F2}"/>
    <cellStyle name="Border 6 3" xfId="2594" xr:uid="{D7B5E74A-FAFB-478E-AD8C-09294A28CBAB}"/>
    <cellStyle name="Border 6 3 10" xfId="28417" xr:uid="{F7173F4D-D93E-424B-A850-31D15EADDD0D}"/>
    <cellStyle name="Border 6 3 11" xfId="35849" xr:uid="{561AA896-6D02-477C-82CA-CD1E04D31E05}"/>
    <cellStyle name="Border 6 3 12" xfId="44096" xr:uid="{CC0B2D21-30CF-4F9A-B6E8-BCE82AF631BF}"/>
    <cellStyle name="Border 6 3 13" xfId="11359" xr:uid="{E8867CF4-BFB3-4C8D-882B-98C442782DB2}"/>
    <cellStyle name="Border 6 3 2" xfId="4499" xr:uid="{73DC9A8F-6E0A-45E6-93F5-7D7A0D54A3C2}"/>
    <cellStyle name="Border 6 3 2 2" xfId="8814" xr:uid="{C15578E4-BF3B-46DE-B698-AE5CC1240285}"/>
    <cellStyle name="Border 6 3 2 2 2" xfId="26381" xr:uid="{2AE43A64-0477-447C-A59D-C2D0021FEE8B}"/>
    <cellStyle name="Border 6 3 2 2 3" xfId="33557" xr:uid="{E834CE9B-EE43-4422-91A6-65FAAB62D4A7}"/>
    <cellStyle name="Border 6 3 2 2 4" xfId="42064" xr:uid="{6365E14D-C2FB-4040-8B78-2A50A5225529}"/>
    <cellStyle name="Border 6 3 2 2 5" xfId="48351" xr:uid="{99589C7A-04FA-45DF-9DD9-9486944F8673}"/>
    <cellStyle name="Border 6 3 2 2 6" xfId="17474" xr:uid="{7F6FB8A0-00EE-4A3F-989C-68C7A6237010}"/>
    <cellStyle name="Border 6 3 2 3" xfId="22066" xr:uid="{8522AE68-3524-4636-9575-832B4082BDF8}"/>
    <cellStyle name="Border 6 3 2 4" xfId="29870" xr:uid="{5E236CAA-BD4E-44EC-B5CB-CD57A492AC6B}"/>
    <cellStyle name="Border 6 3 2 5" xfId="37749" xr:uid="{52F91C0F-3C14-42D9-B3F3-A19390BB7D8D}"/>
    <cellStyle name="Border 6 3 2 6" xfId="45545" xr:uid="{C02CDB6D-49A0-4648-A20E-9FC52056843A}"/>
    <cellStyle name="Border 6 3 2 7" xfId="13201" xr:uid="{C0B56D8D-71E6-4D23-845C-EBAB64812854}"/>
    <cellStyle name="Border 6 3 3" xfId="5130" xr:uid="{D79A25E6-1973-46EA-874C-B143750C43DC}"/>
    <cellStyle name="Border 6 3 3 2" xfId="9236" xr:uid="{C9FFC9BB-E66C-4918-8417-1A19266B124A}"/>
    <cellStyle name="Border 6 3 3 2 2" xfId="26803" xr:uid="{8795C300-BBDF-4B66-AE63-4A843536A3BD}"/>
    <cellStyle name="Border 6 3 3 2 3" xfId="33979" xr:uid="{8776F656-3295-433D-9B0A-9BA4477885A4}"/>
    <cellStyle name="Border 6 3 3 2 4" xfId="42486" xr:uid="{78E6EC03-BCEA-4F15-B182-9E8B4D09EB01}"/>
    <cellStyle name="Border 6 3 3 2 5" xfId="48571" xr:uid="{5FC884F4-06CD-4186-B282-AE99A3060A03}"/>
    <cellStyle name="Border 6 3 3 2 6" xfId="17896" xr:uid="{8C244CAA-B6D9-431A-B834-6EB661E88BAD}"/>
    <cellStyle name="Border 6 3 3 3" xfId="22697" xr:uid="{C48A0999-29AC-404E-B74A-6BCEA8B2C2E7}"/>
    <cellStyle name="Border 6 3 3 4" xfId="30272" xr:uid="{39F442BB-DDAD-4A12-998E-012A6050427C}"/>
    <cellStyle name="Border 6 3 3 5" xfId="38380" xr:uid="{C2A9AEC1-8279-4424-982E-DDB2100CC98B}"/>
    <cellStyle name="Border 6 3 3 6" xfId="45945" xr:uid="{EEF369B6-80E9-464D-8603-66046DC56D61}"/>
    <cellStyle name="Border 6 3 3 7" xfId="13800" xr:uid="{7CD651F4-4A57-496B-A5C1-56DE3555A57C}"/>
    <cellStyle name="Border 6 3 4" xfId="5445" xr:uid="{CE6E41BE-D964-448F-B194-743824751741}"/>
    <cellStyle name="Border 6 3 4 2" xfId="9521" xr:uid="{A0ABC0EA-B544-4A1C-A355-687AADFEC506}"/>
    <cellStyle name="Border 6 3 4 2 2" xfId="27088" xr:uid="{ABB85310-89D1-4C8F-88F4-E9042162993B}"/>
    <cellStyle name="Border 6 3 4 2 3" xfId="34264" xr:uid="{75316AEB-F877-412E-AE82-1C9F64C8A6C3}"/>
    <cellStyle name="Border 6 3 4 2 4" xfId="42771" xr:uid="{2D550241-7706-43E3-9518-329B19ECE320}"/>
    <cellStyle name="Border 6 3 4 2 5" xfId="48707" xr:uid="{BD587EE2-8C30-4EF3-A092-7AF9E57CD1F2}"/>
    <cellStyle name="Border 6 3 4 2 6" xfId="18181" xr:uid="{0B02912C-B3EB-44FC-BC21-E372FAFB568F}"/>
    <cellStyle name="Border 6 3 4 3" xfId="23012" xr:uid="{966B9C0E-94FE-4A0F-B060-4B6B51CAD91E}"/>
    <cellStyle name="Border 6 3 4 4" xfId="30587" xr:uid="{86BB8D4A-F2A2-415B-B151-C4FA9F392F7D}"/>
    <cellStyle name="Border 6 3 4 5" xfId="38695" xr:uid="{AB5562F3-CC09-4E7E-B99C-1A00526A35F7}"/>
    <cellStyle name="Border 6 3 4 6" xfId="46260" xr:uid="{3F7AC949-2DDB-4776-8231-914CC887751A}"/>
    <cellStyle name="Border 6 3 4 7" xfId="14115" xr:uid="{D65A8989-1A11-4CE3-B988-8E0F7FE1F179}"/>
    <cellStyle name="Border 6 3 5" xfId="5199" xr:uid="{4418D9D3-E04D-4A4F-821F-30F889107426}"/>
    <cellStyle name="Border 6 3 5 2" xfId="9297" xr:uid="{10273B66-86C8-4F96-8192-9BC43A5B0A75}"/>
    <cellStyle name="Border 6 3 5 2 2" xfId="26864" xr:uid="{2F40593E-C826-4C02-A25E-6F807477766A}"/>
    <cellStyle name="Border 6 3 5 2 3" xfId="34040" xr:uid="{24FB88CF-A63A-48A0-9993-4BA7BDCA3DD1}"/>
    <cellStyle name="Border 6 3 5 2 4" xfId="42547" xr:uid="{960E7A34-3D2C-4B7C-9CBB-B79499EC2250}"/>
    <cellStyle name="Border 6 3 5 2 5" xfId="48602" xr:uid="{C303C9E8-A50A-4D1A-8D38-DA5A3B84A2FC}"/>
    <cellStyle name="Border 6 3 5 2 6" xfId="17957" xr:uid="{46ACE3A7-5386-490F-B97E-DA29D12D160D}"/>
    <cellStyle name="Border 6 3 5 3" xfId="22766" xr:uid="{A5092AAD-BFB4-43BE-A1C0-7B327A72E307}"/>
    <cellStyle name="Border 6 3 5 4" xfId="30341" xr:uid="{29F797EC-FAC7-4540-A05E-C73AD9E0869E}"/>
    <cellStyle name="Border 6 3 5 5" xfId="38449" xr:uid="{0098472D-B2B1-4A78-BCBD-F9AB8DAA8B7C}"/>
    <cellStyle name="Border 6 3 5 6" xfId="46014" xr:uid="{659429B3-1946-4DD5-81ED-1524769836B1}"/>
    <cellStyle name="Border 6 3 5 7" xfId="13869" xr:uid="{2AE985E9-3A36-43EA-A0AB-276894384A27}"/>
    <cellStyle name="Border 6 3 6" xfId="5438" xr:uid="{604B6D80-BD17-4F8A-A1E2-BDE91A3FD3E4}"/>
    <cellStyle name="Border 6 3 6 2" xfId="9514" xr:uid="{79198C72-8974-478A-A9DB-0ABF9A05B3DC}"/>
    <cellStyle name="Border 6 3 6 2 2" xfId="27081" xr:uid="{145AD2A9-4A7A-47F3-A875-19DF44F12797}"/>
    <cellStyle name="Border 6 3 6 2 3" xfId="34257" xr:uid="{200D3846-9E75-450E-AF20-716745084ED1}"/>
    <cellStyle name="Border 6 3 6 2 4" xfId="42764" xr:uid="{D03F3049-F877-4E8A-8FD1-4A359FDE5C13}"/>
    <cellStyle name="Border 6 3 6 2 5" xfId="48702" xr:uid="{FBD22771-82C2-4A44-A148-0CEECE06DFC0}"/>
    <cellStyle name="Border 6 3 6 2 6" xfId="18174" xr:uid="{1E3A6F66-5A8A-40C0-BDB8-99561CDC75D0}"/>
    <cellStyle name="Border 6 3 6 3" xfId="23005" xr:uid="{5E4A21CA-6F62-45F0-8EC1-2C1BF859BBAB}"/>
    <cellStyle name="Border 6 3 6 4" xfId="30580" xr:uid="{7E506459-E253-4408-B1C9-1512E89361E6}"/>
    <cellStyle name="Border 6 3 6 5" xfId="38688" xr:uid="{6C2B022F-7809-4A2C-AD00-BA99C0621D33}"/>
    <cellStyle name="Border 6 3 6 6" xfId="46253" xr:uid="{9FE59576-7FB0-4C58-BF1F-66CE04BF9067}"/>
    <cellStyle name="Border 6 3 6 7" xfId="14108" xr:uid="{0AC16A1A-884A-4738-8002-E1FCD13EAD1E}"/>
    <cellStyle name="Border 6 3 7" xfId="5216" xr:uid="{981F963B-9785-4E95-AE59-11F074F81C5E}"/>
    <cellStyle name="Border 6 3 7 2" xfId="22783" xr:uid="{D3C18D5B-A7CD-4698-B539-0B096C628E61}"/>
    <cellStyle name="Border 6 3 7 3" xfId="30358" xr:uid="{35B18A29-A9FC-4CF7-BB79-C08B2D6AAE5A}"/>
    <cellStyle name="Border 6 3 7 4" xfId="38466" xr:uid="{FD961F63-EA26-4459-8010-DCAD426C37A3}"/>
    <cellStyle name="Border 6 3 7 5" xfId="46031" xr:uid="{E028B2EE-57E2-4D41-9598-0CC91F9772D1}"/>
    <cellStyle name="Border 6 3 7 6" xfId="13886" xr:uid="{6E8AC6AD-3F8D-4809-8650-931CA235C644}"/>
    <cellStyle name="Border 6 3 8" xfId="7216" xr:uid="{E32DE170-F4C0-4372-8A9C-39BD8242BB31}"/>
    <cellStyle name="Border 6 3 8 2" xfId="24783" xr:uid="{E4587BAE-2D47-4637-B56B-7EC30178B083}"/>
    <cellStyle name="Border 6 3 8 3" xfId="32156" xr:uid="{829A0DC5-5987-43DC-9E27-A19E567B684A}"/>
    <cellStyle name="Border 6 3 8 4" xfId="40466" xr:uid="{F09693C1-E728-4522-92C6-27E63BC21826}"/>
    <cellStyle name="Border 6 3 8 5" xfId="47700" xr:uid="{0EE8E63C-F8A8-4B38-BDC4-B7AC8FB7B06A}"/>
    <cellStyle name="Border 6 3 8 6" xfId="15876" xr:uid="{56CE603D-F7E5-4018-A63C-2F94659AFF1B}"/>
    <cellStyle name="Border 6 3 9" xfId="20160" xr:uid="{CF8F586F-0014-4C74-B1A5-7BB471D87451}"/>
    <cellStyle name="Border 6 4" xfId="2799" xr:uid="{08C94DFC-8F5E-440F-AE57-4A02ED87230B}"/>
    <cellStyle name="Border 6 4 10" xfId="28572" xr:uid="{8BFA473D-2C32-4F6D-BC56-A9CCED540D7F}"/>
    <cellStyle name="Border 6 4 11" xfId="36048" xr:uid="{AF65BA6D-AF04-420E-8976-96EF8E7E821C}"/>
    <cellStyle name="Border 6 4 12" xfId="44249" xr:uid="{253974D3-95C3-4987-89A6-6D474C752AFE}"/>
    <cellStyle name="Border 6 4 13" xfId="11548" xr:uid="{28972A38-8CFD-422B-B9BB-88A367C92984}"/>
    <cellStyle name="Border 6 4 2" xfId="4704" xr:uid="{F795686F-0E0B-4E59-812A-83ED4D0B4C63}"/>
    <cellStyle name="Border 6 4 2 2" xfId="8985" xr:uid="{8B640CF6-8287-4585-B10B-831F5B37BCEB}"/>
    <cellStyle name="Border 6 4 2 2 2" xfId="26552" xr:uid="{C5C1C504-DA51-4504-8715-E761E3DB390B}"/>
    <cellStyle name="Border 6 4 2 2 3" xfId="33728" xr:uid="{CA9E424C-F3F5-4E6F-8E1B-AFF5EB0923D2}"/>
    <cellStyle name="Border 6 4 2 2 4" xfId="42235" xr:uid="{B9FDE1AF-42A6-44CE-9105-4DA55306A21A}"/>
    <cellStyle name="Border 6 4 2 2 5" xfId="48448" xr:uid="{1414EC17-AB13-4023-A124-C1571A6A5F76}"/>
    <cellStyle name="Border 6 4 2 2 6" xfId="17645" xr:uid="{228E97D1-CDB4-41E8-B9F0-6FBB1670A377}"/>
    <cellStyle name="Border 6 4 2 3" xfId="22271" xr:uid="{FBAD0B3C-3EDF-4AA0-A2A3-AEADA969BF21}"/>
    <cellStyle name="Border 6 4 2 4" xfId="30025" xr:uid="{05A6D4A3-60F1-4F27-928E-2F0D8DEBDCBF}"/>
    <cellStyle name="Border 6 4 2 5" xfId="37954" xr:uid="{ED5EEB47-C3D9-429A-930E-AE3FC3E2ED94}"/>
    <cellStyle name="Border 6 4 2 6" xfId="45698" xr:uid="{41E82044-B5C9-4D09-A036-B044D3C3DEDB}"/>
    <cellStyle name="Border 6 4 2 7" xfId="13390" xr:uid="{4F3BFB5D-02A4-4121-A952-12DC5DF08DEA}"/>
    <cellStyle name="Border 6 4 3" xfId="3249" xr:uid="{96C13424-4A31-4F53-BD30-72AB1F12D2EB}"/>
    <cellStyle name="Border 6 4 3 2" xfId="7865" xr:uid="{FB335180-72A2-472C-96C5-0443067B5B31}"/>
    <cellStyle name="Border 6 4 3 2 2" xfId="25432" xr:uid="{E78B388E-313C-4B9A-827E-1D42EF16227C}"/>
    <cellStyle name="Border 6 4 3 2 3" xfId="32608" xr:uid="{316E0C1C-70AD-4931-B9B7-64F8CE6749C0}"/>
    <cellStyle name="Border 6 4 3 2 4" xfId="41115" xr:uid="{C9B2C937-9FB1-46EC-8CBB-8EDF0F2C2396}"/>
    <cellStyle name="Border 6 4 3 2 5" xfId="47938" xr:uid="{0050F816-5C24-426E-8A67-F6784E604191}"/>
    <cellStyle name="Border 6 4 3 2 6" xfId="16525" xr:uid="{DD17C414-9CB1-4BF4-A454-133FF0C0BA09}"/>
    <cellStyle name="Border 6 4 3 3" xfId="20816" xr:uid="{C5D89753-17C1-485B-B839-79CF06A55879}"/>
    <cellStyle name="Border 6 4 3 4" xfId="28844" xr:uid="{50C2CA36-0278-4FC2-B7FC-07DA4B45DB3F}"/>
    <cellStyle name="Border 6 4 3 5" xfId="36499" xr:uid="{CADCB8D2-5E48-41E0-804F-429A5B0F6482}"/>
    <cellStyle name="Border 6 4 3 6" xfId="44521" xr:uid="{728ED37B-6FA3-451C-B83D-C461CCD5B090}"/>
    <cellStyle name="Border 6 4 3 7" xfId="11983" xr:uid="{D3759CD3-92DE-48D3-A65A-B46094BA061F}"/>
    <cellStyle name="Border 6 4 4" xfId="5770" xr:uid="{BFD01DB1-FE9A-4771-BF21-DBFB91DEE0D4}"/>
    <cellStyle name="Border 6 4 4 2" xfId="9828" xr:uid="{37A2CD89-751A-43C0-A049-6CE577FF116B}"/>
    <cellStyle name="Border 6 4 4 2 2" xfId="27395" xr:uid="{70D4B1CF-8859-40F3-87FA-F9936AF2B4D4}"/>
    <cellStyle name="Border 6 4 4 2 3" xfId="34571" xr:uid="{B0ED599B-81BF-40B5-B476-273EC6BFD4D1}"/>
    <cellStyle name="Border 6 4 4 2 4" xfId="43078" xr:uid="{3C0FD214-ED7A-4B02-A84B-8A9B964B5403}"/>
    <cellStyle name="Border 6 4 4 2 5" xfId="48859" xr:uid="{11128706-CDA3-44DB-97B5-1FAF438D7207}"/>
    <cellStyle name="Border 6 4 4 2 6" xfId="18488" xr:uid="{4DCB3F96-7875-446B-BD0A-D32547894D63}"/>
    <cellStyle name="Border 6 4 4 3" xfId="23337" xr:uid="{F701F2AA-B5EF-4562-ABB5-A228BB659568}"/>
    <cellStyle name="Border 6 4 4 4" xfId="30912" xr:uid="{D9BF3D26-C992-4124-92D1-E105492EC900}"/>
    <cellStyle name="Border 6 4 4 5" xfId="39020" xr:uid="{8EBEB3C9-53F1-4D35-9B27-104F208A73C3}"/>
    <cellStyle name="Border 6 4 4 6" xfId="46585" xr:uid="{0156D3D0-FA79-4622-A364-52E7A7829BB3}"/>
    <cellStyle name="Border 6 4 4 7" xfId="14440" xr:uid="{3C2AFB2D-E901-4092-A0AB-935320BA5B47}"/>
    <cellStyle name="Border 6 4 5" xfId="6126" xr:uid="{0D59CAE4-8038-49EA-8DF7-FBC5C4A3D857}"/>
    <cellStyle name="Border 6 4 5 2" xfId="10174" xr:uid="{34C86579-044F-493E-9456-784618AE53E6}"/>
    <cellStyle name="Border 6 4 5 2 2" xfId="27741" xr:uid="{4C4A6D6B-E28E-4A1A-AA7C-61251FC2E8FA}"/>
    <cellStyle name="Border 6 4 5 2 3" xfId="34917" xr:uid="{1F8CAC5F-7E3F-4A14-924F-75C8D7EE289E}"/>
    <cellStyle name="Border 6 4 5 2 4" xfId="43424" xr:uid="{42BCA348-0584-4FA5-BA2B-32DA5C97589C}"/>
    <cellStyle name="Border 6 4 5 2 5" xfId="49023" xr:uid="{772E86C3-34A0-427D-8EA8-9F50C305A25E}"/>
    <cellStyle name="Border 6 4 5 2 6" xfId="18834" xr:uid="{F94067C7-1CDA-49DF-B36D-040967E18CFE}"/>
    <cellStyle name="Border 6 4 5 3" xfId="23693" xr:uid="{1E7E43FF-F07C-4D7C-ACCB-F57E35C4D7B8}"/>
    <cellStyle name="Border 6 4 5 4" xfId="31268" xr:uid="{BEC031C6-C658-400B-B147-65DB5733EC9B}"/>
    <cellStyle name="Border 6 4 5 5" xfId="39376" xr:uid="{556DBB31-531D-4DC6-99F9-1FCDC1568915}"/>
    <cellStyle name="Border 6 4 5 6" xfId="46941" xr:uid="{AC73B897-09B8-4588-BA83-2BE1D8EE4E21}"/>
    <cellStyle name="Border 6 4 5 7" xfId="14796" xr:uid="{2CA7964D-7E54-47B3-B0CA-0E621A797E89}"/>
    <cellStyle name="Border 6 4 6" xfId="6478" xr:uid="{D4D5B027-37EB-443C-8725-693C6B6CF1E2}"/>
    <cellStyle name="Border 6 4 6 2" xfId="10513" xr:uid="{D37A14C1-5104-46E1-AC25-2AAC404047B5}"/>
    <cellStyle name="Border 6 4 6 2 2" xfId="28080" xr:uid="{355FCAFE-BEE1-4228-A484-A02C0447F70E}"/>
    <cellStyle name="Border 6 4 6 2 3" xfId="35256" xr:uid="{A4460B6B-B308-48E1-9C2C-375F28D5A584}"/>
    <cellStyle name="Border 6 4 6 2 4" xfId="43763" xr:uid="{EB0772E6-AD75-47A3-BACF-23F70F46A5DC}"/>
    <cellStyle name="Border 6 4 6 2 5" xfId="49180" xr:uid="{EEF2C923-69A9-4D41-AF6E-179B3E97B593}"/>
    <cellStyle name="Border 6 4 6 2 6" xfId="19173" xr:uid="{BD955B56-8AED-4A01-B18A-D20C0B32B8E0}"/>
    <cellStyle name="Border 6 4 6 3" xfId="24045" xr:uid="{734E1A35-AE11-472F-BA09-68F38A5F8687}"/>
    <cellStyle name="Border 6 4 6 4" xfId="31620" xr:uid="{761B8AA0-5F40-4424-A795-34EAA313DF39}"/>
    <cellStyle name="Border 6 4 6 5" xfId="39728" xr:uid="{E70E502D-6240-4A04-A97E-BA4602AC466E}"/>
    <cellStyle name="Border 6 4 6 6" xfId="47293" xr:uid="{18022488-FE66-4870-B671-6133BEF6CFD3}"/>
    <cellStyle name="Border 6 4 6 7" xfId="15148" xr:uid="{2E58CC9A-6F57-497A-9668-A123617E114D}"/>
    <cellStyle name="Border 6 4 7" xfId="6773" xr:uid="{505F56D0-C79C-4912-B633-2CAC4906BDD1}"/>
    <cellStyle name="Border 6 4 7 2" xfId="24340" xr:uid="{20FBA652-38B8-4D6E-822B-44DCFED1FC90}"/>
    <cellStyle name="Border 6 4 7 3" xfId="31915" xr:uid="{6DAFE869-2013-4E8E-BC0A-500366FEDF92}"/>
    <cellStyle name="Border 6 4 7 4" xfId="40023" xr:uid="{5690C26D-3508-458A-97A1-197EDC9D4D65}"/>
    <cellStyle name="Border 6 4 7 5" xfId="47588" xr:uid="{DF877460-339C-4D9B-BC62-0FD32C8C7E07}"/>
    <cellStyle name="Border 6 4 7 6" xfId="15443" xr:uid="{7F2DFC80-436A-463E-9217-08056EBC6060}"/>
    <cellStyle name="Border 6 4 8" xfId="7421" xr:uid="{2B8F7021-319F-4C2C-AF88-2F5E7F57262A}"/>
    <cellStyle name="Border 6 4 8 2" xfId="24988" xr:uid="{E9386340-F391-4B4D-86F7-928D01037832}"/>
    <cellStyle name="Border 6 4 8 3" xfId="32327" xr:uid="{0078835C-5E80-4E95-8575-E8E5DF872F25}"/>
    <cellStyle name="Border 6 4 8 4" xfId="40671" xr:uid="{DBD664FD-04C1-4FB0-87B3-F3B3AD0358EC}"/>
    <cellStyle name="Border 6 4 8 5" xfId="47797" xr:uid="{8A0673D0-8650-47E7-AE6E-825C85F5AC30}"/>
    <cellStyle name="Border 6 4 8 6" xfId="16081" xr:uid="{F3D84336-6595-4F72-BD91-280DFAB847AD}"/>
    <cellStyle name="Border 6 4 9" xfId="20365" xr:uid="{2B2877EF-768D-4748-A2A7-B6090D7AA6F4}"/>
    <cellStyle name="Border 6 5" xfId="4290" xr:uid="{0705B5B7-068C-4478-8737-F4059F7BCDFD}"/>
    <cellStyle name="Border 6 5 2" xfId="8699" xr:uid="{1392C1EE-A9C9-4C3D-915B-821BA8FA3A94}"/>
    <cellStyle name="Border 6 5 2 2" xfId="26266" xr:uid="{85812C8D-9A92-4044-B4B4-858E6D41B19E}"/>
    <cellStyle name="Border 6 5 2 3" xfId="33442" xr:uid="{25F2D414-B047-4063-9228-2714F445FEB4}"/>
    <cellStyle name="Border 6 5 2 4" xfId="41949" xr:uid="{6E4572E9-1A7A-4CD4-B3BF-5CA4719C3B0C}"/>
    <cellStyle name="Border 6 5 2 5" xfId="48293" xr:uid="{72E08FCC-4A30-4D25-88BF-1A3210DF546C}"/>
    <cellStyle name="Border 6 5 2 6" xfId="17359" xr:uid="{3F45A522-C22F-4216-9BB1-F958DB2364CA}"/>
    <cellStyle name="Border 6 5 3" xfId="21857" xr:uid="{83B1AF27-5EBE-4443-B7B9-D865A2A4A203}"/>
    <cellStyle name="Border 6 5 4" xfId="29763" xr:uid="{84DE11DA-48E6-46A1-9145-AD46FE2ADB41}"/>
    <cellStyle name="Border 6 5 5" xfId="37540" xr:uid="{908886F6-8E5F-4AFD-9F3A-E54AA00BADCB}"/>
    <cellStyle name="Border 6 5 6" xfId="45438" xr:uid="{9B11B2A0-833E-4FD2-9960-F120126567EC}"/>
    <cellStyle name="Border 6 5 7" xfId="13000" xr:uid="{AB8C8697-A7A1-4070-B3B9-8717EF413E19}"/>
    <cellStyle name="Border 6 6" xfId="3924" xr:uid="{A4F32EC5-BA73-4205-9EF8-DD7ED3418623}"/>
    <cellStyle name="Border 6 6 2" xfId="8430" xr:uid="{F60E61C2-F53E-4C71-9FD3-ED133186277F}"/>
    <cellStyle name="Border 6 6 2 2" xfId="25997" xr:uid="{0C1C0F6E-0BD8-4538-972E-64888E2D8CF8}"/>
    <cellStyle name="Border 6 6 2 3" xfId="33173" xr:uid="{D68F3288-718D-472D-BD53-3F667F66A75F}"/>
    <cellStyle name="Border 6 6 2 4" xfId="41680" xr:uid="{D8763C23-5D82-4399-8C52-33E1A3240F7C}"/>
    <cellStyle name="Border 6 6 2 5" xfId="48181" xr:uid="{7859C6A6-D0CA-4056-B66D-BF4DDCEF67C2}"/>
    <cellStyle name="Border 6 6 2 6" xfId="17090" xr:uid="{81012D6D-CC51-472C-AFA5-20F020CDA71F}"/>
    <cellStyle name="Border 6 6 3" xfId="21491" xr:uid="{D5628F28-A83D-4176-8802-043F52B3CDED}"/>
    <cellStyle name="Border 6 6 4" xfId="29473" xr:uid="{E6A8B0A6-8813-4D08-8167-54F7438EFAF3}"/>
    <cellStyle name="Border 6 6 5" xfId="37174" xr:uid="{09AEF545-F525-4A1E-B438-F4924E7F8641}"/>
    <cellStyle name="Border 6 6 6" xfId="45148" xr:uid="{1DB9BBCC-E6FD-40CA-A174-5AF0A0E86114}"/>
    <cellStyle name="Border 6 6 7" xfId="12642" xr:uid="{41AB8C28-129E-48B2-842E-7F1A867D1339}"/>
    <cellStyle name="Border 6 7" xfId="3660" xr:uid="{0D880F43-029B-45F1-A4E9-0BDED213D4C0}"/>
    <cellStyle name="Border 6 7 2" xfId="8212" xr:uid="{D632B35D-C81A-420D-93B4-A3FAA53DE780}"/>
    <cellStyle name="Border 6 7 2 2" xfId="25779" xr:uid="{CC095BA6-F41D-41C9-B542-78C995260A48}"/>
    <cellStyle name="Border 6 7 2 3" xfId="32955" xr:uid="{9A975FDA-E5E6-429B-98BA-81E7E14B7A27}"/>
    <cellStyle name="Border 6 7 2 4" xfId="41462" xr:uid="{3B59D8AA-F53F-4F77-A9FA-F1408FAC46B4}"/>
    <cellStyle name="Border 6 7 2 5" xfId="48079" xr:uid="{D7D25D07-64DD-4267-8F45-2EA7A9A78C31}"/>
    <cellStyle name="Border 6 7 2 6" xfId="16872" xr:uid="{FD6D4297-6B35-459F-ADAB-707FEB91EF1D}"/>
    <cellStyle name="Border 6 7 3" xfId="21227" xr:uid="{273DB699-0512-4303-B84B-839D396818B5}"/>
    <cellStyle name="Border 6 7 4" xfId="29245" xr:uid="{74977986-7D0C-4B76-B6C4-CE7F214BB1A1}"/>
    <cellStyle name="Border 6 7 5" xfId="36910" xr:uid="{0AA41F86-EFB9-43F8-8CB8-6E4ACE473F2E}"/>
    <cellStyle name="Border 6 7 6" xfId="44921" xr:uid="{B0C41E04-7524-4096-8F07-0751FD3514CB}"/>
    <cellStyle name="Border 6 7 7" xfId="12386" xr:uid="{8C29C672-6CB3-4C60-B993-50F5E2600587}"/>
    <cellStyle name="Border 6 8" xfId="3428" xr:uid="{5945A4F0-8AE5-42E2-AE43-69024A29D1A0}"/>
    <cellStyle name="Border 6 8 2" xfId="8029" xr:uid="{013BA2F1-D102-47CD-B456-1533A8460E2C}"/>
    <cellStyle name="Border 6 8 2 2" xfId="25596" xr:uid="{3E71BCA5-41B0-40F9-B1A2-C3DC63C00266}"/>
    <cellStyle name="Border 6 8 2 3" xfId="32772" xr:uid="{6F91FDC9-ED4B-406F-A0F8-C6DEAF29D813}"/>
    <cellStyle name="Border 6 8 2 4" xfId="41279" xr:uid="{1715DC1D-2BEF-42EA-9B6B-143CBFFE10A1}"/>
    <cellStyle name="Border 6 8 2 5" xfId="48002" xr:uid="{D7A468A5-5C85-454E-80FB-6C43048A8526}"/>
    <cellStyle name="Border 6 8 2 6" xfId="16689" xr:uid="{D51D5536-3287-4320-A273-EB1BF6E5B227}"/>
    <cellStyle name="Border 6 8 3" xfId="20995" xr:uid="{98FE1283-6C77-49FC-B485-0D3C814B8082}"/>
    <cellStyle name="Border 6 8 4" xfId="29022" xr:uid="{52762D1E-89DB-46FE-9824-8A3EE24F78D1}"/>
    <cellStyle name="Border 6 8 5" xfId="36678" xr:uid="{5D5AE3BF-71C9-4693-8092-B6C3BB0B6CC1}"/>
    <cellStyle name="Border 6 8 6" xfId="44699" xr:uid="{6CBB2B3F-692D-4DFD-8F9B-52C0D8FE2ED4}"/>
    <cellStyle name="Border 6 8 7" xfId="12162" xr:uid="{00310844-C324-4DE5-8A9C-993514B48E86}"/>
    <cellStyle name="Border 6 9" xfId="3448" xr:uid="{17D64D7D-BE5A-4CC5-A1A7-A32844A271A3}"/>
    <cellStyle name="Border 6 9 2" xfId="8047" xr:uid="{B312B8B9-7F11-47B8-B245-ECBA75F2D40E}"/>
    <cellStyle name="Border 6 9 2 2" xfId="25614" xr:uid="{C2F0DFF3-2AFA-48C9-A0F2-310015888F59}"/>
    <cellStyle name="Border 6 9 2 3" xfId="32790" xr:uid="{59E54B05-6F30-429A-B6BA-2BFAD6A126CD}"/>
    <cellStyle name="Border 6 9 2 4" xfId="41297" xr:uid="{EC0E7E7B-BBBA-4303-AB24-B3FA8A7BDF55}"/>
    <cellStyle name="Border 6 9 2 5" xfId="48013" xr:uid="{BDCB1ECA-C9FF-4D54-99F8-A1B9AA64FB2D}"/>
    <cellStyle name="Border 6 9 2 6" xfId="16707" xr:uid="{EB78BB96-176F-4EA3-B145-B9A6B4B2A654}"/>
    <cellStyle name="Border 6 9 3" xfId="21015" xr:uid="{ED4B05BE-3AD8-490D-933D-7BC24823F121}"/>
    <cellStyle name="Border 6 9 4" xfId="29042" xr:uid="{E29E1A3F-615A-4ABB-91AB-D2F84A032533}"/>
    <cellStyle name="Border 6 9 5" xfId="36698" xr:uid="{0295D494-79D0-47F0-8C8C-EC4663513B1F}"/>
    <cellStyle name="Border 6 9 6" xfId="44719" xr:uid="{4BB47B9C-D268-4E48-939F-936FE4D623C0}"/>
    <cellStyle name="Border 6 9 7" xfId="12182" xr:uid="{1CBBED6A-DBD4-4DAD-A342-987ED7AA92D5}"/>
    <cellStyle name="Border 7" xfId="2351" xr:uid="{DAC5A585-EBB1-46A2-9706-8FCC39F1CD59}"/>
    <cellStyle name="Border 7 10" xfId="6311" xr:uid="{2F7E6AB9-0967-4A80-AA8B-FD475F883782}"/>
    <cellStyle name="Border 7 10 2" xfId="23878" xr:uid="{E75C3D8D-4D2E-40AF-99B4-C887EB31FA56}"/>
    <cellStyle name="Border 7 10 3" xfId="31453" xr:uid="{9D19A22F-725A-4E47-83D9-A85097CBC63E}"/>
    <cellStyle name="Border 7 10 4" xfId="39561" xr:uid="{0C0FD555-D9DA-45BB-B07B-F320ABA00401}"/>
    <cellStyle name="Border 7 10 5" xfId="47126" xr:uid="{9B3B0B31-A91D-4CB9-903B-8CC8A2F518C0}"/>
    <cellStyle name="Border 7 10 6" xfId="14981" xr:uid="{C3E66C2C-AA24-4E98-B48E-CC295CC752F9}"/>
    <cellStyle name="Border 7 11" xfId="6974" xr:uid="{98E315F8-3E25-430D-B784-7261854AF778}"/>
    <cellStyle name="Border 7 11 2" xfId="24541" xr:uid="{474A4F90-0E80-4DF3-BCF8-78D5B8570911}"/>
    <cellStyle name="Border 7 11 3" xfId="32009" xr:uid="{2A935492-9A86-4163-948F-6200AA4B159E}"/>
    <cellStyle name="Border 7 11 4" xfId="40224" xr:uid="{D60352A9-5EE6-4B47-8059-B456DAE3E8E7}"/>
    <cellStyle name="Border 7 11 5" xfId="15634" xr:uid="{8B5CC95D-1B28-4F1B-996B-2AE188F6F63C}"/>
    <cellStyle name="Border 7 12" xfId="19918" xr:uid="{D9B086F4-32C3-4CEE-934C-F9D541FEAAB5}"/>
    <cellStyle name="Border 7 13" xfId="28371" xr:uid="{6E542D34-9060-4A18-8C93-9D5057C992B0}"/>
    <cellStyle name="Border 7 14" xfId="35710" xr:uid="{6A860928-AFAE-4689-A06D-7B512891F184}"/>
    <cellStyle name="Border 7 15" xfId="11142" xr:uid="{5964F007-F6CB-4683-89A3-3B4AFF3742AA}"/>
    <cellStyle name="Border 7 2" xfId="2915" xr:uid="{BBC1FDF9-9028-41B3-B9F2-9E0632161988}"/>
    <cellStyle name="Border 7 2 10" xfId="28623" xr:uid="{4080990F-8EE9-4963-8692-F23BC2341857}"/>
    <cellStyle name="Border 7 2 11" xfId="36164" xr:uid="{764BAF8D-F91E-4209-BE43-8C5C9B256BC5}"/>
    <cellStyle name="Border 7 2 12" xfId="44300" xr:uid="{77B44BF7-A8C5-499A-970A-22504F819593}"/>
    <cellStyle name="Border 7 2 13" xfId="11662" xr:uid="{0E266B0F-1845-4E52-B4B5-06C69CEAABA5}"/>
    <cellStyle name="Border 7 2 2" xfId="4820" xr:uid="{AF683A87-9BA2-41C5-8B04-9B0621A5F4F3}"/>
    <cellStyle name="Border 7 2 2 2" xfId="9038" xr:uid="{515742E5-147B-4402-8D9A-387A1FCA29E2}"/>
    <cellStyle name="Border 7 2 2 2 2" xfId="26605" xr:uid="{29388B19-2F9D-4577-8788-1C3723A661B1}"/>
    <cellStyle name="Border 7 2 2 2 3" xfId="33781" xr:uid="{71343E34-AE53-4F41-B060-F2A861707A0E}"/>
    <cellStyle name="Border 7 2 2 2 4" xfId="42288" xr:uid="{1995170F-B7AE-4911-A0F4-0712C856DC54}"/>
    <cellStyle name="Border 7 2 2 2 5" xfId="48475" xr:uid="{487BB52E-DC2C-4F81-94C8-27A543176841}"/>
    <cellStyle name="Border 7 2 2 2 6" xfId="17698" xr:uid="{B2C0AE16-262B-4CEF-B038-0CDB892897DF}"/>
    <cellStyle name="Border 7 2 2 3" xfId="22387" xr:uid="{3984CFB3-2C93-4FA2-B119-01605C98B642}"/>
    <cellStyle name="Border 7 2 2 4" xfId="30076" xr:uid="{41C288ED-3151-4950-B40C-8106B3BD165A}"/>
    <cellStyle name="Border 7 2 2 5" xfId="38070" xr:uid="{EE428E33-E4CC-43F6-BE29-A2390D333D7B}"/>
    <cellStyle name="Border 7 2 2 6" xfId="45749" xr:uid="{CFBD97D5-7536-478E-A8FF-A5254BE03A3B}"/>
    <cellStyle name="Border 7 2 2 7" xfId="13504" xr:uid="{8822083D-D555-4D30-9D94-D184AC33C7AB}"/>
    <cellStyle name="Border 7 2 3" xfId="3916" xr:uid="{DA4AEA72-AE78-44DB-8F44-1F2A7B54FBF8}"/>
    <cellStyle name="Border 7 2 3 2" xfId="8425" xr:uid="{F037E41B-7B82-44E8-9A83-8F13D853CCA5}"/>
    <cellStyle name="Border 7 2 3 2 2" xfId="25992" xr:uid="{A1F2B47F-3EBB-42EE-9CD9-D9CADF8765C7}"/>
    <cellStyle name="Border 7 2 3 2 3" xfId="33168" xr:uid="{C82A8ECB-5BAF-4EB5-9D91-3276E869E528}"/>
    <cellStyle name="Border 7 2 3 2 4" xfId="41675" xr:uid="{B646A04C-EC51-4426-90DD-D28C87C25D25}"/>
    <cellStyle name="Border 7 2 3 2 5" xfId="48178" xr:uid="{F760D32F-3773-42B5-998C-8D079546D7BB}"/>
    <cellStyle name="Border 7 2 3 2 6" xfId="17085" xr:uid="{A4CD73E8-C7C2-40E4-9EF0-05B43A5A03F0}"/>
    <cellStyle name="Border 7 2 3 3" xfId="21483" xr:uid="{16B7CEBC-1367-4F74-845A-16F4A1A1AC12}"/>
    <cellStyle name="Border 7 2 3 4" xfId="29468" xr:uid="{E581CD67-4041-44A7-8028-D1E5017B02AF}"/>
    <cellStyle name="Border 7 2 3 5" xfId="37166" xr:uid="{4DEFC0D1-CDF4-4EC0-96D3-BCDCA95D3B0B}"/>
    <cellStyle name="Border 7 2 3 6" xfId="45143" xr:uid="{1860198C-5169-445C-81E9-30078BEDBE24}"/>
    <cellStyle name="Border 7 2 3 7" xfId="12634" xr:uid="{DB92E64C-5342-41E5-9D30-A8D7ED82F4B1}"/>
    <cellStyle name="Border 7 2 4" xfId="5834" xr:uid="{30BB0D61-46DA-4177-B79E-7AC1A507E0C9}"/>
    <cellStyle name="Border 7 2 4 2" xfId="9889" xr:uid="{1A2CD624-01AC-4CBB-9C04-B5C0A6AD632D}"/>
    <cellStyle name="Border 7 2 4 2 2" xfId="27456" xr:uid="{6A04F621-02EB-4CF7-B208-76EC725A4BF1}"/>
    <cellStyle name="Border 7 2 4 2 3" xfId="34632" xr:uid="{9009DB46-5DC5-4FD7-97B8-1FD48FCA68C2}"/>
    <cellStyle name="Border 7 2 4 2 4" xfId="43139" xr:uid="{8CBD2A89-DE49-4489-A293-5AD4638DA44B}"/>
    <cellStyle name="Border 7 2 4 2 5" xfId="48885" xr:uid="{6C8D7C22-8E21-4ECC-A002-6F047FCF8F0A}"/>
    <cellStyle name="Border 7 2 4 2 6" xfId="18549" xr:uid="{A8F9E02C-6B8C-46FB-887F-7EAE36E23714}"/>
    <cellStyle name="Border 7 2 4 3" xfId="23401" xr:uid="{2CDC3846-395D-4875-8EFE-D40DDE6B21DD}"/>
    <cellStyle name="Border 7 2 4 4" xfId="30976" xr:uid="{7785E690-B7E9-4E8E-8AEC-DC05DBE9514E}"/>
    <cellStyle name="Border 7 2 4 5" xfId="39084" xr:uid="{25E270B1-88FA-4886-8CA9-538E927A5B31}"/>
    <cellStyle name="Border 7 2 4 6" xfId="46649" xr:uid="{A711C850-B355-47F9-B9AB-6186A6C842E2}"/>
    <cellStyle name="Border 7 2 4 7" xfId="14504" xr:uid="{DAB94FA4-7B6F-4AE5-9D40-CB7D19FC6C13}"/>
    <cellStyle name="Border 7 2 5" xfId="6190" xr:uid="{649D73B6-3DB9-46A3-B12A-DBB49E795480}"/>
    <cellStyle name="Border 7 2 5 2" xfId="10232" xr:uid="{AAE54211-92B5-4A27-8348-ADD3BA0B3FA2}"/>
    <cellStyle name="Border 7 2 5 2 2" xfId="27799" xr:uid="{99500187-0040-47CC-A985-C0652FEA6155}"/>
    <cellStyle name="Border 7 2 5 2 3" xfId="34975" xr:uid="{0BE421EB-B11B-45BF-8D02-5078E302CDA5}"/>
    <cellStyle name="Border 7 2 5 2 4" xfId="43482" xr:uid="{AC2E3981-4507-4E19-B004-196A232D4191}"/>
    <cellStyle name="Border 7 2 5 2 5" xfId="49048" xr:uid="{054BE51D-55BC-4F30-BB23-B92D6615467B}"/>
    <cellStyle name="Border 7 2 5 2 6" xfId="18892" xr:uid="{3CB7D8C2-7144-422C-B50A-E7D6B1F54161}"/>
    <cellStyle name="Border 7 2 5 3" xfId="23757" xr:uid="{E0D272D0-2432-4639-BCAA-04F668D0D8DB}"/>
    <cellStyle name="Border 7 2 5 4" xfId="31332" xr:uid="{41C96ABE-AB42-42F1-8250-263ABC26BA67}"/>
    <cellStyle name="Border 7 2 5 5" xfId="39440" xr:uid="{3DE7AC77-6218-4802-9BAB-240FAFFFE108}"/>
    <cellStyle name="Border 7 2 5 6" xfId="47005" xr:uid="{870BE63B-7206-4294-85F3-391C4DB23E14}"/>
    <cellStyle name="Border 7 2 5 7" xfId="14860" xr:uid="{A6461D6A-4429-438E-BAF0-A0685DB2A00B}"/>
    <cellStyle name="Border 7 2 6" xfId="6539" xr:uid="{C30018A7-CDF5-4845-A072-6206A47783C0}"/>
    <cellStyle name="Border 7 2 6 2" xfId="10569" xr:uid="{7F7AB321-68FC-4318-B660-9252C980A3C4}"/>
    <cellStyle name="Border 7 2 6 2 2" xfId="28136" xr:uid="{00C02046-92EB-40A2-9B10-80BCDA295A33}"/>
    <cellStyle name="Border 7 2 6 2 3" xfId="35312" xr:uid="{F6622D00-E62C-4AA6-9046-7EFC100E8BA2}"/>
    <cellStyle name="Border 7 2 6 2 4" xfId="43819" xr:uid="{74F791A8-BDE0-43D2-9188-C7C7C6B47E36}"/>
    <cellStyle name="Border 7 2 6 2 5" xfId="49205" xr:uid="{459FE94B-4E23-4AB2-B610-2DB00CAEE4A4}"/>
    <cellStyle name="Border 7 2 6 2 6" xfId="19229" xr:uid="{AC8E1414-FB83-49C4-BF9A-BAF74FACC6B4}"/>
    <cellStyle name="Border 7 2 6 3" xfId="24106" xr:uid="{8AE7B51D-5615-44FC-9143-4672357BF992}"/>
    <cellStyle name="Border 7 2 6 4" xfId="31681" xr:uid="{9DA978D2-D368-4013-B198-4216015E34A6}"/>
    <cellStyle name="Border 7 2 6 5" xfId="39789" xr:uid="{BCCB64EC-5418-421C-A233-EE417C55ADA1}"/>
    <cellStyle name="Border 7 2 6 6" xfId="47354" xr:uid="{C33D2E25-3A3E-4E49-8D1D-CA1D947EE832}"/>
    <cellStyle name="Border 7 2 6 7" xfId="15209" xr:uid="{691CFD29-30B6-47A6-BC92-CF0D9D3CD8E6}"/>
    <cellStyle name="Border 7 2 7" xfId="3503" xr:uid="{8F896334-BBC1-40B4-8BF5-BA7130CB1971}"/>
    <cellStyle name="Border 7 2 7 2" xfId="21070" xr:uid="{57EAC36E-7498-4F9E-BA7A-3DE9CDA9CF07}"/>
    <cellStyle name="Border 7 2 7 3" xfId="29089" xr:uid="{24B7B6BE-61CD-4BAA-AA87-23510FD61896}"/>
    <cellStyle name="Border 7 2 7 4" xfId="36753" xr:uid="{F46D2E18-CC52-446E-8F09-6E8345DC07A4}"/>
    <cellStyle name="Border 7 2 7 5" xfId="44765" xr:uid="{88841DAA-1619-4D72-816B-44081586E64E}"/>
    <cellStyle name="Border 7 2 7 6" xfId="12229" xr:uid="{52C41416-6CC6-4D7A-8B03-03036D695E74}"/>
    <cellStyle name="Border 7 2 8" xfId="7537" xr:uid="{3EF5B6E5-250C-4DAA-B275-F1DE458B7911}"/>
    <cellStyle name="Border 7 2 8 2" xfId="25104" xr:uid="{021F89CB-47DC-4C4B-965D-5B95FD958CFF}"/>
    <cellStyle name="Border 7 2 8 3" xfId="32380" xr:uid="{25019475-B11C-4908-809B-717A563DECD3}"/>
    <cellStyle name="Border 7 2 8 4" xfId="40787" xr:uid="{B385653D-0C16-470E-B84A-8C6D462C26C1}"/>
    <cellStyle name="Border 7 2 8 5" xfId="47824" xr:uid="{89C9BC6A-BEDD-4B84-BFC4-FC1799333791}"/>
    <cellStyle name="Border 7 2 8 6" xfId="16197" xr:uid="{04B55FE8-BAAD-42D2-B0BA-507B62D8EAD5}"/>
    <cellStyle name="Border 7 2 9" xfId="20481" xr:uid="{36DE72B8-08F5-450E-B29A-1ED3C80C6816}"/>
    <cellStyle name="Border 7 3" xfId="2722" xr:uid="{75E4CDA5-0D69-43E5-A4AA-06563D70CF38}"/>
    <cellStyle name="Border 7 3 10" xfId="28535" xr:uid="{986D6B2F-84FB-45F5-8A69-AD8E6FD2C6D5}"/>
    <cellStyle name="Border 7 3 11" xfId="35972" xr:uid="{ED88A1C1-72E0-4899-9E91-C34046C65A3B}"/>
    <cellStyle name="Border 7 3 12" xfId="44213" xr:uid="{B5EBB959-D165-4D8A-BBB0-7B911FE7A0D0}"/>
    <cellStyle name="Border 7 3 13" xfId="11479" xr:uid="{5A7345CF-0D92-461E-BE50-797BD05CE6C6}"/>
    <cellStyle name="Border 7 3 2" xfId="4627" xr:uid="{D5A260A4-75F7-4109-B1AF-A91F4E32B0C1}"/>
    <cellStyle name="Border 7 3 2 2" xfId="8940" xr:uid="{99544FCD-D205-495D-8375-6BF945A34031}"/>
    <cellStyle name="Border 7 3 2 2 2" xfId="26507" xr:uid="{340ABAC5-953E-48FE-A8C3-83E9B57BEA1C}"/>
    <cellStyle name="Border 7 3 2 2 3" xfId="33683" xr:uid="{7FC7AD2D-286C-4721-96C8-6666695AFC65}"/>
    <cellStyle name="Border 7 3 2 2 4" xfId="42190" xr:uid="{CD1D9BEF-337D-4F92-8B23-A269A4B781E0}"/>
    <cellStyle name="Border 7 3 2 2 5" xfId="48423" xr:uid="{2ED15EB1-580B-4B1B-8B5C-E179C65340A5}"/>
    <cellStyle name="Border 7 3 2 2 6" xfId="17600" xr:uid="{11FC38EE-80A1-4EAF-B279-86CD0EF9541C}"/>
    <cellStyle name="Border 7 3 2 3" xfId="22194" xr:uid="{CC444E98-4B26-4EE7-9A8D-B15374FABBE8}"/>
    <cellStyle name="Border 7 3 2 4" xfId="29988" xr:uid="{3DA23198-62B6-452F-BF03-F4DF1E3B4497}"/>
    <cellStyle name="Border 7 3 2 5" xfId="37877" xr:uid="{62C67CBC-1DDC-43E8-9E03-9EDD7317D976}"/>
    <cellStyle name="Border 7 3 2 6" xfId="45662" xr:uid="{598CD9AC-2F4E-455D-B693-26F6C225F976}"/>
    <cellStyle name="Border 7 3 2 7" xfId="13321" xr:uid="{89F2E70B-F932-4D71-A76C-6E6B05E914DC}"/>
    <cellStyle name="Border 7 3 3" xfId="3755" xr:uid="{8145F6BC-4D6D-4E28-8876-D57808463345}"/>
    <cellStyle name="Border 7 3 3 2" xfId="8298" xr:uid="{E5E93E7E-6520-4E23-9AB1-F1B4E8428726}"/>
    <cellStyle name="Border 7 3 3 2 2" xfId="25865" xr:uid="{D7070884-FD56-4DF1-9AA8-9882153B703C}"/>
    <cellStyle name="Border 7 3 3 2 3" xfId="33041" xr:uid="{F642DD42-C48B-425B-A802-8CBBAF31EA1A}"/>
    <cellStyle name="Border 7 3 3 2 4" xfId="41548" xr:uid="{2411D414-6629-42A2-8536-74C0B06460BE}"/>
    <cellStyle name="Border 7 3 3 2 5" xfId="48116" xr:uid="{A5701A2B-2DAC-497D-92BF-F13242E9A771}"/>
    <cellStyle name="Border 7 3 3 2 6" xfId="16958" xr:uid="{9094CD51-0850-4F13-AE67-33678FA6685B}"/>
    <cellStyle name="Border 7 3 3 3" xfId="21322" xr:uid="{BC4FF320-14C4-4F7E-9DD4-13E2C4349CAD}"/>
    <cellStyle name="Border 7 3 3 4" xfId="29340" xr:uid="{5F2A1931-4E64-43A5-929A-DACD394D1914}"/>
    <cellStyle name="Border 7 3 3 5" xfId="37005" xr:uid="{B5846208-1BDE-4CE3-A124-9706946F1846}"/>
    <cellStyle name="Border 7 3 3 6" xfId="45016" xr:uid="{7767E1A4-1639-42A2-87F3-CB8D7E189BB9}"/>
    <cellStyle name="Border 7 3 3 7" xfId="12481" xr:uid="{E710A5B5-409C-4A24-A238-23CB5085814F}"/>
    <cellStyle name="Border 7 3 4" xfId="5717" xr:uid="{EA459F95-0905-41FB-8EFB-453A06691BCA}"/>
    <cellStyle name="Border 7 3 4 2" xfId="9776" xr:uid="{69E186DF-A6ED-4F47-87E1-B152EE879AE5}"/>
    <cellStyle name="Border 7 3 4 2 2" xfId="27343" xr:uid="{14C87052-D78A-4F29-84F2-11D40100C3E8}"/>
    <cellStyle name="Border 7 3 4 2 3" xfId="34519" xr:uid="{DF3FF42A-E933-4638-BC4C-478A4C8A9138}"/>
    <cellStyle name="Border 7 3 4 2 4" xfId="43026" xr:uid="{D1D47B23-1060-4066-B738-65A3F38A5CF5}"/>
    <cellStyle name="Border 7 3 4 2 5" xfId="48836" xr:uid="{3CA8714B-606C-4B48-9F30-7DBEFE0CE329}"/>
    <cellStyle name="Border 7 3 4 2 6" xfId="18436" xr:uid="{60B05587-82F4-44AC-9774-1CB61BDEF548}"/>
    <cellStyle name="Border 7 3 4 3" xfId="23284" xr:uid="{FE0F2234-14C3-4D4B-8C3F-19D1D55C075E}"/>
    <cellStyle name="Border 7 3 4 4" xfId="30859" xr:uid="{FC5C900E-5002-431E-91BD-11F6C5371559}"/>
    <cellStyle name="Border 7 3 4 5" xfId="38967" xr:uid="{5982CAA3-4F45-456D-8081-266594F0B3FB}"/>
    <cellStyle name="Border 7 3 4 6" xfId="46532" xr:uid="{4E45D5E1-CF2B-4E34-981F-381FC0A7331A}"/>
    <cellStyle name="Border 7 3 4 7" xfId="14387" xr:uid="{F2490B6C-740A-471E-8FF3-C0BA335854B7}"/>
    <cellStyle name="Border 7 3 5" xfId="6071" xr:uid="{09A6BFFD-C888-4CAF-BD4E-45B7EC71F1DD}"/>
    <cellStyle name="Border 7 3 5 2" xfId="10121" xr:uid="{C6257D2E-DCFF-42F1-B984-2BE6F8E5CBE9}"/>
    <cellStyle name="Border 7 3 5 2 2" xfId="27688" xr:uid="{0B454C94-7D98-4087-86F4-09E835CB9D38}"/>
    <cellStyle name="Border 7 3 5 2 3" xfId="34864" xr:uid="{9D6EF0C1-3E9E-4456-9A2F-707F6E0E06C0}"/>
    <cellStyle name="Border 7 3 5 2 4" xfId="43371" xr:uid="{18FE00FB-4871-4338-B7FC-0D12F732D12F}"/>
    <cellStyle name="Border 7 3 5 2 5" xfId="49000" xr:uid="{5E933606-9973-40C0-B243-4DFC0932C43D}"/>
    <cellStyle name="Border 7 3 5 2 6" xfId="18781" xr:uid="{6871B5FA-F329-4C5E-8F3E-516344B1051B}"/>
    <cellStyle name="Border 7 3 5 3" xfId="23638" xr:uid="{8C15FD44-38B6-4A8F-931A-CED02B510A1E}"/>
    <cellStyle name="Border 7 3 5 4" xfId="31213" xr:uid="{E27FCBDA-B1B4-4971-9E12-5FB0E20E02D5}"/>
    <cellStyle name="Border 7 3 5 5" xfId="39321" xr:uid="{4ECE6B23-3968-4AEC-8E43-94887291E55B}"/>
    <cellStyle name="Border 7 3 5 6" xfId="46886" xr:uid="{A0EE7389-A365-4625-B204-F612E28D7C16}"/>
    <cellStyle name="Border 7 3 5 7" xfId="14741" xr:uid="{30FA5189-8CDD-4AD6-BFF0-173C1250A4D5}"/>
    <cellStyle name="Border 7 3 6" xfId="6439" xr:uid="{95749237-8F11-4286-B384-BD3AC3CC55AE}"/>
    <cellStyle name="Border 7 3 6 2" xfId="10476" xr:uid="{ACDAF066-8A46-4F15-8D2A-D5EA93538630}"/>
    <cellStyle name="Border 7 3 6 2 2" xfId="28043" xr:uid="{DE8B39CC-ED64-4669-8A24-61DCF9118FF2}"/>
    <cellStyle name="Border 7 3 6 2 3" xfId="35219" xr:uid="{E66948C3-C442-4308-9535-2A0BBE7D7784}"/>
    <cellStyle name="Border 7 3 6 2 4" xfId="43726" xr:uid="{3DD2D90E-987C-4256-9C76-FE4388B2C2AC}"/>
    <cellStyle name="Border 7 3 6 2 5" xfId="49164" xr:uid="{417CA7E8-31DB-42B7-9C63-575F0C676586}"/>
    <cellStyle name="Border 7 3 6 2 6" xfId="19136" xr:uid="{584F2999-2A71-48D4-BBA4-2F61C301CBDE}"/>
    <cellStyle name="Border 7 3 6 3" xfId="24006" xr:uid="{CA0E514A-8ACC-4CDE-914D-7DFB5A32A306}"/>
    <cellStyle name="Border 7 3 6 4" xfId="31581" xr:uid="{F2E13E58-77A2-4E52-B6BC-B12963ACDEAE}"/>
    <cellStyle name="Border 7 3 6 5" xfId="39689" xr:uid="{B9591BFA-50DD-477F-B20C-16DA63CFF3D1}"/>
    <cellStyle name="Border 7 3 6 6" xfId="47254" xr:uid="{3D7A4181-8FE7-4727-999A-2FDB82692D05}"/>
    <cellStyle name="Border 7 3 6 7" xfId="15109" xr:uid="{6A817554-7D52-4DBF-8A81-3D91B3CF544D}"/>
    <cellStyle name="Border 7 3 7" xfId="6600" xr:uid="{6D9860C7-76F1-4F31-8EDF-54ADF4A28A55}"/>
    <cellStyle name="Border 7 3 7 2" xfId="24167" xr:uid="{0E4B257F-6162-4FD3-BCCF-01F02BEC23FC}"/>
    <cellStyle name="Border 7 3 7 3" xfId="31742" xr:uid="{E02AD5EB-D9C4-4477-A572-001E09A3C4D7}"/>
    <cellStyle name="Border 7 3 7 4" xfId="39850" xr:uid="{021BDE4C-FE8C-49CD-990E-C77B5AB0A7E5}"/>
    <cellStyle name="Border 7 3 7 5" xfId="47415" xr:uid="{C886C2F9-1BE5-4CBA-A4FE-5E74E0738E7E}"/>
    <cellStyle name="Border 7 3 7 6" xfId="15270" xr:uid="{1DBE670B-7D3F-4126-B56F-7B86A27B0302}"/>
    <cellStyle name="Border 7 3 8" xfId="7344" xr:uid="{D6C644C9-C7A1-4CB6-9AE0-591F3C0424E6}"/>
    <cellStyle name="Border 7 3 8 2" xfId="24911" xr:uid="{3060D638-40C8-4542-B780-0C9D78BEA5C5}"/>
    <cellStyle name="Border 7 3 8 3" xfId="32282" xr:uid="{319B1981-1440-4397-B684-53FDEDA06F84}"/>
    <cellStyle name="Border 7 3 8 4" xfId="40594" xr:uid="{A861D21D-F58B-4EBB-87BB-6ACDF3B4E212}"/>
    <cellStyle name="Border 7 3 8 5" xfId="47772" xr:uid="{1B6D504E-4F66-4FBA-8E9C-F6E4482EDDFA}"/>
    <cellStyle name="Border 7 3 8 6" xfId="16004" xr:uid="{A7630E64-60B5-4704-8822-841D7BD327A5}"/>
    <cellStyle name="Border 7 3 9" xfId="20288" xr:uid="{2D59CDE0-9EBE-4F89-819F-E93950750593}"/>
    <cellStyle name="Border 7 4" xfId="2703" xr:uid="{67ABBCEA-B954-42EF-B2B0-F4C664BC38BB}"/>
    <cellStyle name="Border 7 4 10" xfId="28516" xr:uid="{CB1D8819-C592-48AF-B347-106397E2A6D4}"/>
    <cellStyle name="Border 7 4 11" xfId="35953" xr:uid="{B29A70ED-6D73-4DDE-96E6-ABC7654674D1}"/>
    <cellStyle name="Border 7 4 12" xfId="44194" xr:uid="{7E9352E3-161D-44A0-8584-57624846E11B}"/>
    <cellStyle name="Border 7 4 13" xfId="11460" xr:uid="{1F211430-65E6-435C-84F0-E6FCF3403F5C}"/>
    <cellStyle name="Border 7 4 2" xfId="4608" xr:uid="{BB27DD19-6DDB-4931-8C7B-2BFEC907BDC4}"/>
    <cellStyle name="Border 7 4 2 2" xfId="8921" xr:uid="{3A7F9AFF-A250-4C08-BF26-36D35AE88B15}"/>
    <cellStyle name="Border 7 4 2 2 2" xfId="26488" xr:uid="{886F540D-BBB6-4891-9F73-A79360887183}"/>
    <cellStyle name="Border 7 4 2 2 3" xfId="33664" xr:uid="{3F71141D-2C76-4FFC-93D2-63E4ABE80EA0}"/>
    <cellStyle name="Border 7 4 2 2 4" xfId="42171" xr:uid="{D7921462-A0E3-4586-93DB-611244B8A766}"/>
    <cellStyle name="Border 7 4 2 2 5" xfId="48411" xr:uid="{B6F3567B-364B-4683-87DC-261EEB9062F7}"/>
    <cellStyle name="Border 7 4 2 2 6" xfId="17581" xr:uid="{8522FE09-233C-4117-88CE-DCFD3755C3C3}"/>
    <cellStyle name="Border 7 4 2 3" xfId="22175" xr:uid="{D06CB0DD-313C-407D-9F5F-355D089F527A}"/>
    <cellStyle name="Border 7 4 2 4" xfId="29969" xr:uid="{D8459CB4-3492-48D4-8DB2-749EB97E5683}"/>
    <cellStyle name="Border 7 4 2 5" xfId="37858" xr:uid="{A11376CF-3D19-4A87-9C3E-4055CAB76BD8}"/>
    <cellStyle name="Border 7 4 2 6" xfId="45643" xr:uid="{67C48EA1-69B8-4AC6-991F-EDC964A121D8}"/>
    <cellStyle name="Border 7 4 2 7" xfId="13302" xr:uid="{653D5ACC-B005-43D6-9630-82ECDF40BB79}"/>
    <cellStyle name="Border 7 4 3" xfId="3221" xr:uid="{C5CFD593-434B-4EF3-9D25-13A9AE3B9CA7}"/>
    <cellStyle name="Border 7 4 3 2" xfId="7843" xr:uid="{795CE6F8-15ED-4DE8-A8F4-6534A6BE4D17}"/>
    <cellStyle name="Border 7 4 3 2 2" xfId="25410" xr:uid="{D54123A9-176C-40A6-A66F-D19EE28211C4}"/>
    <cellStyle name="Border 7 4 3 2 3" xfId="32586" xr:uid="{F2DDAF6A-420B-41B7-812F-E29B45949E90}"/>
    <cellStyle name="Border 7 4 3 2 4" xfId="41093" xr:uid="{A9E8CE7B-3B8B-402B-954F-3755F8473DD1}"/>
    <cellStyle name="Border 7 4 3 2 5" xfId="47927" xr:uid="{38CACFB4-3883-4008-95B8-9526108B2186}"/>
    <cellStyle name="Border 7 4 3 2 6" xfId="16503" xr:uid="{E5898352-0BD8-4748-A4C0-ED8A50382D03}"/>
    <cellStyle name="Border 7 4 3 3" xfId="20788" xr:uid="{F1C6024A-9887-43E8-A837-00E5ACE8A8FC}"/>
    <cellStyle name="Border 7 4 3 4" xfId="28816" xr:uid="{70C286D4-A5E0-4D1A-BC36-07BDB59241B5}"/>
    <cellStyle name="Border 7 4 3 5" xfId="36471" xr:uid="{E7E11008-4C60-4247-83E9-8900224C23F5}"/>
    <cellStyle name="Border 7 4 3 6" xfId="44493" xr:uid="{83DCDFBA-51EF-4E9C-9715-7C242041A5BA}"/>
    <cellStyle name="Border 7 4 3 7" xfId="11955" xr:uid="{339D8293-2DD0-4DB1-A126-67FBA85BB0AC}"/>
    <cellStyle name="Border 7 4 4" xfId="5698" xr:uid="{55853640-3351-49AD-AD4E-CC41C353BFEF}"/>
    <cellStyle name="Border 7 4 4 2" xfId="9757" xr:uid="{BC11ACE0-4A53-4629-AB98-EA01DEBC7F37}"/>
    <cellStyle name="Border 7 4 4 2 2" xfId="27324" xr:uid="{369DEE8E-ED13-4183-A310-FAE5E6E85722}"/>
    <cellStyle name="Border 7 4 4 2 3" xfId="34500" xr:uid="{37AE1806-09A2-4604-8A5A-A9B5022517A7}"/>
    <cellStyle name="Border 7 4 4 2 4" xfId="43007" xr:uid="{6D0D5813-3AB3-4D4B-BA76-874764739C0D}"/>
    <cellStyle name="Border 7 4 4 2 5" xfId="48824" xr:uid="{2BA08480-7371-49BE-BD87-2AE4A3989DE1}"/>
    <cellStyle name="Border 7 4 4 2 6" xfId="18417" xr:uid="{FE980C10-DD6A-4E7D-9333-C570EDD3105E}"/>
    <cellStyle name="Border 7 4 4 3" xfId="23265" xr:uid="{0DE55DB8-4490-496F-B0E9-EF70B7C6067F}"/>
    <cellStyle name="Border 7 4 4 4" xfId="30840" xr:uid="{CF9BDECC-FF51-426F-B3A1-C50DE215DA46}"/>
    <cellStyle name="Border 7 4 4 5" xfId="38948" xr:uid="{1F33F577-BB6A-4357-8B28-2C1FE43BB447}"/>
    <cellStyle name="Border 7 4 4 6" xfId="46513" xr:uid="{1C02DDEA-3734-444C-A7B6-B70125533404}"/>
    <cellStyle name="Border 7 4 4 7" xfId="14368" xr:uid="{D86746E2-7F12-46C8-99DB-1C17B13F450C}"/>
    <cellStyle name="Border 7 4 5" xfId="6052" xr:uid="{22D1A3AD-DB76-41D5-941D-C6487C45D578}"/>
    <cellStyle name="Border 7 4 5 2" xfId="10102" xr:uid="{3CEF6ED4-2DBF-4D1B-B89D-C58FEC0531CF}"/>
    <cellStyle name="Border 7 4 5 2 2" xfId="27669" xr:uid="{D0DAF98D-EAE7-48BA-B1B7-8CBACE99BD53}"/>
    <cellStyle name="Border 7 4 5 2 3" xfId="34845" xr:uid="{2591E232-32B9-4A10-8ECE-7853AE237432}"/>
    <cellStyle name="Border 7 4 5 2 4" xfId="43352" xr:uid="{5B0B4A1C-08CE-4DE0-9A4B-BBF418E02AF8}"/>
    <cellStyle name="Border 7 4 5 2 5" xfId="48988" xr:uid="{1F4E4694-67D2-4DC8-9498-D531F80FB1AA}"/>
    <cellStyle name="Border 7 4 5 2 6" xfId="18762" xr:uid="{7B6CAEB8-F469-42DC-933A-9705B5A55564}"/>
    <cellStyle name="Border 7 4 5 3" xfId="23619" xr:uid="{65D51603-BFFC-4134-87B7-4BF1248B1D5C}"/>
    <cellStyle name="Border 7 4 5 4" xfId="31194" xr:uid="{F9AA095E-30AF-4C93-A195-A614B1EAE255}"/>
    <cellStyle name="Border 7 4 5 5" xfId="39302" xr:uid="{C2294694-7F93-46FE-BC2D-DB2CBD2F7B9C}"/>
    <cellStyle name="Border 7 4 5 6" xfId="46867" xr:uid="{BF2FA76D-645B-4570-9EB3-B2EFF3CA8F91}"/>
    <cellStyle name="Border 7 4 5 7" xfId="14722" xr:uid="{C31392DB-7BD0-433B-943F-6A0D35213EEC}"/>
    <cellStyle name="Border 7 4 6" xfId="6420" xr:uid="{0803FCC0-5B7D-4CFF-A731-44668A9C6570}"/>
    <cellStyle name="Border 7 4 6 2" xfId="10457" xr:uid="{9B5A3974-170A-49C9-83C9-675AB37CE590}"/>
    <cellStyle name="Border 7 4 6 2 2" xfId="28024" xr:uid="{8448BF39-6F82-493A-ABBA-8AFED70A88C7}"/>
    <cellStyle name="Border 7 4 6 2 3" xfId="35200" xr:uid="{090E0F31-0D82-4875-9B20-FE813FCACF64}"/>
    <cellStyle name="Border 7 4 6 2 4" xfId="43707" xr:uid="{DEA1667A-AB1C-4702-A315-C27E79921637}"/>
    <cellStyle name="Border 7 4 6 2 5" xfId="49152" xr:uid="{7EB39826-9DDF-42EE-92F4-3CD9B6E83447}"/>
    <cellStyle name="Border 7 4 6 2 6" xfId="19117" xr:uid="{6627AFD0-B154-487D-A833-64260C14D701}"/>
    <cellStyle name="Border 7 4 6 3" xfId="23987" xr:uid="{596892A3-6A9F-479C-B3FB-9A524FD1B3E8}"/>
    <cellStyle name="Border 7 4 6 4" xfId="31562" xr:uid="{AA871CC0-1F94-45F3-9505-1B5FB2386EF1}"/>
    <cellStyle name="Border 7 4 6 5" xfId="39670" xr:uid="{C6FAF765-F35A-41D9-937D-0FEB3546EFF4}"/>
    <cellStyle name="Border 7 4 6 6" xfId="47235" xr:uid="{A271C830-F318-4494-B874-338AF220A496}"/>
    <cellStyle name="Border 7 4 6 7" xfId="15090" xr:uid="{BE6BF146-9EBA-4C4A-B99A-21A34DDC7CC8}"/>
    <cellStyle name="Border 7 4 7" xfId="3576" xr:uid="{CE657507-3A59-4B2B-8B8D-AC4BC7186DA4}"/>
    <cellStyle name="Border 7 4 7 2" xfId="21143" xr:uid="{1E92E37A-3570-4149-8A6F-1B3A57B3355B}"/>
    <cellStyle name="Border 7 4 7 3" xfId="29161" xr:uid="{66B9C771-96DC-4512-B504-065F9A51CAC2}"/>
    <cellStyle name="Border 7 4 7 4" xfId="36826" xr:uid="{B98E0527-2DD9-4D07-B18F-B7270576A310}"/>
    <cellStyle name="Border 7 4 7 5" xfId="44837" xr:uid="{03681CA6-6960-479C-90FD-9B897969BFC0}"/>
    <cellStyle name="Border 7 4 7 6" xfId="12302" xr:uid="{67AE251D-0004-410E-B729-7C99B0C4E465}"/>
    <cellStyle name="Border 7 4 8" xfId="7325" xr:uid="{C31CD9F1-ED28-4525-AE8B-FBC5AC921C54}"/>
    <cellStyle name="Border 7 4 8 2" xfId="24892" xr:uid="{D38F0870-E5F6-4F53-B4E7-0F535123A3DC}"/>
    <cellStyle name="Border 7 4 8 3" xfId="32263" xr:uid="{739B9855-36D8-41FD-A89F-2B60F2D69ED4}"/>
    <cellStyle name="Border 7 4 8 4" xfId="40575" xr:uid="{CE31B4CF-1253-4DBD-8263-BC18EBFEE52F}"/>
    <cellStyle name="Border 7 4 8 5" xfId="47760" xr:uid="{07D88CFA-643E-4407-8669-02F19BCAE0BD}"/>
    <cellStyle name="Border 7 4 8 6" xfId="15985" xr:uid="{887DFC75-3531-4A91-925C-227653736F1E}"/>
    <cellStyle name="Border 7 4 9" xfId="20269" xr:uid="{463949F4-4D90-4C55-9DAB-744B8DA381EE}"/>
    <cellStyle name="Border 7 5" xfId="4257" xr:uid="{939C4BA3-F998-4B80-9738-0121F200B6AC}"/>
    <cellStyle name="Border 7 5 2" xfId="8667" xr:uid="{AE692145-2A6D-4067-91FF-B306BD2D5695}"/>
    <cellStyle name="Border 7 5 2 2" xfId="26234" xr:uid="{8CC604CF-F5DC-4779-AB49-2592813EEEE7}"/>
    <cellStyle name="Border 7 5 2 3" xfId="33410" xr:uid="{0C093B11-842D-4A5B-9315-8C6B8D42283A}"/>
    <cellStyle name="Border 7 5 2 4" xfId="41917" xr:uid="{FE85949A-17EC-40A5-9BE0-D0009ED40AC6}"/>
    <cellStyle name="Border 7 5 2 5" xfId="48271" xr:uid="{3F0B1A87-1D77-4531-8BF5-D476F321ABA9}"/>
    <cellStyle name="Border 7 5 2 6" xfId="17327" xr:uid="{7EDD5D58-2332-447C-9B75-BAB373A0DA5E}"/>
    <cellStyle name="Border 7 5 3" xfId="21824" xr:uid="{8178A50D-CD3C-43D6-8F49-75F44942496A}"/>
    <cellStyle name="Border 7 5 4" xfId="29737" xr:uid="{53084B5A-61AF-4700-B8C1-452E21CB4AF7}"/>
    <cellStyle name="Border 7 5 5" xfId="37507" xr:uid="{BFA28513-9C53-4077-83EC-9982E319AB20}"/>
    <cellStyle name="Border 7 5 6" xfId="45412" xr:uid="{C41F6E8B-80BB-446E-ACFB-861F934185C8}"/>
    <cellStyle name="Border 7 5 7" xfId="12973" xr:uid="{F4E2D8F8-D51A-4B16-9D4D-BAD1F68B7A8E}"/>
    <cellStyle name="Border 7 6" xfId="3931" xr:uid="{0BA84C38-2C51-4DAB-B07B-DA5556065C52}"/>
    <cellStyle name="Border 7 6 2" xfId="8435" xr:uid="{BF7163DE-F574-495F-85BB-D7D247A35A89}"/>
    <cellStyle name="Border 7 6 2 2" xfId="26002" xr:uid="{D243728C-7C08-42D0-95B3-FA6885FE22B5}"/>
    <cellStyle name="Border 7 6 2 3" xfId="33178" xr:uid="{96900643-E956-4E7F-8970-9882BE471E86}"/>
    <cellStyle name="Border 7 6 2 4" xfId="41685" xr:uid="{413B94B2-18EE-4CC4-8A06-0E0A8BD3DE34}"/>
    <cellStyle name="Border 7 6 2 5" xfId="48186" xr:uid="{777658AC-0791-419B-9F6C-D33C47AD7096}"/>
    <cellStyle name="Border 7 6 2 6" xfId="17095" xr:uid="{F14F05E8-9E95-44AB-94EC-884ED22C25E0}"/>
    <cellStyle name="Border 7 6 3" xfId="21498" xr:uid="{C23B5139-6E6D-45A4-A760-A3135BC16923}"/>
    <cellStyle name="Border 7 6 4" xfId="29478" xr:uid="{1EBA9F46-E75E-45DA-BE04-00EEC6E95A3A}"/>
    <cellStyle name="Border 7 6 5" xfId="37181" xr:uid="{09002A03-9734-49AA-8E56-24C6113C907A}"/>
    <cellStyle name="Border 7 6 6" xfId="45153" xr:uid="{D9A9B6EB-6837-4B62-A0DA-BE7B442DF64E}"/>
    <cellStyle name="Border 7 6 7" xfId="12649" xr:uid="{9D3EE4EA-09C3-4612-857B-271DB8E15D14}"/>
    <cellStyle name="Border 7 7" xfId="3229" xr:uid="{80C0FA5B-2436-4802-A93A-EAFB1276381A}"/>
    <cellStyle name="Border 7 7 2" xfId="7850" xr:uid="{0F058B5F-6EF7-48FB-AB31-BF2A31DA90A3}"/>
    <cellStyle name="Border 7 7 2 2" xfId="25417" xr:uid="{E398C8B4-5DF8-486D-B884-63E4C062725A}"/>
    <cellStyle name="Border 7 7 2 3" xfId="32593" xr:uid="{A8BBF576-4021-4ABD-BB8B-927DBEABCEDE}"/>
    <cellStyle name="Border 7 7 2 4" xfId="41100" xr:uid="{F0D4479D-F545-49DE-AE70-B9A2A9EC54D6}"/>
    <cellStyle name="Border 7 7 2 5" xfId="47932" xr:uid="{198B34B4-1593-4368-80EF-BC28732A1F4B}"/>
    <cellStyle name="Border 7 7 2 6" xfId="16510" xr:uid="{568157AF-3B1F-4BE4-A1FE-2A25F1CE36E9}"/>
    <cellStyle name="Border 7 7 3" xfId="20796" xr:uid="{7DB950B5-152B-4D1D-B5AF-D58F4C5E7BFB}"/>
    <cellStyle name="Border 7 7 4" xfId="28824" xr:uid="{F53EA4B2-A2A7-4389-9CE5-7569BDB0BEEC}"/>
    <cellStyle name="Border 7 7 5" xfId="36479" xr:uid="{614B1337-6B59-4763-BC75-A6974310D5F5}"/>
    <cellStyle name="Border 7 7 6" xfId="44501" xr:uid="{DFEFD21F-E7BF-4725-B43C-15A4734076EC}"/>
    <cellStyle name="Border 7 7 7" xfId="11963" xr:uid="{405D5C92-5A4C-4384-931B-9887AE9467E5}"/>
    <cellStyle name="Border 7 8" xfId="5364" xr:uid="{2E9E34BE-A9A9-4D20-A93C-0639ED597895}"/>
    <cellStyle name="Border 7 8 2" xfId="9449" xr:uid="{FF2F23C5-D18D-4DD6-BB2F-A2B54DC5BAE4}"/>
    <cellStyle name="Border 7 8 2 2" xfId="27016" xr:uid="{AA21BEA4-201F-4DDC-A0BE-55ABBD06CC05}"/>
    <cellStyle name="Border 7 8 2 3" xfId="34192" xr:uid="{FCCF1A7D-A269-45EB-B202-71DC41D8D345}"/>
    <cellStyle name="Border 7 8 2 4" xfId="42699" xr:uid="{2C839682-05FB-4557-ACAE-B24860E5BCBE}"/>
    <cellStyle name="Border 7 8 2 5" xfId="48669" xr:uid="{284BB06F-B88B-404F-B084-17A3EB8E04BD}"/>
    <cellStyle name="Border 7 8 2 6" xfId="18109" xr:uid="{22267FA9-A8AC-4655-9D50-C5C230FAE28D}"/>
    <cellStyle name="Border 7 8 3" xfId="22931" xr:uid="{22444F68-495E-4951-99F1-4B04ECE8DB4C}"/>
    <cellStyle name="Border 7 8 4" xfId="30506" xr:uid="{5332C163-C224-4FD8-9D90-0315959E039A}"/>
    <cellStyle name="Border 7 8 5" xfId="38614" xr:uid="{513D8413-69C9-426E-8D4E-657F271728B3}"/>
    <cellStyle name="Border 7 8 6" xfId="46179" xr:uid="{67880AC9-5DD6-4650-9C97-FE1D0601EA62}"/>
    <cellStyle name="Border 7 8 7" xfId="14034" xr:uid="{827E5B6D-04B0-4BE1-964E-6BE3D3F21868}"/>
    <cellStyle name="Border 7 9" xfId="3706" xr:uid="{A66F5FBF-2B1F-4D60-922E-3FA4FC8C085F}"/>
    <cellStyle name="Border 7 9 2" xfId="8254" xr:uid="{C41A3272-85E2-4457-8AB7-E94D9958E02A}"/>
    <cellStyle name="Border 7 9 2 2" xfId="25821" xr:uid="{D706ADD8-28F5-4E9A-9351-4BAFE89A7643}"/>
    <cellStyle name="Border 7 9 2 3" xfId="32997" xr:uid="{86D7681E-7968-471B-9916-344082456DB0}"/>
    <cellStyle name="Border 7 9 2 4" xfId="41504" xr:uid="{B0C5D598-E6B5-4BE6-AE53-D871D7704DBD}"/>
    <cellStyle name="Border 7 9 2 5" xfId="48100" xr:uid="{23692E57-6765-4F07-9817-ED5D5EB5368E}"/>
    <cellStyle name="Border 7 9 2 6" xfId="16914" xr:uid="{F32BEF98-F9C4-4A90-8071-8815E7DBC001}"/>
    <cellStyle name="Border 7 9 3" xfId="21273" xr:uid="{5EFCBFC6-1FC4-4BCF-B482-52D26692E28A}"/>
    <cellStyle name="Border 7 9 4" xfId="29291" xr:uid="{7DFD3881-B665-4D96-BD59-F309DC3CC54A}"/>
    <cellStyle name="Border 7 9 5" xfId="36956" xr:uid="{E5873D07-54A4-4227-B28A-CB4291414FFE}"/>
    <cellStyle name="Border 7 9 6" xfId="44967" xr:uid="{061B13DE-5084-4332-959B-C0C513E2C266}"/>
    <cellStyle name="Border 7 9 7" xfId="12432" xr:uid="{ACF38878-7B68-44B3-ADD6-9018632771A5}"/>
    <cellStyle name="Border 8" xfId="2414" xr:uid="{EB4E37CD-740D-4FB6-83E8-943904D6CFDB}"/>
    <cellStyle name="Border 8 10" xfId="6291" xr:uid="{107A03D6-F031-41E9-804B-75FDBD4782AD}"/>
    <cellStyle name="Border 8 10 2" xfId="23858" xr:uid="{03CC1CFE-33ED-44DC-BF66-29252A8479B1}"/>
    <cellStyle name="Border 8 10 3" xfId="31433" xr:uid="{EB95FE23-2AB3-4870-B02F-23DDC0760C5E}"/>
    <cellStyle name="Border 8 10 4" xfId="39541" xr:uid="{A63E0CB4-1152-400B-90A2-07FC9824F9A2}"/>
    <cellStyle name="Border 8 10 5" xfId="47106" xr:uid="{216CDD6C-1731-48D7-B95C-7687D96D4A83}"/>
    <cellStyle name="Border 8 10 6" xfId="14961" xr:uid="{5C81ACAB-E781-41FC-8795-17E7ACB60D79}"/>
    <cellStyle name="Border 8 11" xfId="7036" xr:uid="{F81C4D4C-A0EE-45DE-8E10-5DE0E7BAE1CE}"/>
    <cellStyle name="Border 8 11 2" xfId="24603" xr:uid="{87928980-C2F3-417E-9080-AC961A058469}"/>
    <cellStyle name="Border 8 11 3" xfId="32070" xr:uid="{CA1DF5F2-2595-446A-8030-6417FE4C0047}"/>
    <cellStyle name="Border 8 11 4" xfId="40286" xr:uid="{72216973-7DA1-4A3C-A9BD-EBDE54CAF5BF}"/>
    <cellStyle name="Border 8 11 5" xfId="15696" xr:uid="{1BFDDA82-860F-4BC0-A2FC-B37D13DC3A4F}"/>
    <cellStyle name="Border 8 12" xfId="19980" xr:uid="{B6D4AB87-6490-4824-968D-EE644F148968}"/>
    <cellStyle name="Border 8 13" xfId="28380" xr:uid="{1643CE05-DD55-4DB6-9742-7A3097502541}"/>
    <cellStyle name="Border 8 14" xfId="35720" xr:uid="{6472A02B-2D05-4A84-A8E9-6087B58E3918}"/>
    <cellStyle name="Border 8 2" xfId="2977" xr:uid="{6C6DDC5F-3C49-4417-988B-E2F6FACB8DE0}"/>
    <cellStyle name="Border 8 2 10" xfId="28678" xr:uid="{6F1B7814-A7AE-4429-9620-72ED367B7940}"/>
    <cellStyle name="Border 8 2 11" xfId="36226" xr:uid="{7A4035D8-3166-40F9-9787-BA16A9197BD5}"/>
    <cellStyle name="Border 8 2 12" xfId="44355" xr:uid="{A0485E1C-EBA4-49DF-A332-0B8916D99FC6}"/>
    <cellStyle name="Border 8 2 13" xfId="11718" xr:uid="{53DBAFCF-12C2-4CA4-895A-AD500DB5745C}"/>
    <cellStyle name="Border 8 2 2" xfId="4882" xr:uid="{15153855-84D6-4F4E-920E-87D408168C75}"/>
    <cellStyle name="Border 8 2 2 2" xfId="9099" xr:uid="{A97AABA4-0054-4791-8BFF-026FDE8AA3CD}"/>
    <cellStyle name="Border 8 2 2 2 2" xfId="26666" xr:uid="{C86CC2CB-D232-42A1-A121-626503AF064A}"/>
    <cellStyle name="Border 8 2 2 2 3" xfId="33842" xr:uid="{BE9692ED-1F83-425D-8672-5D3B6BF88763}"/>
    <cellStyle name="Border 8 2 2 2 4" xfId="42349" xr:uid="{B801D8E7-F5CF-48DF-8229-9136B21CE41E}"/>
    <cellStyle name="Border 8 2 2 2 5" xfId="48513" xr:uid="{CB990B15-FD72-4554-B8FE-110895E15B5A}"/>
    <cellStyle name="Border 8 2 2 2 6" xfId="17759" xr:uid="{CC117E96-5965-409D-A240-60B02D2562A4}"/>
    <cellStyle name="Border 8 2 2 3" xfId="22449" xr:uid="{EC9680C9-6914-453A-BE86-FE7E0D62E839}"/>
    <cellStyle name="Border 8 2 2 4" xfId="30131" xr:uid="{A17213BD-3E59-4E50-881D-3E895D0BFC3A}"/>
    <cellStyle name="Border 8 2 2 5" xfId="38132" xr:uid="{FAE988C8-0284-46C1-930C-5438217C5EC2}"/>
    <cellStyle name="Border 8 2 2 6" xfId="45804" xr:uid="{BE953043-3195-44DB-9681-F57D57BED072}"/>
    <cellStyle name="Border 8 2 2 7" xfId="13560" xr:uid="{52917AE9-0AAF-48F6-9E19-6744CE8DE392}"/>
    <cellStyle name="Border 8 2 3" xfId="5443" xr:uid="{829C7AD5-9B4E-42D8-97B5-B94DC7962024}"/>
    <cellStyle name="Border 8 2 3 2" xfId="9519" xr:uid="{9406A5D1-FBA3-4714-8A14-6FE29DB1351B}"/>
    <cellStyle name="Border 8 2 3 2 2" xfId="27086" xr:uid="{8BC5E226-7DCC-4D57-87B6-58B38A4AF2CB}"/>
    <cellStyle name="Border 8 2 3 2 3" xfId="34262" xr:uid="{C0F3A487-E331-4066-B8D2-E0E0E19CC9A8}"/>
    <cellStyle name="Border 8 2 3 2 4" xfId="42769" xr:uid="{104E0A50-0EF6-48AF-92BE-917C964C8E9D}"/>
    <cellStyle name="Border 8 2 3 2 5" xfId="48705" xr:uid="{06B14EA8-9872-42AB-A496-7F2BF147A301}"/>
    <cellStyle name="Border 8 2 3 2 6" xfId="18179" xr:uid="{C5BFC1E2-8636-442A-A6FF-52C128088907}"/>
    <cellStyle name="Border 8 2 3 3" xfId="23010" xr:uid="{920B4497-CE22-4DA8-A653-ADA8A08A4BE0}"/>
    <cellStyle name="Border 8 2 3 4" xfId="30585" xr:uid="{D39C74A2-328D-4EA7-ACEF-564C2545778B}"/>
    <cellStyle name="Border 8 2 3 5" xfId="38693" xr:uid="{CF385EB2-DC17-4591-B477-C2AEED46E535}"/>
    <cellStyle name="Border 8 2 3 6" xfId="46258" xr:uid="{52924E5E-CF3C-4EB6-AC27-B8B7F3C777D7}"/>
    <cellStyle name="Border 8 2 3 7" xfId="14113" xr:uid="{A7259B57-1B9E-46A1-908E-75182F5BF825}"/>
    <cellStyle name="Border 8 2 4" xfId="5890" xr:uid="{78592811-6F71-447A-B11E-57C08EAAD4BE}"/>
    <cellStyle name="Border 8 2 4 2" xfId="9944" xr:uid="{5D860136-C41A-4204-8CA6-A6F810BCAF23}"/>
    <cellStyle name="Border 8 2 4 2 2" xfId="27511" xr:uid="{42AD3CD9-7EC3-414B-8562-0E4FCB9CACE6}"/>
    <cellStyle name="Border 8 2 4 2 3" xfId="34687" xr:uid="{72828335-4C2D-4CA7-A898-228E16D9D034}"/>
    <cellStyle name="Border 8 2 4 2 4" xfId="43194" xr:uid="{F4BDF5B7-676E-4C3E-B791-E46DC04E51BF}"/>
    <cellStyle name="Border 8 2 4 2 5" xfId="48917" xr:uid="{C91BE963-0B77-4D51-B78E-B6995867B96B}"/>
    <cellStyle name="Border 8 2 4 2 6" xfId="18604" xr:uid="{C5A07664-13EB-45AA-B381-FFF9C931E500}"/>
    <cellStyle name="Border 8 2 4 3" xfId="23457" xr:uid="{30BA7D3D-8AD2-4A6F-A7E6-F5F6ADA812CF}"/>
    <cellStyle name="Border 8 2 4 4" xfId="31032" xr:uid="{C47AD47A-EE51-418A-862F-923DD980DC9C}"/>
    <cellStyle name="Border 8 2 4 5" xfId="39140" xr:uid="{ABE85E2B-5C6A-4BAA-9E4E-8BC1F70CEB77}"/>
    <cellStyle name="Border 8 2 4 6" xfId="46705" xr:uid="{2BCDA316-009B-4FAF-BCA4-FA29CE08530C}"/>
    <cellStyle name="Border 8 2 4 7" xfId="14560" xr:uid="{583CA49E-1739-48AA-BA93-13EE7A622829}"/>
    <cellStyle name="Border 8 2 5" xfId="6246" xr:uid="{4D78278A-CD35-48E7-BF1F-4FC650A77FF7}"/>
    <cellStyle name="Border 8 2 5 2" xfId="10287" xr:uid="{1896B277-C13F-4814-9BFF-BC49D805C800}"/>
    <cellStyle name="Border 8 2 5 2 2" xfId="27854" xr:uid="{440E58B7-E93D-4F82-BDCC-68C4C5320FBC}"/>
    <cellStyle name="Border 8 2 5 2 3" xfId="35030" xr:uid="{DDF29A11-EA0D-4A2E-9745-49C737D16C09}"/>
    <cellStyle name="Border 8 2 5 2 4" xfId="43537" xr:uid="{2747037D-2445-4091-9D97-DCC1F0D4D1B4}"/>
    <cellStyle name="Border 8 2 5 2 5" xfId="49080" xr:uid="{0BBBD1E8-86BF-4ABB-BF5E-92D5882BD195}"/>
    <cellStyle name="Border 8 2 5 2 6" xfId="18947" xr:uid="{53DCCB70-7C0F-46CF-87C1-05AC6BAC0755}"/>
    <cellStyle name="Border 8 2 5 3" xfId="23813" xr:uid="{64EC37CB-E71F-41DE-9C66-3A06F806AEF1}"/>
    <cellStyle name="Border 8 2 5 4" xfId="31388" xr:uid="{7865B3A3-402A-463D-AEAB-2A0280476BD1}"/>
    <cellStyle name="Border 8 2 5 5" xfId="39496" xr:uid="{489F32C3-1D82-4486-A726-1E81F7BA25FD}"/>
    <cellStyle name="Border 8 2 5 6" xfId="47061" xr:uid="{FA262E6D-A595-4C94-B086-8DE8668F4B6A}"/>
    <cellStyle name="Border 8 2 5 7" xfId="14916" xr:uid="{4BDAA19C-8225-4D2C-B664-D74D3C0BAE8B}"/>
    <cellStyle name="Border 8 2 6" xfId="6594" xr:uid="{93B138B0-D1D8-4720-8854-8BE020F1B60D}"/>
    <cellStyle name="Border 8 2 6 2" xfId="10624" xr:uid="{DAC59E2E-A1E8-4756-8B2E-D44548873122}"/>
    <cellStyle name="Border 8 2 6 2 2" xfId="28191" xr:uid="{0F12172C-3EE0-4619-AD30-D1BC505A029D}"/>
    <cellStyle name="Border 8 2 6 2 3" xfId="35367" xr:uid="{9F9927A6-C23C-4ED4-B8AE-7D3534A74BCF}"/>
    <cellStyle name="Border 8 2 6 2 4" xfId="43874" xr:uid="{FD19BB26-31C8-4077-A363-47EA5F0DBF2F}"/>
    <cellStyle name="Border 8 2 6 2 5" xfId="49237" xr:uid="{26D2D804-B189-4BAA-B84E-3F945F4E5819}"/>
    <cellStyle name="Border 8 2 6 2 6" xfId="19284" xr:uid="{AD1A4FEF-09D1-4E33-8124-DB481FCA591A}"/>
    <cellStyle name="Border 8 2 6 3" xfId="24161" xr:uid="{BEC01E4F-A350-4B88-B1CA-CC578503EAF6}"/>
    <cellStyle name="Border 8 2 6 4" xfId="31736" xr:uid="{76176ADA-2A09-4947-BC4A-878F2406DDFF}"/>
    <cellStyle name="Border 8 2 6 5" xfId="39844" xr:uid="{3563EEE2-955C-44C8-AF95-4EEC2E36FA6F}"/>
    <cellStyle name="Border 8 2 6 6" xfId="47409" xr:uid="{FE733566-4BF8-4D84-8C14-17ABA73C94EF}"/>
    <cellStyle name="Border 8 2 6 7" xfId="15264" xr:uid="{F3B37B12-56DB-4915-AB18-B333823039E8}"/>
    <cellStyle name="Border 8 2 7" xfId="3763" xr:uid="{80E6D38E-B1B2-4BCF-ACD0-C323A9AE1BAF}"/>
    <cellStyle name="Border 8 2 7 2" xfId="21330" xr:uid="{60BEA25E-0E82-4550-BDD6-BDD807BC2D66}"/>
    <cellStyle name="Border 8 2 7 3" xfId="29348" xr:uid="{CF687757-21FF-4E1D-A93A-86EA0CF31CA0}"/>
    <cellStyle name="Border 8 2 7 4" xfId="37013" xr:uid="{403F5CBC-AF41-426B-9BCB-513E3F470375}"/>
    <cellStyle name="Border 8 2 7 5" xfId="45024" xr:uid="{F5DA7800-75BF-4FEA-89E0-690763E45AE0}"/>
    <cellStyle name="Border 8 2 7 6" xfId="12489" xr:uid="{8386EC04-920C-4B81-91EA-197FDB89A2D9}"/>
    <cellStyle name="Border 8 2 8" xfId="7599" xr:uid="{598B1B76-1853-4267-8215-F9D7277ECB05}"/>
    <cellStyle name="Border 8 2 8 2" xfId="25166" xr:uid="{9F8D7012-8FC5-45E4-B1F2-BDBAC7518746}"/>
    <cellStyle name="Border 8 2 8 3" xfId="32441" xr:uid="{B98CC59B-43E3-43BE-A4CE-80E8D14076BF}"/>
    <cellStyle name="Border 8 2 8 4" xfId="40849" xr:uid="{C958A31D-6335-4A81-9AC3-7EC311977FD5}"/>
    <cellStyle name="Border 8 2 8 5" xfId="47862" xr:uid="{FA6FC4AF-E11E-48E5-8CB3-ED902056C95F}"/>
    <cellStyle name="Border 8 2 8 6" xfId="16259" xr:uid="{0559638A-822F-487D-A9BE-54D258D90CAA}"/>
    <cellStyle name="Border 8 2 9" xfId="20543" xr:uid="{34D51E72-E185-4798-98CE-03ED96A8719C}"/>
    <cellStyle name="Border 8 3" xfId="2614" xr:uid="{DCC990A9-66DD-41FE-92FC-CF4523414A7A}"/>
    <cellStyle name="Border 8 3 10" xfId="28437" xr:uid="{C4578403-F525-42F3-811B-C3AB87150CC5}"/>
    <cellStyle name="Border 8 3 11" xfId="35869" xr:uid="{F190549A-F27D-4315-9376-1180FFF8AA5B}"/>
    <cellStyle name="Border 8 3 12" xfId="44116" xr:uid="{340A4410-AD52-4A62-9F83-AEA0A1DD2A9F}"/>
    <cellStyle name="Border 8 3 13" xfId="11379" xr:uid="{43E4E037-37CA-4745-92E2-242F2D26FB34}"/>
    <cellStyle name="Border 8 3 2" xfId="4519" xr:uid="{71185291-85F7-4C47-B747-E8B503997863}"/>
    <cellStyle name="Border 8 3 2 2" xfId="8834" xr:uid="{13425AAF-DEF6-4432-962F-E1444EB8090C}"/>
    <cellStyle name="Border 8 3 2 2 2" xfId="26401" xr:uid="{00E77961-B7FC-4D9F-B9D6-4E39C8FAB574}"/>
    <cellStyle name="Border 8 3 2 2 3" xfId="33577" xr:uid="{49C3154D-4CFE-4FF3-8EFA-40A92AE51D14}"/>
    <cellStyle name="Border 8 3 2 2 4" xfId="42084" xr:uid="{C9BA431A-FB56-4D46-B181-25ADA743B35F}"/>
    <cellStyle name="Border 8 3 2 2 5" xfId="48363" xr:uid="{637F7FDE-31E9-4967-9191-1980BB18AA0F}"/>
    <cellStyle name="Border 8 3 2 2 6" xfId="17494" xr:uid="{E3F84811-57E4-4EC1-8FB9-0035E16CE67C}"/>
    <cellStyle name="Border 8 3 2 3" xfId="22086" xr:uid="{DB06413D-E4FC-4FB3-8084-7A7882D026EA}"/>
    <cellStyle name="Border 8 3 2 4" xfId="29890" xr:uid="{3DAB0CFA-ACE4-4A3C-BA28-EF4F8BC89D04}"/>
    <cellStyle name="Border 8 3 2 5" xfId="37769" xr:uid="{EFEDA134-9C6A-450F-817F-9462A17EA674}"/>
    <cellStyle name="Border 8 3 2 6" xfId="45565" xr:uid="{E07AE849-7227-4505-9F34-C213EF8F4C68}"/>
    <cellStyle name="Border 8 3 2 7" xfId="13221" xr:uid="{D50F10A9-C8D6-4AA1-9E58-9B0525B92D2B}"/>
    <cellStyle name="Border 8 3 3" xfId="5342" xr:uid="{31AF1750-6A23-40AB-93AD-7A752CE968A2}"/>
    <cellStyle name="Border 8 3 3 2" xfId="9428" xr:uid="{72B8ABE2-B5CE-4431-9CC1-A21475949845}"/>
    <cellStyle name="Border 8 3 3 2 2" xfId="26995" xr:uid="{4031021C-D40D-466A-8E6D-130874BE43AB}"/>
    <cellStyle name="Border 8 3 3 2 3" xfId="34171" xr:uid="{37C389E7-6DFE-4F4C-90E8-C1A285F3BF5C}"/>
    <cellStyle name="Border 8 3 3 2 4" xfId="42678" xr:uid="{4118C98B-8FB6-4A07-A3C1-E0B45353E34A}"/>
    <cellStyle name="Border 8 3 3 2 5" xfId="48659" xr:uid="{6CFB33E4-F72D-41A8-BDED-0ACA1BD1B8D9}"/>
    <cellStyle name="Border 8 3 3 2 6" xfId="18088" xr:uid="{1098BF16-B085-4959-9098-1A1ADE85B744}"/>
    <cellStyle name="Border 8 3 3 3" xfId="22909" xr:uid="{54A4CF34-2679-42F7-B1FB-D3C6DE344C3A}"/>
    <cellStyle name="Border 8 3 3 4" xfId="30484" xr:uid="{C8BCA57F-DEC7-4DF0-B329-5862B5688CAD}"/>
    <cellStyle name="Border 8 3 3 5" xfId="38592" xr:uid="{F1ABA672-356B-4466-B440-68DE4DC52DF1}"/>
    <cellStyle name="Border 8 3 3 6" xfId="46157" xr:uid="{F60F81B4-ED56-4577-959A-8B260FE89173}"/>
    <cellStyle name="Border 8 3 3 7" xfId="14012" xr:uid="{85798B5C-F4D9-48A6-AFB2-F3AC0A3DCD69}"/>
    <cellStyle name="Border 8 3 4" xfId="5490" xr:uid="{4DB2D62A-DCAB-4451-8623-39423A643B36}"/>
    <cellStyle name="Border 8 3 4 2" xfId="9563" xr:uid="{15A91C4D-5323-4CFE-AB7D-03515BF8C9C3}"/>
    <cellStyle name="Border 8 3 4 2 2" xfId="27130" xr:uid="{1DD7C3B8-1816-47DB-AAD6-D84699240149}"/>
    <cellStyle name="Border 8 3 4 2 3" xfId="34306" xr:uid="{4CEFAB32-212C-4849-ABD4-2F4410E9FD52}"/>
    <cellStyle name="Border 8 3 4 2 4" xfId="42813" xr:uid="{A87D029D-3762-4D94-A279-3B6378C0DAEB}"/>
    <cellStyle name="Border 8 3 4 2 5" xfId="48733" xr:uid="{27E2ECE1-D61A-49A0-BFB6-5A815E9A7DB0}"/>
    <cellStyle name="Border 8 3 4 2 6" xfId="18223" xr:uid="{C51668C0-BEAE-4F24-B792-B2731FC0C675}"/>
    <cellStyle name="Border 8 3 4 3" xfId="23057" xr:uid="{D8F956AB-8DD2-4D44-B8C2-198E017224E7}"/>
    <cellStyle name="Border 8 3 4 4" xfId="30632" xr:uid="{CFC3C849-1268-4F18-8987-0943DF4EC0E4}"/>
    <cellStyle name="Border 8 3 4 5" xfId="38740" xr:uid="{D0D10F57-1081-4D4C-9A0D-FFC60AD223BF}"/>
    <cellStyle name="Border 8 3 4 6" xfId="46305" xr:uid="{B1837DF7-3E05-4D17-80A1-5ADED72BE471}"/>
    <cellStyle name="Border 8 3 4 7" xfId="14160" xr:uid="{97EA5BCE-BC0E-43D8-A791-D7B9078D8701}"/>
    <cellStyle name="Border 8 3 5" xfId="3554" xr:uid="{42EFD127-CEB6-442C-984A-1DC7D3F0F0E4}"/>
    <cellStyle name="Border 8 3 5 2" xfId="8125" xr:uid="{C117F0AB-6BCE-4678-9D7E-8DC3EED4FED3}"/>
    <cellStyle name="Border 8 3 5 2 2" xfId="25692" xr:uid="{99F4A293-B486-4BCA-83F8-A11EE22CB9A9}"/>
    <cellStyle name="Border 8 3 5 2 3" xfId="32868" xr:uid="{B65A0B80-7B09-4B78-86E8-6B36A6AC5293}"/>
    <cellStyle name="Border 8 3 5 2 4" xfId="41375" xr:uid="{A9E8754C-DE30-4E5E-8CF5-70B7DEC557CF}"/>
    <cellStyle name="Border 8 3 5 2 5" xfId="48044" xr:uid="{06068F1D-A8A8-4957-9701-EAD8FF3234D6}"/>
    <cellStyle name="Border 8 3 5 2 6" xfId="16785" xr:uid="{6E7C2471-DA8E-4D63-8DC6-96488C3D4CE3}"/>
    <cellStyle name="Border 8 3 5 3" xfId="21121" xr:uid="{FE3F213A-006C-4482-94E5-1DE708165469}"/>
    <cellStyle name="Border 8 3 5 4" xfId="29139" xr:uid="{F47A7ED0-0555-48FF-B6F4-AAB490115BF6}"/>
    <cellStyle name="Border 8 3 5 5" xfId="36804" xr:uid="{D884BA06-F252-418C-AC9A-4FBCD69A83A1}"/>
    <cellStyle name="Border 8 3 5 6" xfId="44815" xr:uid="{1488E8E5-C3EB-4225-91AA-81E935E2B937}"/>
    <cellStyle name="Border 8 3 5 7" xfId="12280" xr:uid="{9F32CE06-CDB8-4721-A004-70EEC375C79D}"/>
    <cellStyle name="Border 8 3 6" xfId="6255" xr:uid="{3AECFAFC-E8C9-4B5D-B765-1F0AC2F9CAC2}"/>
    <cellStyle name="Border 8 3 6 2" xfId="10295" xr:uid="{93F4FDF6-EDF1-4467-84E5-92827E44345C}"/>
    <cellStyle name="Border 8 3 6 2 2" xfId="27862" xr:uid="{9E654630-B4E2-4C69-B38F-31B6A81C963D}"/>
    <cellStyle name="Border 8 3 6 2 3" xfId="35038" xr:uid="{AFD5C2DA-B9AA-430F-B850-BD0D43B6AAC2}"/>
    <cellStyle name="Border 8 3 6 2 4" xfId="43545" xr:uid="{CB61F638-1973-447C-8CBD-EDC3BF307AD6}"/>
    <cellStyle name="Border 8 3 6 2 5" xfId="49085" xr:uid="{C39338EE-3D2D-4439-A845-9CE933409695}"/>
    <cellStyle name="Border 8 3 6 2 6" xfId="18955" xr:uid="{04B25A57-E5BC-4369-ABCE-F05883DEF9BD}"/>
    <cellStyle name="Border 8 3 6 3" xfId="23822" xr:uid="{3DEECE22-412E-412B-AC9A-74494B91C272}"/>
    <cellStyle name="Border 8 3 6 4" xfId="31397" xr:uid="{34D00883-BC71-4A57-AC14-012075465795}"/>
    <cellStyle name="Border 8 3 6 5" xfId="39505" xr:uid="{D2705688-40B3-472E-A5C2-523D32375FA6}"/>
    <cellStyle name="Border 8 3 6 6" xfId="47070" xr:uid="{452F0B7E-B369-4468-9345-B6D04ACFAE57}"/>
    <cellStyle name="Border 8 3 6 7" xfId="14925" xr:uid="{BFB6553D-3FC3-4196-B186-1F4943C4F93C}"/>
    <cellStyle name="Border 8 3 7" xfId="5109" xr:uid="{00DFA9D3-DB22-42EA-961D-38FF74A653E9}"/>
    <cellStyle name="Border 8 3 7 2" xfId="22676" xr:uid="{A315B78B-02E0-45C2-AF21-BF1C7D335798}"/>
    <cellStyle name="Border 8 3 7 3" xfId="30251" xr:uid="{ED574EE1-2D15-4705-A4A1-900DF2C1ABAB}"/>
    <cellStyle name="Border 8 3 7 4" xfId="38359" xr:uid="{69B37294-514B-40AA-8D24-7156A433A5CF}"/>
    <cellStyle name="Border 8 3 7 5" xfId="45924" xr:uid="{A0A728CE-E5AE-417E-837A-B8304B226679}"/>
    <cellStyle name="Border 8 3 7 6" xfId="13779" xr:uid="{E4EAE1B4-D3BF-4355-B169-2CBEEB4C8234}"/>
    <cellStyle name="Border 8 3 8" xfId="7236" xr:uid="{9D4649BE-8703-41D1-976D-CC71B2E5BA71}"/>
    <cellStyle name="Border 8 3 8 2" xfId="24803" xr:uid="{F90C9327-9BDB-4DF2-B1EE-E7F1DEA4F943}"/>
    <cellStyle name="Border 8 3 8 3" xfId="32176" xr:uid="{C1F68468-8299-4C0A-B7EC-D2CE4601BE1F}"/>
    <cellStyle name="Border 8 3 8 4" xfId="40486" xr:uid="{5DF229AC-6C04-4F3E-A689-7E4E658E3D32}"/>
    <cellStyle name="Border 8 3 8 5" xfId="47712" xr:uid="{D1CA4BC5-172C-49D3-BEF2-E38DD1000123}"/>
    <cellStyle name="Border 8 3 8 6" xfId="15896" xr:uid="{1A177DAE-FC3D-4270-A4F8-EE755DF6F02A}"/>
    <cellStyle name="Border 8 3 9" xfId="20180" xr:uid="{0A368283-E11B-4A14-B640-81755BD369F9}"/>
    <cellStyle name="Border 8 4" xfId="2860" xr:uid="{BB1B38AB-2B9D-49AD-A015-4B2F2E39B449}"/>
    <cellStyle name="Border 8 4 10" xfId="28596" xr:uid="{C51A1ED8-96F0-421B-B67B-DE3D20913389}"/>
    <cellStyle name="Border 8 4 11" xfId="36109" xr:uid="{0182A005-6FED-42E1-98C2-FC9765A47DA8}"/>
    <cellStyle name="Border 8 4 12" xfId="44273" xr:uid="{DCE239A3-2876-4F84-B957-B70E2D9B82D4}"/>
    <cellStyle name="Border 8 4 13" xfId="11609" xr:uid="{7528BA28-DA92-4B66-9ABF-9DCF8F5F4A0B}"/>
    <cellStyle name="Border 8 4 2" xfId="4765" xr:uid="{3DF5E421-9C8C-4B89-A5C4-4775C7AF8C2D}"/>
    <cellStyle name="Border 8 4 2 2" xfId="9009" xr:uid="{C72E7658-3749-4670-88AD-ED0642FA8EEC}"/>
    <cellStyle name="Border 8 4 2 2 2" xfId="26576" xr:uid="{483F37B2-75ED-4C45-BA4A-53CA05EBB4BC}"/>
    <cellStyle name="Border 8 4 2 2 3" xfId="33752" xr:uid="{264171A3-1989-4608-827B-3B68BB230A32}"/>
    <cellStyle name="Border 8 4 2 2 4" xfId="42259" xr:uid="{773BC623-DF17-4725-A9B4-0E889CC26FD2}"/>
    <cellStyle name="Border 8 4 2 2 5" xfId="48460" xr:uid="{C6BEF45E-6CF7-443C-B599-81345B91EBB3}"/>
    <cellStyle name="Border 8 4 2 2 6" xfId="17669" xr:uid="{3323EA53-8A25-400A-B2EC-579BAB4AD84C}"/>
    <cellStyle name="Border 8 4 2 3" xfId="22332" xr:uid="{3728501A-829D-4C38-A555-1D0C09B0860D}"/>
    <cellStyle name="Border 8 4 2 4" xfId="30049" xr:uid="{D97F57DB-DBB4-44E3-9969-39A46974847E}"/>
    <cellStyle name="Border 8 4 2 5" xfId="38015" xr:uid="{356EA9B7-8600-4615-A964-C38DF14FC658}"/>
    <cellStyle name="Border 8 4 2 6" xfId="45722" xr:uid="{69BDC1A6-BC01-4561-90D0-4D7F534F1284}"/>
    <cellStyle name="Border 8 4 2 7" xfId="13451" xr:uid="{622FCABA-ECAC-4F95-B1CB-89C8312286F7}"/>
    <cellStyle name="Border 8 4 3" xfId="5632" xr:uid="{EA32DD9D-5F4B-4BAD-8B66-E897D90D76C3}"/>
    <cellStyle name="Border 8 4 3 2" xfId="9693" xr:uid="{4AF511CD-F698-4482-9B4E-F5A168E06BA4}"/>
    <cellStyle name="Border 8 4 3 2 2" xfId="27260" xr:uid="{09AA51DC-C397-4105-8766-9F3C43673587}"/>
    <cellStyle name="Border 8 4 3 2 3" xfId="34436" xr:uid="{E3B2D833-170C-4618-A530-841E6BC40FBC}"/>
    <cellStyle name="Border 8 4 3 2 4" xfId="42943" xr:uid="{54FDC448-5EB7-4F1D-8CEF-968BB26CB270}"/>
    <cellStyle name="Border 8 4 3 2 5" xfId="48790" xr:uid="{EB149497-8497-4B93-8CD6-EEFA6838D1F1}"/>
    <cellStyle name="Border 8 4 3 2 6" xfId="18353" xr:uid="{093AEEB6-C59C-435F-978D-3118BA813A5C}"/>
    <cellStyle name="Border 8 4 3 3" xfId="23199" xr:uid="{6C20C5D0-088D-41CF-941E-B8A72DCAD8F5}"/>
    <cellStyle name="Border 8 4 3 4" xfId="30774" xr:uid="{D0B6C7D0-0D5E-412E-8200-F769588EE0C6}"/>
    <cellStyle name="Border 8 4 3 5" xfId="38882" xr:uid="{0E7F4404-F6A4-4639-9DDF-8051FEBEDA2D}"/>
    <cellStyle name="Border 8 4 3 6" xfId="46447" xr:uid="{C0B9B9B5-6D94-43B8-A797-80485C258336}"/>
    <cellStyle name="Border 8 4 3 7" xfId="14302" xr:uid="{92C728CD-E475-4EC9-9626-DBE769547438}"/>
    <cellStyle name="Border 8 4 4" xfId="5805" xr:uid="{30D7BA62-D5EA-48CB-8E9A-855D928F2F43}"/>
    <cellStyle name="Border 8 4 4 2" xfId="9860" xr:uid="{E195EE21-CE4F-4FCF-80FB-43EDA9603E76}"/>
    <cellStyle name="Border 8 4 4 2 2" xfId="27427" xr:uid="{5272A1DB-D140-45D0-AF45-08B9D40D488C}"/>
    <cellStyle name="Border 8 4 4 2 3" xfId="34603" xr:uid="{2B012C2B-FA96-43A1-8505-458C879CF803}"/>
    <cellStyle name="Border 8 4 4 2 4" xfId="43110" xr:uid="{623CB0D4-9D1C-4AE8-AFDA-23CF5E9DBAA1}"/>
    <cellStyle name="Border 8 4 4 2 5" xfId="48872" xr:uid="{04C82268-7FE2-469A-BFA7-A0BBA852CD5F}"/>
    <cellStyle name="Border 8 4 4 2 6" xfId="18520" xr:uid="{F197ECA3-F6E4-4B8C-B868-36A18B4E9352}"/>
    <cellStyle name="Border 8 4 4 3" xfId="23372" xr:uid="{56EBAFCF-7FEA-49A5-9F24-A494B2BE9F65}"/>
    <cellStyle name="Border 8 4 4 4" xfId="30947" xr:uid="{9066A199-B1B8-4196-A4D3-A4119D5404BD}"/>
    <cellStyle name="Border 8 4 4 5" xfId="39055" xr:uid="{02A5CEAE-96B0-48CE-9C3A-A5AE71E8293B}"/>
    <cellStyle name="Border 8 4 4 6" xfId="46620" xr:uid="{91A1C5EC-D8BD-4DDA-8698-9C61FF2DB91D}"/>
    <cellStyle name="Border 8 4 4 7" xfId="14475" xr:uid="{E7E9E9F2-B960-4EFA-84DC-1B4B109B85A2}"/>
    <cellStyle name="Border 8 4 5" xfId="6157" xr:uid="{224EE6F6-37FF-4F32-8415-DC9BFA40C53A}"/>
    <cellStyle name="Border 8 4 5 2" xfId="10201" xr:uid="{5E6CD7A2-B2B1-44DB-8EF5-CF0267529CEB}"/>
    <cellStyle name="Border 8 4 5 2 2" xfId="27768" xr:uid="{FC1EDA5B-5425-4C78-9FB0-D2251BF6687B}"/>
    <cellStyle name="Border 8 4 5 2 3" xfId="34944" xr:uid="{604D0E47-5328-42EB-84E6-5E012C70C4FC}"/>
    <cellStyle name="Border 8 4 5 2 4" xfId="43451" xr:uid="{2B08FBA1-A234-4AD1-9A15-3D1BE7F3EEEE}"/>
    <cellStyle name="Border 8 4 5 2 5" xfId="49035" xr:uid="{D88585DD-D085-4CAB-B934-167B79A61A89}"/>
    <cellStyle name="Border 8 4 5 2 6" xfId="18861" xr:uid="{13042313-8C94-4A35-9A1A-B802B2448E93}"/>
    <cellStyle name="Border 8 4 5 3" xfId="23724" xr:uid="{3B731B03-EA6B-490C-AF01-B206A4346D45}"/>
    <cellStyle name="Border 8 4 5 4" xfId="31299" xr:uid="{5A09E9D7-E0E3-4E75-89DF-F8855A4254B4}"/>
    <cellStyle name="Border 8 4 5 5" xfId="39407" xr:uid="{0873F886-0D68-45EF-981D-E7C1FA832A24}"/>
    <cellStyle name="Border 8 4 5 6" xfId="46972" xr:uid="{B557F9D1-32E6-4CE1-B4E4-39471BAC5CB1}"/>
    <cellStyle name="Border 8 4 5 7" xfId="14827" xr:uid="{16810954-4E3B-4EC7-A1E3-C585FAE15A54}"/>
    <cellStyle name="Border 8 4 6" xfId="6508" xr:uid="{C9FAC2AD-907C-4A41-94A9-9A9B4BD95BB7}"/>
    <cellStyle name="Border 8 4 6 2" xfId="10540" xr:uid="{67EED2A7-7C98-43B4-BCAB-04AA56AC67A3}"/>
    <cellStyle name="Border 8 4 6 2 2" xfId="28107" xr:uid="{0BC21E2F-CD32-4B90-A930-6D3614A71AED}"/>
    <cellStyle name="Border 8 4 6 2 3" xfId="35283" xr:uid="{CA0B8130-0BDB-4848-AED8-E43469E9BD9E}"/>
    <cellStyle name="Border 8 4 6 2 4" xfId="43790" xr:uid="{21104191-4C99-4B53-BE84-0D38813B2092}"/>
    <cellStyle name="Border 8 4 6 2 5" xfId="49192" xr:uid="{DA7C8EE0-7C87-4F9D-A124-31702B17735B}"/>
    <cellStyle name="Border 8 4 6 2 6" xfId="19200" xr:uid="{E48DBCDF-3820-4F4E-9B5E-8D3838DDC0F8}"/>
    <cellStyle name="Border 8 4 6 3" xfId="24075" xr:uid="{5EBDABC8-45D7-4AF6-9583-0D9CC05A49A4}"/>
    <cellStyle name="Border 8 4 6 4" xfId="31650" xr:uid="{C11E3D68-C1CE-493D-B5AA-BF1184D7AF09}"/>
    <cellStyle name="Border 8 4 6 5" xfId="39758" xr:uid="{3D7D3004-4D6D-4A29-A96C-0B021C65CE8D}"/>
    <cellStyle name="Border 8 4 6 6" xfId="47323" xr:uid="{569981DA-39F9-4E13-80BB-6B6F2A76E210}"/>
    <cellStyle name="Border 8 4 6 7" xfId="15178" xr:uid="{76256947-D759-4329-A57E-744A3893E3D1}"/>
    <cellStyle name="Border 8 4 7" xfId="6140" xr:uid="{120CFD7A-D3BD-4FF1-AD31-B10E30CB5CC3}"/>
    <cellStyle name="Border 8 4 7 2" xfId="23707" xr:uid="{A3298501-EC23-491E-AE84-310BF866F449}"/>
    <cellStyle name="Border 8 4 7 3" xfId="31282" xr:uid="{D8EC943E-08F0-4EA4-B9BC-3B499DC100EE}"/>
    <cellStyle name="Border 8 4 7 4" xfId="39390" xr:uid="{E00C0BD1-83FA-4BD3-BA9A-1EACBAB860B6}"/>
    <cellStyle name="Border 8 4 7 5" xfId="46955" xr:uid="{6158255C-A6C4-499F-9FE5-609BF44C2026}"/>
    <cellStyle name="Border 8 4 7 6" xfId="14810" xr:uid="{A576576A-72DE-4FD5-AE98-058CE9738836}"/>
    <cellStyle name="Border 8 4 8" xfId="7482" xr:uid="{E142CC56-9554-486F-8C60-9111B58363AD}"/>
    <cellStyle name="Border 8 4 8 2" xfId="25049" xr:uid="{B7771AC5-6F2D-4F0D-9138-A27B37B1519F}"/>
    <cellStyle name="Border 8 4 8 3" xfId="32351" xr:uid="{E84A131B-37FE-4F06-88ED-B709BEE74ED1}"/>
    <cellStyle name="Border 8 4 8 4" xfId="40732" xr:uid="{218C3D6E-D6E3-4D18-8BF5-FF10CAFA8452}"/>
    <cellStyle name="Border 8 4 8 5" xfId="47809" xr:uid="{B2DDF7BC-9B37-4D37-8760-D2F97516C619}"/>
    <cellStyle name="Border 8 4 8 6" xfId="16142" xr:uid="{1D7E5FEC-6DB0-4E7E-A334-5254EF15C584}"/>
    <cellStyle name="Border 8 4 9" xfId="20426" xr:uid="{4F1860F3-2D16-41F4-B49C-FFB30FC21130}"/>
    <cellStyle name="Border 8 5" xfId="4319" xr:uid="{13D6EB39-A5CE-4903-BB99-6C1E895C84CF}"/>
    <cellStyle name="Border 8 5 2" xfId="8728" xr:uid="{72BF66CF-5B11-4D32-B699-D67B3AD2C2B3}"/>
    <cellStyle name="Border 8 5 2 2" xfId="26295" xr:uid="{E68340B2-1E93-4EE3-85BF-CB793FBB3E5C}"/>
    <cellStyle name="Border 8 5 2 3" xfId="33471" xr:uid="{C4FFE727-0A28-459A-AD2F-C07347FAFFE4}"/>
    <cellStyle name="Border 8 5 2 4" xfId="41978" xr:uid="{8383838A-CDE6-4EDE-8B0F-1806A24D93DF}"/>
    <cellStyle name="Border 8 5 2 5" xfId="48309" xr:uid="{8C1E35B1-1065-463B-BC05-8EAB85C6D653}"/>
    <cellStyle name="Border 8 5 2 6" xfId="17388" xr:uid="{4EC17132-9080-4B87-A79B-0D0089D08665}"/>
    <cellStyle name="Border 8 5 3" xfId="21886" xr:uid="{CB5C93AA-6411-4CF6-9869-4E8E753879C4}"/>
    <cellStyle name="Border 8 5 4" xfId="29792" xr:uid="{7A9FA925-DAAC-4E75-BDAD-AE4699AB5CA5}"/>
    <cellStyle name="Border 8 5 5" xfId="37569" xr:uid="{CCB99430-F39B-4F7C-9A32-9C443B86E32C}"/>
    <cellStyle name="Border 8 5 6" xfId="45467" xr:uid="{3A4F95BF-D2EC-4A49-B5A1-FA296A1A1CE9}"/>
    <cellStyle name="Border 8 5 7" xfId="13029" xr:uid="{9B85C2D7-6A52-412E-BC12-5F04A7680503}"/>
    <cellStyle name="Border 8 6" xfId="5533" xr:uid="{4368FDEC-526C-40C8-9ACD-139BC3F38B57}"/>
    <cellStyle name="Border 8 6 2" xfId="9601" xr:uid="{666CA044-DC83-4A2E-BE5D-F18C1B890760}"/>
    <cellStyle name="Border 8 6 2 2" xfId="27168" xr:uid="{0EDF00E6-5B8C-47CA-BB8B-C5EACF902ECD}"/>
    <cellStyle name="Border 8 6 2 3" xfId="34344" xr:uid="{A8E60104-629E-4EBD-A4D1-44448471FC3E}"/>
    <cellStyle name="Border 8 6 2 4" xfId="42851" xr:uid="{DF212EA8-686E-433D-96ED-E56664CBCA11}"/>
    <cellStyle name="Border 8 6 2 5" xfId="48751" xr:uid="{65384307-CAAA-4964-9B50-7A9B181C3EF0}"/>
    <cellStyle name="Border 8 6 2 6" xfId="18261" xr:uid="{F8E11ABE-0FA6-40F6-BEC1-93DA4122FCD3}"/>
    <cellStyle name="Border 8 6 3" xfId="23100" xr:uid="{3AE9C9B9-AD80-4304-ADB3-9B516A5E0A66}"/>
    <cellStyle name="Border 8 6 4" xfId="30675" xr:uid="{D2D880E0-3012-41F1-A6D1-DF9BAED32982}"/>
    <cellStyle name="Border 8 6 5" xfId="38783" xr:uid="{DF5C3F3B-856F-42A7-A4AB-58F5F615D159}"/>
    <cellStyle name="Border 8 6 6" xfId="46348" xr:uid="{256AF9C5-B668-4037-96E6-2F839553F8C3}"/>
    <cellStyle name="Border 8 6 7" xfId="14203" xr:uid="{860E5FE5-2FB8-4B79-B121-DE5C5EEA044A}"/>
    <cellStyle name="Border 8 7" xfId="5397" xr:uid="{374591FC-F129-4DDA-B965-44337C1E1184}"/>
    <cellStyle name="Border 8 7 2" xfId="9478" xr:uid="{F4500B04-DD58-4597-898B-709058D26A7F}"/>
    <cellStyle name="Border 8 7 2 2" xfId="27045" xr:uid="{12649FCC-AA6E-4040-87D5-ECB58349FBF4}"/>
    <cellStyle name="Border 8 7 2 3" xfId="34221" xr:uid="{32F475DA-63A7-4BA3-AD83-FC7B24FB5854}"/>
    <cellStyle name="Border 8 7 2 4" xfId="42728" xr:uid="{049A53B0-AEB6-427D-BEE3-B2346DAECB51}"/>
    <cellStyle name="Border 8 7 2 5" xfId="48683" xr:uid="{B42AF9C1-566A-45E4-B05D-3E5F4A3CCCB8}"/>
    <cellStyle name="Border 8 7 2 6" xfId="18138" xr:uid="{3A48C6B7-E753-46D3-B826-AA2EACF14D52}"/>
    <cellStyle name="Border 8 7 3" xfId="22964" xr:uid="{41B15FE8-4348-44AA-B3A1-C3FC71CFCE54}"/>
    <cellStyle name="Border 8 7 4" xfId="30539" xr:uid="{44902E3A-6442-41A7-848D-317760C89FD7}"/>
    <cellStyle name="Border 8 7 5" xfId="38647" xr:uid="{07248ABD-8F07-4792-AEEA-D2B63D353E5E}"/>
    <cellStyle name="Border 8 7 6" xfId="46212" xr:uid="{CD3CE175-1004-4789-86C0-562BDAF4C94C}"/>
    <cellStyle name="Border 8 7 7" xfId="14067" xr:uid="{A02439DC-7BD9-4D0E-948D-3A7CF92E06FF}"/>
    <cellStyle name="Border 8 8" xfId="5369" xr:uid="{37BB879D-7940-4E7E-9462-3C1E65761330}"/>
    <cellStyle name="Border 8 8 2" xfId="9454" xr:uid="{28E9393E-0923-4EEC-984E-3D9137E2A06B}"/>
    <cellStyle name="Border 8 8 2 2" xfId="27021" xr:uid="{4170AED4-86F1-491E-A60D-48BE220C49EE}"/>
    <cellStyle name="Border 8 8 2 3" xfId="34197" xr:uid="{75E18B9D-8A9A-4637-97DD-6A62B32279C7}"/>
    <cellStyle name="Border 8 8 2 4" xfId="42704" xr:uid="{E79F0CEE-60EF-43D0-A72E-CBAD0566B3E8}"/>
    <cellStyle name="Border 8 8 2 5" xfId="48672" xr:uid="{46B2A4B5-2D2C-481F-B2C2-1A3C7DC21919}"/>
    <cellStyle name="Border 8 8 2 6" xfId="18114" xr:uid="{47393405-0C36-49C1-B814-0EC86BFF1FA1}"/>
    <cellStyle name="Border 8 8 3" xfId="22936" xr:uid="{E0D13D66-BFF1-4A43-B4D5-54782BB2E325}"/>
    <cellStyle name="Border 8 8 4" xfId="30511" xr:uid="{9CC6E252-C178-4338-BCA1-D5B77D5D57FC}"/>
    <cellStyle name="Border 8 8 5" xfId="38619" xr:uid="{6C5A2612-3D9E-4826-9238-A24B5DACB7FB}"/>
    <cellStyle name="Border 8 8 6" xfId="46184" xr:uid="{CDACD294-3E0F-4539-8696-128C1AC5CD34}"/>
    <cellStyle name="Border 8 8 7" xfId="14039" xr:uid="{F92ACB3C-77F3-45E8-8C4F-236C196117BD}"/>
    <cellStyle name="Border 8 9" xfId="5200" xr:uid="{894DB824-179F-4D0B-A074-FEBD04DE73C2}"/>
    <cellStyle name="Border 8 9 2" xfId="9298" xr:uid="{FEF6989C-34FE-4B8A-B46D-22C5508AD002}"/>
    <cellStyle name="Border 8 9 2 2" xfId="26865" xr:uid="{818BD647-6DC4-4E09-8731-75BC8D0DB5F0}"/>
    <cellStyle name="Border 8 9 2 3" xfId="34041" xr:uid="{36E29DA3-794C-449F-B918-F2CB17040C6E}"/>
    <cellStyle name="Border 8 9 2 4" xfId="42548" xr:uid="{C3825725-FFB1-43D8-BEF2-E8031029BC61}"/>
    <cellStyle name="Border 8 9 2 5" xfId="48603" xr:uid="{5A3E6117-7849-467C-BA1A-8A4F5357A58A}"/>
    <cellStyle name="Border 8 9 2 6" xfId="17958" xr:uid="{CBDA939D-9C2F-40C4-B569-43BFF2D05BD5}"/>
    <cellStyle name="Border 8 9 3" xfId="22767" xr:uid="{3DD67B70-D6FC-49F2-AB99-BC4C44ACD000}"/>
    <cellStyle name="Border 8 9 4" xfId="30342" xr:uid="{C35194C4-5BDC-4181-A935-AD7EC83F4309}"/>
    <cellStyle name="Border 8 9 5" xfId="38450" xr:uid="{C82DDA3A-77B8-4983-8C45-A9302D042DDB}"/>
    <cellStyle name="Border 8 9 6" xfId="46015" xr:uid="{1C3359CA-422C-449F-B044-1E1031F007FA}"/>
    <cellStyle name="Border 8 9 7" xfId="13870" xr:uid="{AF6AF72B-37C6-4840-9AA1-21B65E313611}"/>
    <cellStyle name="Border 9" xfId="2800" xr:uid="{94B42B1C-ADC2-433A-972C-5FD9D39CD24B}"/>
    <cellStyle name="Border 9 10" xfId="28573" xr:uid="{C35C8CBF-E9A1-4879-8F18-5F4AC7CA8090}"/>
    <cellStyle name="Border 9 11" xfId="36049" xr:uid="{BDFC27FE-C0B6-4136-B997-52EF2FD5212D}"/>
    <cellStyle name="Border 9 12" xfId="44250" xr:uid="{85333D9F-F9E9-4BF1-ADB6-A73C906E09F7}"/>
    <cellStyle name="Border 9 13" xfId="11549" xr:uid="{4CD76ACC-DEE0-45C4-BDC9-54EBF5F040A1}"/>
    <cellStyle name="Border 9 2" xfId="4705" xr:uid="{9399C835-CB36-42B7-A04D-CF222034E8DC}"/>
    <cellStyle name="Border 9 2 2" xfId="8986" xr:uid="{18830140-5931-48E0-915A-BFD7C36083B4}"/>
    <cellStyle name="Border 9 2 2 2" xfId="26553" xr:uid="{1DBAF300-AD54-4474-93BF-9D50F8ABAD23}"/>
    <cellStyle name="Border 9 2 2 3" xfId="33729" xr:uid="{360A3329-64FE-4205-8CA6-D857AE0B53B7}"/>
    <cellStyle name="Border 9 2 2 4" xfId="42236" xr:uid="{CBD56599-A8A9-49E4-810D-879200F83AF6}"/>
    <cellStyle name="Border 9 2 2 5" xfId="48449" xr:uid="{AC79110D-A524-45F1-9EE7-C55A1433F527}"/>
    <cellStyle name="Border 9 2 2 6" xfId="17646" xr:uid="{36650C06-0B7F-4CDE-8BCF-4A4D0E1C1DD2}"/>
    <cellStyle name="Border 9 2 3" xfId="22272" xr:uid="{D006F553-877E-40D4-8076-342ECE699735}"/>
    <cellStyle name="Border 9 2 4" xfId="30026" xr:uid="{351E3C86-40C3-4FAC-812B-25F97A99B7E6}"/>
    <cellStyle name="Border 9 2 5" xfId="37955" xr:uid="{D102EB91-8A53-4524-B61C-718E9266805C}"/>
    <cellStyle name="Border 9 2 6" xfId="45699" xr:uid="{F8E2CE51-CE3D-4F1D-B8C7-AAEA31BACFB5}"/>
    <cellStyle name="Border 9 2 7" xfId="13391" xr:uid="{BF642E80-110A-4881-90DE-269F85796911}"/>
    <cellStyle name="Border 9 3" xfId="3216" xr:uid="{2DA31E9E-5230-4A45-BA81-E7A4FFF4453C}"/>
    <cellStyle name="Border 9 3 2" xfId="7838" xr:uid="{62442E7D-C982-40AA-BBE5-1EF812AE3966}"/>
    <cellStyle name="Border 9 3 2 2" xfId="25405" xr:uid="{3C2F7548-A6F3-480D-91C4-BB0F6CCA4305}"/>
    <cellStyle name="Border 9 3 2 3" xfId="32581" xr:uid="{220FBBAF-428E-41C0-A1EC-7223DB6A2F87}"/>
    <cellStyle name="Border 9 3 2 4" xfId="41088" xr:uid="{C7262C37-F8CD-4ED5-AF03-D7ED0D639F33}"/>
    <cellStyle name="Border 9 3 2 5" xfId="47925" xr:uid="{D657B7F3-9899-4F7A-9846-34E99D9229AD}"/>
    <cellStyle name="Border 9 3 2 6" xfId="16498" xr:uid="{F1E6F14A-A3F1-4839-9452-D7E525ED81B1}"/>
    <cellStyle name="Border 9 3 3" xfId="20783" xr:uid="{D9F2C39C-F472-4EE8-9612-364624DDF4B2}"/>
    <cellStyle name="Border 9 3 4" xfId="28811" xr:uid="{510E1295-F78E-420A-9756-B5C7CED0B222}"/>
    <cellStyle name="Border 9 3 5" xfId="36466" xr:uid="{5891B336-1C98-458D-BF34-AD31D4F1A7A9}"/>
    <cellStyle name="Border 9 3 6" xfId="44488" xr:uid="{A55597CB-E2A4-4135-AF16-930D9700DBED}"/>
    <cellStyle name="Border 9 3 7" xfId="11950" xr:uid="{F48A052C-36C9-4F8F-AC4A-FB9D5EA8E9E7}"/>
    <cellStyle name="Border 9 4" xfId="5771" xr:uid="{A3B91057-6882-49DE-A5D0-2A3B071D94A5}"/>
    <cellStyle name="Border 9 4 2" xfId="9829" xr:uid="{92E7B30D-C575-492F-83CB-1FB04F63E8A1}"/>
    <cellStyle name="Border 9 4 2 2" xfId="27396" xr:uid="{312B2D18-DBB0-4354-912E-AA198978B782}"/>
    <cellStyle name="Border 9 4 2 3" xfId="34572" xr:uid="{8022C2B3-BD74-4836-8587-6CE89F2A2367}"/>
    <cellStyle name="Border 9 4 2 4" xfId="43079" xr:uid="{7DDFC355-5AD2-47A0-8D68-63079BE62F9C}"/>
    <cellStyle name="Border 9 4 2 5" xfId="48860" xr:uid="{818D0289-A847-4A7D-AA65-604B3630A053}"/>
    <cellStyle name="Border 9 4 2 6" xfId="18489" xr:uid="{096B4B05-4CDD-4CEB-9D1A-B9535642D379}"/>
    <cellStyle name="Border 9 4 3" xfId="23338" xr:uid="{8B010B3E-9C0C-4213-B6A7-A9D74738232F}"/>
    <cellStyle name="Border 9 4 4" xfId="30913" xr:uid="{C0919BF0-5BFC-42DF-ADDF-9872E80D57DA}"/>
    <cellStyle name="Border 9 4 5" xfId="39021" xr:uid="{DB2002F0-F244-4224-809D-23661EFEC343}"/>
    <cellStyle name="Border 9 4 6" xfId="46586" xr:uid="{4307F455-4934-4DC0-A2B8-D5F832F2A1EC}"/>
    <cellStyle name="Border 9 4 7" xfId="14441" xr:uid="{8BC30D04-602F-4729-A7FD-F8EBE5E1BA8D}"/>
    <cellStyle name="Border 9 5" xfId="6127" xr:uid="{88CD2A2B-52D4-492B-B94C-B463269E47F1}"/>
    <cellStyle name="Border 9 5 2" xfId="10175" xr:uid="{8D46BF1C-6333-4C31-ABD7-739220B07B27}"/>
    <cellStyle name="Border 9 5 2 2" xfId="27742" xr:uid="{24285DC5-9FE7-4692-91CD-520AB273F93F}"/>
    <cellStyle name="Border 9 5 2 3" xfId="34918" xr:uid="{D7FA743B-4468-4F15-B51D-3D931CBAD21D}"/>
    <cellStyle name="Border 9 5 2 4" xfId="43425" xr:uid="{F8586915-0D6A-411B-BC2A-46DE764DB1EF}"/>
    <cellStyle name="Border 9 5 2 5" xfId="49024" xr:uid="{AA997162-E526-4E09-AED1-6EBD510E2511}"/>
    <cellStyle name="Border 9 5 2 6" xfId="18835" xr:uid="{5F17EEB7-CDF6-4584-AD1B-B4E1051ADE4D}"/>
    <cellStyle name="Border 9 5 3" xfId="23694" xr:uid="{9FE0BF74-5731-4790-B0A4-02737EFF4C21}"/>
    <cellStyle name="Border 9 5 4" xfId="31269" xr:uid="{34BBF553-FF2C-4DDF-99CC-072DCDAC2D3B}"/>
    <cellStyle name="Border 9 5 5" xfId="39377" xr:uid="{BC8857F3-A84D-4477-8715-F72D16EE061B}"/>
    <cellStyle name="Border 9 5 6" xfId="46942" xr:uid="{AE8D766D-1980-45C0-B224-013EEE043C8D}"/>
    <cellStyle name="Border 9 5 7" xfId="14797" xr:uid="{7CEA097C-6C82-42EA-87A6-583FA980EE76}"/>
    <cellStyle name="Border 9 6" xfId="6479" xr:uid="{5599A0BB-7C87-4D06-95AE-205F4A684EA1}"/>
    <cellStyle name="Border 9 6 2" xfId="10514" xr:uid="{3A365445-80A0-464C-966F-E4CC0A7A8162}"/>
    <cellStyle name="Border 9 6 2 2" xfId="28081" xr:uid="{F211E619-CC97-4ED4-B0C6-78313EBC84E8}"/>
    <cellStyle name="Border 9 6 2 3" xfId="35257" xr:uid="{74BF89BD-F354-43F4-A5C2-0C6FB310DE38}"/>
    <cellStyle name="Border 9 6 2 4" xfId="43764" xr:uid="{6D54B7C5-13C7-4E58-9E35-3C078584C5E9}"/>
    <cellStyle name="Border 9 6 2 5" xfId="49181" xr:uid="{1B6455FF-AF1B-4C03-B728-A0553F57051D}"/>
    <cellStyle name="Border 9 6 2 6" xfId="19174" xr:uid="{A3AC1F0A-F748-4534-9915-28E9F6899389}"/>
    <cellStyle name="Border 9 6 3" xfId="24046" xr:uid="{DC03B787-8B32-4686-B51D-0AE0E34C0911}"/>
    <cellStyle name="Border 9 6 4" xfId="31621" xr:uid="{E0CCF3DA-CB6B-4D75-BAE0-90B006372DE1}"/>
    <cellStyle name="Border 9 6 5" xfId="39729" xr:uid="{D61D4813-797B-42F3-A29B-E2D94C9083BF}"/>
    <cellStyle name="Border 9 6 6" xfId="47294" xr:uid="{CAFC69E3-07D9-4455-9903-A465D5FF80B5}"/>
    <cellStyle name="Border 9 6 7" xfId="15149" xr:uid="{68A99037-5C7F-4C66-8B0D-74FA9406397D}"/>
    <cellStyle name="Border 9 7" xfId="3433" xr:uid="{F15B6E0A-2A22-42E8-AF42-B024A5768E48}"/>
    <cellStyle name="Border 9 7 2" xfId="21000" xr:uid="{807EA4C6-1686-45BF-8318-5497BE9F0F4A}"/>
    <cellStyle name="Border 9 7 3" xfId="29027" xr:uid="{57A9F260-9CF9-466D-B617-F87D3122CBA8}"/>
    <cellStyle name="Border 9 7 4" xfId="36683" xr:uid="{6D0AEECC-4765-4C3A-92F7-D465A4376A9A}"/>
    <cellStyle name="Border 9 7 5" xfId="44704" xr:uid="{7FC10C05-DEF2-471B-92DD-ECD98FB69320}"/>
    <cellStyle name="Border 9 7 6" xfId="12167" xr:uid="{4076F24F-A23C-43B4-8841-E875FD02AE36}"/>
    <cellStyle name="Border 9 8" xfId="7422" xr:uid="{19A59D05-28A1-4AB2-B726-6691A22D6991}"/>
    <cellStyle name="Border 9 8 2" xfId="24989" xr:uid="{3922335E-8881-4C90-85E7-F75D49EB6254}"/>
    <cellStyle name="Border 9 8 3" xfId="32328" xr:uid="{CB1143F7-7895-43CB-AC3F-2888473711AE}"/>
    <cellStyle name="Border 9 8 4" xfId="40672" xr:uid="{686EFB1B-7526-4FA1-9C76-09173C61FED2}"/>
    <cellStyle name="Border 9 8 5" xfId="47798" xr:uid="{6080982B-E7B1-4811-BB49-2A5E7B7F1DD3}"/>
    <cellStyle name="Border 9 8 6" xfId="16082" xr:uid="{FEA694C4-E0FA-4813-B158-9D2AD4957A82}"/>
    <cellStyle name="Border 9 9" xfId="20366" xr:uid="{98A8B9D3-D373-49D4-B2BA-EF428939FF04}"/>
    <cellStyle name="Brand Align Left Text" xfId="488" xr:uid="{D1960B3A-FAFC-4A9D-A915-33992170C71B}"/>
    <cellStyle name="Brand Default" xfId="489" xr:uid="{0512024D-D468-4DCF-8D86-0E69A8E09E09}"/>
    <cellStyle name="Brand Percent" xfId="490" xr:uid="{03DFCF6E-0CD6-496F-8E03-1E16ED3CBF9A}"/>
    <cellStyle name="Brand Source" xfId="491" xr:uid="{F2D7035D-9F6D-46BF-A5E9-40BEEA9DEBC5}"/>
    <cellStyle name="Brand Subtitle with Underline" xfId="492" xr:uid="{5BDFACBF-47FA-4D7E-9A28-D757E625CF18}"/>
    <cellStyle name="Brand Subtitle with Underline 2" xfId="2334" xr:uid="{CF18DB12-4D96-455D-A4A0-60FF393B1745}"/>
    <cellStyle name="Brand Subtitle without Underline" xfId="493" xr:uid="{3544B2CB-BFED-4DA6-9FB1-94E427BD069D}"/>
    <cellStyle name="Brand Title" xfId="494" xr:uid="{402B0921-3B8E-43CB-9A1E-307C29238CB8}"/>
    <cellStyle name="Calc Currency (0)" xfId="495" xr:uid="{E209BB37-3F1F-40F3-B5E6-61947DF5B64B}"/>
    <cellStyle name="Calc Currency (0) 2" xfId="496" xr:uid="{5979B4A5-A3D2-44D3-BD17-DA4FBF473BD8}"/>
    <cellStyle name="Calc Currency (0) 2 2" xfId="497" xr:uid="{49A6240A-4FA4-4FED-AE3C-B2D3DADCDDD0}"/>
    <cellStyle name="Calc Currency (0) 3" xfId="498" xr:uid="{2ABB3F87-F98F-4C7C-8A88-6B2B6C7A12FE}"/>
    <cellStyle name="Calc Currency (0) 3 2" xfId="499" xr:uid="{F7F19370-F1F9-452D-AB4E-B0102F21B89F}"/>
    <cellStyle name="Calc Currency (0) 3 3" xfId="500" xr:uid="{542A91F0-D6B1-4ACF-9C4F-56A710DA4245}"/>
    <cellStyle name="Calc Currency (0) 3 4" xfId="501" xr:uid="{EE839246-66C1-4471-8EA4-7A3AA2F98DE7}"/>
    <cellStyle name="Calc Currency (0) 4" xfId="502" xr:uid="{7F4776D2-F7C7-4D56-966F-DD41A0BADB2C}"/>
    <cellStyle name="Calc Currency (0) 5" xfId="503" xr:uid="{B12CDD40-3CA8-4B2C-9DAE-175E3F3EDF48}"/>
    <cellStyle name="Calc Currency (2)" xfId="504" xr:uid="{F8062EC6-0553-47DC-B3B4-8A0A5939F6D2}"/>
    <cellStyle name="Calc Currency (2) 2" xfId="505" xr:uid="{3D9F6504-6B51-4E55-BC47-7E1EA8CF2A8F}"/>
    <cellStyle name="Calc Currency (2) 3" xfId="506" xr:uid="{FC543856-672A-4F82-9B40-F90FDE3D8ACE}"/>
    <cellStyle name="Calc Percent (0)" xfId="507" xr:uid="{4D120CC3-8BC4-425E-A0C9-6AF438614528}"/>
    <cellStyle name="Calc Percent (0) 2" xfId="508" xr:uid="{EA39EF78-391A-4E48-8842-1682BBB0A6AB}"/>
    <cellStyle name="Calc Percent (0) 3" xfId="509" xr:uid="{0C2EF765-CD5C-4A5B-BAEB-3458E7BB7AD0}"/>
    <cellStyle name="Calc Percent (1)" xfId="510" xr:uid="{52E7B1FC-C09A-413D-85E2-6F52ECE36E98}"/>
    <cellStyle name="Calc Percent (1) 2" xfId="511" xr:uid="{3A6BAD45-9D03-42FB-82E7-1E2E7C6FCE95}"/>
    <cellStyle name="Calc Percent (1) 3" xfId="512" xr:uid="{C31A32FC-6AAD-4AC4-B539-1F5A80FD9CBF}"/>
    <cellStyle name="Calc Percent (2)" xfId="513" xr:uid="{018B2091-89DD-4F3B-896D-DDF3A1C7FEE3}"/>
    <cellStyle name="Calc Percent (2) 2" xfId="514" xr:uid="{190525AB-FE5F-4969-BCF5-2C2E16DD63DE}"/>
    <cellStyle name="Calc Percent (2) 3" xfId="515" xr:uid="{82A48903-C92D-4849-BE3A-5D66BCE31B0F}"/>
    <cellStyle name="Calc Units (0)" xfId="516" xr:uid="{90A9C550-A74F-4E8C-B1B5-FB1AB53C3B37}"/>
    <cellStyle name="Calc Units (0) 2" xfId="517" xr:uid="{36E22362-6CA4-407F-9AC8-AD1BC592A5DF}"/>
    <cellStyle name="Calc Units (0) 3" xfId="518" xr:uid="{DF8BFC76-C5E5-4BAC-9111-A912161F2B15}"/>
    <cellStyle name="Calc Units (1)" xfId="519" xr:uid="{99DAF988-B1EA-4E60-ABA9-96AA91AC3361}"/>
    <cellStyle name="Calc Units (1) 2" xfId="520" xr:uid="{757A60DC-7A1A-40A9-896D-389D87DD63D4}"/>
    <cellStyle name="Calc Units (1) 3" xfId="521" xr:uid="{5532F4E5-C8E8-4938-B6FE-CD3FD3E65EB3}"/>
    <cellStyle name="Calc Units (2)" xfId="522" xr:uid="{E0232A7A-9FE1-420C-A3BA-7A4DC80B41E1}"/>
    <cellStyle name="Calc Units (2) 2" xfId="523" xr:uid="{28D64529-E94F-4A41-986C-F87F294E8DC3}"/>
    <cellStyle name="Calc Units (2) 3" xfId="524" xr:uid="{1488FE84-9EEA-4356-AA19-8612D0B53196}"/>
    <cellStyle name="Calculation 2" xfId="385" xr:uid="{97CAFF96-A009-4A35-A7DB-268EF9FFDF2C}"/>
    <cellStyle name="Calculation 2 10" xfId="35576" xr:uid="{D056F6FF-6744-4C80-86C9-A238D5C71D8B}"/>
    <cellStyle name="Calculation 2 11" xfId="525" xr:uid="{58110311-A203-4243-81FF-C71E42BB704A}"/>
    <cellStyle name="Calculation 2 2" xfId="1684" xr:uid="{85234E8A-1CFF-4DDD-85F6-BEDA5B072138}"/>
    <cellStyle name="Calculation 2 2 10" xfId="2788" xr:uid="{C4494880-DCB3-4ECA-8C87-2E9DDF5EE7B1}"/>
    <cellStyle name="Calculation 2 2 10 10" xfId="28561" xr:uid="{B8B53A1D-DC52-4C8A-B29B-AD63089FC313}"/>
    <cellStyle name="Calculation 2 2 10 11" xfId="36037" xr:uid="{1CA2CF18-9560-41DA-BC57-5EE373854721}"/>
    <cellStyle name="Calculation 2 2 10 12" xfId="44238" xr:uid="{B3AF1CBD-0DB8-4331-A44D-E7D4383E4673}"/>
    <cellStyle name="Calculation 2 2 10 13" xfId="11537" xr:uid="{BAB73B44-6906-499F-8C57-9AD3BF1211E6}"/>
    <cellStyle name="Calculation 2 2 10 2" xfId="4693" xr:uid="{836BD749-9ECA-417F-9292-1DFC98B32E83}"/>
    <cellStyle name="Calculation 2 2 10 2 2" xfId="8974" xr:uid="{D4B37BD1-FE2F-4E87-8D78-626AA9F0CF1F}"/>
    <cellStyle name="Calculation 2 2 10 2 2 2" xfId="26541" xr:uid="{8DB24CAE-EB32-436F-8A43-710CF9DB83E5}"/>
    <cellStyle name="Calculation 2 2 10 2 2 3" xfId="33717" xr:uid="{3FC16C02-132A-4A47-9084-D7E00E98AD79}"/>
    <cellStyle name="Calculation 2 2 10 2 2 4" xfId="42224" xr:uid="{86F59713-37E8-4792-9D27-55F12582B326}"/>
    <cellStyle name="Calculation 2 2 10 2 2 5" xfId="17634" xr:uid="{E05A3B3C-C837-4D45-A29E-906037917835}"/>
    <cellStyle name="Calculation 2 2 10 2 3" xfId="22260" xr:uid="{24B267D4-2CD2-4C34-8E7A-FAC377EF6091}"/>
    <cellStyle name="Calculation 2 2 10 2 4" xfId="30014" xr:uid="{320EDD4A-39EC-4D6D-AB3F-6C8FD9954E27}"/>
    <cellStyle name="Calculation 2 2 10 2 5" xfId="37943" xr:uid="{E51E3873-598D-4399-B6D3-C119B9084B85}"/>
    <cellStyle name="Calculation 2 2 10 2 6" xfId="45687" xr:uid="{939C466C-A1FD-4FBC-88E8-A50DA18A5DB4}"/>
    <cellStyle name="Calculation 2 2 10 2 7" xfId="13379" xr:uid="{FB1EB1D4-5F11-4DB7-9385-E571A24D52FB}"/>
    <cellStyle name="Calculation 2 2 10 3" xfId="5503" xr:uid="{F68CAC78-B93E-4C4C-ADAD-F5F2728FA3EF}"/>
    <cellStyle name="Calculation 2 2 10 3 2" xfId="9576" xr:uid="{EB9CDE65-6602-44D1-B4C2-1048ECCFE403}"/>
    <cellStyle name="Calculation 2 2 10 3 2 2" xfId="27143" xr:uid="{17E7F6A8-291E-43B7-8ADB-EC30B65601DB}"/>
    <cellStyle name="Calculation 2 2 10 3 2 3" xfId="34319" xr:uid="{98017F6E-2411-4814-93DD-4DFCD2EBAAD1}"/>
    <cellStyle name="Calculation 2 2 10 3 2 4" xfId="42826" xr:uid="{42A318CB-2A1D-47CA-B000-465B284F4E6F}"/>
    <cellStyle name="Calculation 2 2 10 3 2 5" xfId="18236" xr:uid="{BB1828F8-4E3C-46DE-ABAF-CE67F590633D}"/>
    <cellStyle name="Calculation 2 2 10 3 3" xfId="23070" xr:uid="{583441F2-B130-454D-AB4F-637D76AFF137}"/>
    <cellStyle name="Calculation 2 2 10 3 4" xfId="30645" xr:uid="{260087C7-1615-4B97-BCA5-5114B951FF70}"/>
    <cellStyle name="Calculation 2 2 10 3 5" xfId="38753" xr:uid="{CE42B2A7-405D-4FAD-9C26-506A913FDACD}"/>
    <cellStyle name="Calculation 2 2 10 3 6" xfId="46318" xr:uid="{E48D20A9-265D-4A1D-BEF4-D76BD8FE1C45}"/>
    <cellStyle name="Calculation 2 2 10 3 7" xfId="14173" xr:uid="{2795F413-E31A-459F-9040-A07B5C93A255}"/>
    <cellStyle name="Calculation 2 2 10 4" xfId="5759" xr:uid="{39787DE0-0492-42B4-8DDC-65798CDC7BCA}"/>
    <cellStyle name="Calculation 2 2 10 4 2" xfId="9817" xr:uid="{DD0CF3F5-B147-43A0-96DD-9936A85330E6}"/>
    <cellStyle name="Calculation 2 2 10 4 2 2" xfId="27384" xr:uid="{88145FCF-5CF6-4F68-BE35-B0914265C5EC}"/>
    <cellStyle name="Calculation 2 2 10 4 2 3" xfId="34560" xr:uid="{B668B256-91C5-4E99-9400-441740754D57}"/>
    <cellStyle name="Calculation 2 2 10 4 2 4" xfId="43067" xr:uid="{A9ED6CED-65E8-42C9-BD1F-E8732D965368}"/>
    <cellStyle name="Calculation 2 2 10 4 2 5" xfId="18477" xr:uid="{9B38AFF0-F5FD-465B-96A0-50CDA2D67BB8}"/>
    <cellStyle name="Calculation 2 2 10 4 3" xfId="23326" xr:uid="{F18CD163-42F2-4248-AD28-740C8AEE8EBB}"/>
    <cellStyle name="Calculation 2 2 10 4 4" xfId="30901" xr:uid="{59E742FB-E440-4BB6-AAA5-0D80478C12DB}"/>
    <cellStyle name="Calculation 2 2 10 4 5" xfId="39009" xr:uid="{5DED76CD-47A8-4BBA-B6CB-6C7A4EB21695}"/>
    <cellStyle name="Calculation 2 2 10 4 6" xfId="46574" xr:uid="{77B25A67-EF4A-4374-A4D4-6B28B9B51FEB}"/>
    <cellStyle name="Calculation 2 2 10 4 7" xfId="14429" xr:uid="{249BC55A-4626-4ABC-9D59-F2F74F6218D0}"/>
    <cellStyle name="Calculation 2 2 10 5" xfId="6115" xr:uid="{B805418F-1A4E-4FF9-A12A-9560C5BBAE93}"/>
    <cellStyle name="Calculation 2 2 10 5 2" xfId="10163" xr:uid="{BD978888-3A6E-4EDF-8FAC-24028A6EE3B9}"/>
    <cellStyle name="Calculation 2 2 10 5 2 2" xfId="27730" xr:uid="{5F194E77-5A0E-4006-B22F-AF51EF644BB0}"/>
    <cellStyle name="Calculation 2 2 10 5 2 3" xfId="34906" xr:uid="{48AAEDA8-D7E9-4E7A-ACDD-579818F1BE49}"/>
    <cellStyle name="Calculation 2 2 10 5 2 4" xfId="43413" xr:uid="{458A9E51-1389-477D-95CC-555C9B039C56}"/>
    <cellStyle name="Calculation 2 2 10 5 2 5" xfId="18823" xr:uid="{F97BD863-D2D9-433F-A93F-9F675019A909}"/>
    <cellStyle name="Calculation 2 2 10 5 3" xfId="23682" xr:uid="{397490E5-2E95-4B97-B2CD-9E6754A96289}"/>
    <cellStyle name="Calculation 2 2 10 5 4" xfId="31257" xr:uid="{50CA02C1-93AB-448B-A8C0-511D9558FFC4}"/>
    <cellStyle name="Calculation 2 2 10 5 5" xfId="39365" xr:uid="{65D33133-0217-400E-A50B-F200B1A1B2F1}"/>
    <cellStyle name="Calculation 2 2 10 5 6" xfId="46930" xr:uid="{2D595D3C-ECA9-4E94-8DE7-CC2E2C6A7C7C}"/>
    <cellStyle name="Calculation 2 2 10 5 7" xfId="14785" xr:uid="{BE9A2CD4-C2CC-412C-9AC1-EF5E6287DD85}"/>
    <cellStyle name="Calculation 2 2 10 6" xfId="6467" xr:uid="{C853379F-DCF0-4D7C-AC72-44E3E6700274}"/>
    <cellStyle name="Calculation 2 2 10 6 2" xfId="10502" xr:uid="{E1503112-1BD0-44DB-9AEC-0CCB869D8025}"/>
    <cellStyle name="Calculation 2 2 10 6 2 2" xfId="28069" xr:uid="{2AB414F2-42BA-4BD0-81BD-60AD03A9F4D3}"/>
    <cellStyle name="Calculation 2 2 10 6 2 3" xfId="35245" xr:uid="{63390D5D-1D12-4F50-A3A5-BF82867D99ED}"/>
    <cellStyle name="Calculation 2 2 10 6 2 4" xfId="43752" xr:uid="{3FC460F0-EE05-45D2-8643-6DABC49FFD82}"/>
    <cellStyle name="Calculation 2 2 10 6 2 5" xfId="19162" xr:uid="{6DDEF3A2-C761-4A68-B506-E82891665A5F}"/>
    <cellStyle name="Calculation 2 2 10 6 3" xfId="24034" xr:uid="{0074E598-8B67-4B42-858D-69844D0B90EC}"/>
    <cellStyle name="Calculation 2 2 10 6 4" xfId="31609" xr:uid="{D4FC4928-D1A2-4BB1-A77D-212F29437FFA}"/>
    <cellStyle name="Calculation 2 2 10 6 5" xfId="39717" xr:uid="{39522F8A-BB45-4200-882D-488C1A3F320F}"/>
    <cellStyle name="Calculation 2 2 10 6 6" xfId="47282" xr:uid="{5B1D357D-E750-4F0F-A9C2-B45881234724}"/>
    <cellStyle name="Calculation 2 2 10 6 7" xfId="15137" xr:uid="{96F64E50-1AB0-4595-A2EF-0A07854CB0EE}"/>
    <cellStyle name="Calculation 2 2 10 7" xfId="6086" xr:uid="{D6CE440E-22A2-439B-98D0-3FA647C6A955}"/>
    <cellStyle name="Calculation 2 2 10 7 2" xfId="10136" xr:uid="{F126963E-88F7-4CA6-BC12-470CC04DB6D4}"/>
    <cellStyle name="Calculation 2 2 10 7 2 2" xfId="27703" xr:uid="{A3EA50A2-95A9-428F-A670-C4B91B7EF04E}"/>
    <cellStyle name="Calculation 2 2 10 7 2 3" xfId="34879" xr:uid="{4436122A-C979-460D-9F4E-EB1F65D54F5B}"/>
    <cellStyle name="Calculation 2 2 10 7 2 4" xfId="43386" xr:uid="{415F30E8-7716-482B-A4CE-BB9A647074C6}"/>
    <cellStyle name="Calculation 2 2 10 7 2 5" xfId="18796" xr:uid="{9F9188B9-36F7-4FCB-A109-1C1C83C6BA64}"/>
    <cellStyle name="Calculation 2 2 10 7 3" xfId="23653" xr:uid="{D9674222-215A-4C8A-8EE7-775AF64645B5}"/>
    <cellStyle name="Calculation 2 2 10 7 4" xfId="31228" xr:uid="{539A40DF-27F8-4720-B114-BE657D252949}"/>
    <cellStyle name="Calculation 2 2 10 7 5" xfId="39336" xr:uid="{04A2B8FA-CF88-4A16-9745-8F38FAEE0A15}"/>
    <cellStyle name="Calculation 2 2 10 7 6" xfId="46901" xr:uid="{31743CB0-4448-42E1-A0CF-23CE5696A7AE}"/>
    <cellStyle name="Calculation 2 2 10 7 7" xfId="14756" xr:uid="{2187575F-DEC0-446E-A6F3-CB8D8F862840}"/>
    <cellStyle name="Calculation 2 2 10 8" xfId="7410" xr:uid="{F93D036F-4C79-481B-B4E2-C5A0DF93BBAC}"/>
    <cellStyle name="Calculation 2 2 10 8 2" xfId="24977" xr:uid="{2A09F9F1-6946-4467-BFCB-4CF6748C1336}"/>
    <cellStyle name="Calculation 2 2 10 8 3" xfId="32316" xr:uid="{EC48A3C4-8F69-4BD6-B9BB-3CEF6DE230D8}"/>
    <cellStyle name="Calculation 2 2 10 8 4" xfId="40660" xr:uid="{12BAA061-90F9-43BF-863E-BC0D289BDD0F}"/>
    <cellStyle name="Calculation 2 2 10 8 5" xfId="16070" xr:uid="{F849EFD8-0E58-48E0-8E58-422B1C9CB7DA}"/>
    <cellStyle name="Calculation 2 2 10 9" xfId="20354" xr:uid="{AC7A17ED-330D-43A3-895A-C9DDA0F31032}"/>
    <cellStyle name="Calculation 2 2 11" xfId="2659" xr:uid="{01908E42-FE4C-4CEA-84DC-3F4BA604BF38}"/>
    <cellStyle name="Calculation 2 2 11 10" xfId="28481" xr:uid="{F8375A6D-9311-42FC-9996-F2292E050D55}"/>
    <cellStyle name="Calculation 2 2 11 11" xfId="35913" xr:uid="{F5A39125-D758-4EB3-A7F8-86ABE5145589}"/>
    <cellStyle name="Calculation 2 2 11 12" xfId="44159" xr:uid="{461169CE-EB52-4376-85B1-9B20C883D390}"/>
    <cellStyle name="Calculation 2 2 11 13" xfId="11424" xr:uid="{279F3151-5A6A-4E97-9586-A30631856A67}"/>
    <cellStyle name="Calculation 2 2 11 2" xfId="4564" xr:uid="{1782613E-9497-4EBA-9D9C-218AA83486DA}"/>
    <cellStyle name="Calculation 2 2 11 2 2" xfId="8878" xr:uid="{BB241CD8-76EE-46E1-A198-546718F1144B}"/>
    <cellStyle name="Calculation 2 2 11 2 2 2" xfId="26445" xr:uid="{997D8B90-5106-4113-95CE-7EDD55CE02E6}"/>
    <cellStyle name="Calculation 2 2 11 2 2 3" xfId="33621" xr:uid="{E68B808A-9E84-46C4-8157-F1271AA55797}"/>
    <cellStyle name="Calculation 2 2 11 2 2 4" xfId="42128" xr:uid="{50B18F54-5593-4094-A286-5BD92407A460}"/>
    <cellStyle name="Calculation 2 2 11 2 2 5" xfId="17538" xr:uid="{369DF8AF-7B0A-41C6-9867-E77009C9391E}"/>
    <cellStyle name="Calculation 2 2 11 2 3" xfId="22131" xr:uid="{D25BA6E5-4006-42FD-8A92-CCEB68AB9703}"/>
    <cellStyle name="Calculation 2 2 11 2 4" xfId="29934" xr:uid="{EB0E62D7-A28F-4884-8FE5-BBFC1A37A95A}"/>
    <cellStyle name="Calculation 2 2 11 2 5" xfId="37814" xr:uid="{218BB9C9-95A4-4A1F-A48F-3F73E4F1EF3F}"/>
    <cellStyle name="Calculation 2 2 11 2 6" xfId="45608" xr:uid="{E294D176-BCA6-4FF1-8006-CD1E255DDD76}"/>
    <cellStyle name="Calculation 2 2 11 2 7" xfId="13266" xr:uid="{11F527FF-693F-4F9B-AC70-E37F876B6DC9}"/>
    <cellStyle name="Calculation 2 2 11 3" xfId="5498" xr:uid="{0C2E79D9-88F6-4C38-9C2C-0C44A5318076}"/>
    <cellStyle name="Calculation 2 2 11 3 2" xfId="9571" xr:uid="{7F6CBE42-4C23-4448-8E59-B8F205EDAF84}"/>
    <cellStyle name="Calculation 2 2 11 3 2 2" xfId="27138" xr:uid="{5A9D2E6E-5194-4784-9D9A-D4790227A8CE}"/>
    <cellStyle name="Calculation 2 2 11 3 2 3" xfId="34314" xr:uid="{34D61E2D-D3F2-4831-B3E1-D5A6053C7429}"/>
    <cellStyle name="Calculation 2 2 11 3 2 4" xfId="42821" xr:uid="{F232A9F1-F228-4200-8F61-9228939D68DC}"/>
    <cellStyle name="Calculation 2 2 11 3 2 5" xfId="18231" xr:uid="{24DC08E6-F379-4B65-86F4-FD1E04B92FCB}"/>
    <cellStyle name="Calculation 2 2 11 3 3" xfId="23065" xr:uid="{9D211A65-563F-46C6-8358-3D17DCBAAB23}"/>
    <cellStyle name="Calculation 2 2 11 3 4" xfId="30640" xr:uid="{7B197F53-B31C-443A-BAEF-0D662B418974}"/>
    <cellStyle name="Calculation 2 2 11 3 5" xfId="38748" xr:uid="{E9B09B80-FD98-412F-9A13-C5D9F5F0016E}"/>
    <cellStyle name="Calculation 2 2 11 3 6" xfId="46313" xr:uid="{4227948B-6543-4F32-97DD-3E0421045E12}"/>
    <cellStyle name="Calculation 2 2 11 3 7" xfId="14168" xr:uid="{DBB1381E-7609-4EDB-AAA4-A9C3E399EAF1}"/>
    <cellStyle name="Calculation 2 2 11 4" xfId="4087" xr:uid="{DEA35477-8A43-429C-9331-5769027B3C0C}"/>
    <cellStyle name="Calculation 2 2 11 4 2" xfId="8555" xr:uid="{6BBE78E8-784C-4557-820D-EAED06509CFD}"/>
    <cellStyle name="Calculation 2 2 11 4 2 2" xfId="26122" xr:uid="{7F548CB2-E908-4987-BD89-CB6FF052E6CC}"/>
    <cellStyle name="Calculation 2 2 11 4 2 3" xfId="33298" xr:uid="{0DB13837-677A-4127-B796-6598A4CD39CD}"/>
    <cellStyle name="Calculation 2 2 11 4 2 4" xfId="41805" xr:uid="{EBEBF7A4-7327-42D7-A68B-7AF2657E96C1}"/>
    <cellStyle name="Calculation 2 2 11 4 2 5" xfId="17215" xr:uid="{E152FC60-5376-4731-A92B-F73743551CFB}"/>
    <cellStyle name="Calculation 2 2 11 4 3" xfId="21654" xr:uid="{903CD7D5-8BFF-477B-9928-82C532404A2B}"/>
    <cellStyle name="Calculation 2 2 11 4 4" xfId="29614" xr:uid="{6968F0A9-B225-4710-90C2-84B5D0BA3EAA}"/>
    <cellStyle name="Calculation 2 2 11 4 5" xfId="37337" xr:uid="{B7735728-5E3C-460B-BA27-43B489E7D664}"/>
    <cellStyle name="Calculation 2 2 11 4 6" xfId="45289" xr:uid="{48752200-C4D3-454A-8962-A4775BA4523F}"/>
    <cellStyle name="Calculation 2 2 11 4 7" xfId="12805" xr:uid="{386668A7-F63C-403A-8C07-B267965B287D}"/>
    <cellStyle name="Calculation 2 2 11 5" xfId="5317" xr:uid="{E0B4D3FE-30F9-4188-9278-0CC192680D49}"/>
    <cellStyle name="Calculation 2 2 11 5 2" xfId="9404" xr:uid="{771C4721-4EDC-44E7-890A-FE86077F3141}"/>
    <cellStyle name="Calculation 2 2 11 5 2 2" xfId="26971" xr:uid="{5EA7F42D-5E34-4D0D-91BC-64BAF91EB25C}"/>
    <cellStyle name="Calculation 2 2 11 5 2 3" xfId="34147" xr:uid="{1F991C5D-93B1-4634-BE98-238ADD1B21A7}"/>
    <cellStyle name="Calculation 2 2 11 5 2 4" xfId="42654" xr:uid="{96CE91B3-27EB-4000-AF09-3B2C3231548F}"/>
    <cellStyle name="Calculation 2 2 11 5 2 5" xfId="18064" xr:uid="{52FE9A11-7E96-435A-B4B3-E76F217B8170}"/>
    <cellStyle name="Calculation 2 2 11 5 3" xfId="22884" xr:uid="{850D2F43-7999-4982-80CD-D266715D2192}"/>
    <cellStyle name="Calculation 2 2 11 5 4" xfId="30459" xr:uid="{82C061F6-19F5-4FF1-BC5F-628C4F4CF810}"/>
    <cellStyle name="Calculation 2 2 11 5 5" xfId="38567" xr:uid="{0035F95F-1119-45DB-9203-38362684ED26}"/>
    <cellStyle name="Calculation 2 2 11 5 6" xfId="46132" xr:uid="{F745E7ED-45C0-4075-8665-C233349F9EC5}"/>
    <cellStyle name="Calculation 2 2 11 5 7" xfId="13987" xr:uid="{700DB3BB-0F6A-49A8-AF94-4D7C76FDF429}"/>
    <cellStyle name="Calculation 2 2 11 6" xfId="3587" xr:uid="{D608E5AC-E746-4724-8BE8-226E34ECC347}"/>
    <cellStyle name="Calculation 2 2 11 6 2" xfId="8151" xr:uid="{F0E08E26-A6E4-4840-B435-BFEF06D51D90}"/>
    <cellStyle name="Calculation 2 2 11 6 2 2" xfId="25718" xr:uid="{09793FC8-78A9-4492-9098-1C3CDF5BD40B}"/>
    <cellStyle name="Calculation 2 2 11 6 2 3" xfId="32894" xr:uid="{73CA5BD2-9A21-4941-A267-3C6288702E77}"/>
    <cellStyle name="Calculation 2 2 11 6 2 4" xfId="41401" xr:uid="{50404374-85DC-49B3-B0C0-1FD42D0749BB}"/>
    <cellStyle name="Calculation 2 2 11 6 2 5" xfId="16811" xr:uid="{D5DCB4CF-36E3-4C66-8D6E-5F43BFA26026}"/>
    <cellStyle name="Calculation 2 2 11 6 3" xfId="21154" xr:uid="{87FBE1C5-BAFD-462C-BCBC-60FED7734232}"/>
    <cellStyle name="Calculation 2 2 11 6 4" xfId="29172" xr:uid="{EEBC3068-B598-423C-8147-FB4EDCBE3A5F}"/>
    <cellStyle name="Calculation 2 2 11 6 5" xfId="36837" xr:uid="{20116106-1C85-4427-B83E-0B24AC4DCF3F}"/>
    <cellStyle name="Calculation 2 2 11 6 6" xfId="44848" xr:uid="{7B6AC772-1675-421E-897A-68DE8F709303}"/>
    <cellStyle name="Calculation 2 2 11 6 7" xfId="12313" xr:uid="{E3926335-1EE1-4F2C-AED8-735CAC9E211E}"/>
    <cellStyle name="Calculation 2 2 11 7" xfId="5102" xr:uid="{D340EC83-4D32-4343-A94A-66016557B58B}"/>
    <cellStyle name="Calculation 2 2 11 7 2" xfId="9220" xr:uid="{D8ECD37D-C494-4C49-A75C-850BB23E0324}"/>
    <cellStyle name="Calculation 2 2 11 7 2 2" xfId="26787" xr:uid="{AC10CE13-AC17-4CA3-B068-883BA886E568}"/>
    <cellStyle name="Calculation 2 2 11 7 2 3" xfId="33963" xr:uid="{A7B6D85D-1C85-4BE1-A3B9-FF4A02A5F7AB}"/>
    <cellStyle name="Calculation 2 2 11 7 2 4" xfId="42470" xr:uid="{A5DC382D-D627-4F3E-9BBC-487C8320F096}"/>
    <cellStyle name="Calculation 2 2 11 7 2 5" xfId="17880" xr:uid="{FF6C6E96-7CBF-4C81-B11F-C885C5A7200F}"/>
    <cellStyle name="Calculation 2 2 11 7 3" xfId="22669" xr:uid="{A10A4E07-6A45-4FB7-9E27-E36D0FCEC45A}"/>
    <cellStyle name="Calculation 2 2 11 7 4" xfId="30244" xr:uid="{AB71D625-817D-47AB-816F-43DE6F92EBF4}"/>
    <cellStyle name="Calculation 2 2 11 7 5" xfId="38352" xr:uid="{6489D817-04AA-4CE9-8B39-B36672FA8CF5}"/>
    <cellStyle name="Calculation 2 2 11 7 6" xfId="45917" xr:uid="{C3553712-6A07-49A7-BD79-5CF58F604DAD}"/>
    <cellStyle name="Calculation 2 2 11 7 7" xfId="13772" xr:uid="{15A1DD5A-475B-4CBB-92B9-A2622E737A3C}"/>
    <cellStyle name="Calculation 2 2 11 8" xfId="7281" xr:uid="{C27B4DE3-6541-4167-A6AD-F89D0E1D0BC0}"/>
    <cellStyle name="Calculation 2 2 11 8 2" xfId="24848" xr:uid="{F2C2B62A-4D57-4356-AC68-E55B133EA0D3}"/>
    <cellStyle name="Calculation 2 2 11 8 3" xfId="32220" xr:uid="{FF5502FE-FFAD-43AA-80E0-C151330F6FEB}"/>
    <cellStyle name="Calculation 2 2 11 8 4" xfId="40531" xr:uid="{E2268259-FFCB-4B4A-A552-5D2C07E849B0}"/>
    <cellStyle name="Calculation 2 2 11 8 5" xfId="15941" xr:uid="{AB926996-9D5A-40DF-86F8-18F148FE8F24}"/>
    <cellStyle name="Calculation 2 2 11 9" xfId="20225" xr:uid="{07266706-8DCF-4E21-AB77-8A28DF1736BE}"/>
    <cellStyle name="Calculation 2 2 12" xfId="3831" xr:uid="{F4B4C9EB-7D75-4F21-869E-EE9F9CEA07E8}"/>
    <cellStyle name="Calculation 2 2 12 2" xfId="8363" xr:uid="{49151EFA-CE00-4FAD-892B-6875233FE24C}"/>
    <cellStyle name="Calculation 2 2 12 2 2" xfId="25930" xr:uid="{5A532417-A487-4B52-B91E-8F3EBEDD0EB2}"/>
    <cellStyle name="Calculation 2 2 12 2 3" xfId="33106" xr:uid="{E9257385-AF52-497F-B1FF-BC7ABCA7AD1C}"/>
    <cellStyle name="Calculation 2 2 12 2 4" xfId="41613" xr:uid="{A0D35E57-042B-4436-9628-3D6662EACF4B}"/>
    <cellStyle name="Calculation 2 2 12 2 5" xfId="17023" xr:uid="{FF44207E-A97B-4E29-911D-5F556CED7C5C}"/>
    <cellStyle name="Calculation 2 2 12 3" xfId="21398" xr:uid="{8AF6EFE0-83D0-4D9E-8353-5F40DEF0C5D3}"/>
    <cellStyle name="Calculation 2 2 12 4" xfId="29413" xr:uid="{8378F8DF-8532-46E5-A701-271946B55591}"/>
    <cellStyle name="Calculation 2 2 12 5" xfId="37081" xr:uid="{C52BCA5D-C3B0-46D6-B3E9-B685E52EB0BB}"/>
    <cellStyle name="Calculation 2 2 12 6" xfId="45089" xr:uid="{1D6E97FE-2625-4A67-B64F-FE59002DE4F3}"/>
    <cellStyle name="Calculation 2 2 12 7" xfId="12557" xr:uid="{AFBFB197-5931-4DA0-9CDD-EEA6E6BFAF76}"/>
    <cellStyle name="Calculation 2 2 13" xfId="5111" xr:uid="{2B105423-A994-47CD-902C-5A521104BC25}"/>
    <cellStyle name="Calculation 2 2 13 2" xfId="9223" xr:uid="{4F5012C7-CBBC-4446-90D3-AFBBC43C11E7}"/>
    <cellStyle name="Calculation 2 2 13 2 2" xfId="26790" xr:uid="{6FCDD522-15E7-49A1-AAE1-21A879B8A82F}"/>
    <cellStyle name="Calculation 2 2 13 2 3" xfId="33966" xr:uid="{C8EDD3FE-F059-4434-A4DE-D6448D832413}"/>
    <cellStyle name="Calculation 2 2 13 2 4" xfId="42473" xr:uid="{FB46C0A1-2736-49F3-9344-76DE01A619F8}"/>
    <cellStyle name="Calculation 2 2 13 2 5" xfId="17883" xr:uid="{6C254228-54A7-4FA6-AC62-8E01147B9AF8}"/>
    <cellStyle name="Calculation 2 2 13 3" xfId="22678" xr:uid="{243044CF-360D-4D8C-AF7D-1E83737AE7E7}"/>
    <cellStyle name="Calculation 2 2 13 4" xfId="30253" xr:uid="{B72CB5E3-8862-4A88-BB49-1CA5154C177F}"/>
    <cellStyle name="Calculation 2 2 13 5" xfId="38361" xr:uid="{64F5310B-CFA3-4636-9A1C-2845B6F88719}"/>
    <cellStyle name="Calculation 2 2 13 6" xfId="45926" xr:uid="{E1E78743-36F7-4BF4-B404-B6442874BB3C}"/>
    <cellStyle name="Calculation 2 2 13 7" xfId="13781" xr:uid="{C68082AD-286D-40C9-A572-B34D4FD14741}"/>
    <cellStyle name="Calculation 2 2 14" xfId="5276" xr:uid="{1CFE5AA7-0F33-47F5-B0DF-450BC1AF1BCD}"/>
    <cellStyle name="Calculation 2 2 14 2" xfId="9365" xr:uid="{ABD6E3AE-4C63-4AE9-8AAD-A8DD904E6F72}"/>
    <cellStyle name="Calculation 2 2 14 2 2" xfId="26932" xr:uid="{5A6D6BBC-4016-4979-B176-9F5D27E5B9AE}"/>
    <cellStyle name="Calculation 2 2 14 2 3" xfId="34108" xr:uid="{6C4045E2-89F9-44A7-9270-F8382AE94531}"/>
    <cellStyle name="Calculation 2 2 14 2 4" xfId="42615" xr:uid="{A761126A-137B-4F9F-AC72-4F6452C8C2CE}"/>
    <cellStyle name="Calculation 2 2 14 2 5" xfId="18025" xr:uid="{5742EAA6-B5E9-4440-B54F-96F779E914C7}"/>
    <cellStyle name="Calculation 2 2 14 3" xfId="22843" xr:uid="{12748C29-63D2-432B-A3FC-5C93950A45EB}"/>
    <cellStyle name="Calculation 2 2 14 4" xfId="30418" xr:uid="{0DAA23B3-7402-4B95-BB5E-89DFBC6E1949}"/>
    <cellStyle name="Calculation 2 2 14 5" xfId="38526" xr:uid="{FD7F86C8-85DB-486F-BCAC-86A37D4BD3A3}"/>
    <cellStyle name="Calculation 2 2 14 6" xfId="46091" xr:uid="{E2AC366A-A8F5-41DA-8323-A542A1083D11}"/>
    <cellStyle name="Calculation 2 2 14 7" xfId="13946" xr:uid="{3AE5D059-0412-4556-9E70-6E3AA8E828A4}"/>
    <cellStyle name="Calculation 2 2 15" xfId="3528" xr:uid="{F4485A29-ED53-4598-996C-2698741BA22E}"/>
    <cellStyle name="Calculation 2 2 15 2" xfId="8104" xr:uid="{850DE3E5-D6E9-49B7-81EA-DA5D3AAA9881}"/>
    <cellStyle name="Calculation 2 2 15 2 2" xfId="25671" xr:uid="{B9694E64-E231-442A-9EE3-3C5DB7B29588}"/>
    <cellStyle name="Calculation 2 2 15 2 3" xfId="32847" xr:uid="{0BF03508-097E-445C-9883-43D8B155F4DA}"/>
    <cellStyle name="Calculation 2 2 15 2 4" xfId="41354" xr:uid="{92F7BA68-0855-4E7B-902E-8763E6233835}"/>
    <cellStyle name="Calculation 2 2 15 2 5" xfId="16764" xr:uid="{61DB7809-6D83-4645-B0A1-23DB7CEE7138}"/>
    <cellStyle name="Calculation 2 2 15 3" xfId="21095" xr:uid="{5EE1E11F-9DF0-42DD-9E57-E27BF0DF20AE}"/>
    <cellStyle name="Calculation 2 2 15 4" xfId="29114" xr:uid="{7A70766F-D136-4A69-865C-32A0B603AA6E}"/>
    <cellStyle name="Calculation 2 2 15 5" xfId="36778" xr:uid="{F7C27C52-F690-4FA8-AB5E-DFEF0D4A5E88}"/>
    <cellStyle name="Calculation 2 2 15 6" xfId="44790" xr:uid="{C63ADA4D-8B9F-402C-8BEE-E252B8570A26}"/>
    <cellStyle name="Calculation 2 2 15 7" xfId="12254" xr:uid="{CEB24F07-6D5D-4745-A8AE-52FC06DF7094}"/>
    <cellStyle name="Calculation 2 2 16" xfId="6843" xr:uid="{0F952723-4277-4CA3-8DBA-B946004EDE12}"/>
    <cellStyle name="Calculation 2 2 16 2" xfId="24410" xr:uid="{EE3E40A5-01DE-4F16-A90A-B19012359B44}"/>
    <cellStyle name="Calculation 2 2 16 3" xfId="31972" xr:uid="{C2EF5AD5-5A80-4DF7-9CD5-6E0AABEED1C7}"/>
    <cellStyle name="Calculation 2 2 16 4" xfId="40093" xr:uid="{7E95C37E-7CEC-4406-8E34-133CC5ACFE0D}"/>
    <cellStyle name="Calculation 2 2 16 5" xfId="15505" xr:uid="{18AB36D4-5E92-4F2B-9C6F-5D1C6CEC850A}"/>
    <cellStyle name="Calculation 2 2 17" xfId="19740" xr:uid="{67761788-C4AC-493E-9470-8BA4CA4AA506}"/>
    <cellStyle name="Calculation 2 2 18" xfId="19791" xr:uid="{F28232E3-3BBC-4412-B7C6-C9636281C618}"/>
    <cellStyle name="Calculation 2 2 19" xfId="35581" xr:uid="{AB81F90B-1E5B-4BEA-9CA9-0F4F77F42653}"/>
    <cellStyle name="Calculation 2 2 2" xfId="1943" xr:uid="{D7A4BBDE-0520-454A-878E-6BED97F471FB}"/>
    <cellStyle name="Calculation 2 2 3" xfId="2457" xr:uid="{0A9FF4F8-A1B5-40A2-9ACE-CD467062C3C2}"/>
    <cellStyle name="Calculation 2 2 3 10" xfId="6805" xr:uid="{C1C4B1E3-12FB-4B3B-936F-6251D7E40178}"/>
    <cellStyle name="Calculation 2 2 3 10 2" xfId="10788" xr:uid="{BE1F696D-F55D-4208-8E1F-248AB3B0B3F6}"/>
    <cellStyle name="Calculation 2 2 3 10 2 2" xfId="28355" xr:uid="{E3D493D9-59C0-4A0D-BBA2-7DA4C61F69D5}"/>
    <cellStyle name="Calculation 2 2 3 10 2 3" xfId="35531" xr:uid="{DAC3EECD-58DF-4B38-B3F4-369DA824C73E}"/>
    <cellStyle name="Calculation 2 2 3 10 2 4" xfId="44038" xr:uid="{114506B2-73C8-45EF-B1C0-998A69EEB734}"/>
    <cellStyle name="Calculation 2 2 3 10 2 5" xfId="19448" xr:uid="{3001D7D3-EEE0-4661-BE64-5B01741B9B2C}"/>
    <cellStyle name="Calculation 2 2 3 10 3" xfId="24372" xr:uid="{24FD7AA8-3447-42B3-ACAF-74F7F0338247}"/>
    <cellStyle name="Calculation 2 2 3 10 4" xfId="31947" xr:uid="{A8C6C756-4333-4529-AC09-ED6F68B8D4AF}"/>
    <cellStyle name="Calculation 2 2 3 10 5" xfId="40055" xr:uid="{5642A44C-7E3E-4119-B68B-3AB08FF4E642}"/>
    <cellStyle name="Calculation 2 2 3 10 6" xfId="47620" xr:uid="{FB74F76D-3F14-454B-81FD-6D79CCAD7BDB}"/>
    <cellStyle name="Calculation 2 2 3 10 7" xfId="15475" xr:uid="{804C5C49-665B-4804-B5A5-14DED13FF974}"/>
    <cellStyle name="Calculation 2 2 3 11" xfId="7079" xr:uid="{B2468C4D-60FB-4985-9311-3821F2C21F7C}"/>
    <cellStyle name="Calculation 2 2 3 11 2" xfId="24646" xr:uid="{7F24B0C7-E335-4A31-A29A-0AF7158CE15C}"/>
    <cellStyle name="Calculation 2 2 3 11 3" xfId="32081" xr:uid="{7859FFEC-6999-451C-95CC-9849AF5EB1C0}"/>
    <cellStyle name="Calculation 2 2 3 11 4" xfId="40329" xr:uid="{EB3FDFC0-4B03-4619-ACD8-E1C04191AEA5}"/>
    <cellStyle name="Calculation 2 2 3 11 5" xfId="15739" xr:uid="{B9513089-BC63-464E-B3CA-9B602599721E}"/>
    <cellStyle name="Calculation 2 2 3 12" xfId="20023" xr:uid="{21B104F2-A6AF-43D8-B387-09F058BBF4E1}"/>
    <cellStyle name="Calculation 2 2 3 13" xfId="11228" xr:uid="{22490D44-2B38-4BD0-9853-1C450C65D493}"/>
    <cellStyle name="Calculation 2 2 3 2" xfId="3020" xr:uid="{75E3FDEE-041E-42B0-8992-7AC90CD937AC}"/>
    <cellStyle name="Calculation 2 2 3 2 10" xfId="28683" xr:uid="{DB23A452-D1BC-4F9B-8AC0-E736BFDF993C}"/>
    <cellStyle name="Calculation 2 2 3 2 11" xfId="36269" xr:uid="{31F7BA34-3DF8-4B7A-9B83-9D96D42A1036}"/>
    <cellStyle name="Calculation 2 2 3 2 12" xfId="44360" xr:uid="{0BFD9CD8-A428-4222-829C-4DE3B3DED98A}"/>
    <cellStyle name="Calculation 2 2 3 2 13" xfId="11755" xr:uid="{9ECEEE5E-0C0C-4594-9A89-B81B42B94FA6}"/>
    <cellStyle name="Calculation 2 2 3 2 2" xfId="4925" xr:uid="{0839E5B7-9D78-442E-A921-C817EFB9E3D3}"/>
    <cellStyle name="Calculation 2 2 3 2 2 2" xfId="9110" xr:uid="{6467F61E-80A0-4EC8-B78A-86A1CAD8866E}"/>
    <cellStyle name="Calculation 2 2 3 2 2 2 2" xfId="26677" xr:uid="{1BDA48EF-3CF5-4CAB-B510-6DCAAEF03346}"/>
    <cellStyle name="Calculation 2 2 3 2 2 2 3" xfId="33853" xr:uid="{3B0D15E0-4980-4E3B-808D-ADDDFAD2433D}"/>
    <cellStyle name="Calculation 2 2 3 2 2 2 4" xfId="42360" xr:uid="{7BEC51A1-BB87-453C-8E46-5176278277C0}"/>
    <cellStyle name="Calculation 2 2 3 2 2 2 5" xfId="17770" xr:uid="{A983282C-C3E4-4898-8549-83D7DE80E5AA}"/>
    <cellStyle name="Calculation 2 2 3 2 2 3" xfId="22492" xr:uid="{F9022E27-0FF1-4A3B-A9D2-49C454E8977B}"/>
    <cellStyle name="Calculation 2 2 3 2 2 4" xfId="30136" xr:uid="{CCC10AC8-B02F-4C80-98A7-5C319EA27276}"/>
    <cellStyle name="Calculation 2 2 3 2 2 5" xfId="38175" xr:uid="{F903811B-9091-47D7-AD23-0EC54F03A642}"/>
    <cellStyle name="Calculation 2 2 3 2 2 6" xfId="45809" xr:uid="{A6B7AF85-47D3-4BE2-BE77-473F5D12B12C}"/>
    <cellStyle name="Calculation 2 2 3 2 2 7" xfId="13597" xr:uid="{16C8531F-8FAF-44B7-A272-9CF87592818B}"/>
    <cellStyle name="Calculation 2 2 3 2 3" xfId="5638" xr:uid="{036DE1AE-78DA-425E-A7D9-8077C67A86BF}"/>
    <cellStyle name="Calculation 2 2 3 2 3 2" xfId="9699" xr:uid="{49B9B03F-F170-4CDD-BDA4-F10663DF70D9}"/>
    <cellStyle name="Calculation 2 2 3 2 3 2 2" xfId="27266" xr:uid="{6907032D-3B45-4821-BCA3-56BD76DAB77C}"/>
    <cellStyle name="Calculation 2 2 3 2 3 2 3" xfId="34442" xr:uid="{D8E5EC1D-A75F-4E48-97DD-C18A80536E2A}"/>
    <cellStyle name="Calculation 2 2 3 2 3 2 4" xfId="42949" xr:uid="{569DCC7E-6190-4E9D-9218-9CE96C7F0742}"/>
    <cellStyle name="Calculation 2 2 3 2 3 2 5" xfId="18359" xr:uid="{185AB71C-E9A0-4BF9-8E8F-B87F8366509A}"/>
    <cellStyle name="Calculation 2 2 3 2 3 3" xfId="23205" xr:uid="{66F3BDEC-6E21-4FA5-AA7C-D779B7FEE814}"/>
    <cellStyle name="Calculation 2 2 3 2 3 4" xfId="30780" xr:uid="{69A7624B-803F-4CAA-90B6-06F98BF397AA}"/>
    <cellStyle name="Calculation 2 2 3 2 3 5" xfId="38888" xr:uid="{09F48B12-ACD0-43B5-AE09-C50A6509D87E}"/>
    <cellStyle name="Calculation 2 2 3 2 3 6" xfId="46453" xr:uid="{A1DD219B-F539-4B59-9761-E2391F0275D4}"/>
    <cellStyle name="Calculation 2 2 3 2 3 7" xfId="14308" xr:uid="{885A1AE7-738F-404A-AA15-0D2D8CBE7A25}"/>
    <cellStyle name="Calculation 2 2 3 2 4" xfId="5910" xr:uid="{86A69094-954D-415A-817A-809AEFB6DF1A}"/>
    <cellStyle name="Calculation 2 2 3 2 4 2" xfId="9964" xr:uid="{8335BAD3-B807-4EDD-B129-1A302B801C3A}"/>
    <cellStyle name="Calculation 2 2 3 2 4 2 2" xfId="27531" xr:uid="{E1C3AEF0-9EBE-46CB-B8D9-3284B8CAB805}"/>
    <cellStyle name="Calculation 2 2 3 2 4 2 3" xfId="34707" xr:uid="{98679149-DC57-4B50-AE83-03F3A60940B3}"/>
    <cellStyle name="Calculation 2 2 3 2 4 2 4" xfId="43214" xr:uid="{9FB11DA2-A281-470F-9ACD-D4E1BBF39523}"/>
    <cellStyle name="Calculation 2 2 3 2 4 2 5" xfId="18624" xr:uid="{F7601F5C-6672-4089-99C6-2182A9584834}"/>
    <cellStyle name="Calculation 2 2 3 2 4 3" xfId="23477" xr:uid="{3B11F7F5-4F50-4F73-85DF-66AF0CE68129}"/>
    <cellStyle name="Calculation 2 2 3 2 4 4" xfId="31052" xr:uid="{985476A9-748A-4898-90FF-0361D4A18CA7}"/>
    <cellStyle name="Calculation 2 2 3 2 4 5" xfId="39160" xr:uid="{9D2A1FD2-5D29-4F97-A337-6E0EE2CF2BFE}"/>
    <cellStyle name="Calculation 2 2 3 2 4 6" xfId="46725" xr:uid="{4BFCBFF3-7754-4495-A7D7-A9A67265BBE8}"/>
    <cellStyle name="Calculation 2 2 3 2 4 7" xfId="14580" xr:uid="{E20E3783-CD4B-4C56-AECF-85DFB95EDCFF}"/>
    <cellStyle name="Calculation 2 2 3 2 5" xfId="6271" xr:uid="{6147501B-F0F8-4152-9A8F-06C3CEBE7276}"/>
    <cellStyle name="Calculation 2 2 3 2 5 2" xfId="10311" xr:uid="{DEE4E2A6-D6B3-4E77-987D-B0D22B9063BD}"/>
    <cellStyle name="Calculation 2 2 3 2 5 2 2" xfId="27878" xr:uid="{501A6D15-F69D-430B-AEE5-405B56A96973}"/>
    <cellStyle name="Calculation 2 2 3 2 5 2 3" xfId="35054" xr:uid="{04185710-91A1-4C17-AA39-2EFD64018012}"/>
    <cellStyle name="Calculation 2 2 3 2 5 2 4" xfId="43561" xr:uid="{F04C58C0-7F44-46AB-AACC-8E53422EF927}"/>
    <cellStyle name="Calculation 2 2 3 2 5 2 5" xfId="18971" xr:uid="{94E200DC-B831-4E8D-B497-2F714FBEE7EF}"/>
    <cellStyle name="Calculation 2 2 3 2 5 3" xfId="23838" xr:uid="{C58259AC-AA92-4FB6-AE90-FD951CB8CE68}"/>
    <cellStyle name="Calculation 2 2 3 2 5 4" xfId="31413" xr:uid="{EC4E7BC1-1CE5-4838-AEE2-3135C2B779DB}"/>
    <cellStyle name="Calculation 2 2 3 2 5 5" xfId="39521" xr:uid="{98529D6C-397E-45DF-B07C-67C6D18CF2CA}"/>
    <cellStyle name="Calculation 2 2 3 2 5 6" xfId="47086" xr:uid="{6D8B2B88-6926-4D3F-AD76-E4B48ED98233}"/>
    <cellStyle name="Calculation 2 2 3 2 5 7" xfId="14941" xr:uid="{0ED1D242-8AD0-4E26-BFC6-B5716090A75F}"/>
    <cellStyle name="Calculation 2 2 3 2 6" xfId="6603" xr:uid="{4A369E9A-FD1B-4F57-8221-D8892DDCADAA}"/>
    <cellStyle name="Calculation 2 2 3 2 6 2" xfId="10631" xr:uid="{DF7C256E-E29B-4972-A330-8B157C1A25D9}"/>
    <cellStyle name="Calculation 2 2 3 2 6 2 2" xfId="28198" xr:uid="{B5B3F933-6216-46A1-BFF2-665D52B4B18F}"/>
    <cellStyle name="Calculation 2 2 3 2 6 2 3" xfId="35374" xr:uid="{F32046BD-0710-4BD2-88E6-7EA3F44289F0}"/>
    <cellStyle name="Calculation 2 2 3 2 6 2 4" xfId="43881" xr:uid="{342C9DB7-E156-4B57-8D92-91EB0C7D9E8D}"/>
    <cellStyle name="Calculation 2 2 3 2 6 2 5" xfId="19291" xr:uid="{146AE6EE-67AC-42C7-A9F0-722FF2936342}"/>
    <cellStyle name="Calculation 2 2 3 2 6 3" xfId="24170" xr:uid="{EF57137A-A8DC-4653-B690-DBAACAD19450}"/>
    <cellStyle name="Calculation 2 2 3 2 6 4" xfId="31745" xr:uid="{1D4513E1-5988-4D63-8263-67E0E51F8212}"/>
    <cellStyle name="Calculation 2 2 3 2 6 5" xfId="39853" xr:uid="{E15D214E-4BDE-49B8-84A9-428C9A7E656C}"/>
    <cellStyle name="Calculation 2 2 3 2 6 6" xfId="47418" xr:uid="{6E2523BA-71E3-4744-A827-89C3BB1ECE32}"/>
    <cellStyle name="Calculation 2 2 3 2 6 7" xfId="15273" xr:uid="{9AC4F749-F75A-43DA-AE54-9F919EDE54E9}"/>
    <cellStyle name="Calculation 2 2 3 2 7" xfId="3504" xr:uid="{58BE3826-CECE-4453-9D12-CFFD13B3D5EA}"/>
    <cellStyle name="Calculation 2 2 3 2 7 2" xfId="8090" xr:uid="{0C755081-2A85-468C-B657-D98C231B95EE}"/>
    <cellStyle name="Calculation 2 2 3 2 7 2 2" xfId="25657" xr:uid="{4106C07C-A6A2-441A-AAE1-2B201830F112}"/>
    <cellStyle name="Calculation 2 2 3 2 7 2 3" xfId="32833" xr:uid="{85C905C7-4B70-47EB-B0D5-B93678F16033}"/>
    <cellStyle name="Calculation 2 2 3 2 7 2 4" xfId="41340" xr:uid="{C20D792E-E4AC-44B1-B0CA-B6F3D55E34AC}"/>
    <cellStyle name="Calculation 2 2 3 2 7 2 5" xfId="16750" xr:uid="{01D49475-7BBE-4760-A130-6C944CABE4AE}"/>
    <cellStyle name="Calculation 2 2 3 2 7 3" xfId="21071" xr:uid="{07BB2B15-AD8B-4D73-A8F4-94213A0B83CB}"/>
    <cellStyle name="Calculation 2 2 3 2 7 4" xfId="29090" xr:uid="{FA287902-013E-48E2-B866-9E95FB3E02F0}"/>
    <cellStyle name="Calculation 2 2 3 2 7 5" xfId="36754" xr:uid="{9E9C5144-2CA0-4FBC-9F4D-42E02E466EA2}"/>
    <cellStyle name="Calculation 2 2 3 2 7 6" xfId="44766" xr:uid="{CB1A5E0B-36A8-44A6-BD29-D5D78870F41A}"/>
    <cellStyle name="Calculation 2 2 3 2 7 7" xfId="12230" xr:uid="{C142AA87-863A-4BBA-A0A6-25F58AA1073D}"/>
    <cellStyle name="Calculation 2 2 3 2 8" xfId="7642" xr:uid="{B092AE56-6749-4A42-8D25-C45A4427BF76}"/>
    <cellStyle name="Calculation 2 2 3 2 8 2" xfId="25209" xr:uid="{044C5337-E77A-49E5-A143-5179E87321AA}"/>
    <cellStyle name="Calculation 2 2 3 2 8 3" xfId="32452" xr:uid="{CE3F6684-FDD1-497F-B52E-6104CDEEBFD1}"/>
    <cellStyle name="Calculation 2 2 3 2 8 4" xfId="40892" xr:uid="{D406A8B2-51BB-4975-8392-987910BC7474}"/>
    <cellStyle name="Calculation 2 2 3 2 8 5" xfId="16302" xr:uid="{2A32E51A-D845-4A1C-BFF8-A2FF00DDB077}"/>
    <cellStyle name="Calculation 2 2 3 2 9" xfId="20586" xr:uid="{BB98BB06-F21D-4C8D-93C1-5ACDF090A933}"/>
    <cellStyle name="Calculation 2 2 3 3" xfId="2730" xr:uid="{ACCBFAE8-0EEA-4D89-9AF5-4D55A57D5B8D}"/>
    <cellStyle name="Calculation 2 2 3 3 10" xfId="28543" xr:uid="{21255756-2574-4370-9B5F-D5B0C93C22B6}"/>
    <cellStyle name="Calculation 2 2 3 3 11" xfId="35980" xr:uid="{B019F4DA-228E-4CDD-90D7-11B638D924C7}"/>
    <cellStyle name="Calculation 2 2 3 3 12" xfId="44221" xr:uid="{44E9F0FA-7F11-46FD-8724-C259B16B3179}"/>
    <cellStyle name="Calculation 2 2 3 3 13" xfId="11487" xr:uid="{BB4B6A2F-869B-4446-A79B-D6E067BA4E2B}"/>
    <cellStyle name="Calculation 2 2 3 3 2" xfId="4635" xr:uid="{D9EFD4C2-34A5-4E4E-9748-8BEDB94C19CA}"/>
    <cellStyle name="Calculation 2 2 3 3 2 2" xfId="8948" xr:uid="{DB127B0B-FEAE-4D4E-978D-48F8F918677E}"/>
    <cellStyle name="Calculation 2 2 3 3 2 2 2" xfId="26515" xr:uid="{4B9AEA03-E49A-4FCC-AA3E-13BBCAF97BF4}"/>
    <cellStyle name="Calculation 2 2 3 3 2 2 3" xfId="33691" xr:uid="{BFB2ADD6-3188-4096-8BB5-1D9D3FA4C23B}"/>
    <cellStyle name="Calculation 2 2 3 3 2 2 4" xfId="42198" xr:uid="{EAF95FC7-2836-4CC6-A68C-3E4967538915}"/>
    <cellStyle name="Calculation 2 2 3 3 2 2 5" xfId="17608" xr:uid="{AC48796A-B7E4-48E6-9773-F1CEFD28CC39}"/>
    <cellStyle name="Calculation 2 2 3 3 2 3" xfId="22202" xr:uid="{F55FF22D-26D4-496E-BFB6-20648A7C86F9}"/>
    <cellStyle name="Calculation 2 2 3 3 2 4" xfId="29996" xr:uid="{A00B34AA-F27D-4423-AE00-9D29F26FE1C5}"/>
    <cellStyle name="Calculation 2 2 3 3 2 5" xfId="37885" xr:uid="{C0A3A881-1A9F-434D-BB80-8BCE4757FFF1}"/>
    <cellStyle name="Calculation 2 2 3 3 2 6" xfId="45670" xr:uid="{B643D6F7-FA6C-4B27-BB88-47F3E5608FBF}"/>
    <cellStyle name="Calculation 2 2 3 3 2 7" xfId="13329" xr:uid="{D6ECB6D6-A346-44A4-B29A-466D1D695ECA}"/>
    <cellStyle name="Calculation 2 2 3 3 3" xfId="5507" xr:uid="{4F1126C3-7D98-42D9-A6C1-E62F5222A801}"/>
    <cellStyle name="Calculation 2 2 3 3 3 2" xfId="9580" xr:uid="{71735B4E-21FB-4C61-A347-48773B4B7C07}"/>
    <cellStyle name="Calculation 2 2 3 3 3 2 2" xfId="27147" xr:uid="{5BFB1FB0-AEDB-4FC8-86C5-22E81E908C23}"/>
    <cellStyle name="Calculation 2 2 3 3 3 2 3" xfId="34323" xr:uid="{D0DEC7D4-72F8-4A81-BE09-86349CA5B299}"/>
    <cellStyle name="Calculation 2 2 3 3 3 2 4" xfId="42830" xr:uid="{DB84C1D8-5628-4C1C-BF40-CA46BAA4CE92}"/>
    <cellStyle name="Calculation 2 2 3 3 3 2 5" xfId="18240" xr:uid="{F2B49528-AE5E-49A8-ADC2-6658D4DCC540}"/>
    <cellStyle name="Calculation 2 2 3 3 3 3" xfId="23074" xr:uid="{D2245389-66D4-4771-9F4B-0E07191E079B}"/>
    <cellStyle name="Calculation 2 2 3 3 3 4" xfId="30649" xr:uid="{9F6D1BDD-8D56-4B3F-9006-7406B31B3A1E}"/>
    <cellStyle name="Calculation 2 2 3 3 3 5" xfId="38757" xr:uid="{471B97CF-9713-4CE2-B6D6-F570F5EC3CA5}"/>
    <cellStyle name="Calculation 2 2 3 3 3 6" xfId="46322" xr:uid="{C1F32990-A5E6-48C1-BF22-E909D1B36B96}"/>
    <cellStyle name="Calculation 2 2 3 3 3 7" xfId="14177" xr:uid="{051589E4-FDF4-4289-BDCB-D8D78B9ADADA}"/>
    <cellStyle name="Calculation 2 2 3 3 4" xfId="5725" xr:uid="{BFEB1040-8EA4-4CEA-B0CC-74EAC44840BD}"/>
    <cellStyle name="Calculation 2 2 3 3 4 2" xfId="9784" xr:uid="{FECE2F9A-95D0-4B14-9432-1FA7BD5DB978}"/>
    <cellStyle name="Calculation 2 2 3 3 4 2 2" xfId="27351" xr:uid="{FA5FE890-5360-44EA-BD87-07493CAC66A6}"/>
    <cellStyle name="Calculation 2 2 3 3 4 2 3" xfId="34527" xr:uid="{5543B265-DE5F-4905-9EB4-F39AFFA44D1C}"/>
    <cellStyle name="Calculation 2 2 3 3 4 2 4" xfId="43034" xr:uid="{145164D2-4649-46D1-8F47-41AA4F4E9031}"/>
    <cellStyle name="Calculation 2 2 3 3 4 2 5" xfId="18444" xr:uid="{80B5EF98-1E91-432F-8953-D21ECE57FF19}"/>
    <cellStyle name="Calculation 2 2 3 3 4 3" xfId="23292" xr:uid="{CAF2353B-58C1-4C74-8240-3ACADA3FBEC5}"/>
    <cellStyle name="Calculation 2 2 3 3 4 4" xfId="30867" xr:uid="{436DBE67-BDC3-47DA-94C8-8C759390BAA2}"/>
    <cellStyle name="Calculation 2 2 3 3 4 5" xfId="38975" xr:uid="{D5E528E8-AAE8-4D5D-AB90-C03A7174737F}"/>
    <cellStyle name="Calculation 2 2 3 3 4 6" xfId="46540" xr:uid="{377AE9F3-3DFD-4CB5-9FDB-1503D5ADC1C3}"/>
    <cellStyle name="Calculation 2 2 3 3 4 7" xfId="14395" xr:uid="{7E1AB18B-CB7D-421C-B145-6C0DB8BDBA63}"/>
    <cellStyle name="Calculation 2 2 3 3 5" xfId="6079" xr:uid="{356D13A0-78A3-47FD-928D-AEDB4E495943}"/>
    <cellStyle name="Calculation 2 2 3 3 5 2" xfId="10129" xr:uid="{BFCC1DC1-9F99-472C-86A9-E669029524ED}"/>
    <cellStyle name="Calculation 2 2 3 3 5 2 2" xfId="27696" xr:uid="{D0D68F01-8A1C-49D8-BA3E-BF6E281522F0}"/>
    <cellStyle name="Calculation 2 2 3 3 5 2 3" xfId="34872" xr:uid="{00D26771-0633-40F2-B877-83F5C5678CCA}"/>
    <cellStyle name="Calculation 2 2 3 3 5 2 4" xfId="43379" xr:uid="{D3154661-F6D2-4A79-B1CB-FFE0ABCA91AE}"/>
    <cellStyle name="Calculation 2 2 3 3 5 2 5" xfId="18789" xr:uid="{1412B330-FA77-483A-9101-5CC64B88A8E7}"/>
    <cellStyle name="Calculation 2 2 3 3 5 3" xfId="23646" xr:uid="{D46DD972-AE1C-4150-BED0-584991512CCC}"/>
    <cellStyle name="Calculation 2 2 3 3 5 4" xfId="31221" xr:uid="{62301CB0-5A94-4C3B-9408-1F045D405248}"/>
    <cellStyle name="Calculation 2 2 3 3 5 5" xfId="39329" xr:uid="{3C50A6C1-DCE8-4DEE-B6D5-2809A035D195}"/>
    <cellStyle name="Calculation 2 2 3 3 5 6" xfId="46894" xr:uid="{44CBF020-C655-41B7-AD62-1BF9F69F4F7C}"/>
    <cellStyle name="Calculation 2 2 3 3 5 7" xfId="14749" xr:uid="{8EBA6005-EBC2-4495-A4AD-4902EE3E0172}"/>
    <cellStyle name="Calculation 2 2 3 3 6" xfId="6447" xr:uid="{85A02203-FCC6-451A-9103-E555CBD0383C}"/>
    <cellStyle name="Calculation 2 2 3 3 6 2" xfId="10484" xr:uid="{27B36694-030A-45EF-91B0-B2607A705E07}"/>
    <cellStyle name="Calculation 2 2 3 3 6 2 2" xfId="28051" xr:uid="{311C825F-C12C-4011-8954-98E81E4C098C}"/>
    <cellStyle name="Calculation 2 2 3 3 6 2 3" xfId="35227" xr:uid="{755CB6E2-C572-4986-A875-AFD64C3A4D36}"/>
    <cellStyle name="Calculation 2 2 3 3 6 2 4" xfId="43734" xr:uid="{610ADA03-FCA5-42B6-A3A1-69712FC42572}"/>
    <cellStyle name="Calculation 2 2 3 3 6 2 5" xfId="19144" xr:uid="{295E277C-A826-4424-B8DB-0D2CD107524E}"/>
    <cellStyle name="Calculation 2 2 3 3 6 3" xfId="24014" xr:uid="{205C3E72-EA01-4D67-9323-C60A037C5267}"/>
    <cellStyle name="Calculation 2 2 3 3 6 4" xfId="31589" xr:uid="{C259D9EE-4339-49BA-B728-2FBC2CBE176D}"/>
    <cellStyle name="Calculation 2 2 3 3 6 5" xfId="39697" xr:uid="{E9C9BB91-C806-4E0A-B280-0E77C16C5BEF}"/>
    <cellStyle name="Calculation 2 2 3 3 6 6" xfId="47262" xr:uid="{387C5014-A837-49DD-939D-F4C5AC72FDA0}"/>
    <cellStyle name="Calculation 2 2 3 3 6 7" xfId="15117" xr:uid="{17BA8391-8327-473C-BAC9-717C90D46CE5}"/>
    <cellStyle name="Calculation 2 2 3 3 7" xfId="6727" xr:uid="{0B5DF60E-A404-4533-BE78-B006A8185F32}"/>
    <cellStyle name="Calculation 2 2 3 3 7 2" xfId="10744" xr:uid="{353387E7-E333-49D4-A7D5-713F2CF6F16F}"/>
    <cellStyle name="Calculation 2 2 3 3 7 2 2" xfId="28311" xr:uid="{C0DFB5CA-864F-45AB-A03F-CC4B4319AD5A}"/>
    <cellStyle name="Calculation 2 2 3 3 7 2 3" xfId="35487" xr:uid="{4EFFC7D7-5396-4D0B-8935-64EEA36C1D1D}"/>
    <cellStyle name="Calculation 2 2 3 3 7 2 4" xfId="43994" xr:uid="{38F22BD9-1F3B-4440-A582-7B605C0AE7A8}"/>
    <cellStyle name="Calculation 2 2 3 3 7 2 5" xfId="19404" xr:uid="{239B544E-78DC-4978-B9B1-4CEE9F330F0E}"/>
    <cellStyle name="Calculation 2 2 3 3 7 3" xfId="24294" xr:uid="{74BDF85A-B245-4DDF-BA72-547D77584D87}"/>
    <cellStyle name="Calculation 2 2 3 3 7 4" xfId="31869" xr:uid="{3169455C-8416-4E95-A7A6-EA604EC0C404}"/>
    <cellStyle name="Calculation 2 2 3 3 7 5" xfId="39977" xr:uid="{4FBE93E3-448C-4E6A-B85A-23BD7B6963B0}"/>
    <cellStyle name="Calculation 2 2 3 3 7 6" xfId="47542" xr:uid="{A252B832-0197-4EB4-87FE-CFA5BC667423}"/>
    <cellStyle name="Calculation 2 2 3 3 7 7" xfId="15397" xr:uid="{373F5536-9265-4DEC-95F4-56F094074430}"/>
    <cellStyle name="Calculation 2 2 3 3 8" xfId="7352" xr:uid="{78749406-3D2E-42F1-ACB0-8EA1E321DF0A}"/>
    <cellStyle name="Calculation 2 2 3 3 8 2" xfId="24919" xr:uid="{22C72A97-A94F-4D40-A5C2-9A4180FFA65B}"/>
    <cellStyle name="Calculation 2 2 3 3 8 3" xfId="32290" xr:uid="{47693ABB-7CF3-454F-9DA4-6E62113FBD76}"/>
    <cellStyle name="Calculation 2 2 3 3 8 4" xfId="40602" xr:uid="{BA823F15-A58D-46FE-931A-5D86162B19D5}"/>
    <cellStyle name="Calculation 2 2 3 3 8 5" xfId="16012" xr:uid="{DFC04500-3C87-4CF2-9A77-30EAF81A12EC}"/>
    <cellStyle name="Calculation 2 2 3 3 9" xfId="20296" xr:uid="{C4CF82C7-A9B3-4926-8E5B-E5BCA7BA259B}"/>
    <cellStyle name="Calculation 2 2 3 4" xfId="3147" xr:uid="{3163E4C4-E2D9-492E-9B8B-1911E04BFED6}"/>
    <cellStyle name="Calculation 2 2 3 4 10" xfId="28747" xr:uid="{E31E306A-9ED9-4962-B445-3937E9B2E460}"/>
    <cellStyle name="Calculation 2 2 3 4 11" xfId="36397" xr:uid="{E0A7EC7A-B7A6-4AF6-8A31-75DD0099EE5B}"/>
    <cellStyle name="Calculation 2 2 3 4 12" xfId="44424" xr:uid="{EDA14D6F-D33C-40C5-8C0E-EA8D1A1D1442}"/>
    <cellStyle name="Calculation 2 2 3 4 13" xfId="11881" xr:uid="{72BE2FF9-0124-4E67-8ECD-3AC796DC1F01}"/>
    <cellStyle name="Calculation 2 2 3 4 2" xfId="5053" xr:uid="{D0E6FED9-8ACD-4866-BB1C-C7F3759456C9}"/>
    <cellStyle name="Calculation 2 2 3 4 2 2" xfId="9176" xr:uid="{B00154A6-A4DA-4447-BBB6-5ACE34048234}"/>
    <cellStyle name="Calculation 2 2 3 4 2 2 2" xfId="26743" xr:uid="{57863731-3668-49A1-A104-718019D3B843}"/>
    <cellStyle name="Calculation 2 2 3 4 2 2 3" xfId="33919" xr:uid="{543F1E34-111F-49D7-9BB5-9EE8890B4802}"/>
    <cellStyle name="Calculation 2 2 3 4 2 2 4" xfId="42426" xr:uid="{1982DD2F-F563-454D-AFA5-625AD85F4BEA}"/>
    <cellStyle name="Calculation 2 2 3 4 2 2 5" xfId="17836" xr:uid="{BF8F3D7B-E651-4A70-AF56-AC1188F8D63D}"/>
    <cellStyle name="Calculation 2 2 3 4 2 3" xfId="22620" xr:uid="{D1898F7E-1672-48B5-8764-82D019112E4E}"/>
    <cellStyle name="Calculation 2 2 3 4 2 4" xfId="30200" xr:uid="{B536B203-F21A-4156-9C96-1668674EA57E}"/>
    <cellStyle name="Calculation 2 2 3 4 2 5" xfId="38303" xr:uid="{AAFEC579-9AFA-4D80-A7F8-E22DF7B2D390}"/>
    <cellStyle name="Calculation 2 2 3 4 2 6" xfId="45873" xr:uid="{93304989-67FD-4DC6-BDDD-68C67D0439AA}"/>
    <cellStyle name="Calculation 2 2 3 4 2 7" xfId="13723" xr:uid="{0B7A0031-745A-43C8-97A6-A1A0B6C80E7E}"/>
    <cellStyle name="Calculation 2 2 3 4 3" xfId="4147" xr:uid="{50C09421-AF4B-4468-8AEA-0A21B8037B56}"/>
    <cellStyle name="Calculation 2 2 3 4 3 2" xfId="8596" xr:uid="{4EF20FFF-B59E-4364-93C5-C2B2D3A2C8C5}"/>
    <cellStyle name="Calculation 2 2 3 4 3 2 2" xfId="26163" xr:uid="{ACD2DE37-DA1C-4E1E-AD60-AEE0AC723583}"/>
    <cellStyle name="Calculation 2 2 3 4 3 2 3" xfId="33339" xr:uid="{1038F735-C8DD-4E12-A5DD-B6DAE2A6A45B}"/>
    <cellStyle name="Calculation 2 2 3 4 3 2 4" xfId="41846" xr:uid="{A784C1E0-760E-4F96-8A8E-AA65E9193EB6}"/>
    <cellStyle name="Calculation 2 2 3 4 3 2 5" xfId="17256" xr:uid="{17A7341D-81F0-4B30-BD4A-A7BEBA44FB5F}"/>
    <cellStyle name="Calculation 2 2 3 4 3 3" xfId="21714" xr:uid="{6DFEAF42-5C41-4174-81C5-12DA3D120010}"/>
    <cellStyle name="Calculation 2 2 3 4 3 4" xfId="29657" xr:uid="{4743C3B8-D994-47E5-B025-6ED1239B2C1B}"/>
    <cellStyle name="Calculation 2 2 3 4 3 5" xfId="37397" xr:uid="{8BD6885F-C469-47FA-A3FE-97A90898CF28}"/>
    <cellStyle name="Calculation 2 2 3 4 3 6" xfId="45332" xr:uid="{60BA4C72-2388-4116-AF4F-46DE5ABF58E3}"/>
    <cellStyle name="Calculation 2 2 3 4 3 7" xfId="12865" xr:uid="{FDC01C44-A9D4-45C6-A060-FA456CF40517}"/>
    <cellStyle name="Calculation 2 2 3 4 4" xfId="5981" xr:uid="{2B892657-2651-4DF5-9E50-D195A4C6FD69}"/>
    <cellStyle name="Calculation 2 2 3 4 4 2" xfId="10031" xr:uid="{8FC9838D-67A8-40BF-BD69-6527DB8DBB83}"/>
    <cellStyle name="Calculation 2 2 3 4 4 2 2" xfId="27598" xr:uid="{1505ADD1-6487-4697-B150-9DF743BA1697}"/>
    <cellStyle name="Calculation 2 2 3 4 4 2 3" xfId="34774" xr:uid="{930ED4DD-5B1A-4542-8971-FD2861C995AF}"/>
    <cellStyle name="Calculation 2 2 3 4 4 2 4" xfId="43281" xr:uid="{AB53EDDB-8932-4ECC-BB0A-54408D529D82}"/>
    <cellStyle name="Calculation 2 2 3 4 4 2 5" xfId="18691" xr:uid="{007134A0-251E-42EA-A12C-2411FDA6D115}"/>
    <cellStyle name="Calculation 2 2 3 4 4 3" xfId="23548" xr:uid="{D2E176B9-422D-4CB7-8ED1-053DE5529F29}"/>
    <cellStyle name="Calculation 2 2 3 4 4 4" xfId="31123" xr:uid="{C06BAFAA-DC03-429F-B4A9-1476811FCA8C}"/>
    <cellStyle name="Calculation 2 2 3 4 4 5" xfId="39231" xr:uid="{E7B5B239-19D7-42D6-B9E7-3E642AAE3178}"/>
    <cellStyle name="Calculation 2 2 3 4 4 6" xfId="46796" xr:uid="{AEA5B880-CDB2-47CA-B7C0-AA54714EDD29}"/>
    <cellStyle name="Calculation 2 2 3 4 4 7" xfId="14651" xr:uid="{F205E3E5-7C81-4018-8836-66338E565E44}"/>
    <cellStyle name="Calculation 2 2 3 4 5" xfId="6344" xr:uid="{A83427E4-9F9F-4C7C-996B-123874015FAD}"/>
    <cellStyle name="Calculation 2 2 3 4 5 2" xfId="10381" xr:uid="{B98CA500-2C65-4138-ADB8-9C2F3229846D}"/>
    <cellStyle name="Calculation 2 2 3 4 5 2 2" xfId="27948" xr:uid="{01E2D95E-5D3F-4EC7-A645-A7782A6BE292}"/>
    <cellStyle name="Calculation 2 2 3 4 5 2 3" xfId="35124" xr:uid="{AF1356AF-9E57-401C-B968-A373368BA6D8}"/>
    <cellStyle name="Calculation 2 2 3 4 5 2 4" xfId="43631" xr:uid="{B106A79E-79A2-4477-98E1-DE59666D604E}"/>
    <cellStyle name="Calculation 2 2 3 4 5 2 5" xfId="19041" xr:uid="{1BCB5C7A-FD8B-4A9E-B563-FFE17993CE4E}"/>
    <cellStyle name="Calculation 2 2 3 4 5 3" xfId="23911" xr:uid="{9C605D46-F636-47C2-A808-72A6DBB864CB}"/>
    <cellStyle name="Calculation 2 2 3 4 5 4" xfId="31486" xr:uid="{F5704163-8FA6-4556-B436-6094B759E6AB}"/>
    <cellStyle name="Calculation 2 2 3 4 5 5" xfId="39594" xr:uid="{D48B5CD9-AFE9-4CFA-97B4-7650D61FB3D8}"/>
    <cellStyle name="Calculation 2 2 3 4 5 6" xfId="47159" xr:uid="{DBAE7FE1-1BB3-4F0D-AB22-D597810B70D0}"/>
    <cellStyle name="Calculation 2 2 3 4 5 7" xfId="15014" xr:uid="{5C37E47C-9603-47DA-83B1-A045E87462EE}"/>
    <cellStyle name="Calculation 2 2 3 4 6" xfId="6676" xr:uid="{93C0BDF3-3C90-4C25-BF61-4D52A10B934D}"/>
    <cellStyle name="Calculation 2 2 3 4 6 2" xfId="10698" xr:uid="{5DD7D1BC-17AD-403A-82FE-E35FD6ED6871}"/>
    <cellStyle name="Calculation 2 2 3 4 6 2 2" xfId="28265" xr:uid="{454E998C-BCCE-4B2C-AD91-6DC7361F78E0}"/>
    <cellStyle name="Calculation 2 2 3 4 6 2 3" xfId="35441" xr:uid="{B8A484A5-8F07-4170-9123-8BC6BD0C7DBE}"/>
    <cellStyle name="Calculation 2 2 3 4 6 2 4" xfId="43948" xr:uid="{84BB62DE-AF86-424C-96EA-97AAAA5F2EA7}"/>
    <cellStyle name="Calculation 2 2 3 4 6 2 5" xfId="19358" xr:uid="{B4329729-FAEA-4B23-8F13-B2008BFE4192}"/>
    <cellStyle name="Calculation 2 2 3 4 6 3" xfId="24243" xr:uid="{E07560CC-A3BC-4408-BCDD-A25787FAF721}"/>
    <cellStyle name="Calculation 2 2 3 4 6 4" xfId="31818" xr:uid="{EB497C1B-6550-440B-A669-0DB2156794F5}"/>
    <cellStyle name="Calculation 2 2 3 4 6 5" xfId="39926" xr:uid="{3E7A63EB-81DA-4C32-88BD-BF0CA0813AAA}"/>
    <cellStyle name="Calculation 2 2 3 4 6 6" xfId="47491" xr:uid="{E16F307E-1879-47BD-9E9A-3EA7DB6C1F01}"/>
    <cellStyle name="Calculation 2 2 3 4 6 7" xfId="15346" xr:uid="{B8A3200B-57D8-418A-9D7F-4AAA88350CDA}"/>
    <cellStyle name="Calculation 2 2 3 4 7" xfId="3870" xr:uid="{8EA8D10F-8DAA-44F5-87D0-D5486575B4E5}"/>
    <cellStyle name="Calculation 2 2 3 4 7 2" xfId="8394" xr:uid="{86BC81FD-7C4A-4589-81BE-60A03BC304BD}"/>
    <cellStyle name="Calculation 2 2 3 4 7 2 2" xfId="25961" xr:uid="{BA373E11-B6E1-4C6D-A06F-9C72CF04A68C}"/>
    <cellStyle name="Calculation 2 2 3 4 7 2 3" xfId="33137" xr:uid="{EE18E847-4BAF-4FF9-9F8B-DDD27BC0E800}"/>
    <cellStyle name="Calculation 2 2 3 4 7 2 4" xfId="41644" xr:uid="{75E5730D-4D34-4906-BB90-048312B479D9}"/>
    <cellStyle name="Calculation 2 2 3 4 7 2 5" xfId="17054" xr:uid="{DB00E049-1E83-434D-9577-DF6BDAEEBFE2}"/>
    <cellStyle name="Calculation 2 2 3 4 7 3" xfId="21437" xr:uid="{EA96332E-BE5D-416D-840E-60FA0EF9CC69}"/>
    <cellStyle name="Calculation 2 2 3 4 7 4" xfId="29437" xr:uid="{D5D618BC-198B-4F43-AFB7-C75D98F7863D}"/>
    <cellStyle name="Calculation 2 2 3 4 7 5" xfId="37120" xr:uid="{2CB69A18-5AB3-4BBE-8F22-1B7E6208E48B}"/>
    <cellStyle name="Calculation 2 2 3 4 7 6" xfId="45112" xr:uid="{4C55CFC6-2C5E-449F-9CE6-4A8872FA7AC9}"/>
    <cellStyle name="Calculation 2 2 3 4 7 7" xfId="12588" xr:uid="{32F6E2FB-4464-4BFD-9F12-8F22C19B9732}"/>
    <cellStyle name="Calculation 2 2 3 4 8" xfId="7770" xr:uid="{3BCB5F08-38CF-40A3-A27D-0CFF792A43A2}"/>
    <cellStyle name="Calculation 2 2 3 4 8 2" xfId="25337" xr:uid="{BA2D24F7-9BDE-4CDB-ADF8-AF7B550797E7}"/>
    <cellStyle name="Calculation 2 2 3 4 8 3" xfId="32518" xr:uid="{47DE987A-BD8B-4F1F-ACC8-48C26D9F97F3}"/>
    <cellStyle name="Calculation 2 2 3 4 8 4" xfId="41020" xr:uid="{258AEDE4-9D2B-432B-A061-DF4140A30611}"/>
    <cellStyle name="Calculation 2 2 3 4 8 5" xfId="16430" xr:uid="{F0764BB9-AE51-425E-A737-CED78811E4F3}"/>
    <cellStyle name="Calculation 2 2 3 4 9" xfId="20714" xr:uid="{D760A4EF-64F0-4827-8DD5-12E8AC349912}"/>
    <cellStyle name="Calculation 2 2 3 5" xfId="4362" xr:uid="{11CFF117-C57E-423E-B4E9-176715077187}"/>
    <cellStyle name="Calculation 2 2 3 5 2" xfId="8739" xr:uid="{17104C10-9E77-410A-BC4E-031B732BADAC}"/>
    <cellStyle name="Calculation 2 2 3 5 2 2" xfId="26306" xr:uid="{B7C4CED5-49F5-4483-A695-19FC576E0B12}"/>
    <cellStyle name="Calculation 2 2 3 5 2 3" xfId="33482" xr:uid="{D183D3F1-D016-4D9B-A2F0-5FBA2E1839AE}"/>
    <cellStyle name="Calculation 2 2 3 5 2 4" xfId="41989" xr:uid="{635218E6-2067-4B3A-868F-164044F56CC9}"/>
    <cellStyle name="Calculation 2 2 3 5 2 5" xfId="17399" xr:uid="{C9DAFF21-4997-4666-9B41-524B59F9D901}"/>
    <cellStyle name="Calculation 2 2 3 5 3" xfId="21929" xr:uid="{42825E3F-BDB6-449E-8DF1-51B17D205630}"/>
    <cellStyle name="Calculation 2 2 3 5 4" xfId="29797" xr:uid="{E71B2658-2F4D-4437-8A6A-84C229931011}"/>
    <cellStyle name="Calculation 2 2 3 5 5" xfId="37612" xr:uid="{D9A2D6B9-3D6E-4AC7-9F43-6148C84C4D18}"/>
    <cellStyle name="Calculation 2 2 3 5 6" xfId="45472" xr:uid="{2ED4979B-5C5A-48FB-8EBF-8C98002086E1}"/>
    <cellStyle name="Calculation 2 2 3 5 7" xfId="13066" xr:uid="{FB5CB097-83B8-4AC5-90FC-84DC78599196}"/>
    <cellStyle name="Calculation 2 2 3 6" xfId="5422" xr:uid="{93ACFA39-271A-4309-AC15-752EB6EF9C1B}"/>
    <cellStyle name="Calculation 2 2 3 6 2" xfId="9500" xr:uid="{6A6AAC4E-7BE6-4526-8144-F261C7C1251A}"/>
    <cellStyle name="Calculation 2 2 3 6 2 2" xfId="27067" xr:uid="{97F9D9F1-8DE1-4A79-8F3A-012BAF0F6023}"/>
    <cellStyle name="Calculation 2 2 3 6 2 3" xfId="34243" xr:uid="{2C22DE3C-AB72-491C-99B1-7450735E4D24}"/>
    <cellStyle name="Calculation 2 2 3 6 2 4" xfId="42750" xr:uid="{D3836F5E-7C1C-4A83-9635-D94A2D030CBF}"/>
    <cellStyle name="Calculation 2 2 3 6 2 5" xfId="18160" xr:uid="{A20BB3DD-4155-4AC1-9388-8A58711A164B}"/>
    <cellStyle name="Calculation 2 2 3 6 3" xfId="22989" xr:uid="{D24BD022-E7E6-4B02-9FA7-21BEE5BE9A70}"/>
    <cellStyle name="Calculation 2 2 3 6 4" xfId="30564" xr:uid="{1E9D5195-6FE2-4092-9E6B-466F125953E8}"/>
    <cellStyle name="Calculation 2 2 3 6 5" xfId="38672" xr:uid="{54D4EC19-8FD4-40C5-9568-848976B23261}"/>
    <cellStyle name="Calculation 2 2 3 6 6" xfId="46237" xr:uid="{6FFC39EE-EB69-46D9-B846-5E8C7CAA032B}"/>
    <cellStyle name="Calculation 2 2 3 6 7" xfId="14092" xr:uid="{2F3831DC-1D00-40D9-80C2-FADCFD5CDF84}"/>
    <cellStyle name="Calculation 2 2 3 7" xfId="4128" xr:uid="{2B775BEC-88D4-4B0C-838B-A27D122C73DA}"/>
    <cellStyle name="Calculation 2 2 3 7 2" xfId="8582" xr:uid="{3D9D6734-DB26-4C23-A04B-0E72A51C7E42}"/>
    <cellStyle name="Calculation 2 2 3 7 2 2" xfId="26149" xr:uid="{3CCB4FF5-416E-466D-BB57-9EB2B0163C4E}"/>
    <cellStyle name="Calculation 2 2 3 7 2 3" xfId="33325" xr:uid="{0C8FD133-D41B-48C1-B998-49B06581FB7F}"/>
    <cellStyle name="Calculation 2 2 3 7 2 4" xfId="41832" xr:uid="{BCEC6C45-BAE3-40A0-8679-F16DB8C78AE8}"/>
    <cellStyle name="Calculation 2 2 3 7 2 5" xfId="17242" xr:uid="{B3705DDD-60BD-40B6-B43D-5FBCBC00333D}"/>
    <cellStyle name="Calculation 2 2 3 7 3" xfId="21695" xr:uid="{ABEB01A7-90DB-4F57-8A8A-5622CC84E758}"/>
    <cellStyle name="Calculation 2 2 3 7 4" xfId="29643" xr:uid="{FD4A92D7-3E2F-49E5-A2C2-6617663DC273}"/>
    <cellStyle name="Calculation 2 2 3 7 5" xfId="37378" xr:uid="{A51D180F-81CD-4729-AB24-48EEF3436F2B}"/>
    <cellStyle name="Calculation 2 2 3 7 6" xfId="45318" xr:uid="{330A61ED-5333-4A26-A5CB-26472151B46C}"/>
    <cellStyle name="Calculation 2 2 3 7 7" xfId="12846" xr:uid="{31A93FC7-CA3F-4158-9DBB-7D6FF56F7615}"/>
    <cellStyle name="Calculation 2 2 3 8" xfId="5909" xr:uid="{4BA4D5DB-B937-4EB0-9624-A06A91B57A91}"/>
    <cellStyle name="Calculation 2 2 3 8 2" xfId="9963" xr:uid="{B9CBAF73-92A1-41AA-81C4-7940B2CFA3E3}"/>
    <cellStyle name="Calculation 2 2 3 8 2 2" xfId="27530" xr:uid="{35C2C6E8-6296-4690-B0A7-D07E0E3940B1}"/>
    <cellStyle name="Calculation 2 2 3 8 2 3" xfId="34706" xr:uid="{459CC691-F402-46C0-B0E6-E726355DD83D}"/>
    <cellStyle name="Calculation 2 2 3 8 2 4" xfId="43213" xr:uid="{DE2BE732-3CA4-4523-9A8E-65DA7E6F3244}"/>
    <cellStyle name="Calculation 2 2 3 8 2 5" xfId="18623" xr:uid="{1F285D16-41A3-4900-981D-9E6888AEA0F2}"/>
    <cellStyle name="Calculation 2 2 3 8 3" xfId="23476" xr:uid="{22EA7FCD-C218-4291-8F19-D58FE3FA796D}"/>
    <cellStyle name="Calculation 2 2 3 8 4" xfId="31051" xr:uid="{ADADC222-E4B7-411F-88E6-D0E7F2949FA8}"/>
    <cellStyle name="Calculation 2 2 3 8 5" xfId="39159" xr:uid="{E0867CA1-821C-4395-A5D2-D75963461197}"/>
    <cellStyle name="Calculation 2 2 3 8 6" xfId="46724" xr:uid="{E5654382-2A2D-4ED2-BBAD-FF8B71DFF804}"/>
    <cellStyle name="Calculation 2 2 3 8 7" xfId="14579" xr:uid="{C3896087-59B9-4E39-89A1-52E8AB37A4BB}"/>
    <cellStyle name="Calculation 2 2 3 9" xfId="4091" xr:uid="{02B1CA5C-E5BC-4CFE-BCF9-3CD0CA5FDD07}"/>
    <cellStyle name="Calculation 2 2 3 9 2" xfId="8559" xr:uid="{A94FFDE6-AB5A-4DDD-9504-D0634379E58B}"/>
    <cellStyle name="Calculation 2 2 3 9 2 2" xfId="26126" xr:uid="{47C88767-A6C3-43F8-BCA9-C1DE6E91A3AB}"/>
    <cellStyle name="Calculation 2 2 3 9 2 3" xfId="33302" xr:uid="{B0AE8195-3719-47FF-BFA5-9DBC50EC12A6}"/>
    <cellStyle name="Calculation 2 2 3 9 2 4" xfId="41809" xr:uid="{717DDDDA-4F89-4007-9B5A-D7CFB58D2F87}"/>
    <cellStyle name="Calculation 2 2 3 9 2 5" xfId="17219" xr:uid="{B0468883-B537-4B0A-9AA6-642C4A80DE9D}"/>
    <cellStyle name="Calculation 2 2 3 9 3" xfId="21658" xr:uid="{18F4D1D2-2F05-4566-8B16-16FD8CFC13DB}"/>
    <cellStyle name="Calculation 2 2 3 9 4" xfId="29618" xr:uid="{B08D3F50-864B-4219-A1A4-A7E8CD30E406}"/>
    <cellStyle name="Calculation 2 2 3 9 5" xfId="37341" xr:uid="{8CAC1C4E-539F-46E6-8F38-A7C47489B1E4}"/>
    <cellStyle name="Calculation 2 2 3 9 6" xfId="45293" xr:uid="{70525AFF-D90F-4EF9-B315-9C8EBDF4BFB1}"/>
    <cellStyle name="Calculation 2 2 3 9 7" xfId="12809" xr:uid="{4485CCD6-315C-4588-9157-6B05972AD488}"/>
    <cellStyle name="Calculation 2 2 4" xfId="2395" xr:uid="{E6F54E98-E0D9-4CD9-8113-3F774B5BC7F4}"/>
    <cellStyle name="Calculation 2 2 4 10" xfId="3452" xr:uid="{D981412C-A2BD-46FB-98F6-0DA4F15A5C4C}"/>
    <cellStyle name="Calculation 2 2 4 10 2" xfId="8051" xr:uid="{19844B95-B773-400E-BB77-3B029E6DFF52}"/>
    <cellStyle name="Calculation 2 2 4 10 2 2" xfId="25618" xr:uid="{26FD3B03-8F2A-4130-8757-3725B582D665}"/>
    <cellStyle name="Calculation 2 2 4 10 2 3" xfId="32794" xr:uid="{CF51307F-DAC3-4DC4-B2C1-90CB3D37683C}"/>
    <cellStyle name="Calculation 2 2 4 10 2 4" xfId="41301" xr:uid="{78964A39-AEE5-4FE9-A525-BEDAB04D41B9}"/>
    <cellStyle name="Calculation 2 2 4 10 2 5" xfId="16711" xr:uid="{CBB500CD-E1BC-4FA3-8902-D4F8C37BBEC3}"/>
    <cellStyle name="Calculation 2 2 4 10 3" xfId="21019" xr:uid="{4A461A6B-72B9-45A4-A3BB-AF3B9C048BB9}"/>
    <cellStyle name="Calculation 2 2 4 10 4" xfId="29046" xr:uid="{39777F7B-A43E-43A2-96EA-DF0E064531F8}"/>
    <cellStyle name="Calculation 2 2 4 10 5" xfId="36702" xr:uid="{2DBC3124-7D63-450E-A823-688A83B1AB6E}"/>
    <cellStyle name="Calculation 2 2 4 10 6" xfId="44723" xr:uid="{821C83B5-A47D-4FC4-A325-6AC6BBF0E237}"/>
    <cellStyle name="Calculation 2 2 4 10 7" xfId="12186" xr:uid="{8D8A7B5D-25FD-49A6-BF73-6D5D21ABD422}"/>
    <cellStyle name="Calculation 2 2 4 11" xfId="7017" xr:uid="{3E036F01-64AE-4B9B-B916-00568E35901B}"/>
    <cellStyle name="Calculation 2 2 4 11 2" xfId="24584" xr:uid="{3C48FF8B-2C57-4E5D-9D65-E7596EEA5941}"/>
    <cellStyle name="Calculation 2 2 4 11 3" xfId="32051" xr:uid="{D1FD93C2-8D74-4D71-9DD6-E030B0E3A61A}"/>
    <cellStyle name="Calculation 2 2 4 11 4" xfId="40267" xr:uid="{5089B1BD-C4C0-4A69-A3D0-057325101CA4}"/>
    <cellStyle name="Calculation 2 2 4 11 5" xfId="15677" xr:uid="{CD4F325A-A4AA-4D53-BD50-16CDE94BA435}"/>
    <cellStyle name="Calculation 2 2 4 12" xfId="19961" xr:uid="{4A9F1D4F-8FCC-4943-8A4A-1572F15EFF14}"/>
    <cellStyle name="Calculation 2 2 4 13" xfId="11174" xr:uid="{0094CA13-68A4-45E2-8C0B-5FD78D4FC5C9}"/>
    <cellStyle name="Calculation 2 2 4 2" xfId="2958" xr:uid="{673CAA63-B44A-429B-B189-D185472F0711}"/>
    <cellStyle name="Calculation 2 2 4 2 10" xfId="28659" xr:uid="{9EC59CF1-55E3-4507-B0B3-77984C4EF95B}"/>
    <cellStyle name="Calculation 2 2 4 2 11" xfId="36207" xr:uid="{BE2AD4DF-E73F-4395-A8F0-8D14E46A986A}"/>
    <cellStyle name="Calculation 2 2 4 2 12" xfId="44336" xr:uid="{B2837E01-0E98-488E-9B19-060F1981C0D1}"/>
    <cellStyle name="Calculation 2 2 4 2 13" xfId="11699" xr:uid="{30BF039B-947F-4B53-AAD3-1F4BC27C4DF9}"/>
    <cellStyle name="Calculation 2 2 4 2 2" xfId="4863" xr:uid="{758FCA7E-EC81-4E79-AB64-9A455C64572C}"/>
    <cellStyle name="Calculation 2 2 4 2 2 2" xfId="9080" xr:uid="{79C15002-870A-438C-BE46-7E26E4324B26}"/>
    <cellStyle name="Calculation 2 2 4 2 2 2 2" xfId="26647" xr:uid="{EEAE16CA-06A2-4618-BC74-DE87BBE37CB8}"/>
    <cellStyle name="Calculation 2 2 4 2 2 2 3" xfId="33823" xr:uid="{56D409E8-F615-45CF-9879-84CE2EAA371A}"/>
    <cellStyle name="Calculation 2 2 4 2 2 2 4" xfId="42330" xr:uid="{7790DC7F-FCBA-44C1-8CBF-B2BC5F24A08F}"/>
    <cellStyle name="Calculation 2 2 4 2 2 2 5" xfId="17740" xr:uid="{F1271A4D-811C-402B-B3F9-ADA96390AC8E}"/>
    <cellStyle name="Calculation 2 2 4 2 2 3" xfId="22430" xr:uid="{5A5FD408-54F4-4953-AED7-711A44D1930E}"/>
    <cellStyle name="Calculation 2 2 4 2 2 4" xfId="30112" xr:uid="{12358E6D-2A11-483F-942B-47205D54710A}"/>
    <cellStyle name="Calculation 2 2 4 2 2 5" xfId="38113" xr:uid="{BB07F462-4897-4CB5-8BA1-9A34B4872052}"/>
    <cellStyle name="Calculation 2 2 4 2 2 6" xfId="45785" xr:uid="{89D3956C-F516-43DD-A79D-99DB34DD4572}"/>
    <cellStyle name="Calculation 2 2 4 2 2 7" xfId="13541" xr:uid="{3EF923C6-5369-45B2-AD94-56DFA0E75BDD}"/>
    <cellStyle name="Calculation 2 2 4 2 3" xfId="5241" xr:uid="{C9DC5E9C-155A-4E50-9900-B0322D1C5333}"/>
    <cellStyle name="Calculation 2 2 4 2 3 2" xfId="9333" xr:uid="{FDA5937D-0C82-447A-9489-78228FF8BB68}"/>
    <cellStyle name="Calculation 2 2 4 2 3 2 2" xfId="26900" xr:uid="{FB85CE32-6915-4DE7-BE5D-2E563F1D51E3}"/>
    <cellStyle name="Calculation 2 2 4 2 3 2 3" xfId="34076" xr:uid="{39454375-41A2-4F75-9D8D-A2BC7598BC87}"/>
    <cellStyle name="Calculation 2 2 4 2 3 2 4" xfId="42583" xr:uid="{59B726BB-ACA1-4B86-A999-98EF59EEF5F9}"/>
    <cellStyle name="Calculation 2 2 4 2 3 2 5" xfId="17993" xr:uid="{8B571796-5DAD-43A6-8A53-5546DFEC2C44}"/>
    <cellStyle name="Calculation 2 2 4 2 3 3" xfId="22808" xr:uid="{6AA90A15-2B51-4CB9-8167-48920011711D}"/>
    <cellStyle name="Calculation 2 2 4 2 3 4" xfId="30383" xr:uid="{F3BB6553-71D7-43C9-9384-E48DE25B3AA1}"/>
    <cellStyle name="Calculation 2 2 4 2 3 5" xfId="38491" xr:uid="{CC6603CA-64CD-487B-A8B8-91D42AFF84A9}"/>
    <cellStyle name="Calculation 2 2 4 2 3 6" xfId="46056" xr:uid="{B9F501B4-E789-4CB8-ADFB-DBBFFB911011}"/>
    <cellStyle name="Calculation 2 2 4 2 3 7" xfId="13911" xr:uid="{0234CF1C-2838-4515-B713-FC1F650DAD72}"/>
    <cellStyle name="Calculation 2 2 4 2 4" xfId="5871" xr:uid="{C832DF59-B60F-404F-8842-D73D51E1E490}"/>
    <cellStyle name="Calculation 2 2 4 2 4 2" xfId="9925" xr:uid="{178D9FE8-815A-4188-B997-C56BCA6C0207}"/>
    <cellStyle name="Calculation 2 2 4 2 4 2 2" xfId="27492" xr:uid="{1656803A-AB03-469C-BA5A-B7E89160C222}"/>
    <cellStyle name="Calculation 2 2 4 2 4 2 3" xfId="34668" xr:uid="{E7AA3548-9E06-4BBD-B6B7-616BEE86C64F}"/>
    <cellStyle name="Calculation 2 2 4 2 4 2 4" xfId="43175" xr:uid="{B3C7642F-1894-4BE8-B88B-8F9EE2789218}"/>
    <cellStyle name="Calculation 2 2 4 2 4 2 5" xfId="18585" xr:uid="{F14C5DCA-B992-449B-AD46-479B737C4E3A}"/>
    <cellStyle name="Calculation 2 2 4 2 4 3" xfId="23438" xr:uid="{96A95178-E1C2-4E86-9E3A-9BA4559CF148}"/>
    <cellStyle name="Calculation 2 2 4 2 4 4" xfId="31013" xr:uid="{2C406FC7-D3C6-4CED-9BB3-0121EC0D549E}"/>
    <cellStyle name="Calculation 2 2 4 2 4 5" xfId="39121" xr:uid="{75C899DE-4BED-4042-B6D6-62C73C3E5C67}"/>
    <cellStyle name="Calculation 2 2 4 2 4 6" xfId="46686" xr:uid="{146F888D-625F-4CE7-952D-C343D7D69F1D}"/>
    <cellStyle name="Calculation 2 2 4 2 4 7" xfId="14541" xr:uid="{096A254A-EF97-413E-94D6-EAE582F8BEC4}"/>
    <cellStyle name="Calculation 2 2 4 2 5" xfId="6227" xr:uid="{CFBF16B6-F49B-487D-8F53-78F498F55B5F}"/>
    <cellStyle name="Calculation 2 2 4 2 5 2" xfId="10268" xr:uid="{09931762-F7DE-4593-A655-7D37D8D7DF12}"/>
    <cellStyle name="Calculation 2 2 4 2 5 2 2" xfId="27835" xr:uid="{9773DD07-C618-4B85-B51C-93A80004D1B2}"/>
    <cellStyle name="Calculation 2 2 4 2 5 2 3" xfId="35011" xr:uid="{2CF574D9-4CBE-4EE5-ACC6-7B18A91022B1}"/>
    <cellStyle name="Calculation 2 2 4 2 5 2 4" xfId="43518" xr:uid="{C540338B-9765-478B-9998-ADD5CBAB2882}"/>
    <cellStyle name="Calculation 2 2 4 2 5 2 5" xfId="18928" xr:uid="{D2A923EB-11CF-487D-817A-C94504E271F1}"/>
    <cellStyle name="Calculation 2 2 4 2 5 3" xfId="23794" xr:uid="{E64B0DE1-49C8-4C1F-B5DD-F6436B6E9C3F}"/>
    <cellStyle name="Calculation 2 2 4 2 5 4" xfId="31369" xr:uid="{B33D0A4F-2B9D-4477-BAEC-A5AB18A4E2A9}"/>
    <cellStyle name="Calculation 2 2 4 2 5 5" xfId="39477" xr:uid="{3001BA1B-172B-46B5-94D7-9DB13D34F2CC}"/>
    <cellStyle name="Calculation 2 2 4 2 5 6" xfId="47042" xr:uid="{663D24DC-69C0-4218-A757-1B6B7B58C795}"/>
    <cellStyle name="Calculation 2 2 4 2 5 7" xfId="14897" xr:uid="{7560E8B7-575A-4F4C-B306-CD9D0A7C8CE0}"/>
    <cellStyle name="Calculation 2 2 4 2 6" xfId="6575" xr:uid="{32B4B257-1CC1-4F36-8A6F-ED49A46C535C}"/>
    <cellStyle name="Calculation 2 2 4 2 6 2" xfId="10605" xr:uid="{670D0630-B7BA-4925-BE50-81EFD1E580AC}"/>
    <cellStyle name="Calculation 2 2 4 2 6 2 2" xfId="28172" xr:uid="{EA476A59-F843-448C-8B48-703FC461EE09}"/>
    <cellStyle name="Calculation 2 2 4 2 6 2 3" xfId="35348" xr:uid="{D18D9142-C68D-4912-9AC6-97C4BDBF1380}"/>
    <cellStyle name="Calculation 2 2 4 2 6 2 4" xfId="43855" xr:uid="{39C5F934-584F-4F5E-8C31-6033A63CF33A}"/>
    <cellStyle name="Calculation 2 2 4 2 6 2 5" xfId="19265" xr:uid="{A35F2133-323E-4164-B331-C1E1F0A70E08}"/>
    <cellStyle name="Calculation 2 2 4 2 6 3" xfId="24142" xr:uid="{DE0652AC-3623-481F-9F64-DBD0AD162A63}"/>
    <cellStyle name="Calculation 2 2 4 2 6 4" xfId="31717" xr:uid="{42B15EFF-EA27-4E3A-AFAD-7E5FD17E4C61}"/>
    <cellStyle name="Calculation 2 2 4 2 6 5" xfId="39825" xr:uid="{E2604D7F-AB62-4626-8A57-83BA55AF1562}"/>
    <cellStyle name="Calculation 2 2 4 2 6 6" xfId="47390" xr:uid="{7BCC4629-AD62-422D-8BDD-82D2A6C09E48}"/>
    <cellStyle name="Calculation 2 2 4 2 6 7" xfId="15245" xr:uid="{69B19420-71D5-4385-AB45-3677BEC7A07A}"/>
    <cellStyle name="Calculation 2 2 4 2 7" xfId="4056" xr:uid="{774F447F-489B-4757-951A-269CD93856A5}"/>
    <cellStyle name="Calculation 2 2 4 2 7 2" xfId="8526" xr:uid="{52424DC9-B40F-41A1-BA25-D8CC92CA60F0}"/>
    <cellStyle name="Calculation 2 2 4 2 7 2 2" xfId="26093" xr:uid="{6FD9A62F-2057-4C5D-A471-53A96BA64DBC}"/>
    <cellStyle name="Calculation 2 2 4 2 7 2 3" xfId="33269" xr:uid="{2C62D265-BB72-41ED-9CE3-7930189261BC}"/>
    <cellStyle name="Calculation 2 2 4 2 7 2 4" xfId="41776" xr:uid="{277348FD-18BD-40BA-8A6F-56F3EA9F8583}"/>
    <cellStyle name="Calculation 2 2 4 2 7 2 5" xfId="17186" xr:uid="{3EE9D341-8E23-4ACC-AA88-956F2C0C7440}"/>
    <cellStyle name="Calculation 2 2 4 2 7 3" xfId="21623" xr:uid="{595B1855-4D35-4BBD-9D8D-5F8132757ED6}"/>
    <cellStyle name="Calculation 2 2 4 2 7 4" xfId="29583" xr:uid="{2D0E0A29-5A0F-40FE-A1E0-DA425C77F75A}"/>
    <cellStyle name="Calculation 2 2 4 2 7 5" xfId="37306" xr:uid="{64348E72-CA15-4B97-AD70-4CC08B1A3892}"/>
    <cellStyle name="Calculation 2 2 4 2 7 6" xfId="45258" xr:uid="{EEADDACC-6D76-4189-A226-9B70089B4964}"/>
    <cellStyle name="Calculation 2 2 4 2 7 7" xfId="12774" xr:uid="{0795A614-1ECA-4BD0-AE20-606C06E562A8}"/>
    <cellStyle name="Calculation 2 2 4 2 8" xfId="7580" xr:uid="{10C5F4AA-4D62-4B9C-807C-C6C30594017B}"/>
    <cellStyle name="Calculation 2 2 4 2 8 2" xfId="25147" xr:uid="{0E59A42E-EED6-4CBE-8840-A6DB684483B0}"/>
    <cellStyle name="Calculation 2 2 4 2 8 3" xfId="32422" xr:uid="{039F3C04-910A-4DB5-9636-EA53CF2E8199}"/>
    <cellStyle name="Calculation 2 2 4 2 8 4" xfId="40830" xr:uid="{589EB88D-8B23-4369-82E1-68D96949B4E3}"/>
    <cellStyle name="Calculation 2 2 4 2 8 5" xfId="16240" xr:uid="{6A6DA857-CFDC-4EAC-A79B-B5C696773639}"/>
    <cellStyle name="Calculation 2 2 4 2 9" xfId="20524" xr:uid="{96446AEC-C6DC-4B1C-A6EA-50DB4BEBE0E4}"/>
    <cellStyle name="Calculation 2 2 4 3" xfId="2721" xr:uid="{ABD4490B-EFCA-44D4-8797-7DD7A946C80D}"/>
    <cellStyle name="Calculation 2 2 4 3 10" xfId="28534" xr:uid="{C6C354BA-3011-4479-910B-CC412193D864}"/>
    <cellStyle name="Calculation 2 2 4 3 11" xfId="35971" xr:uid="{2FE461BE-62BE-43F6-B859-38BBFA7CE480}"/>
    <cellStyle name="Calculation 2 2 4 3 12" xfId="44212" xr:uid="{EA6F74DE-684B-4050-90F2-B237DB4E680F}"/>
    <cellStyle name="Calculation 2 2 4 3 13" xfId="11478" xr:uid="{3EA63CE7-D903-45E6-ABAC-6123DD4873BD}"/>
    <cellStyle name="Calculation 2 2 4 3 2" xfId="4626" xr:uid="{ABA1B042-6CE4-43E9-9FEA-D59C06C89CC5}"/>
    <cellStyle name="Calculation 2 2 4 3 2 2" xfId="8939" xr:uid="{9E36FACD-219F-4E44-8D38-CB9D087A2212}"/>
    <cellStyle name="Calculation 2 2 4 3 2 2 2" xfId="26506" xr:uid="{7321BE47-1B85-4F82-834C-8D6D7ABB2E8A}"/>
    <cellStyle name="Calculation 2 2 4 3 2 2 3" xfId="33682" xr:uid="{B686C6E4-3C3C-4A7A-B5D9-5E191EB4B248}"/>
    <cellStyle name="Calculation 2 2 4 3 2 2 4" xfId="42189" xr:uid="{194355EE-49D8-44D0-8BC3-8F707124B99E}"/>
    <cellStyle name="Calculation 2 2 4 3 2 2 5" xfId="17599" xr:uid="{D9CBF031-7F2C-423B-8522-B552637F789D}"/>
    <cellStyle name="Calculation 2 2 4 3 2 3" xfId="22193" xr:uid="{2F7D5569-27EC-4B80-AA0F-3A0C4E42C01B}"/>
    <cellStyle name="Calculation 2 2 4 3 2 4" xfId="29987" xr:uid="{6D62820C-BBFB-45BF-8C5C-CE2EFB275C1A}"/>
    <cellStyle name="Calculation 2 2 4 3 2 5" xfId="37876" xr:uid="{55587E55-88AD-4A04-88DB-C378D88FB235}"/>
    <cellStyle name="Calculation 2 2 4 3 2 6" xfId="45661" xr:uid="{45CE7FDC-0E58-4110-9630-F2C737125E35}"/>
    <cellStyle name="Calculation 2 2 4 3 2 7" xfId="13320" xr:uid="{32877910-31FA-4FB2-A61A-54E6955946C0}"/>
    <cellStyle name="Calculation 2 2 4 3 3" xfId="3298" xr:uid="{EF8F31E1-C355-4798-BEF5-1D26199D2BAE}"/>
    <cellStyle name="Calculation 2 2 4 3 3 2" xfId="7908" xr:uid="{44031EA7-1F2F-4BEC-8595-7299040A2EB2}"/>
    <cellStyle name="Calculation 2 2 4 3 3 2 2" xfId="25475" xr:uid="{A7DDC6C4-AFF2-4F4B-8399-D6BB67E7952E}"/>
    <cellStyle name="Calculation 2 2 4 3 3 2 3" xfId="32651" xr:uid="{3AEEFC72-39D5-4809-8FCA-4226218230C4}"/>
    <cellStyle name="Calculation 2 2 4 3 3 2 4" xfId="41158" xr:uid="{3E6F2868-A2E8-4DB2-8584-F93136B48F95}"/>
    <cellStyle name="Calculation 2 2 4 3 3 2 5" xfId="16568" xr:uid="{A7B20FBF-E87E-4487-B092-E0897027F134}"/>
    <cellStyle name="Calculation 2 2 4 3 3 3" xfId="20865" xr:uid="{D6776142-967C-415B-94F0-516EBD9C0ECA}"/>
    <cellStyle name="Calculation 2 2 4 3 3 4" xfId="28892" xr:uid="{FEEA462F-5295-454B-972F-ACEE275D170E}"/>
    <cellStyle name="Calculation 2 2 4 3 3 5" xfId="36548" xr:uid="{638C7803-56C6-451C-A699-70B461769754}"/>
    <cellStyle name="Calculation 2 2 4 3 3 6" xfId="44569" xr:uid="{BBD4E62E-CA98-45B3-908C-C3A37E4D87A4}"/>
    <cellStyle name="Calculation 2 2 4 3 3 7" xfId="12032" xr:uid="{CF7C262D-2111-4D3E-AFEE-1762BF19C9DC}"/>
    <cellStyle name="Calculation 2 2 4 3 4" xfId="5716" xr:uid="{D2EB94B5-5770-4BBF-BFE1-90AF95C7E56C}"/>
    <cellStyle name="Calculation 2 2 4 3 4 2" xfId="9775" xr:uid="{2AF0A67C-75FB-4A5E-A84C-0D7F5CB01C74}"/>
    <cellStyle name="Calculation 2 2 4 3 4 2 2" xfId="27342" xr:uid="{732539FE-A973-49CC-BD9D-E2A6E778AEC3}"/>
    <cellStyle name="Calculation 2 2 4 3 4 2 3" xfId="34518" xr:uid="{596623E8-F9AD-42A9-906A-7CD29127F85D}"/>
    <cellStyle name="Calculation 2 2 4 3 4 2 4" xfId="43025" xr:uid="{A941CEE3-E451-4C5E-A389-673D9E993ADA}"/>
    <cellStyle name="Calculation 2 2 4 3 4 2 5" xfId="18435" xr:uid="{59FF0E90-2082-46A1-B5BA-FB526CA2360B}"/>
    <cellStyle name="Calculation 2 2 4 3 4 3" xfId="23283" xr:uid="{26AE6776-5E55-45C6-9F87-652D25E1C575}"/>
    <cellStyle name="Calculation 2 2 4 3 4 4" xfId="30858" xr:uid="{0B95A1B6-2A23-49CF-AB5F-5644AD6A1D49}"/>
    <cellStyle name="Calculation 2 2 4 3 4 5" xfId="38966" xr:uid="{40F82890-1928-467E-B540-167C36561FB0}"/>
    <cellStyle name="Calculation 2 2 4 3 4 6" xfId="46531" xr:uid="{59D0CABD-5CFA-4DE3-972B-289D9BBCC2CC}"/>
    <cellStyle name="Calculation 2 2 4 3 4 7" xfId="14386" xr:uid="{68F2B83E-BCAB-436D-A2EC-C7BEA9925F41}"/>
    <cellStyle name="Calculation 2 2 4 3 5" xfId="6070" xr:uid="{0ADBD7F9-A8DE-42F6-8350-9E71E736A8F0}"/>
    <cellStyle name="Calculation 2 2 4 3 5 2" xfId="10120" xr:uid="{9478D66B-3762-4144-A30E-E7E285F06A05}"/>
    <cellStyle name="Calculation 2 2 4 3 5 2 2" xfId="27687" xr:uid="{E9A1FB30-4D52-4DB6-8D8D-6226F3103C07}"/>
    <cellStyle name="Calculation 2 2 4 3 5 2 3" xfId="34863" xr:uid="{C183122B-F490-44F9-8F5D-F9A6F2216C1B}"/>
    <cellStyle name="Calculation 2 2 4 3 5 2 4" xfId="43370" xr:uid="{A73DAB58-E870-4CB2-A013-2F7F0B560D2C}"/>
    <cellStyle name="Calculation 2 2 4 3 5 2 5" xfId="18780" xr:uid="{E514891B-1059-43D3-B4AC-AD73C1B7B1A4}"/>
    <cellStyle name="Calculation 2 2 4 3 5 3" xfId="23637" xr:uid="{2EBF41A1-16CB-40DE-8A71-73F397F899CF}"/>
    <cellStyle name="Calculation 2 2 4 3 5 4" xfId="31212" xr:uid="{48FDB748-F48D-4D9B-BDEE-40957DE3757E}"/>
    <cellStyle name="Calculation 2 2 4 3 5 5" xfId="39320" xr:uid="{CE830297-CC03-400B-9E71-0C2D66B7E34B}"/>
    <cellStyle name="Calculation 2 2 4 3 5 6" xfId="46885" xr:uid="{BAAE9481-8BD1-4CC9-81BD-C483425E67F6}"/>
    <cellStyle name="Calculation 2 2 4 3 5 7" xfId="14740" xr:uid="{8C2D5155-04D4-42BC-9CCF-7C373DDE57F8}"/>
    <cellStyle name="Calculation 2 2 4 3 6" xfId="6438" xr:uid="{2892A5A5-24EA-4AF5-8928-08EB761468B0}"/>
    <cellStyle name="Calculation 2 2 4 3 6 2" xfId="10475" xr:uid="{09DAF04E-5636-49B6-A523-75F4337E2A4B}"/>
    <cellStyle name="Calculation 2 2 4 3 6 2 2" xfId="28042" xr:uid="{B9BE1955-660C-4B85-9706-0BE543AAA580}"/>
    <cellStyle name="Calculation 2 2 4 3 6 2 3" xfId="35218" xr:uid="{56B32F3E-1ADA-44A6-8B29-AF9D90ADD305}"/>
    <cellStyle name="Calculation 2 2 4 3 6 2 4" xfId="43725" xr:uid="{01A92A2D-D92C-4757-A8DF-4CEC5BAD86CC}"/>
    <cellStyle name="Calculation 2 2 4 3 6 2 5" xfId="19135" xr:uid="{F864880C-461B-477E-B8BB-DBD715807C45}"/>
    <cellStyle name="Calculation 2 2 4 3 6 3" xfId="24005" xr:uid="{0565588F-4A99-4A2F-8C0C-0EC629A2877E}"/>
    <cellStyle name="Calculation 2 2 4 3 6 4" xfId="31580" xr:uid="{66252B56-F199-4B22-8A5D-33B4C10A9CF2}"/>
    <cellStyle name="Calculation 2 2 4 3 6 5" xfId="39688" xr:uid="{BC7C95DE-8056-4BBB-A452-A425D4B784FF}"/>
    <cellStyle name="Calculation 2 2 4 3 6 6" xfId="47253" xr:uid="{BE10A56D-6A40-43C3-A36F-9A16D58AAE3A}"/>
    <cellStyle name="Calculation 2 2 4 3 6 7" xfId="15108" xr:uid="{1C4CAEA3-B9EA-4066-8F01-47AACE856CEA}"/>
    <cellStyle name="Calculation 2 2 4 3 7" xfId="6813" xr:uid="{C333234C-7997-4C1A-9A46-6264F917D422}"/>
    <cellStyle name="Calculation 2 2 4 3 7 2" xfId="10791" xr:uid="{9C062892-D02E-4C82-B128-C8A25C10C1A5}"/>
    <cellStyle name="Calculation 2 2 4 3 7 2 2" xfId="28358" xr:uid="{7787F11C-30AB-4082-8F5D-19E20D3AEC40}"/>
    <cellStyle name="Calculation 2 2 4 3 7 2 3" xfId="35534" xr:uid="{E2916852-E108-4572-B215-CAC876D751DA}"/>
    <cellStyle name="Calculation 2 2 4 3 7 2 4" xfId="44041" xr:uid="{8CB27221-D02F-4EF5-9836-037B0A437AAB}"/>
    <cellStyle name="Calculation 2 2 4 3 7 2 5" xfId="19451" xr:uid="{BFF8E0B2-723A-4FBA-A242-140951CD50BA}"/>
    <cellStyle name="Calculation 2 2 4 3 7 3" xfId="24380" xr:uid="{C7AC9E42-45FA-462C-B4E3-C28A20F66FB9}"/>
    <cellStyle name="Calculation 2 2 4 3 7 4" xfId="31955" xr:uid="{EA5617FA-BE3D-4445-81C6-E556EFA4CD2A}"/>
    <cellStyle name="Calculation 2 2 4 3 7 5" xfId="40063" xr:uid="{0AACE7BC-6E3F-418E-B029-4E89F2ACD662}"/>
    <cellStyle name="Calculation 2 2 4 3 7 6" xfId="47628" xr:uid="{1FD41B86-7D85-45CA-B573-0D593E093532}"/>
    <cellStyle name="Calculation 2 2 4 3 7 7" xfId="15483" xr:uid="{265FD2FC-4874-446B-B3D4-D1A59DFEFC1D}"/>
    <cellStyle name="Calculation 2 2 4 3 8" xfId="7343" xr:uid="{B72EBA99-3743-4B5B-A2D9-13C72F71F795}"/>
    <cellStyle name="Calculation 2 2 4 3 8 2" xfId="24910" xr:uid="{3F026C70-D907-4F42-966E-7FD7955C9296}"/>
    <cellStyle name="Calculation 2 2 4 3 8 3" xfId="32281" xr:uid="{823421FA-893B-4593-AC91-6FAFAE47E881}"/>
    <cellStyle name="Calculation 2 2 4 3 8 4" xfId="40593" xr:uid="{2903D91A-23BE-4381-A508-27BA713B90D9}"/>
    <cellStyle name="Calculation 2 2 4 3 8 5" xfId="16003" xr:uid="{C63EEA95-589A-4B75-BF41-563DAA283987}"/>
    <cellStyle name="Calculation 2 2 4 3 9" xfId="20287" xr:uid="{96F3FB00-4071-40CD-B773-F8BDA91E9FB5}"/>
    <cellStyle name="Calculation 2 2 4 4" xfId="2683" xr:uid="{01224617-A518-41A1-BD60-BE1B44974327}"/>
    <cellStyle name="Calculation 2 2 4 4 10" xfId="28496" xr:uid="{9FC36A82-06C9-492D-924F-33FAC2E8EC34}"/>
    <cellStyle name="Calculation 2 2 4 4 11" xfId="35933" xr:uid="{1B68F52B-F04C-40A3-8E5B-C767D77D3DB8}"/>
    <cellStyle name="Calculation 2 2 4 4 12" xfId="44174" xr:uid="{4D0850FF-B6F1-42C6-BE03-7F66DED278F5}"/>
    <cellStyle name="Calculation 2 2 4 4 13" xfId="11440" xr:uid="{118F93A8-6C29-400A-BAC3-DF3B86768F50}"/>
    <cellStyle name="Calculation 2 2 4 4 2" xfId="4588" xr:uid="{3CC1DE28-1440-49EB-848A-72C476F921EC}"/>
    <cellStyle name="Calculation 2 2 4 4 2 2" xfId="8901" xr:uid="{6608A57F-FE21-42B9-8F70-EF435AB38A0C}"/>
    <cellStyle name="Calculation 2 2 4 4 2 2 2" xfId="26468" xr:uid="{EB5ED10A-7AE5-47B5-A327-E57B929A2586}"/>
    <cellStyle name="Calculation 2 2 4 4 2 2 3" xfId="33644" xr:uid="{27FE5C4F-5087-4BD2-8E44-3A7A40CFB3E1}"/>
    <cellStyle name="Calculation 2 2 4 4 2 2 4" xfId="42151" xr:uid="{89AA5F41-8C76-4156-80EF-E6CBBA0DCAD1}"/>
    <cellStyle name="Calculation 2 2 4 4 2 2 5" xfId="17561" xr:uid="{080E4003-ADAA-41F0-94E3-5354EC92680B}"/>
    <cellStyle name="Calculation 2 2 4 4 2 3" xfId="22155" xr:uid="{864E410A-F768-4DCC-8920-A1844B807BB6}"/>
    <cellStyle name="Calculation 2 2 4 4 2 4" xfId="29949" xr:uid="{460AFB1A-2147-45A1-B0F6-F5C660763849}"/>
    <cellStyle name="Calculation 2 2 4 4 2 5" xfId="37838" xr:uid="{BC31C9E4-3753-4D2B-B38A-1BDF0A56D744}"/>
    <cellStyle name="Calculation 2 2 4 4 2 6" xfId="45623" xr:uid="{8E123BE6-68E0-43B8-A62A-192B21568E08}"/>
    <cellStyle name="Calculation 2 2 4 4 2 7" xfId="13282" xr:uid="{B110F7BF-D8BF-4CB9-A7DB-89C3606171A0}"/>
    <cellStyle name="Calculation 2 2 4 4 3" xfId="4206" xr:uid="{91456B23-7550-4310-B125-9F6D9F31E1D7}"/>
    <cellStyle name="Calculation 2 2 4 4 3 2" xfId="8637" xr:uid="{453C7BCF-E5EC-421C-93F3-2834617BC46D}"/>
    <cellStyle name="Calculation 2 2 4 4 3 2 2" xfId="26204" xr:uid="{B270EB27-78E4-426F-80E6-8A0F2EC4A8CE}"/>
    <cellStyle name="Calculation 2 2 4 4 3 2 3" xfId="33380" xr:uid="{69E87D20-63A1-4AB2-8D97-9A4C109C0BA0}"/>
    <cellStyle name="Calculation 2 2 4 4 3 2 4" xfId="41887" xr:uid="{C80C9891-058A-4D54-AF5E-923BFC5B561C}"/>
    <cellStyle name="Calculation 2 2 4 4 3 2 5" xfId="17297" xr:uid="{5207B67A-DB0E-4156-832B-518B12E92586}"/>
    <cellStyle name="Calculation 2 2 4 4 3 3" xfId="21773" xr:uid="{76226C39-F040-4819-8792-97DFAF385A5E}"/>
    <cellStyle name="Calculation 2 2 4 4 3 4" xfId="29705" xr:uid="{24F9AF72-0B3F-40AB-821A-F327280D16C9}"/>
    <cellStyle name="Calculation 2 2 4 4 3 5" xfId="37456" xr:uid="{300AA4D8-3946-4558-BEBA-BE3AB73FFC1B}"/>
    <cellStyle name="Calculation 2 2 4 4 3 6" xfId="45380" xr:uid="{876BA101-4881-4456-8558-C51A0AC41412}"/>
    <cellStyle name="Calculation 2 2 4 4 3 7" xfId="12922" xr:uid="{814DD7FD-7BDB-4B36-B0D5-872A4D7D0136}"/>
    <cellStyle name="Calculation 2 2 4 4 4" xfId="5678" xr:uid="{B9772D71-4CDD-4B2E-8C10-42EE9B1B02B4}"/>
    <cellStyle name="Calculation 2 2 4 4 4 2" xfId="9737" xr:uid="{70FE8C5A-BBE8-4C95-B079-D77E954D75CA}"/>
    <cellStyle name="Calculation 2 2 4 4 4 2 2" xfId="27304" xr:uid="{F119C47B-98D7-43F5-AC97-041B1316812D}"/>
    <cellStyle name="Calculation 2 2 4 4 4 2 3" xfId="34480" xr:uid="{069410A8-310E-467B-A584-56CBB0CD5707}"/>
    <cellStyle name="Calculation 2 2 4 4 4 2 4" xfId="42987" xr:uid="{881E37CB-7E28-4DF2-8F46-0548136ED823}"/>
    <cellStyle name="Calculation 2 2 4 4 4 2 5" xfId="18397" xr:uid="{10929686-888F-4BBF-9A1F-B4964C868060}"/>
    <cellStyle name="Calculation 2 2 4 4 4 3" xfId="23245" xr:uid="{064111CE-3369-4D53-9F22-58A1EC41579C}"/>
    <cellStyle name="Calculation 2 2 4 4 4 4" xfId="30820" xr:uid="{1A59057E-3E76-40A5-8BE6-04E5DCECE412}"/>
    <cellStyle name="Calculation 2 2 4 4 4 5" xfId="38928" xr:uid="{FA55E430-4792-48AD-A485-A8893C3BCB01}"/>
    <cellStyle name="Calculation 2 2 4 4 4 6" xfId="46493" xr:uid="{8B2606E3-0B43-4C9E-B40C-04ABA610D5C2}"/>
    <cellStyle name="Calculation 2 2 4 4 4 7" xfId="14348" xr:uid="{31117CCA-918F-47EB-859F-31736AA57E60}"/>
    <cellStyle name="Calculation 2 2 4 4 5" xfId="6032" xr:uid="{8111EB13-20E5-4026-9AB8-8AF5770A5359}"/>
    <cellStyle name="Calculation 2 2 4 4 5 2" xfId="10082" xr:uid="{3C9C68A1-E303-4226-BE66-BE6FBC7B03C8}"/>
    <cellStyle name="Calculation 2 2 4 4 5 2 2" xfId="27649" xr:uid="{72415FE2-CF68-4B4A-BB33-3D8999BF123C}"/>
    <cellStyle name="Calculation 2 2 4 4 5 2 3" xfId="34825" xr:uid="{D202554E-0025-4DB7-A4B0-E248899674DB}"/>
    <cellStyle name="Calculation 2 2 4 4 5 2 4" xfId="43332" xr:uid="{E7D818C6-6AD8-4881-A147-49D53BDB74FF}"/>
    <cellStyle name="Calculation 2 2 4 4 5 2 5" xfId="18742" xr:uid="{6940C0C8-483D-4328-AB60-EEDEE329DA98}"/>
    <cellStyle name="Calculation 2 2 4 4 5 3" xfId="23599" xr:uid="{4792A9CA-FC10-4958-956B-0ECAD8AAD4C3}"/>
    <cellStyle name="Calculation 2 2 4 4 5 4" xfId="31174" xr:uid="{5E9625CC-FB9D-4998-96AF-451AFE99F0AB}"/>
    <cellStyle name="Calculation 2 2 4 4 5 5" xfId="39282" xr:uid="{0772BAFD-F4A8-4FB4-A51B-26C66E229F9B}"/>
    <cellStyle name="Calculation 2 2 4 4 5 6" xfId="46847" xr:uid="{12C7E174-1E11-4D8F-ACBD-FFA0F4FE149C}"/>
    <cellStyle name="Calculation 2 2 4 4 5 7" xfId="14702" xr:uid="{5D16F697-30E5-409D-9037-9E96445D05B5}"/>
    <cellStyle name="Calculation 2 2 4 4 6" xfId="6400" xr:uid="{DE87CE1F-F051-409C-A34E-A6CDB9D1783F}"/>
    <cellStyle name="Calculation 2 2 4 4 6 2" xfId="10437" xr:uid="{0DCFA626-F0E1-4FA8-BD4F-7AFE6A646DCE}"/>
    <cellStyle name="Calculation 2 2 4 4 6 2 2" xfId="28004" xr:uid="{BB2A1E17-3184-402C-B9B3-0AF5B6F47972}"/>
    <cellStyle name="Calculation 2 2 4 4 6 2 3" xfId="35180" xr:uid="{65D4AEC9-DE32-474B-BF37-85D1812C774B}"/>
    <cellStyle name="Calculation 2 2 4 4 6 2 4" xfId="43687" xr:uid="{4AD42756-FEFC-47E7-92E5-78A47952B708}"/>
    <cellStyle name="Calculation 2 2 4 4 6 2 5" xfId="19097" xr:uid="{60D9C932-1572-4116-92B4-4F5288889D3C}"/>
    <cellStyle name="Calculation 2 2 4 4 6 3" xfId="23967" xr:uid="{EDA1B2BA-A933-4665-A6B6-C5ED44BF535C}"/>
    <cellStyle name="Calculation 2 2 4 4 6 4" xfId="31542" xr:uid="{4A1DE981-A97D-4B5F-BB8E-602C48EF84C5}"/>
    <cellStyle name="Calculation 2 2 4 4 6 5" xfId="39650" xr:uid="{2ADD1D57-D8EA-4982-A2BB-70BC0C354C2F}"/>
    <cellStyle name="Calculation 2 2 4 4 6 6" xfId="47215" xr:uid="{07ABCC43-8873-4502-8BFF-98FA50C9C3A1}"/>
    <cellStyle name="Calculation 2 2 4 4 6 7" xfId="15070" xr:uid="{CAEEAA18-80EE-466F-A128-25BC0FCE6684}"/>
    <cellStyle name="Calculation 2 2 4 4 7" xfId="6761" xr:uid="{69CBA7BD-C8A5-4773-B159-4FE1D61CBC42}"/>
    <cellStyle name="Calculation 2 2 4 4 7 2" xfId="10763" xr:uid="{24691DE7-9BD7-4D99-A959-B13C1789603D}"/>
    <cellStyle name="Calculation 2 2 4 4 7 2 2" xfId="28330" xr:uid="{EFE67B01-346C-4C52-A725-B78911571598}"/>
    <cellStyle name="Calculation 2 2 4 4 7 2 3" xfId="35506" xr:uid="{91704961-BE95-4773-ABE1-EE0CD8C4D73D}"/>
    <cellStyle name="Calculation 2 2 4 4 7 2 4" xfId="44013" xr:uid="{E68F0A96-9CA3-432C-BCE4-BC55E7609C23}"/>
    <cellStyle name="Calculation 2 2 4 4 7 2 5" xfId="19423" xr:uid="{9D4AA043-6307-4D1F-8EFA-EB0D63BDA31B}"/>
    <cellStyle name="Calculation 2 2 4 4 7 3" xfId="24328" xr:uid="{4B1AC423-D94A-45AC-AB67-A743CD40A19B}"/>
    <cellStyle name="Calculation 2 2 4 4 7 4" xfId="31903" xr:uid="{62880831-9EAE-4BDF-A292-2B7DC2D152FD}"/>
    <cellStyle name="Calculation 2 2 4 4 7 5" xfId="40011" xr:uid="{A251A603-FB2E-42AE-B283-B1AF70D72EA8}"/>
    <cellStyle name="Calculation 2 2 4 4 7 6" xfId="47576" xr:uid="{E31A0061-3588-45F9-AFF4-47A6789F2E62}"/>
    <cellStyle name="Calculation 2 2 4 4 7 7" xfId="15431" xr:uid="{0A8B731A-231B-4284-8E7D-E63D4CEE94F5}"/>
    <cellStyle name="Calculation 2 2 4 4 8" xfId="7305" xr:uid="{FB82F8D4-D613-44DC-AFB7-45D75CBFDA61}"/>
    <cellStyle name="Calculation 2 2 4 4 8 2" xfId="24872" xr:uid="{D68080D0-C350-4EAA-945F-228AFAA80D28}"/>
    <cellStyle name="Calculation 2 2 4 4 8 3" xfId="32243" xr:uid="{3A12A06B-9746-4103-BB85-7B710A941380}"/>
    <cellStyle name="Calculation 2 2 4 4 8 4" xfId="40555" xr:uid="{FD5DF5C2-C741-41FB-B84A-A0D46CEE632E}"/>
    <cellStyle name="Calculation 2 2 4 4 8 5" xfId="15965" xr:uid="{EF26547F-9088-473A-838D-C03ABE9C21DC}"/>
    <cellStyle name="Calculation 2 2 4 4 9" xfId="20249" xr:uid="{FCFA0A7B-DB5E-403C-88EF-BE653BCA04BE}"/>
    <cellStyle name="Calculation 2 2 4 5" xfId="4300" xr:uid="{72289737-949F-4566-9454-8F50D6206ACC}"/>
    <cellStyle name="Calculation 2 2 4 5 2" xfId="8709" xr:uid="{DF501032-E898-480A-B4DC-E571BD9F241C}"/>
    <cellStyle name="Calculation 2 2 4 5 2 2" xfId="26276" xr:uid="{E87BAD97-314B-4392-AB79-6C33177A642A}"/>
    <cellStyle name="Calculation 2 2 4 5 2 3" xfId="33452" xr:uid="{D2FAD8CF-027F-4230-9F26-0F1BFCBA77CA}"/>
    <cellStyle name="Calculation 2 2 4 5 2 4" xfId="41959" xr:uid="{A0D67525-CFDE-4A2A-BACE-0A70BB46FEB2}"/>
    <cellStyle name="Calculation 2 2 4 5 2 5" xfId="17369" xr:uid="{4D5C232B-89EB-4D41-8C4D-5B4F58AB8ACC}"/>
    <cellStyle name="Calculation 2 2 4 5 3" xfId="21867" xr:uid="{39988C70-DAFE-4D5E-BA58-C6693A7BD24A}"/>
    <cellStyle name="Calculation 2 2 4 5 4" xfId="29773" xr:uid="{155AF5D1-752E-4413-BEFC-071C0B3A6F48}"/>
    <cellStyle name="Calculation 2 2 4 5 5" xfId="37550" xr:uid="{5B7E84EA-40D5-49EF-B726-9F4C966C0AF5}"/>
    <cellStyle name="Calculation 2 2 4 5 6" xfId="45448" xr:uid="{E10431D0-E3B7-452D-A62D-699E44C2D18E}"/>
    <cellStyle name="Calculation 2 2 4 5 7" xfId="13010" xr:uid="{CA83A5A3-4817-445A-81AB-12C7A88A784B}"/>
    <cellStyle name="Calculation 2 2 4 6" xfId="3401" xr:uid="{E4AF3082-1398-455B-8D24-C9F20F5BF1A4}"/>
    <cellStyle name="Calculation 2 2 4 6 2" xfId="8003" xr:uid="{C2556638-287B-46D3-B35E-0B200F789D89}"/>
    <cellStyle name="Calculation 2 2 4 6 2 2" xfId="25570" xr:uid="{27CF549D-EEF9-4BB1-968A-FCFDA740EE40}"/>
    <cellStyle name="Calculation 2 2 4 6 2 3" xfId="32746" xr:uid="{5BD6BB05-D962-455B-B994-AFDB030811D1}"/>
    <cellStyle name="Calculation 2 2 4 6 2 4" xfId="41253" xr:uid="{5F4B5E99-3AD1-418A-AD77-D4A59D004F5C}"/>
    <cellStyle name="Calculation 2 2 4 6 2 5" xfId="16663" xr:uid="{EEBA2785-FF10-4FAC-9279-3FEB2ED3E9BB}"/>
    <cellStyle name="Calculation 2 2 4 6 3" xfId="20968" xr:uid="{2669C890-012C-4E6A-B10D-AFD5B818DC5A}"/>
    <cellStyle name="Calculation 2 2 4 6 4" xfId="28995" xr:uid="{50E438A5-3A28-4156-B591-940049DB2963}"/>
    <cellStyle name="Calculation 2 2 4 6 5" xfId="36651" xr:uid="{FE469875-7E72-4D55-8687-D13568AAFB28}"/>
    <cellStyle name="Calculation 2 2 4 6 6" xfId="44672" xr:uid="{80EBF547-0303-4B65-A5E7-E9E576E9C4B3}"/>
    <cellStyle name="Calculation 2 2 4 6 7" xfId="12135" xr:uid="{A8B15AB0-8E99-462A-820C-64835FCFD296}"/>
    <cellStyle name="Calculation 2 2 4 7" xfId="3199" xr:uid="{200F3344-D6AE-4E5C-A6DA-4E8C6876DA23}"/>
    <cellStyle name="Calculation 2 2 4 7 2" xfId="7822" xr:uid="{99C6A6CC-1F07-40AD-ADAF-DD12F8DF5769}"/>
    <cellStyle name="Calculation 2 2 4 7 2 2" xfId="25389" xr:uid="{D421AF05-4234-4669-AD02-66E6D860FB0F}"/>
    <cellStyle name="Calculation 2 2 4 7 2 3" xfId="32565" xr:uid="{D796D7EB-1884-4AF3-B651-67F8629A6B8E}"/>
    <cellStyle name="Calculation 2 2 4 7 2 4" xfId="41072" xr:uid="{BFEF4838-FF68-48D6-A514-FB0B2F2E2668}"/>
    <cellStyle name="Calculation 2 2 4 7 2 5" xfId="16482" xr:uid="{D176889F-DB2F-424B-A005-569D9EA2FBC5}"/>
    <cellStyle name="Calculation 2 2 4 7 3" xfId="20766" xr:uid="{32DAF45B-E639-4067-AABC-7FBA7BFFE5B9}"/>
    <cellStyle name="Calculation 2 2 4 7 4" xfId="28794" xr:uid="{39733210-F439-4AAB-B8E6-07DFB194FD10}"/>
    <cellStyle name="Calculation 2 2 4 7 5" xfId="36449" xr:uid="{B2A4C265-247B-4A01-99D5-987EF66607AC}"/>
    <cellStyle name="Calculation 2 2 4 7 6" xfId="44471" xr:uid="{D9D79634-5B04-466C-81AD-0311F0158936}"/>
    <cellStyle name="Calculation 2 2 4 7 7" xfId="11933" xr:uid="{7D22A4D0-1DAC-4F48-A2A6-AB987265B861}"/>
    <cellStyle name="Calculation 2 2 4 8" xfId="5581" xr:uid="{B769E7A8-3E06-4A14-994A-59EB7DD5AE05}"/>
    <cellStyle name="Calculation 2 2 4 8 2" xfId="9646" xr:uid="{602FE9AE-FE59-4B6C-86D9-8BE910FE6474}"/>
    <cellStyle name="Calculation 2 2 4 8 2 2" xfId="27213" xr:uid="{A2A89EF4-0275-4E89-A03D-4A8869E1ABE2}"/>
    <cellStyle name="Calculation 2 2 4 8 2 3" xfId="34389" xr:uid="{96D533E6-8D22-4AA8-A1EA-AB6A94A56A73}"/>
    <cellStyle name="Calculation 2 2 4 8 2 4" xfId="42896" xr:uid="{38821219-75DB-4A04-B312-5E0B3AF2FDA0}"/>
    <cellStyle name="Calculation 2 2 4 8 2 5" xfId="18306" xr:uid="{2CCC45BB-E583-4D18-B239-F18B99B5AC4E}"/>
    <cellStyle name="Calculation 2 2 4 8 3" xfId="23148" xr:uid="{E56E392C-DF75-40E0-81D7-73ADC2EE741C}"/>
    <cellStyle name="Calculation 2 2 4 8 4" xfId="30723" xr:uid="{D83F20BF-B65E-4299-950D-557153BF5CE0}"/>
    <cellStyle name="Calculation 2 2 4 8 5" xfId="38831" xr:uid="{625CC3DD-AC37-44D8-B91F-C8C21F7D1DDA}"/>
    <cellStyle name="Calculation 2 2 4 8 6" xfId="46396" xr:uid="{3B8765C9-38A9-4618-930A-A6C7E96B83E3}"/>
    <cellStyle name="Calculation 2 2 4 8 7" xfId="14251" xr:uid="{098E6E04-F1BC-4B25-9BCB-C4F62663A3E7}"/>
    <cellStyle name="Calculation 2 2 4 9" xfId="5287" xr:uid="{B959B5A2-6E96-4CBB-AFA4-AD32D5639A84}"/>
    <cellStyle name="Calculation 2 2 4 9 2" xfId="9376" xr:uid="{AFD85AA3-3E26-4537-9709-1859D5E9C53B}"/>
    <cellStyle name="Calculation 2 2 4 9 2 2" xfId="26943" xr:uid="{7791EEC8-424B-460E-AE67-846D03CA87C6}"/>
    <cellStyle name="Calculation 2 2 4 9 2 3" xfId="34119" xr:uid="{50E2ABAF-ECDF-48F4-8985-B9D442DB7AAD}"/>
    <cellStyle name="Calculation 2 2 4 9 2 4" xfId="42626" xr:uid="{9B026F09-5AFE-4939-B12F-C530EB5CCC9F}"/>
    <cellStyle name="Calculation 2 2 4 9 2 5" xfId="18036" xr:uid="{7EE08093-0726-42E9-ACE5-599F6CA1116B}"/>
    <cellStyle name="Calculation 2 2 4 9 3" xfId="22854" xr:uid="{A65BB021-D131-4E12-9403-2B1D9428962D}"/>
    <cellStyle name="Calculation 2 2 4 9 4" xfId="30429" xr:uid="{120D1B7B-758B-43E0-88E3-6BEFDDE0CFFB}"/>
    <cellStyle name="Calculation 2 2 4 9 5" xfId="38537" xr:uid="{E7F5B4E5-15F9-48EF-87C1-8768B7F54D79}"/>
    <cellStyle name="Calculation 2 2 4 9 6" xfId="46102" xr:uid="{9C68DB5B-C2BC-4757-8843-D89B7560447F}"/>
    <cellStyle name="Calculation 2 2 4 9 7" xfId="13957" xr:uid="{9F8D8409-3B15-4336-A6AD-6F103B836911}"/>
    <cellStyle name="Calculation 2 2 5" xfId="2343" xr:uid="{007F2A8B-2C1B-45D9-BAD7-295AFBEEDF9A}"/>
    <cellStyle name="Calculation 2 2 5 10" xfId="6494" xr:uid="{C1927F67-1713-45A5-8366-A7DC5475985C}"/>
    <cellStyle name="Calculation 2 2 5 10 2" xfId="10528" xr:uid="{648F7486-17A8-44F2-9207-137EB178F6F7}"/>
    <cellStyle name="Calculation 2 2 5 10 2 2" xfId="28095" xr:uid="{2BA693EF-2290-41E2-803C-C3B78FF1E7FD}"/>
    <cellStyle name="Calculation 2 2 5 10 2 3" xfId="35271" xr:uid="{CA7B0069-FCCD-4AE3-AEE9-78995DDC2517}"/>
    <cellStyle name="Calculation 2 2 5 10 2 4" xfId="43778" xr:uid="{80213732-72C9-4355-BBC0-A052AE0B5593}"/>
    <cellStyle name="Calculation 2 2 5 10 2 5" xfId="19188" xr:uid="{B789C68B-CC5E-4C94-B6D3-49F9F76AEFB0}"/>
    <cellStyle name="Calculation 2 2 5 10 3" xfId="24061" xr:uid="{3D61F0FF-AD4C-4BA4-989D-939428CCB2ED}"/>
    <cellStyle name="Calculation 2 2 5 10 4" xfId="31636" xr:uid="{2ACF3D92-7A07-4902-A514-71A2084CE37F}"/>
    <cellStyle name="Calculation 2 2 5 10 5" xfId="39744" xr:uid="{17100B30-BA62-4D15-883C-2961369941DD}"/>
    <cellStyle name="Calculation 2 2 5 10 6" xfId="47309" xr:uid="{1039EC4C-4964-4E38-9205-137E3262FFD6}"/>
    <cellStyle name="Calculation 2 2 5 10 7" xfId="15164" xr:uid="{1E65B459-F407-4A14-BAB4-F096CBB9B51B}"/>
    <cellStyle name="Calculation 2 2 5 11" xfId="6966" xr:uid="{3A530971-CAD2-4DAE-B057-156ED5DF8BD1}"/>
    <cellStyle name="Calculation 2 2 5 11 2" xfId="24533" xr:uid="{8C714EC0-85E9-4A76-BF50-92A5DC45D064}"/>
    <cellStyle name="Calculation 2 2 5 11 3" xfId="32001" xr:uid="{A07C9896-32EF-49C2-AD2B-11350C9FDE33}"/>
    <cellStyle name="Calculation 2 2 5 11 4" xfId="40216" xr:uid="{2D2D278A-173D-4B20-A115-C5994111109E}"/>
    <cellStyle name="Calculation 2 2 5 11 5" xfId="15626" xr:uid="{1EDA1DBA-7B16-416C-98B9-6455E5BAD184}"/>
    <cellStyle name="Calculation 2 2 5 12" xfId="19910" xr:uid="{40BBA778-ECA8-4EF0-89B9-EA97B0C3A9F7}"/>
    <cellStyle name="Calculation 2 2 5 13" xfId="11134" xr:uid="{39F3A21F-96AD-4026-8165-FCC78740703D}"/>
    <cellStyle name="Calculation 2 2 5 2" xfId="2907" xr:uid="{218BCFA4-B671-4459-B33E-80BF827C2049}"/>
    <cellStyle name="Calculation 2 2 5 2 10" xfId="28615" xr:uid="{414A7997-F340-476A-9A24-ADC081E7F7B5}"/>
    <cellStyle name="Calculation 2 2 5 2 11" xfId="36156" xr:uid="{AB729C04-F8E0-4420-87D4-6EDFA6692DC8}"/>
    <cellStyle name="Calculation 2 2 5 2 12" xfId="44292" xr:uid="{F2F620AE-FA9A-4228-8CF0-0CE9BC5B203B}"/>
    <cellStyle name="Calculation 2 2 5 2 13" xfId="11654" xr:uid="{3F35718D-2671-4FD6-B28B-BCE7ACCEE680}"/>
    <cellStyle name="Calculation 2 2 5 2 2" xfId="4812" xr:uid="{D7568976-B8BD-48B7-BA5B-65AB9D36E0E7}"/>
    <cellStyle name="Calculation 2 2 5 2 2 2" xfId="9030" xr:uid="{170E5F4B-9EB9-4FC6-99CE-3F47EB6DCD8F}"/>
    <cellStyle name="Calculation 2 2 5 2 2 2 2" xfId="26597" xr:uid="{676EAE43-0C94-4B5A-BD84-30A577E87997}"/>
    <cellStyle name="Calculation 2 2 5 2 2 2 3" xfId="33773" xr:uid="{8B399F24-98CE-4502-B919-4566F7D9AF13}"/>
    <cellStyle name="Calculation 2 2 5 2 2 2 4" xfId="42280" xr:uid="{D5CC15F5-615E-4E8A-AF72-61B82C108D76}"/>
    <cellStyle name="Calculation 2 2 5 2 2 2 5" xfId="17690" xr:uid="{9B3F7AE9-3AA5-46FE-B565-92B4BB43B13B}"/>
    <cellStyle name="Calculation 2 2 5 2 2 3" xfId="22379" xr:uid="{662D827E-E066-453F-BA10-037FFB595B0F}"/>
    <cellStyle name="Calculation 2 2 5 2 2 4" xfId="30068" xr:uid="{C32E7060-5561-426B-A6C5-3382E023C24F}"/>
    <cellStyle name="Calculation 2 2 5 2 2 5" xfId="38062" xr:uid="{DB418876-64A4-42E9-84F5-AB9126A030A6}"/>
    <cellStyle name="Calculation 2 2 5 2 2 6" xfId="45741" xr:uid="{A1E52849-C846-4868-900C-27445FDFBB9B}"/>
    <cellStyle name="Calculation 2 2 5 2 2 7" xfId="13496" xr:uid="{39216715-5459-40BC-86A3-D21825505F8C}"/>
    <cellStyle name="Calculation 2 2 5 2 3" xfId="5348" xr:uid="{97EB1A9F-717E-4D70-B096-F5A6E74BB5BD}"/>
    <cellStyle name="Calculation 2 2 5 2 3 2" xfId="9434" xr:uid="{A2C4D4C8-304E-4518-A7BD-7893A92410DE}"/>
    <cellStyle name="Calculation 2 2 5 2 3 2 2" xfId="27001" xr:uid="{BA4058E1-1D86-40B1-9DFC-1D5896850FF1}"/>
    <cellStyle name="Calculation 2 2 5 2 3 2 3" xfId="34177" xr:uid="{BDA3D12E-78B5-4A19-8DB2-8F1F3149F7C3}"/>
    <cellStyle name="Calculation 2 2 5 2 3 2 4" xfId="42684" xr:uid="{2DC0531F-5524-491F-B34E-4BC5947FFD5F}"/>
    <cellStyle name="Calculation 2 2 5 2 3 2 5" xfId="18094" xr:uid="{00E808E4-7939-4A30-9DEE-D72FC35888C8}"/>
    <cellStyle name="Calculation 2 2 5 2 3 3" xfId="22915" xr:uid="{5A9C9F95-FC0B-473B-8A09-510F37D4A180}"/>
    <cellStyle name="Calculation 2 2 5 2 3 4" xfId="30490" xr:uid="{0F43822C-7C12-4708-8E33-473EA853D71C}"/>
    <cellStyle name="Calculation 2 2 5 2 3 5" xfId="38598" xr:uid="{CBCF7096-8F18-4849-AB78-623C1929D770}"/>
    <cellStyle name="Calculation 2 2 5 2 3 6" xfId="46163" xr:uid="{0F2CBAF7-D301-40B4-BF30-9BC18544E358}"/>
    <cellStyle name="Calculation 2 2 5 2 3 7" xfId="14018" xr:uid="{E0EF84CE-174B-44C6-8859-FBD3C2BCB597}"/>
    <cellStyle name="Calculation 2 2 5 2 4" xfId="5826" xr:uid="{8DAD517F-01EC-48A9-A814-9BF02169BF39}"/>
    <cellStyle name="Calculation 2 2 5 2 4 2" xfId="9881" xr:uid="{4B88B042-5204-42E7-A515-FE05E084F221}"/>
    <cellStyle name="Calculation 2 2 5 2 4 2 2" xfId="27448" xr:uid="{E2F1B2B6-DD1D-4A48-B405-B252636D6BDD}"/>
    <cellStyle name="Calculation 2 2 5 2 4 2 3" xfId="34624" xr:uid="{201D1E17-F627-4773-A61C-22A8CB9C4800}"/>
    <cellStyle name="Calculation 2 2 5 2 4 2 4" xfId="43131" xr:uid="{8DFD9DB7-85A9-4359-A508-452E1E9AA6EB}"/>
    <cellStyle name="Calculation 2 2 5 2 4 2 5" xfId="18541" xr:uid="{515BAA02-3C25-4FC2-8D42-6FF338022F65}"/>
    <cellStyle name="Calculation 2 2 5 2 4 3" xfId="23393" xr:uid="{DF3A5CCC-D088-48BA-8DD6-E394ABA08091}"/>
    <cellStyle name="Calculation 2 2 5 2 4 4" xfId="30968" xr:uid="{BA6F2BA4-BA56-4E4C-9A78-A53C923380CC}"/>
    <cellStyle name="Calculation 2 2 5 2 4 5" xfId="39076" xr:uid="{40C02071-B9E7-4729-A39B-A540FF3A9A26}"/>
    <cellStyle name="Calculation 2 2 5 2 4 6" xfId="46641" xr:uid="{B4EF76FF-4DB3-498D-8031-6E6BBA377DE7}"/>
    <cellStyle name="Calculation 2 2 5 2 4 7" xfId="14496" xr:uid="{ED29A374-A3E0-4C97-9797-7B66B73E2754}"/>
    <cellStyle name="Calculation 2 2 5 2 5" xfId="6182" xr:uid="{A8FC4DDF-5264-42AA-8456-62CD61D04E1C}"/>
    <cellStyle name="Calculation 2 2 5 2 5 2" xfId="10224" xr:uid="{9660A278-250D-47D1-9587-C270349896A1}"/>
    <cellStyle name="Calculation 2 2 5 2 5 2 2" xfId="27791" xr:uid="{D0C9EB92-3729-438C-8470-AA4E1923FA45}"/>
    <cellStyle name="Calculation 2 2 5 2 5 2 3" xfId="34967" xr:uid="{F102686E-0A28-49D1-AC46-20920603D6C5}"/>
    <cellStyle name="Calculation 2 2 5 2 5 2 4" xfId="43474" xr:uid="{3DE4BDD4-F37C-49E8-BDD2-83C2AC97192C}"/>
    <cellStyle name="Calculation 2 2 5 2 5 2 5" xfId="18884" xr:uid="{CD2C6719-3705-43D9-9096-8365CF2488A1}"/>
    <cellStyle name="Calculation 2 2 5 2 5 3" xfId="23749" xr:uid="{D8A74C6C-8D58-4AB2-99E8-5F063AFB77B4}"/>
    <cellStyle name="Calculation 2 2 5 2 5 4" xfId="31324" xr:uid="{DB241E82-9DBD-4607-97B6-9E5359A31B7A}"/>
    <cellStyle name="Calculation 2 2 5 2 5 5" xfId="39432" xr:uid="{33A69912-A1FA-4C91-8CE7-2E72306742FD}"/>
    <cellStyle name="Calculation 2 2 5 2 5 6" xfId="46997" xr:uid="{170BC4AB-CEEB-46E4-AEB1-9E25ADD78D95}"/>
    <cellStyle name="Calculation 2 2 5 2 5 7" xfId="14852" xr:uid="{92D99EBB-8F4A-4A2C-A9C6-F15BC8A71F62}"/>
    <cellStyle name="Calculation 2 2 5 2 6" xfId="6531" xr:uid="{949ECC83-E8AC-453D-A1EE-E8E857A0DD14}"/>
    <cellStyle name="Calculation 2 2 5 2 6 2" xfId="10561" xr:uid="{CE2E7755-6922-4983-AEFE-F98132F72A44}"/>
    <cellStyle name="Calculation 2 2 5 2 6 2 2" xfId="28128" xr:uid="{AAB019C5-6022-454B-B615-12BC770F789F}"/>
    <cellStyle name="Calculation 2 2 5 2 6 2 3" xfId="35304" xr:uid="{CDD91E48-8FA6-48D8-91AF-02D8B26F018C}"/>
    <cellStyle name="Calculation 2 2 5 2 6 2 4" xfId="43811" xr:uid="{2091AA8F-3B65-4514-95E0-7E282822FD16}"/>
    <cellStyle name="Calculation 2 2 5 2 6 2 5" xfId="19221" xr:uid="{FE852BA4-4657-4DB9-A268-722DF7C778CC}"/>
    <cellStyle name="Calculation 2 2 5 2 6 3" xfId="24098" xr:uid="{1EB29FAA-48D9-445B-9C64-BE8211BB49DE}"/>
    <cellStyle name="Calculation 2 2 5 2 6 4" xfId="31673" xr:uid="{7F75112B-AF5F-4CA4-8034-3900AEB5E017}"/>
    <cellStyle name="Calculation 2 2 5 2 6 5" xfId="39781" xr:uid="{5AD50D6C-D45A-4D8D-AA4C-7999188EB9C7}"/>
    <cellStyle name="Calculation 2 2 5 2 6 6" xfId="47346" xr:uid="{E35DCB1C-5E67-4129-B997-731433288023}"/>
    <cellStyle name="Calculation 2 2 5 2 6 7" xfId="15201" xr:uid="{35B50712-24C6-42D9-AF0C-01CDF8A7052A}"/>
    <cellStyle name="Calculation 2 2 5 2 7" xfId="3940" xr:uid="{78B16539-825F-4676-ABB6-A75737989758}"/>
    <cellStyle name="Calculation 2 2 5 2 7 2" xfId="8441" xr:uid="{777A1335-9F03-4280-A094-0A1C6ED2B364}"/>
    <cellStyle name="Calculation 2 2 5 2 7 2 2" xfId="26008" xr:uid="{AD087616-AC42-4869-99E6-803D70453F5A}"/>
    <cellStyle name="Calculation 2 2 5 2 7 2 3" xfId="33184" xr:uid="{BA678E2F-CDCA-4F2A-BC79-48DC6ADE501C}"/>
    <cellStyle name="Calculation 2 2 5 2 7 2 4" xfId="41691" xr:uid="{5341A749-65E0-4BA1-93C5-E0164431A712}"/>
    <cellStyle name="Calculation 2 2 5 2 7 2 5" xfId="17101" xr:uid="{1DE702C1-3498-4B22-BF91-F30381930AEC}"/>
    <cellStyle name="Calculation 2 2 5 2 7 3" xfId="21507" xr:uid="{D13F0D9D-0BF1-423F-8D19-25B1B5B4EE91}"/>
    <cellStyle name="Calculation 2 2 5 2 7 4" xfId="29485" xr:uid="{804AA32D-9715-4B1E-A6A9-F0DD0BF3F4B0}"/>
    <cellStyle name="Calculation 2 2 5 2 7 5" xfId="37190" xr:uid="{CF376966-9D67-4423-9595-66153E9B90E4}"/>
    <cellStyle name="Calculation 2 2 5 2 7 6" xfId="45160" xr:uid="{1E9275E1-E671-4489-9806-D716B764E78C}"/>
    <cellStyle name="Calculation 2 2 5 2 7 7" xfId="12658" xr:uid="{BB6C64B2-128F-43F0-8E38-7659F5484570}"/>
    <cellStyle name="Calculation 2 2 5 2 8" xfId="7529" xr:uid="{7F212B38-A01D-4B53-8807-12580757CFD3}"/>
    <cellStyle name="Calculation 2 2 5 2 8 2" xfId="25096" xr:uid="{05267C68-9E4C-40CA-BEC1-8734EF611667}"/>
    <cellStyle name="Calculation 2 2 5 2 8 3" xfId="32372" xr:uid="{F77C63D3-4881-4575-8AA0-B23E32F6C168}"/>
    <cellStyle name="Calculation 2 2 5 2 8 4" xfId="40779" xr:uid="{2C321E2E-0691-4B9B-97D3-F5A514EC57A6}"/>
    <cellStyle name="Calculation 2 2 5 2 8 5" xfId="16189" xr:uid="{1CCF2F1E-343B-4F84-89EC-C78F356E0613}"/>
    <cellStyle name="Calculation 2 2 5 2 9" xfId="20473" xr:uid="{137E2FE4-326F-4F14-A433-BBA2D65670D1}"/>
    <cellStyle name="Calculation 2 2 5 3" xfId="2807" xr:uid="{6A693F54-6C89-47AB-B39E-01081ED37211}"/>
    <cellStyle name="Calculation 2 2 5 3 10" xfId="28580" xr:uid="{F6501BA1-735A-4376-ADC2-B34C0A2DEC69}"/>
    <cellStyle name="Calculation 2 2 5 3 11" xfId="36056" xr:uid="{8D603F22-A8CC-4D2C-8DFB-4189D1BE7A9F}"/>
    <cellStyle name="Calculation 2 2 5 3 12" xfId="44257" xr:uid="{DC026338-D11B-4F1C-96A0-641780EB3B28}"/>
    <cellStyle name="Calculation 2 2 5 3 13" xfId="11556" xr:uid="{BC027422-3079-473E-828D-B6EE6A2772A2}"/>
    <cellStyle name="Calculation 2 2 5 3 2" xfId="4712" xr:uid="{4BA148AA-48BA-4185-A452-CD2137D7652D}"/>
    <cellStyle name="Calculation 2 2 5 3 2 2" xfId="8993" xr:uid="{FD685DEE-0B58-4D8F-8BFB-4E0134AEC6F8}"/>
    <cellStyle name="Calculation 2 2 5 3 2 2 2" xfId="26560" xr:uid="{EDD566E1-77E2-4920-B4D2-A2F80C20AC79}"/>
    <cellStyle name="Calculation 2 2 5 3 2 2 3" xfId="33736" xr:uid="{49CA5E82-A874-4AEF-9E5F-0CC8C3349238}"/>
    <cellStyle name="Calculation 2 2 5 3 2 2 4" xfId="42243" xr:uid="{23D31EA4-764E-4092-A2E7-2A30B5B083DE}"/>
    <cellStyle name="Calculation 2 2 5 3 2 2 5" xfId="17653" xr:uid="{9AE2E10A-CE5C-491C-91D0-2F2692884807}"/>
    <cellStyle name="Calculation 2 2 5 3 2 3" xfId="22279" xr:uid="{A67F0FC8-0D80-4EF4-A86C-9CBCCDB067F2}"/>
    <cellStyle name="Calculation 2 2 5 3 2 4" xfId="30033" xr:uid="{3070635B-17E3-43E7-AB19-CBFC0BE237A5}"/>
    <cellStyle name="Calculation 2 2 5 3 2 5" xfId="37962" xr:uid="{647FDEE1-92F2-4318-BE76-3B3034DE6DF8}"/>
    <cellStyle name="Calculation 2 2 5 3 2 6" xfId="45706" xr:uid="{ACC44F59-0F4E-46AA-A45B-FDC8DA33CC14}"/>
    <cellStyle name="Calculation 2 2 5 3 2 7" xfId="13398" xr:uid="{52004090-6C37-43B9-A602-C332B7C12953}"/>
    <cellStyle name="Calculation 2 2 5 3 3" xfId="3257" xr:uid="{C26952C8-7E5A-4445-948F-A0FA9EF8FCE2}"/>
    <cellStyle name="Calculation 2 2 5 3 3 2" xfId="7873" xr:uid="{45B7F360-D408-430F-816A-5D4F71C9272A}"/>
    <cellStyle name="Calculation 2 2 5 3 3 2 2" xfId="25440" xr:uid="{CFE32968-B674-4FBC-90B2-A379A8A26C29}"/>
    <cellStyle name="Calculation 2 2 5 3 3 2 3" xfId="32616" xr:uid="{BB2DBC7F-1902-4D90-BB48-49A5F7FAB323}"/>
    <cellStyle name="Calculation 2 2 5 3 3 2 4" xfId="41123" xr:uid="{4536A951-3E13-42C7-B51F-FB910CCAA7A6}"/>
    <cellStyle name="Calculation 2 2 5 3 3 2 5" xfId="16533" xr:uid="{6FCBB84C-76C4-4D08-9CF3-3B6AF4619C2F}"/>
    <cellStyle name="Calculation 2 2 5 3 3 3" xfId="20824" xr:uid="{130CDDD3-34B1-4957-B418-F9DE5B4D803B}"/>
    <cellStyle name="Calculation 2 2 5 3 3 4" xfId="28852" xr:uid="{0679E766-318C-4AEF-8D7D-10A9CDDE60D6}"/>
    <cellStyle name="Calculation 2 2 5 3 3 5" xfId="36507" xr:uid="{9EAF77F1-E144-426E-A71E-400A9B1DB5D9}"/>
    <cellStyle name="Calculation 2 2 5 3 3 6" xfId="44529" xr:uid="{B68E6A1A-2FA9-4A6D-948A-888411E85FCB}"/>
    <cellStyle name="Calculation 2 2 5 3 3 7" xfId="11991" xr:uid="{9E326FD4-8B94-43C4-BD9F-5F2B0D514605}"/>
    <cellStyle name="Calculation 2 2 5 3 4" xfId="5778" xr:uid="{1132BD4B-D947-417F-8AD9-F2E7A921CB00}"/>
    <cellStyle name="Calculation 2 2 5 3 4 2" xfId="9836" xr:uid="{E3B0B889-43C5-4C4F-98C3-228A918ADE59}"/>
    <cellStyle name="Calculation 2 2 5 3 4 2 2" xfId="27403" xr:uid="{77B993E3-C25D-46D5-969B-FD50DA13C80E}"/>
    <cellStyle name="Calculation 2 2 5 3 4 2 3" xfId="34579" xr:uid="{9960DF8D-633E-429C-9BA1-C8400C2144F4}"/>
    <cellStyle name="Calculation 2 2 5 3 4 2 4" xfId="43086" xr:uid="{8882907C-B4EE-4C7E-8988-ECE2B8AED2C4}"/>
    <cellStyle name="Calculation 2 2 5 3 4 2 5" xfId="18496" xr:uid="{1AB0E7A8-F701-4CDD-B7BF-45AF183139C7}"/>
    <cellStyle name="Calculation 2 2 5 3 4 3" xfId="23345" xr:uid="{C4345FE0-9267-44B3-9F11-EEF163398934}"/>
    <cellStyle name="Calculation 2 2 5 3 4 4" xfId="30920" xr:uid="{6C0230C6-597A-4517-ADEB-2B926C734C0E}"/>
    <cellStyle name="Calculation 2 2 5 3 4 5" xfId="39028" xr:uid="{75B281E9-DA9C-4D65-B0C9-F7E064C70B5A}"/>
    <cellStyle name="Calculation 2 2 5 3 4 6" xfId="46593" xr:uid="{F89057FC-C8A0-4D58-A363-C78A6FC029AE}"/>
    <cellStyle name="Calculation 2 2 5 3 4 7" xfId="14448" xr:uid="{399835AE-6DE1-4F56-B534-772858B18603}"/>
    <cellStyle name="Calculation 2 2 5 3 5" xfId="6134" xr:uid="{9A788002-D3EA-4478-91D5-740CF9B80227}"/>
    <cellStyle name="Calculation 2 2 5 3 5 2" xfId="10182" xr:uid="{2CA8B457-FC0E-41FB-853D-6A91F20A8371}"/>
    <cellStyle name="Calculation 2 2 5 3 5 2 2" xfId="27749" xr:uid="{941632E2-7766-4650-852B-6C8327D5B8B1}"/>
    <cellStyle name="Calculation 2 2 5 3 5 2 3" xfId="34925" xr:uid="{B45C543E-065D-4485-B251-D25406D904D1}"/>
    <cellStyle name="Calculation 2 2 5 3 5 2 4" xfId="43432" xr:uid="{26889AE3-C25B-44E6-86D4-9E6283F957F5}"/>
    <cellStyle name="Calculation 2 2 5 3 5 2 5" xfId="18842" xr:uid="{35466AF4-04AD-41C8-88E0-109D05A5B184}"/>
    <cellStyle name="Calculation 2 2 5 3 5 3" xfId="23701" xr:uid="{CCD9903B-278A-4D38-89D2-AAE425735609}"/>
    <cellStyle name="Calculation 2 2 5 3 5 4" xfId="31276" xr:uid="{744CE5FA-5E74-4908-984E-A6CC8132D94C}"/>
    <cellStyle name="Calculation 2 2 5 3 5 5" xfId="39384" xr:uid="{3D12FCD8-799F-45AD-8A95-DFB5DDA26549}"/>
    <cellStyle name="Calculation 2 2 5 3 5 6" xfId="46949" xr:uid="{48E8AA55-89A2-4F49-B1D8-4B9C5FEC8976}"/>
    <cellStyle name="Calculation 2 2 5 3 5 7" xfId="14804" xr:uid="{9F85F987-D467-4B71-8896-8F2BE7E639B8}"/>
    <cellStyle name="Calculation 2 2 5 3 6" xfId="6486" xr:uid="{4ABF861F-D610-40A4-BEDC-1C66F49180D4}"/>
    <cellStyle name="Calculation 2 2 5 3 6 2" xfId="10521" xr:uid="{5B2EBF12-F92A-46D4-916A-E2165B44668F}"/>
    <cellStyle name="Calculation 2 2 5 3 6 2 2" xfId="28088" xr:uid="{3A71EA24-16AE-4CDC-B8B0-92B985C7A9AF}"/>
    <cellStyle name="Calculation 2 2 5 3 6 2 3" xfId="35264" xr:uid="{558D09D3-3646-4A68-BDD1-C9EC490C45D9}"/>
    <cellStyle name="Calculation 2 2 5 3 6 2 4" xfId="43771" xr:uid="{8022C1D0-2DA7-4A89-8CB6-B26287E66142}"/>
    <cellStyle name="Calculation 2 2 5 3 6 2 5" xfId="19181" xr:uid="{68F1FE12-4A9D-4F3A-BBBE-41D266EAD054}"/>
    <cellStyle name="Calculation 2 2 5 3 6 3" xfId="24053" xr:uid="{2F883200-AB5D-4740-8F91-712E1926A481}"/>
    <cellStyle name="Calculation 2 2 5 3 6 4" xfId="31628" xr:uid="{D575393A-DAF4-4F0C-AF96-574B18AACC81}"/>
    <cellStyle name="Calculation 2 2 5 3 6 5" xfId="39736" xr:uid="{E2CD2C8B-25CE-4F21-8087-B06E94AC5F59}"/>
    <cellStyle name="Calculation 2 2 5 3 6 6" xfId="47301" xr:uid="{19B9DE36-2E02-49B0-81E1-0C8640D74DB1}"/>
    <cellStyle name="Calculation 2 2 5 3 6 7" xfId="15156" xr:uid="{AF164C3D-ABE3-4101-B976-4A2C3576DC8E}"/>
    <cellStyle name="Calculation 2 2 5 3 7" xfId="6778" xr:uid="{444F588D-27D0-437D-88FE-364446B7E64B}"/>
    <cellStyle name="Calculation 2 2 5 3 7 2" xfId="10772" xr:uid="{D668622D-A856-4BD9-9DE9-36B1FFC62AEA}"/>
    <cellStyle name="Calculation 2 2 5 3 7 2 2" xfId="28339" xr:uid="{2187FA2F-39FD-4766-BFAD-377E5401F391}"/>
    <cellStyle name="Calculation 2 2 5 3 7 2 3" xfId="35515" xr:uid="{FF06B2EB-0ED2-40F2-8285-F5622888E0C2}"/>
    <cellStyle name="Calculation 2 2 5 3 7 2 4" xfId="44022" xr:uid="{5CDAC8F9-BC31-4894-9989-F2351FDC989C}"/>
    <cellStyle name="Calculation 2 2 5 3 7 2 5" xfId="19432" xr:uid="{790AA26C-906F-4360-9710-04DFBF021542}"/>
    <cellStyle name="Calculation 2 2 5 3 7 3" xfId="24345" xr:uid="{13172789-3730-4456-851C-E17991741CD2}"/>
    <cellStyle name="Calculation 2 2 5 3 7 4" xfId="31920" xr:uid="{B3A9E773-358E-4AE7-A700-7C44104721AB}"/>
    <cellStyle name="Calculation 2 2 5 3 7 5" xfId="40028" xr:uid="{8746C74C-6ED9-4120-BAC2-7A66624ED927}"/>
    <cellStyle name="Calculation 2 2 5 3 7 6" xfId="47593" xr:uid="{D922A3E7-5C89-42CC-9720-DAA213D5DDA8}"/>
    <cellStyle name="Calculation 2 2 5 3 7 7" xfId="15448" xr:uid="{551C34FE-2142-4106-BE6A-F138E4C256A8}"/>
    <cellStyle name="Calculation 2 2 5 3 8" xfId="7429" xr:uid="{35975BEC-3B4D-4CC3-8FF4-7572E1D76B23}"/>
    <cellStyle name="Calculation 2 2 5 3 8 2" xfId="24996" xr:uid="{663D2CDA-52B0-4047-B3E6-0B5CF6990524}"/>
    <cellStyle name="Calculation 2 2 5 3 8 3" xfId="32335" xr:uid="{B4397CA4-4A47-44FA-8BAE-5E0364F09A16}"/>
    <cellStyle name="Calculation 2 2 5 3 8 4" xfId="40679" xr:uid="{2333E83F-6C00-4355-8ECE-44EE0C8C5EC8}"/>
    <cellStyle name="Calculation 2 2 5 3 8 5" xfId="16089" xr:uid="{9946206E-9DC4-4425-A9D7-B18B537250B1}"/>
    <cellStyle name="Calculation 2 2 5 3 9" xfId="20373" xr:uid="{9088ECD6-63F4-4345-B503-ED0F7055BFB1}"/>
    <cellStyle name="Calculation 2 2 5 4" xfId="2709" xr:uid="{2F81CA9E-4811-4772-ADAC-C7F7F3F4DA9A}"/>
    <cellStyle name="Calculation 2 2 5 4 10" xfId="28522" xr:uid="{6A88E60A-752B-4F0D-AE31-53B2DFFEF898}"/>
    <cellStyle name="Calculation 2 2 5 4 11" xfId="35959" xr:uid="{5AF04294-60F3-449A-895A-269B812E8ACC}"/>
    <cellStyle name="Calculation 2 2 5 4 12" xfId="44200" xr:uid="{E012557F-6E27-40CF-B046-22ECDADB6328}"/>
    <cellStyle name="Calculation 2 2 5 4 13" xfId="11466" xr:uid="{7F502F14-2AF1-4626-8AD4-0946FAC2B3A7}"/>
    <cellStyle name="Calculation 2 2 5 4 2" xfId="4614" xr:uid="{043530CB-84F3-42F8-8507-0A6F0032C5C1}"/>
    <cellStyle name="Calculation 2 2 5 4 2 2" xfId="8927" xr:uid="{8DBE79EC-59C1-46D5-B811-E1701ED2ADEF}"/>
    <cellStyle name="Calculation 2 2 5 4 2 2 2" xfId="26494" xr:uid="{CDCAD04D-18F8-4A1F-A40A-AC06962D3C15}"/>
    <cellStyle name="Calculation 2 2 5 4 2 2 3" xfId="33670" xr:uid="{1CA326F6-7820-4AF6-A338-4A554061C7C9}"/>
    <cellStyle name="Calculation 2 2 5 4 2 2 4" xfId="42177" xr:uid="{229C197A-37E9-4C6A-A680-3C214FBD96F2}"/>
    <cellStyle name="Calculation 2 2 5 4 2 2 5" xfId="17587" xr:uid="{FFE21573-C5E5-4107-9D12-E1F4F0C752D2}"/>
    <cellStyle name="Calculation 2 2 5 4 2 3" xfId="22181" xr:uid="{9BF9CBCA-89D8-4ADC-9FED-AB526EF5001C}"/>
    <cellStyle name="Calculation 2 2 5 4 2 4" xfId="29975" xr:uid="{8B07F2B0-F44C-4D43-BE0C-CA81A3FE48F7}"/>
    <cellStyle name="Calculation 2 2 5 4 2 5" xfId="37864" xr:uid="{73E384BC-C101-49FE-A57D-88251B92733C}"/>
    <cellStyle name="Calculation 2 2 5 4 2 6" xfId="45649" xr:uid="{29B09BCE-5099-4581-B36B-00FB609B07A7}"/>
    <cellStyle name="Calculation 2 2 5 4 2 7" xfId="13308" xr:uid="{6FA74A05-EE61-4F90-B6DE-0F7B1C14EAE2}"/>
    <cellStyle name="Calculation 2 2 5 4 3" xfId="3994" xr:uid="{C745D634-51E1-4BDB-B6A8-35C1842F5F60}"/>
    <cellStyle name="Calculation 2 2 5 4 3 2" xfId="8488" xr:uid="{D166A44C-D4C5-40C2-AB19-4D654CF3908A}"/>
    <cellStyle name="Calculation 2 2 5 4 3 2 2" xfId="26055" xr:uid="{3A652893-0211-45A0-9D9B-C2A13208CE5B}"/>
    <cellStyle name="Calculation 2 2 5 4 3 2 3" xfId="33231" xr:uid="{B6C93B1F-4608-4C91-A94E-D0FC5CEEE559}"/>
    <cellStyle name="Calculation 2 2 5 4 3 2 4" xfId="41738" xr:uid="{A809F636-0027-49B4-8707-B83369DB3EFC}"/>
    <cellStyle name="Calculation 2 2 5 4 3 2 5" xfId="17148" xr:uid="{DEF99FF7-EBD3-4D3C-9BD4-F4FB7429833B}"/>
    <cellStyle name="Calculation 2 2 5 4 3 3" xfId="21561" xr:uid="{2636FA95-CCF5-4347-AD5E-130C5820C771}"/>
    <cellStyle name="Calculation 2 2 5 4 3 4" xfId="29539" xr:uid="{F0F6E566-9C24-4F56-8DE1-942CB25DE368}"/>
    <cellStyle name="Calculation 2 2 5 4 3 5" xfId="37244" xr:uid="{E8FE3DC4-055B-41B1-B794-96957B90F480}"/>
    <cellStyle name="Calculation 2 2 5 4 3 6" xfId="45214" xr:uid="{0C4147B4-63CC-471B-883D-194D6EC19E6F}"/>
    <cellStyle name="Calculation 2 2 5 4 3 7" xfId="12712" xr:uid="{6D49CB5E-D124-494C-B64F-4F7C2E2D6629}"/>
    <cellStyle name="Calculation 2 2 5 4 4" xfId="5704" xr:uid="{19038800-F0E8-422A-8D0F-712E07DB3EB1}"/>
    <cellStyle name="Calculation 2 2 5 4 4 2" xfId="9763" xr:uid="{CA054FF3-60C7-474B-9B3D-752E99500D70}"/>
    <cellStyle name="Calculation 2 2 5 4 4 2 2" xfId="27330" xr:uid="{9A132F76-97A6-4B29-A2F5-E4D44C21D198}"/>
    <cellStyle name="Calculation 2 2 5 4 4 2 3" xfId="34506" xr:uid="{C9E293A8-90CE-4A4B-888C-980859CEF200}"/>
    <cellStyle name="Calculation 2 2 5 4 4 2 4" xfId="43013" xr:uid="{80078955-AC46-4ABA-B7B6-48036A4B167F}"/>
    <cellStyle name="Calculation 2 2 5 4 4 2 5" xfId="18423" xr:uid="{1A40D982-D7F5-4F62-BD13-C90A620D4BD6}"/>
    <cellStyle name="Calculation 2 2 5 4 4 3" xfId="23271" xr:uid="{3BC9ECE0-1BB0-4B2E-9A77-5877E8B8978F}"/>
    <cellStyle name="Calculation 2 2 5 4 4 4" xfId="30846" xr:uid="{BCB79344-6578-4E11-A12D-6DB93715792B}"/>
    <cellStyle name="Calculation 2 2 5 4 4 5" xfId="38954" xr:uid="{B5954305-4DDC-4C54-A5DA-E1E2D6A43BD7}"/>
    <cellStyle name="Calculation 2 2 5 4 4 6" xfId="46519" xr:uid="{E8FAF806-3A49-46CC-8643-B92FAF571C57}"/>
    <cellStyle name="Calculation 2 2 5 4 4 7" xfId="14374" xr:uid="{C1554E8D-051D-412B-A8D5-4D460C55DB33}"/>
    <cellStyle name="Calculation 2 2 5 4 5" xfId="6058" xr:uid="{2F416CF8-5241-4B25-95AA-AAE913D8D14C}"/>
    <cellStyle name="Calculation 2 2 5 4 5 2" xfId="10108" xr:uid="{213E122C-72F9-4D25-B7EB-032D43AC871A}"/>
    <cellStyle name="Calculation 2 2 5 4 5 2 2" xfId="27675" xr:uid="{C77E363D-D1D9-49D3-A86E-65C948F45F4A}"/>
    <cellStyle name="Calculation 2 2 5 4 5 2 3" xfId="34851" xr:uid="{F07E3FF0-8F61-46FA-B69B-E94F02391711}"/>
    <cellStyle name="Calculation 2 2 5 4 5 2 4" xfId="43358" xr:uid="{2AD0E294-B4DB-4725-A0F5-F5D57E90AA64}"/>
    <cellStyle name="Calculation 2 2 5 4 5 2 5" xfId="18768" xr:uid="{328382D0-17A7-47AE-842E-1F8DF1969949}"/>
    <cellStyle name="Calculation 2 2 5 4 5 3" xfId="23625" xr:uid="{3BAAA897-8F09-48C6-8C47-7B600EF9749E}"/>
    <cellStyle name="Calculation 2 2 5 4 5 4" xfId="31200" xr:uid="{C9F02769-75D2-4758-934C-7AC324FADEC6}"/>
    <cellStyle name="Calculation 2 2 5 4 5 5" xfId="39308" xr:uid="{3BE23581-886C-4FA5-B471-B7EECEB473B8}"/>
    <cellStyle name="Calculation 2 2 5 4 5 6" xfId="46873" xr:uid="{A919CA90-7485-4B2C-85E1-602DA8FD9F2C}"/>
    <cellStyle name="Calculation 2 2 5 4 5 7" xfId="14728" xr:uid="{57A2E85C-B11A-4785-AF44-AF24F1AA23BD}"/>
    <cellStyle name="Calculation 2 2 5 4 6" xfId="6426" xr:uid="{261930C1-2CA2-49C5-B4BF-4F7724C91441}"/>
    <cellStyle name="Calculation 2 2 5 4 6 2" xfId="10463" xr:uid="{EF6061E7-F4C0-4ED8-B3B6-13965CDBA5E9}"/>
    <cellStyle name="Calculation 2 2 5 4 6 2 2" xfId="28030" xr:uid="{018C562B-D46D-4217-B3B5-A8439A584FA8}"/>
    <cellStyle name="Calculation 2 2 5 4 6 2 3" xfId="35206" xr:uid="{B7539BA8-6D85-4A8E-BFCE-D8F3F057769B}"/>
    <cellStyle name="Calculation 2 2 5 4 6 2 4" xfId="43713" xr:uid="{FF72B9EC-D275-4542-86E5-D3DFB5B24096}"/>
    <cellStyle name="Calculation 2 2 5 4 6 2 5" xfId="19123" xr:uid="{D7BB48AC-32ED-483D-81D7-3BB149B20CC5}"/>
    <cellStyle name="Calculation 2 2 5 4 6 3" xfId="23993" xr:uid="{47DA5934-7092-43A5-AD4B-67580CC5FAA0}"/>
    <cellStyle name="Calculation 2 2 5 4 6 4" xfId="31568" xr:uid="{7579BB3A-EF3C-451F-BB6E-D7C1FC730CD8}"/>
    <cellStyle name="Calculation 2 2 5 4 6 5" xfId="39676" xr:uid="{D10053FF-FE20-4660-9B7F-ED0351FF6CAE}"/>
    <cellStyle name="Calculation 2 2 5 4 6 6" xfId="47241" xr:uid="{A53E0B76-3F23-4BDC-8FA6-000768E69151}"/>
    <cellStyle name="Calculation 2 2 5 4 6 7" xfId="15096" xr:uid="{A1616C7B-A4C0-4A57-86C6-0B96B8AF53D1}"/>
    <cellStyle name="Calculation 2 2 5 4 7" xfId="6770" xr:uid="{28C358B1-D580-41E1-9591-5E4F79E1F14D}"/>
    <cellStyle name="Calculation 2 2 5 4 7 2" xfId="10768" xr:uid="{B1AFFB00-ACF9-43E3-8FB4-4CAF7D2FCA58}"/>
    <cellStyle name="Calculation 2 2 5 4 7 2 2" xfId="28335" xr:uid="{EE573271-FDBF-4FD9-966C-BA99D42D23E2}"/>
    <cellStyle name="Calculation 2 2 5 4 7 2 3" xfId="35511" xr:uid="{47A316E4-DDEC-41FA-8778-57A1D5C06E70}"/>
    <cellStyle name="Calculation 2 2 5 4 7 2 4" xfId="44018" xr:uid="{FE9693BB-04C7-4285-ABA2-F128A1D08E8C}"/>
    <cellStyle name="Calculation 2 2 5 4 7 2 5" xfId="19428" xr:uid="{42F7CE64-8E1F-416C-9DFF-5FC231FF1FA8}"/>
    <cellStyle name="Calculation 2 2 5 4 7 3" xfId="24337" xr:uid="{A83B8242-1FBA-4565-BF19-46787E3D462C}"/>
    <cellStyle name="Calculation 2 2 5 4 7 4" xfId="31912" xr:uid="{7F712292-D6F8-4BD7-B135-26ED664DF501}"/>
    <cellStyle name="Calculation 2 2 5 4 7 5" xfId="40020" xr:uid="{157A1656-C9BA-47ED-BD39-91B32B9525BA}"/>
    <cellStyle name="Calculation 2 2 5 4 7 6" xfId="47585" xr:uid="{67720AD4-B60F-4A7C-9391-ECB75FF7D016}"/>
    <cellStyle name="Calculation 2 2 5 4 7 7" xfId="15440" xr:uid="{365D8FE6-446E-404E-BB7D-E14FB82EFC67}"/>
    <cellStyle name="Calculation 2 2 5 4 8" xfId="7331" xr:uid="{902E1DD3-6A2D-4CAF-8955-E3622555ABDC}"/>
    <cellStyle name="Calculation 2 2 5 4 8 2" xfId="24898" xr:uid="{C7831FC2-6996-4ADB-B768-A5A272B4AAC0}"/>
    <cellStyle name="Calculation 2 2 5 4 8 3" xfId="32269" xr:uid="{5775161A-ED24-4942-836B-DBC1D98537D7}"/>
    <cellStyle name="Calculation 2 2 5 4 8 4" xfId="40581" xr:uid="{46B78606-827B-43D4-9C00-720F2A1D37BA}"/>
    <cellStyle name="Calculation 2 2 5 4 8 5" xfId="15991" xr:uid="{C3FD7580-174F-4988-B30D-01D5DE97FFEB}"/>
    <cellStyle name="Calculation 2 2 5 4 9" xfId="20275" xr:uid="{923371C3-A61E-4FB0-B5FE-D03456E74434}"/>
    <cellStyle name="Calculation 2 2 5 5" xfId="4249" xr:uid="{39B90256-DA69-4B62-ACD6-0E83E697CB46}"/>
    <cellStyle name="Calculation 2 2 5 5 2" xfId="8659" xr:uid="{6B2BBE06-DDBB-4BFB-AD43-1E08A0ADB6BE}"/>
    <cellStyle name="Calculation 2 2 5 5 2 2" xfId="26226" xr:uid="{7EE7FFDB-656E-4C98-9FB3-6E6D519A7473}"/>
    <cellStyle name="Calculation 2 2 5 5 2 3" xfId="33402" xr:uid="{8C0E08E0-4C1D-4504-986A-D61FE0977B3C}"/>
    <cellStyle name="Calculation 2 2 5 5 2 4" xfId="41909" xr:uid="{76C97B7F-E4DC-4967-B340-C6232DE2D546}"/>
    <cellStyle name="Calculation 2 2 5 5 2 5" xfId="17319" xr:uid="{B6F015DA-95D7-4C6F-9CCB-AA997BB6822F}"/>
    <cellStyle name="Calculation 2 2 5 5 3" xfId="21816" xr:uid="{D55DE71D-05D4-4B16-AC4D-1F74B025E196}"/>
    <cellStyle name="Calculation 2 2 5 5 4" xfId="29729" xr:uid="{1C803E26-41B8-4004-AFEB-C33C884E74A9}"/>
    <cellStyle name="Calculation 2 2 5 5 5" xfId="37499" xr:uid="{56568713-C11F-4E5C-BB7F-D9E3E6061CFA}"/>
    <cellStyle name="Calculation 2 2 5 5 6" xfId="45404" xr:uid="{88BFFEA3-0070-4AEE-B946-DD619877C966}"/>
    <cellStyle name="Calculation 2 2 5 5 7" xfId="12965" xr:uid="{0D428AA9-CE77-437F-9273-9A1F18B8B1E5}"/>
    <cellStyle name="Calculation 2 2 5 6" xfId="5537" xr:uid="{6C3066E4-0D14-4E4B-9D58-EF7E2F3BA872}"/>
    <cellStyle name="Calculation 2 2 5 6 2" xfId="9605" xr:uid="{36C7DEE0-667E-4603-B9CB-BDA2DE5149DE}"/>
    <cellStyle name="Calculation 2 2 5 6 2 2" xfId="27172" xr:uid="{3CDF2D23-CD3B-4475-ABC6-AD11265744F9}"/>
    <cellStyle name="Calculation 2 2 5 6 2 3" xfId="34348" xr:uid="{C3382A32-F839-473C-8969-513C995D328F}"/>
    <cellStyle name="Calculation 2 2 5 6 2 4" xfId="42855" xr:uid="{D93CA073-8326-4E83-A22E-028CADFBA165}"/>
    <cellStyle name="Calculation 2 2 5 6 2 5" xfId="18265" xr:uid="{51571596-F05A-4E59-ACED-90A2E9F686A9}"/>
    <cellStyle name="Calculation 2 2 5 6 3" xfId="23104" xr:uid="{59B98F3D-7BCF-4D5E-9E8A-25A1D5B1E9A1}"/>
    <cellStyle name="Calculation 2 2 5 6 4" xfId="30679" xr:uid="{0262B064-8515-469D-A63D-137713CCBAD4}"/>
    <cellStyle name="Calculation 2 2 5 6 5" xfId="38787" xr:uid="{7D12AA73-90BB-4018-A798-9481E92C6E51}"/>
    <cellStyle name="Calculation 2 2 5 6 6" xfId="46352" xr:uid="{DB192D61-1E37-4742-AB7D-CBBC16F1F134}"/>
    <cellStyle name="Calculation 2 2 5 6 7" xfId="14207" xr:uid="{C5A55DD3-49A5-4851-B641-6E54E037B08B}"/>
    <cellStyle name="Calculation 2 2 5 7" xfId="4216" xr:uid="{BC2868E8-E145-4366-88E1-060161D8913F}"/>
    <cellStyle name="Calculation 2 2 5 7 2" xfId="8645" xr:uid="{8DD95A39-1A09-4D52-A0F7-EF630DCE8DEF}"/>
    <cellStyle name="Calculation 2 2 5 7 2 2" xfId="26212" xr:uid="{DFED313E-218E-41D5-A172-32AC90AB3768}"/>
    <cellStyle name="Calculation 2 2 5 7 2 3" xfId="33388" xr:uid="{7D092E5A-EB52-40F9-ACF4-DA1CADC55FB8}"/>
    <cellStyle name="Calculation 2 2 5 7 2 4" xfId="41895" xr:uid="{88491521-1504-45CB-8797-C6FFFB83A4CF}"/>
    <cellStyle name="Calculation 2 2 5 7 2 5" xfId="17305" xr:uid="{523DA6BE-8779-4774-B638-B42730814A4C}"/>
    <cellStyle name="Calculation 2 2 5 7 3" xfId="21783" xr:uid="{51544C05-0424-4E54-BD57-A66FA3FCE5D8}"/>
    <cellStyle name="Calculation 2 2 5 7 4" xfId="29715" xr:uid="{CB637621-4899-4B02-941E-2A6E5D6D84BE}"/>
    <cellStyle name="Calculation 2 2 5 7 5" xfId="37466" xr:uid="{065FFFA4-CA09-4E89-B9D6-F36B6CB37F59}"/>
    <cellStyle name="Calculation 2 2 5 7 6" xfId="45390" xr:uid="{E3308823-58CE-4572-86BB-38EBDE40F773}"/>
    <cellStyle name="Calculation 2 2 5 7 7" xfId="12932" xr:uid="{3C570E8A-4783-43F8-8231-0278452DD1C6}"/>
    <cellStyle name="Calculation 2 2 5 8" xfId="5138" xr:uid="{DEA26658-1948-47B8-ADE5-59A7CA602D14}"/>
    <cellStyle name="Calculation 2 2 5 8 2" xfId="9244" xr:uid="{6B1CF22D-D12E-4C5B-83EA-BAD56EEB47D1}"/>
    <cellStyle name="Calculation 2 2 5 8 2 2" xfId="26811" xr:uid="{B291373B-6176-41E6-81B8-A1A931D169EE}"/>
    <cellStyle name="Calculation 2 2 5 8 2 3" xfId="33987" xr:uid="{957FC229-861A-4F14-A076-BCBC98FE5542}"/>
    <cellStyle name="Calculation 2 2 5 8 2 4" xfId="42494" xr:uid="{BAFC313C-E010-4EC5-B16C-12B74D14F975}"/>
    <cellStyle name="Calculation 2 2 5 8 2 5" xfId="17904" xr:uid="{ACA2488B-CD43-48C1-8136-755BC2AD86D9}"/>
    <cellStyle name="Calculation 2 2 5 8 3" xfId="22705" xr:uid="{F84AFD35-548E-423C-A4A2-4D832FC31F33}"/>
    <cellStyle name="Calculation 2 2 5 8 4" xfId="30280" xr:uid="{175BD236-0624-4DB6-947F-92AB019FEAE3}"/>
    <cellStyle name="Calculation 2 2 5 8 5" xfId="38388" xr:uid="{74831BFC-B01F-469D-8906-53F0DE33B785}"/>
    <cellStyle name="Calculation 2 2 5 8 6" xfId="45953" xr:uid="{3F5B523E-8C9A-44B5-9F16-31837872FC7E}"/>
    <cellStyle name="Calculation 2 2 5 8 7" xfId="13808" xr:uid="{055707CF-3BFF-4F3D-ABA8-5872E439D795}"/>
    <cellStyle name="Calculation 2 2 5 9" xfId="3437" xr:uid="{3BC7305A-FDE7-4C5D-AA4F-09F8AA1CD321}"/>
    <cellStyle name="Calculation 2 2 5 9 2" xfId="8036" xr:uid="{BE84E4AB-B92F-41CB-95C1-2DFA1AC377C3}"/>
    <cellStyle name="Calculation 2 2 5 9 2 2" xfId="25603" xr:uid="{93365DE4-D104-4299-8C93-0E5157E85DB4}"/>
    <cellStyle name="Calculation 2 2 5 9 2 3" xfId="32779" xr:uid="{FA2FA342-FEF6-46CC-99EC-F58BB006267F}"/>
    <cellStyle name="Calculation 2 2 5 9 2 4" xfId="41286" xr:uid="{6D3816E3-7DEC-41FB-AC2D-A45F0241B7CC}"/>
    <cellStyle name="Calculation 2 2 5 9 2 5" xfId="16696" xr:uid="{DB4D4FD2-631B-4E8E-B888-1BFCF3E6DFD2}"/>
    <cellStyle name="Calculation 2 2 5 9 3" xfId="21004" xr:uid="{3B2E0C8A-015A-4DF3-8526-B349C7AFE425}"/>
    <cellStyle name="Calculation 2 2 5 9 4" xfId="29031" xr:uid="{EEBABF7A-A4A3-426C-902C-B48BEA3876EE}"/>
    <cellStyle name="Calculation 2 2 5 9 5" xfId="36687" xr:uid="{0AEE0C0E-AEE3-4A58-B787-3729EF30B644}"/>
    <cellStyle name="Calculation 2 2 5 9 6" xfId="44708" xr:uid="{3462341A-3A3B-4EC5-876F-9029270E905B}"/>
    <cellStyle name="Calculation 2 2 5 9 7" xfId="12171" xr:uid="{2E61E986-F387-4BC7-9EE0-D75B4E9AAD36}"/>
    <cellStyle name="Calculation 2 2 6" xfId="2480" xr:uid="{9AC4CD19-FAD8-44BA-BBDE-D03A50CB1B0D}"/>
    <cellStyle name="Calculation 2 2 6 10" xfId="5323" xr:uid="{CBA76393-FAE6-4A5B-82A9-62F188184BF5}"/>
    <cellStyle name="Calculation 2 2 6 10 2" xfId="9410" xr:uid="{8F1FD25E-5A38-467A-8B8D-9ABAF4B620F3}"/>
    <cellStyle name="Calculation 2 2 6 10 2 2" xfId="26977" xr:uid="{DCC9189B-0D38-4F2F-AE8C-B1678695F4F7}"/>
    <cellStyle name="Calculation 2 2 6 10 2 3" xfId="34153" xr:uid="{6C139777-39C7-4C7F-B2C9-F1D88615233B}"/>
    <cellStyle name="Calculation 2 2 6 10 2 4" xfId="42660" xr:uid="{03DAFBC6-6EE6-4424-A860-34796F2A1C69}"/>
    <cellStyle name="Calculation 2 2 6 10 2 5" xfId="18070" xr:uid="{870F5C38-5E94-4345-9E14-5062D0308456}"/>
    <cellStyle name="Calculation 2 2 6 10 3" xfId="22890" xr:uid="{911D9E6C-73BF-407D-B494-8FEDB9216110}"/>
    <cellStyle name="Calculation 2 2 6 10 4" xfId="30465" xr:uid="{1514AB15-E630-46CD-8188-7656ED1CCFA7}"/>
    <cellStyle name="Calculation 2 2 6 10 5" xfId="38573" xr:uid="{42D48004-DA5B-4B7A-925B-C0D5C44292D7}"/>
    <cellStyle name="Calculation 2 2 6 10 6" xfId="46138" xr:uid="{CCF4A249-8635-4404-9F00-DB7385A09058}"/>
    <cellStyle name="Calculation 2 2 6 10 7" xfId="13993" xr:uid="{DDC36BAC-9440-47D3-A312-C17D77387FAB}"/>
    <cellStyle name="Calculation 2 2 6 11" xfId="7102" xr:uid="{9EF3797D-6E27-4333-84EC-BB95C3C7380D}"/>
    <cellStyle name="Calculation 2 2 6 11 2" xfId="24669" xr:uid="{7E36FB1C-22DC-4FD2-80AC-74B7FCE966CB}"/>
    <cellStyle name="Calculation 2 2 6 11 3" xfId="32097" xr:uid="{1816B9D1-680B-4733-AFDF-1DAA2BEA947B}"/>
    <cellStyle name="Calculation 2 2 6 11 4" xfId="40352" xr:uid="{67FBF55C-DB7D-4C6F-A408-D63249A0C630}"/>
    <cellStyle name="Calculation 2 2 6 11 5" xfId="15762" xr:uid="{1F67527D-9D0B-49B9-8E6B-347316DAFE38}"/>
    <cellStyle name="Calculation 2 2 6 12" xfId="20046" xr:uid="{D5847288-0722-44FF-879F-7F0CEFD8790B}"/>
    <cellStyle name="Calculation 2 2 6 13" xfId="11251" xr:uid="{0ED2205F-5E5F-4214-B088-1F7E8E4640C1}"/>
    <cellStyle name="Calculation 2 2 6 2" xfId="3043" xr:uid="{63F08EAA-8251-4BBB-908B-17BDE6E3CAAD}"/>
    <cellStyle name="Calculation 2 2 6 2 10" xfId="28699" xr:uid="{A2A3F206-4C0B-43C1-9E3B-C4A805F4C0B6}"/>
    <cellStyle name="Calculation 2 2 6 2 11" xfId="36292" xr:uid="{8219688C-CD17-4465-9545-766F18DEC122}"/>
    <cellStyle name="Calculation 2 2 6 2 12" xfId="44376" xr:uid="{170DDC7E-5B77-47AB-A282-10C895E4E9F7}"/>
    <cellStyle name="Calculation 2 2 6 2 13" xfId="11778" xr:uid="{A8AD9563-F169-48A5-B332-220E5CA6FD55}"/>
    <cellStyle name="Calculation 2 2 6 2 2" xfId="4948" xr:uid="{0C4A8620-B272-43C4-96C3-4352DEF4C6FD}"/>
    <cellStyle name="Calculation 2 2 6 2 2 2" xfId="9126" xr:uid="{41785E8A-717E-4E1C-AE1A-CBB71B87D32E}"/>
    <cellStyle name="Calculation 2 2 6 2 2 2 2" xfId="26693" xr:uid="{92F96B18-6902-4C19-BCF4-4D9385BA14AE}"/>
    <cellStyle name="Calculation 2 2 6 2 2 2 3" xfId="33869" xr:uid="{A1A94BE9-A155-48F4-8A65-F983EC92337B}"/>
    <cellStyle name="Calculation 2 2 6 2 2 2 4" xfId="42376" xr:uid="{3E5A1786-FE42-4B88-BDB9-3A9026A6DCA3}"/>
    <cellStyle name="Calculation 2 2 6 2 2 2 5" xfId="17786" xr:uid="{D1F60DA5-D991-471D-B60C-F9DC9A0C6769}"/>
    <cellStyle name="Calculation 2 2 6 2 2 3" xfId="22515" xr:uid="{16B96BDA-4F1B-4B79-8DD8-94DA770DF8C2}"/>
    <cellStyle name="Calculation 2 2 6 2 2 4" xfId="30152" xr:uid="{DD5D052B-E32B-4702-90DF-B99688344965}"/>
    <cellStyle name="Calculation 2 2 6 2 2 5" xfId="38198" xr:uid="{1D1EA86C-1DDD-4C08-9D71-013244916BF8}"/>
    <cellStyle name="Calculation 2 2 6 2 2 6" xfId="45825" xr:uid="{5D764D33-CB08-44B2-B8B9-E06522E768EC}"/>
    <cellStyle name="Calculation 2 2 6 2 2 7" xfId="13620" xr:uid="{EF52465E-7B70-4376-88DB-DC21C5A1BEC2}"/>
    <cellStyle name="Calculation 2 2 6 2 3" xfId="3737" xr:uid="{69F64DAE-9AB9-4A85-A693-2EE9237F0D96}"/>
    <cellStyle name="Calculation 2 2 6 2 3 2" xfId="8282" xr:uid="{89468F2D-308A-4AB4-AA69-4020ACFF8835}"/>
    <cellStyle name="Calculation 2 2 6 2 3 2 2" xfId="25849" xr:uid="{47A0E054-7642-4D27-88FB-20A2BE89B5F7}"/>
    <cellStyle name="Calculation 2 2 6 2 3 2 3" xfId="33025" xr:uid="{9E633EBD-7B83-4F7F-8FB6-DA4927CA1B72}"/>
    <cellStyle name="Calculation 2 2 6 2 3 2 4" xfId="41532" xr:uid="{90FDA8BC-4DB6-4DEB-B40D-D50E638849BC}"/>
    <cellStyle name="Calculation 2 2 6 2 3 2 5" xfId="16942" xr:uid="{FBD05CB7-77CA-4BE6-9EF7-295C518D9A15}"/>
    <cellStyle name="Calculation 2 2 6 2 3 3" xfId="21304" xr:uid="{F93211FD-C215-4D15-9B54-3C88C9F06DA8}"/>
    <cellStyle name="Calculation 2 2 6 2 3 4" xfId="29322" xr:uid="{9BDB92EC-448B-46A6-ABFC-74C51A24DB3C}"/>
    <cellStyle name="Calculation 2 2 6 2 3 5" xfId="36987" xr:uid="{2575B052-4976-4BCE-A7EA-37637A41CA26}"/>
    <cellStyle name="Calculation 2 2 6 2 3 6" xfId="44998" xr:uid="{CCDBA2A2-FF61-4C65-8285-98DFA7C22F42}"/>
    <cellStyle name="Calculation 2 2 6 2 3 7" xfId="12463" xr:uid="{C9EA31A1-C726-4895-A83B-4BB32F74D752}"/>
    <cellStyle name="Calculation 2 2 6 2 4" xfId="5930" xr:uid="{34DA291B-4BD3-4F4D-8F64-60DAFE459868}"/>
    <cellStyle name="Calculation 2 2 6 2 4 2" xfId="9980" xr:uid="{BC92AE02-A25D-4807-B691-627F134A4A68}"/>
    <cellStyle name="Calculation 2 2 6 2 4 2 2" xfId="27547" xr:uid="{54B1BB65-3FEF-4D18-A4A1-AD0B08AFDAB4}"/>
    <cellStyle name="Calculation 2 2 6 2 4 2 3" xfId="34723" xr:uid="{0B6670D6-EAC7-4608-96B5-F41F388BC029}"/>
    <cellStyle name="Calculation 2 2 6 2 4 2 4" xfId="43230" xr:uid="{953149A4-856B-4069-B503-53534DC3B52E}"/>
    <cellStyle name="Calculation 2 2 6 2 4 2 5" xfId="18640" xr:uid="{3A9EA80F-AB4A-4945-BEE5-3E3F2003833D}"/>
    <cellStyle name="Calculation 2 2 6 2 4 3" xfId="23497" xr:uid="{0D6B7E0E-4C77-4BDB-89BC-ADA7C3F157AD}"/>
    <cellStyle name="Calculation 2 2 6 2 4 4" xfId="31072" xr:uid="{2F830E65-378C-4BA0-AFB9-123EC41007F4}"/>
    <cellStyle name="Calculation 2 2 6 2 4 5" xfId="39180" xr:uid="{C74BC22E-D4CA-4FFB-9C32-0393BBFCDE98}"/>
    <cellStyle name="Calculation 2 2 6 2 4 6" xfId="46745" xr:uid="{985E3B78-6D23-4ECB-BB70-83D59C28B387}"/>
    <cellStyle name="Calculation 2 2 6 2 4 7" xfId="14600" xr:uid="{F040009F-6352-4C55-BC5D-ACA355AB5FD1}"/>
    <cellStyle name="Calculation 2 2 6 2 5" xfId="6287" xr:uid="{2BE1FDF2-C91B-48E3-BCC9-90CA12196D64}"/>
    <cellStyle name="Calculation 2 2 6 2 5 2" xfId="10327" xr:uid="{20564A30-D2C7-4834-BB22-B028D4CB3E71}"/>
    <cellStyle name="Calculation 2 2 6 2 5 2 2" xfId="27894" xr:uid="{FC2788B1-DB2E-4CBC-BF1F-1F7F33E8EC96}"/>
    <cellStyle name="Calculation 2 2 6 2 5 2 3" xfId="35070" xr:uid="{326B1F01-B233-4D1D-A365-0F93B73C0098}"/>
    <cellStyle name="Calculation 2 2 6 2 5 2 4" xfId="43577" xr:uid="{32672371-004C-4842-9F58-53BEDBC92486}"/>
    <cellStyle name="Calculation 2 2 6 2 5 2 5" xfId="18987" xr:uid="{47879E4A-5EA5-4A62-A7EA-BC16281E5727}"/>
    <cellStyle name="Calculation 2 2 6 2 5 3" xfId="23854" xr:uid="{E4DE86EB-9C57-492F-B83A-31513E3FF689}"/>
    <cellStyle name="Calculation 2 2 6 2 5 4" xfId="31429" xr:uid="{997C2D74-B40B-4198-9879-4BE935ADDD7C}"/>
    <cellStyle name="Calculation 2 2 6 2 5 5" xfId="39537" xr:uid="{332DB43A-0E0E-45D4-BADB-9572A51247DF}"/>
    <cellStyle name="Calculation 2 2 6 2 5 6" xfId="47102" xr:uid="{B8A0AD1E-6A1D-466E-83F8-225689341754}"/>
    <cellStyle name="Calculation 2 2 6 2 5 7" xfId="14957" xr:uid="{C1F60029-87CC-4C5B-81B6-B98A75D73519}"/>
    <cellStyle name="Calculation 2 2 6 2 6" xfId="6619" xr:uid="{D9CBCA9C-A499-4BCA-A6D5-CDE80A76DDBD}"/>
    <cellStyle name="Calculation 2 2 6 2 6 2" xfId="10647" xr:uid="{32FEEA0B-70EA-4552-BC61-57563A5B0CE8}"/>
    <cellStyle name="Calculation 2 2 6 2 6 2 2" xfId="28214" xr:uid="{574D4282-1139-4930-A04F-069C626A78FD}"/>
    <cellStyle name="Calculation 2 2 6 2 6 2 3" xfId="35390" xr:uid="{C365DB84-6B71-44F3-9F87-5BB0BD71494C}"/>
    <cellStyle name="Calculation 2 2 6 2 6 2 4" xfId="43897" xr:uid="{3E857DED-78E7-4B2C-8FC1-650CCEA1AA4C}"/>
    <cellStyle name="Calculation 2 2 6 2 6 2 5" xfId="19307" xr:uid="{19E4C1E0-5782-4F59-95F8-AD0A5E8560C4}"/>
    <cellStyle name="Calculation 2 2 6 2 6 3" xfId="24186" xr:uid="{2F52234E-F424-4B7D-9BF5-B9AF052C4287}"/>
    <cellStyle name="Calculation 2 2 6 2 6 4" xfId="31761" xr:uid="{604D7492-2523-4C50-B723-23AA4CF1319F}"/>
    <cellStyle name="Calculation 2 2 6 2 6 5" xfId="39869" xr:uid="{DC5A8244-519E-4329-BF6F-01DD40B19EFB}"/>
    <cellStyle name="Calculation 2 2 6 2 6 6" xfId="47434" xr:uid="{EADE974B-BA2B-4101-AC95-84C83F394FEC}"/>
    <cellStyle name="Calculation 2 2 6 2 6 7" xfId="15289" xr:uid="{B1C467D5-B511-421D-A9D2-6C02C9AB37AF}"/>
    <cellStyle name="Calculation 2 2 6 2 7" xfId="3782" xr:uid="{EFDBDCB4-3367-4ED5-AB44-9F90409B740C}"/>
    <cellStyle name="Calculation 2 2 6 2 7 2" xfId="8322" xr:uid="{93EE3737-EF58-417B-9AE3-E98AB71CC3F8}"/>
    <cellStyle name="Calculation 2 2 6 2 7 2 2" xfId="25889" xr:uid="{781A1019-CABE-4D9B-ACD9-FCF67A5703CE}"/>
    <cellStyle name="Calculation 2 2 6 2 7 2 3" xfId="33065" xr:uid="{01DD2729-09AC-4D30-95D7-58A0F3AA06DD}"/>
    <cellStyle name="Calculation 2 2 6 2 7 2 4" xfId="41572" xr:uid="{8D39F6D0-8AA5-4715-9FA5-5F0FAAB36AAD}"/>
    <cellStyle name="Calculation 2 2 6 2 7 2 5" xfId="16982" xr:uid="{D9243477-E7D7-422E-8C69-C453A9E0F886}"/>
    <cellStyle name="Calculation 2 2 6 2 7 3" xfId="21349" xr:uid="{1CDFC828-ADFF-47A6-A068-6B7720672E42}"/>
    <cellStyle name="Calculation 2 2 6 2 7 4" xfId="29367" xr:uid="{76F8817F-ED8C-4413-950F-944A11DD42FF}"/>
    <cellStyle name="Calculation 2 2 6 2 7 5" xfId="37032" xr:uid="{AB61686C-CD0F-49EF-8E87-EE5B896ADAE9}"/>
    <cellStyle name="Calculation 2 2 6 2 7 6" xfId="45043" xr:uid="{75743B75-53F2-4882-8C99-32F204F90828}"/>
    <cellStyle name="Calculation 2 2 6 2 7 7" xfId="12508" xr:uid="{B9702C7C-71B2-4431-9885-9221132E9E23}"/>
    <cellStyle name="Calculation 2 2 6 2 8" xfId="7665" xr:uid="{E51032FC-C26A-42F7-B1D7-1FC61803753B}"/>
    <cellStyle name="Calculation 2 2 6 2 8 2" xfId="25232" xr:uid="{A0EE3400-AE99-4D31-95E2-29B3781926D6}"/>
    <cellStyle name="Calculation 2 2 6 2 8 3" xfId="32468" xr:uid="{7A09E6AF-DD01-4408-AA4F-ACC9F314CDF4}"/>
    <cellStyle name="Calculation 2 2 6 2 8 4" xfId="40915" xr:uid="{6B833EDE-F887-4210-A6ED-D051D728494F}"/>
    <cellStyle name="Calculation 2 2 6 2 8 5" xfId="16325" xr:uid="{1ED2A53C-D03F-4D10-80FF-F4F603E167FE}"/>
    <cellStyle name="Calculation 2 2 6 2 9" xfId="20609" xr:uid="{0BB09222-984B-4946-A404-ADCFB8805006}"/>
    <cellStyle name="Calculation 2 2 6 3" xfId="2631" xr:uid="{1C7B8147-2DE8-40C8-B909-B7E305FB7132}"/>
    <cellStyle name="Calculation 2 2 6 3 10" xfId="28453" xr:uid="{08CA6510-0A60-46E5-BE63-C0C755A720BE}"/>
    <cellStyle name="Calculation 2 2 6 3 11" xfId="35886" xr:uid="{3D620986-4EE5-4119-80E1-462FD1999BA0}"/>
    <cellStyle name="Calculation 2 2 6 3 12" xfId="44132" xr:uid="{B1FC2411-BEAF-48C1-8082-9F661BE7C0B4}"/>
    <cellStyle name="Calculation 2 2 6 3 13" xfId="11396" xr:uid="{9BC463E6-477A-4E0E-8571-BD9CA5FD96D1}"/>
    <cellStyle name="Calculation 2 2 6 3 2" xfId="4536" xr:uid="{959E359E-EB77-43FD-B600-4601546DA1DA}"/>
    <cellStyle name="Calculation 2 2 6 3 2 2" xfId="8850" xr:uid="{E219955F-11E1-4782-A232-81556202B3FE}"/>
    <cellStyle name="Calculation 2 2 6 3 2 2 2" xfId="26417" xr:uid="{CDFDED4F-AE94-4E3E-A2A8-FA4EC8CC38CD}"/>
    <cellStyle name="Calculation 2 2 6 3 2 2 3" xfId="33593" xr:uid="{3CB1B5B8-CD45-494A-B1F7-C57224C55D8D}"/>
    <cellStyle name="Calculation 2 2 6 3 2 2 4" xfId="42100" xr:uid="{7225C4FA-D62F-4320-8187-1C596D775169}"/>
    <cellStyle name="Calculation 2 2 6 3 2 2 5" xfId="17510" xr:uid="{89A2E60C-14E9-4459-B79A-0FAA77A91B18}"/>
    <cellStyle name="Calculation 2 2 6 3 2 3" xfId="22103" xr:uid="{553671C4-86FA-4E6A-AF44-D1302FFA53FA}"/>
    <cellStyle name="Calculation 2 2 6 3 2 4" xfId="29906" xr:uid="{6E093ADC-AE7B-423F-82B9-D4273194D64C}"/>
    <cellStyle name="Calculation 2 2 6 3 2 5" xfId="37786" xr:uid="{4B61B7D6-2842-4C01-99E2-A9CCD10720D3}"/>
    <cellStyle name="Calculation 2 2 6 3 2 6" xfId="45581" xr:uid="{16C54125-9567-4BAD-8EF0-A1E68C4F1FE7}"/>
    <cellStyle name="Calculation 2 2 6 3 2 7" xfId="13238" xr:uid="{9CFB4F2E-9902-47C3-8397-5833B48A10FC}"/>
    <cellStyle name="Calculation 2 2 6 3 3" xfId="5570" xr:uid="{62B29182-CA01-42D2-8AAC-19B66B6BA812}"/>
    <cellStyle name="Calculation 2 2 6 3 3 2" xfId="9635" xr:uid="{9B6D5BF1-CA59-4F21-B497-2816B02CC4D1}"/>
    <cellStyle name="Calculation 2 2 6 3 3 2 2" xfId="27202" xr:uid="{0ACF6D49-7618-4A21-BF00-7A18ED3E7CAA}"/>
    <cellStyle name="Calculation 2 2 6 3 3 2 3" xfId="34378" xr:uid="{71670554-B2E2-4A43-9FAD-38780974D77C}"/>
    <cellStyle name="Calculation 2 2 6 3 3 2 4" xfId="42885" xr:uid="{92E4F37E-9A0A-49B3-8902-4F4FBF79302C}"/>
    <cellStyle name="Calculation 2 2 6 3 3 2 5" xfId="18295" xr:uid="{0C7B1830-0698-497A-AEE2-87C38770A6E8}"/>
    <cellStyle name="Calculation 2 2 6 3 3 3" xfId="23137" xr:uid="{3EF97246-AB79-4346-961B-3534D795D4D4}"/>
    <cellStyle name="Calculation 2 2 6 3 3 4" xfId="30712" xr:uid="{61BC07BC-0BED-479B-9608-866FF798589F}"/>
    <cellStyle name="Calculation 2 2 6 3 3 5" xfId="38820" xr:uid="{A7EAA20B-E270-46F0-AF86-3911785132C9}"/>
    <cellStyle name="Calculation 2 2 6 3 3 6" xfId="46385" xr:uid="{73F0E47B-06DD-47C2-BA4C-59AAD3F129E5}"/>
    <cellStyle name="Calculation 2 2 6 3 3 7" xfId="14240" xr:uid="{0EAB9869-B560-4098-9416-0E2FADBA562B}"/>
    <cellStyle name="Calculation 2 2 6 3 4" xfId="3340" xr:uid="{7CC77347-B2ED-4AEC-8A90-0C43D782B6FF}"/>
    <cellStyle name="Calculation 2 2 6 3 4 2" xfId="7949" xr:uid="{61B6CEC3-36F3-42C6-A585-C0D0EC37B6F0}"/>
    <cellStyle name="Calculation 2 2 6 3 4 2 2" xfId="25516" xr:uid="{91CA8E1E-A72C-4758-A546-EE3BF2E2E9D0}"/>
    <cellStyle name="Calculation 2 2 6 3 4 2 3" xfId="32692" xr:uid="{B582811B-6850-4903-833E-5057F530F66F}"/>
    <cellStyle name="Calculation 2 2 6 3 4 2 4" xfId="41199" xr:uid="{13BB450E-AE66-4845-ABE1-38A0B4F42145}"/>
    <cellStyle name="Calculation 2 2 6 3 4 2 5" xfId="16609" xr:uid="{9FC2FE72-862F-4A28-9770-64580FA797E0}"/>
    <cellStyle name="Calculation 2 2 6 3 4 3" xfId="20907" xr:uid="{60206652-8EAF-4854-BDCF-636E5937B062}"/>
    <cellStyle name="Calculation 2 2 6 3 4 4" xfId="28934" xr:uid="{F3F6C3DE-ABF7-40E5-B076-553F69BA60BB}"/>
    <cellStyle name="Calculation 2 2 6 3 4 5" xfId="36590" xr:uid="{7BE7676B-587D-41A2-BE5A-3995F2758990}"/>
    <cellStyle name="Calculation 2 2 6 3 4 6" xfId="44611" xr:uid="{7DD920BF-20B1-48D2-80B6-916D14D4291F}"/>
    <cellStyle name="Calculation 2 2 6 3 4 7" xfId="12074" xr:uid="{E048D406-0EAE-4A5B-B036-E2BF8F290224}"/>
    <cellStyle name="Calculation 2 2 6 3 5" xfId="3716" xr:uid="{A0284D66-3907-4802-A0BF-2FB12B1A5E6C}"/>
    <cellStyle name="Calculation 2 2 6 3 5 2" xfId="8264" xr:uid="{64C8DCB2-0262-444C-82B6-4C7C5242F8BA}"/>
    <cellStyle name="Calculation 2 2 6 3 5 2 2" xfId="25831" xr:uid="{B07A68D3-C814-4BC7-A53A-8F7332604FBC}"/>
    <cellStyle name="Calculation 2 2 6 3 5 2 3" xfId="33007" xr:uid="{0794453E-BE9E-43E5-ADBB-AD77C0C04A3F}"/>
    <cellStyle name="Calculation 2 2 6 3 5 2 4" xfId="41514" xr:uid="{0FB7A252-8A9A-4D23-B917-03CA856165E8}"/>
    <cellStyle name="Calculation 2 2 6 3 5 2 5" xfId="16924" xr:uid="{4B5EB94F-2033-472B-B75D-8EE1AB2A14B7}"/>
    <cellStyle name="Calculation 2 2 6 3 5 3" xfId="21283" xr:uid="{E17D4124-3D72-4B60-9A09-9E7D62F38243}"/>
    <cellStyle name="Calculation 2 2 6 3 5 4" xfId="29301" xr:uid="{36FA3104-4115-4C67-A313-8A69A860C5EC}"/>
    <cellStyle name="Calculation 2 2 6 3 5 5" xfId="36966" xr:uid="{6FA7E4B2-4281-4035-9730-455F721C8E2A}"/>
    <cellStyle name="Calculation 2 2 6 3 5 6" xfId="44977" xr:uid="{09DE8EE5-09B9-4091-8B3E-60744B2AC03E}"/>
    <cellStyle name="Calculation 2 2 6 3 5 7" xfId="12442" xr:uid="{DB1A6BF6-FD2B-4C0D-851B-0E46B5D4D9A5}"/>
    <cellStyle name="Calculation 2 2 6 3 6" xfId="6100" xr:uid="{5828B0B9-34D2-467C-996B-D834048A1C34}"/>
    <cellStyle name="Calculation 2 2 6 3 6 2" xfId="10148" xr:uid="{B3723DD9-F107-49B6-9956-44BF5D1B8409}"/>
    <cellStyle name="Calculation 2 2 6 3 6 2 2" xfId="27715" xr:uid="{3C116FCF-2596-445A-B744-431B3FD49A3C}"/>
    <cellStyle name="Calculation 2 2 6 3 6 2 3" xfId="34891" xr:uid="{1CF7AEED-CD31-4D42-8446-474720B111CB}"/>
    <cellStyle name="Calculation 2 2 6 3 6 2 4" xfId="43398" xr:uid="{1582EC7C-9153-45AB-920C-BD27DE0B541C}"/>
    <cellStyle name="Calculation 2 2 6 3 6 2 5" xfId="18808" xr:uid="{B212B120-AD99-48D6-8002-D36496CD574A}"/>
    <cellStyle name="Calculation 2 2 6 3 6 3" xfId="23667" xr:uid="{75D87E96-D5F8-47FB-AF71-D4F4033C757E}"/>
    <cellStyle name="Calculation 2 2 6 3 6 4" xfId="31242" xr:uid="{CFAE4F20-CA01-4E27-8666-CC7A78FEF327}"/>
    <cellStyle name="Calculation 2 2 6 3 6 5" xfId="39350" xr:uid="{D22BCE51-D1F0-477C-AB53-BF3C8EA0515D}"/>
    <cellStyle name="Calculation 2 2 6 3 6 6" xfId="46915" xr:uid="{A5DC457C-F6EE-4E48-8CD6-9D04ACAE5BA7}"/>
    <cellStyle name="Calculation 2 2 6 3 6 7" xfId="14770" xr:uid="{49A944E4-67A2-499E-91D5-A687CB2962AA}"/>
    <cellStyle name="Calculation 2 2 6 3 7" xfId="4166" xr:uid="{6A42AA2F-7C8F-4CA1-B0C9-A8942C286E28}"/>
    <cellStyle name="Calculation 2 2 6 3 7 2" xfId="8611" xr:uid="{AA6CB02F-39A0-4E84-9F93-A60FAFA237FE}"/>
    <cellStyle name="Calculation 2 2 6 3 7 2 2" xfId="26178" xr:uid="{258D6B93-2EC0-4774-81E3-0E9C18C41286}"/>
    <cellStyle name="Calculation 2 2 6 3 7 2 3" xfId="33354" xr:uid="{A29E8A38-1EFE-4B46-B63D-EC6CECAC3F28}"/>
    <cellStyle name="Calculation 2 2 6 3 7 2 4" xfId="41861" xr:uid="{A23B1689-5F14-4870-95B9-15DFD5E268CB}"/>
    <cellStyle name="Calculation 2 2 6 3 7 2 5" xfId="17271" xr:uid="{C3128D4D-8721-498E-94D2-84DAF677D8E0}"/>
    <cellStyle name="Calculation 2 2 6 3 7 3" xfId="21733" xr:uid="{B857C5A8-48F2-4EFA-BAE1-25C01F769A2D}"/>
    <cellStyle name="Calculation 2 2 6 3 7 4" xfId="29674" xr:uid="{4992153C-9E47-4E0A-81BF-7D6767E1A8AF}"/>
    <cellStyle name="Calculation 2 2 6 3 7 5" xfId="37416" xr:uid="{E02F37B8-13B9-4D4E-8B7B-8F0BB5F860F5}"/>
    <cellStyle name="Calculation 2 2 6 3 7 6" xfId="45349" xr:uid="{A5C3F729-DB65-4455-A796-4910ED05F6DF}"/>
    <cellStyle name="Calculation 2 2 6 3 7 7" xfId="12884" xr:uid="{F3829769-20D4-4A6A-B09B-79ABF3BC50FA}"/>
    <cellStyle name="Calculation 2 2 6 3 8" xfId="7253" xr:uid="{858ACACC-C5F2-4A21-9D85-81CDAC630EEE}"/>
    <cellStyle name="Calculation 2 2 6 3 8 2" xfId="24820" xr:uid="{519793B6-8A5A-4CE9-882B-19758FAE8D55}"/>
    <cellStyle name="Calculation 2 2 6 3 8 3" xfId="32192" xr:uid="{E3DD87DD-8C64-41A8-AC5C-7C1E4DBEA751}"/>
    <cellStyle name="Calculation 2 2 6 3 8 4" xfId="40503" xr:uid="{E8846D5C-34A8-403F-8CD6-43241811893E}"/>
    <cellStyle name="Calculation 2 2 6 3 8 5" xfId="15913" xr:uid="{0FCB104E-47A3-4DF4-9318-A366D861B981}"/>
    <cellStyle name="Calculation 2 2 6 3 9" xfId="20197" xr:uid="{54605D38-74EF-4B4A-BA5F-66A50E360F4C}"/>
    <cellStyle name="Calculation 2 2 6 4" xfId="3163" xr:uid="{8A94257C-2FCD-4BB6-BD68-E139CEB30174}"/>
    <cellStyle name="Calculation 2 2 6 4 10" xfId="28763" xr:uid="{D7F64D87-63FC-49FD-B9F9-11A0AAFD3E46}"/>
    <cellStyle name="Calculation 2 2 6 4 11" xfId="36413" xr:uid="{6F37ADA3-C9E1-4887-8B27-61775F8E6711}"/>
    <cellStyle name="Calculation 2 2 6 4 12" xfId="44440" xr:uid="{63C18824-1F36-46C6-85B3-2F246FD0FCB3}"/>
    <cellStyle name="Calculation 2 2 6 4 13" xfId="11897" xr:uid="{9F8D6936-7AC0-4A0B-947E-14F9988F7ED2}"/>
    <cellStyle name="Calculation 2 2 6 4 2" xfId="5069" xr:uid="{F3421162-AF1D-4792-8C16-754F458386A6}"/>
    <cellStyle name="Calculation 2 2 6 4 2 2" xfId="9192" xr:uid="{13AF4F23-09B3-4D26-AD93-ED253C5AD3A6}"/>
    <cellStyle name="Calculation 2 2 6 4 2 2 2" xfId="26759" xr:uid="{D300477E-8C7A-4574-9B7F-F5DEBF3FBE52}"/>
    <cellStyle name="Calculation 2 2 6 4 2 2 3" xfId="33935" xr:uid="{3C723C4E-414D-4B33-A8CF-8413A90AC4DE}"/>
    <cellStyle name="Calculation 2 2 6 4 2 2 4" xfId="42442" xr:uid="{E26334F9-6A3D-444C-9EAB-7272B0BE655D}"/>
    <cellStyle name="Calculation 2 2 6 4 2 2 5" xfId="17852" xr:uid="{9EB91EBF-5810-45A7-B771-7EEBCE57DB19}"/>
    <cellStyle name="Calculation 2 2 6 4 2 3" xfId="22636" xr:uid="{F0F4061E-7504-43CA-9130-46C21FB54F2F}"/>
    <cellStyle name="Calculation 2 2 6 4 2 4" xfId="30216" xr:uid="{3EB4A31C-3B96-4EA1-9F90-1064B4E724D2}"/>
    <cellStyle name="Calculation 2 2 6 4 2 5" xfId="38319" xr:uid="{778DE353-E4C2-4036-B2FA-AE05C85E9154}"/>
    <cellStyle name="Calculation 2 2 6 4 2 6" xfId="45889" xr:uid="{510903A9-91B3-4B54-AF4E-698789D1CECC}"/>
    <cellStyle name="Calculation 2 2 6 4 2 7" xfId="13739" xr:uid="{D3E35CFA-6010-4A54-815B-1C16057D6CE7}"/>
    <cellStyle name="Calculation 2 2 6 4 3" xfId="4135" xr:uid="{BB82EF9D-554C-4654-B710-0B90DB66C5BA}"/>
    <cellStyle name="Calculation 2 2 6 4 3 2" xfId="8587" xr:uid="{5B64B360-3EA9-4572-B7B7-C0C884F81A53}"/>
    <cellStyle name="Calculation 2 2 6 4 3 2 2" xfId="26154" xr:uid="{B7454EC3-19A0-40D7-A4B5-C9F6FA829762}"/>
    <cellStyle name="Calculation 2 2 6 4 3 2 3" xfId="33330" xr:uid="{BA301DF6-3F89-4A24-B7DA-C26C0D20639D}"/>
    <cellStyle name="Calculation 2 2 6 4 3 2 4" xfId="41837" xr:uid="{E91A915D-42A2-45E5-8380-DA348331DB93}"/>
    <cellStyle name="Calculation 2 2 6 4 3 2 5" xfId="17247" xr:uid="{85977D00-0ABB-4A76-9346-42B212064540}"/>
    <cellStyle name="Calculation 2 2 6 4 3 3" xfId="21702" xr:uid="{6124C697-B065-4D92-A416-F6A3AAA5D79B}"/>
    <cellStyle name="Calculation 2 2 6 4 3 4" xfId="29648" xr:uid="{1DA40FD1-4AC0-43D3-BBB2-B2B83B784C4E}"/>
    <cellStyle name="Calculation 2 2 6 4 3 5" xfId="37385" xr:uid="{7CDEF108-F8DC-4556-9920-23E0467A2E01}"/>
    <cellStyle name="Calculation 2 2 6 4 3 6" xfId="45323" xr:uid="{553EF7B5-8BCC-4518-81D9-1822249D39D0}"/>
    <cellStyle name="Calculation 2 2 6 4 3 7" xfId="12853" xr:uid="{5D2C06E6-D65D-4FDB-8D4F-BA4B735AE68E}"/>
    <cellStyle name="Calculation 2 2 6 4 4" xfId="5997" xr:uid="{DA0DA278-293B-451D-ABE6-81B7C4727DBC}"/>
    <cellStyle name="Calculation 2 2 6 4 4 2" xfId="10047" xr:uid="{2C271791-5817-4491-83BF-6A97691645EA}"/>
    <cellStyle name="Calculation 2 2 6 4 4 2 2" xfId="27614" xr:uid="{3F04F3D6-A6F6-4FFE-9711-E035C5D61010}"/>
    <cellStyle name="Calculation 2 2 6 4 4 2 3" xfId="34790" xr:uid="{4C74EB6C-EB57-4C71-A2DB-A948842B5ED2}"/>
    <cellStyle name="Calculation 2 2 6 4 4 2 4" xfId="43297" xr:uid="{79F4E0E9-E32A-41EB-9DDE-FF835331DF8A}"/>
    <cellStyle name="Calculation 2 2 6 4 4 2 5" xfId="18707" xr:uid="{8503FEB4-3103-4EB0-8E38-CE104DDB4EF4}"/>
    <cellStyle name="Calculation 2 2 6 4 4 3" xfId="23564" xr:uid="{60881048-E50B-4138-89F2-15B805BDB489}"/>
    <cellStyle name="Calculation 2 2 6 4 4 4" xfId="31139" xr:uid="{1DE231D0-06C8-4903-B5A3-9423742EC6A3}"/>
    <cellStyle name="Calculation 2 2 6 4 4 5" xfId="39247" xr:uid="{F7AB88D0-8152-4CCE-8FFB-12366797ACDE}"/>
    <cellStyle name="Calculation 2 2 6 4 4 6" xfId="46812" xr:uid="{05390094-F0BA-4010-9A77-0A765F2D800B}"/>
    <cellStyle name="Calculation 2 2 6 4 4 7" xfId="14667" xr:uid="{C3815ECC-280D-42A1-94BE-3CFBF050192D}"/>
    <cellStyle name="Calculation 2 2 6 4 5" xfId="6360" xr:uid="{3D413A65-A420-4A33-AED9-0AF38F57A095}"/>
    <cellStyle name="Calculation 2 2 6 4 5 2" xfId="10397" xr:uid="{45260E87-DF3B-437F-93B6-479AB2EE896A}"/>
    <cellStyle name="Calculation 2 2 6 4 5 2 2" xfId="27964" xr:uid="{D9699B7D-EAE0-41C1-8123-7279C954386A}"/>
    <cellStyle name="Calculation 2 2 6 4 5 2 3" xfId="35140" xr:uid="{C4BBA237-A82A-4ECF-9C09-E136C71AE528}"/>
    <cellStyle name="Calculation 2 2 6 4 5 2 4" xfId="43647" xr:uid="{19F3C33A-DF69-40BC-8180-0658742D062C}"/>
    <cellStyle name="Calculation 2 2 6 4 5 2 5" xfId="19057" xr:uid="{EC0BCB61-F08E-40CA-A1B3-78FBD75AA12A}"/>
    <cellStyle name="Calculation 2 2 6 4 5 3" xfId="23927" xr:uid="{A1E497EA-059B-444F-85EC-1D6932834631}"/>
    <cellStyle name="Calculation 2 2 6 4 5 4" xfId="31502" xr:uid="{06347683-09FC-44A4-8442-5CFFD76152C4}"/>
    <cellStyle name="Calculation 2 2 6 4 5 5" xfId="39610" xr:uid="{3BC94567-1AF3-423E-8ADA-D9152BB23736}"/>
    <cellStyle name="Calculation 2 2 6 4 5 6" xfId="47175" xr:uid="{801F93D0-AA6C-4425-B7A7-C1BDF0AF5DA7}"/>
    <cellStyle name="Calculation 2 2 6 4 5 7" xfId="15030" xr:uid="{46D2EC3C-C417-475E-9212-FF5ED0D2C434}"/>
    <cellStyle name="Calculation 2 2 6 4 6" xfId="6692" xr:uid="{6E4B9ACF-C190-4EF4-9F17-8BBC38ED761E}"/>
    <cellStyle name="Calculation 2 2 6 4 6 2" xfId="10714" xr:uid="{05F00295-6305-45B4-A0D6-60B42694C38A}"/>
    <cellStyle name="Calculation 2 2 6 4 6 2 2" xfId="28281" xr:uid="{5A1B98F6-E9E9-47A3-ABB2-0B3F248C68B2}"/>
    <cellStyle name="Calculation 2 2 6 4 6 2 3" xfId="35457" xr:uid="{D67CAA28-6328-44B4-9314-FE8951323340}"/>
    <cellStyle name="Calculation 2 2 6 4 6 2 4" xfId="43964" xr:uid="{9A436FD1-5456-41B0-A6A9-0DB92EB44E45}"/>
    <cellStyle name="Calculation 2 2 6 4 6 2 5" xfId="19374" xr:uid="{549760F0-3076-46D1-BBFC-11D287A5D040}"/>
    <cellStyle name="Calculation 2 2 6 4 6 3" xfId="24259" xr:uid="{52FEF55D-2B70-49ED-A12D-BE30AAA37A1C}"/>
    <cellStyle name="Calculation 2 2 6 4 6 4" xfId="31834" xr:uid="{7BF849CB-74AE-49C2-8C58-7762F08247BC}"/>
    <cellStyle name="Calculation 2 2 6 4 6 5" xfId="39942" xr:uid="{DC27252E-478C-4539-970F-B75C5B1987B4}"/>
    <cellStyle name="Calculation 2 2 6 4 6 6" xfId="47507" xr:uid="{97796A4C-C452-40DA-97D7-F84207CCCA44}"/>
    <cellStyle name="Calculation 2 2 6 4 6 7" xfId="15362" xr:uid="{C8364029-2CDD-4B1D-97D9-2BB0785D0CC5}"/>
    <cellStyle name="Calculation 2 2 6 4 7" xfId="5274" xr:uid="{D393A2BF-2E57-40BC-9DC9-BE99343A5D29}"/>
    <cellStyle name="Calculation 2 2 6 4 7 2" xfId="9363" xr:uid="{DB506558-76F0-4FCA-8F78-E78BE51F2306}"/>
    <cellStyle name="Calculation 2 2 6 4 7 2 2" xfId="26930" xr:uid="{5773D6E9-EBF6-4D62-8E28-AD47AF5C00E6}"/>
    <cellStyle name="Calculation 2 2 6 4 7 2 3" xfId="34106" xr:uid="{738A7331-90F4-429F-BC9C-E0B5D150CBF0}"/>
    <cellStyle name="Calculation 2 2 6 4 7 2 4" xfId="42613" xr:uid="{7B34AAE9-3E7A-402A-B39F-27C9A70CAE7B}"/>
    <cellStyle name="Calculation 2 2 6 4 7 2 5" xfId="18023" xr:uid="{55ED7881-B3C6-49C1-A7BF-F267BF388005}"/>
    <cellStyle name="Calculation 2 2 6 4 7 3" xfId="22841" xr:uid="{9D330ED3-CFC7-4B37-9451-1F63ECFC538A}"/>
    <cellStyle name="Calculation 2 2 6 4 7 4" xfId="30416" xr:uid="{7A21B7EB-D12D-43BA-9A34-2FBC9F7D8D49}"/>
    <cellStyle name="Calculation 2 2 6 4 7 5" xfId="38524" xr:uid="{4ED76B49-6488-495B-801E-B3D300F10F97}"/>
    <cellStyle name="Calculation 2 2 6 4 7 6" xfId="46089" xr:uid="{5D72C6C7-98C2-4886-8FC1-01095AA82A68}"/>
    <cellStyle name="Calculation 2 2 6 4 7 7" xfId="13944" xr:uid="{10B42D87-9284-4E4C-A3E9-5FDF5C05A966}"/>
    <cellStyle name="Calculation 2 2 6 4 8" xfId="7786" xr:uid="{F500C176-FBCB-45D9-A4BB-8666E0BC486F}"/>
    <cellStyle name="Calculation 2 2 6 4 8 2" xfId="25353" xr:uid="{AEFE41AF-ECA5-41CB-A3E9-24E2899D5DF5}"/>
    <cellStyle name="Calculation 2 2 6 4 8 3" xfId="32534" xr:uid="{19047734-7AC8-41ED-A065-2442FD45A31F}"/>
    <cellStyle name="Calculation 2 2 6 4 8 4" xfId="41036" xr:uid="{430E69DB-1A5E-428A-92AC-25EF87EDC16F}"/>
    <cellStyle name="Calculation 2 2 6 4 8 5" xfId="16446" xr:uid="{04AA2472-1BBA-481E-80D5-839DE807616D}"/>
    <cellStyle name="Calculation 2 2 6 4 9" xfId="20730" xr:uid="{2EE618E6-6459-4669-88FA-9E6C12B8A562}"/>
    <cellStyle name="Calculation 2 2 6 5" xfId="4385" xr:uid="{F7669746-1D08-47A9-8052-5F4F973CE541}"/>
    <cellStyle name="Calculation 2 2 6 5 2" xfId="8755" xr:uid="{107FD7FA-2197-4194-A948-6FFDB072AA38}"/>
    <cellStyle name="Calculation 2 2 6 5 2 2" xfId="26322" xr:uid="{AB3DEFCE-F45C-40A1-847C-5AAFA6000778}"/>
    <cellStyle name="Calculation 2 2 6 5 2 3" xfId="33498" xr:uid="{83F9A93C-495A-4AB9-986B-E00E5A001D5A}"/>
    <cellStyle name="Calculation 2 2 6 5 2 4" xfId="42005" xr:uid="{AFDF64B4-282E-480E-8E1F-F6FC485706CE}"/>
    <cellStyle name="Calculation 2 2 6 5 2 5" xfId="17415" xr:uid="{6716FAFE-132F-40F4-B348-FAF496F6887A}"/>
    <cellStyle name="Calculation 2 2 6 5 3" xfId="21952" xr:uid="{F4126702-5A26-4EFC-9B51-C3915972B8E8}"/>
    <cellStyle name="Calculation 2 2 6 5 4" xfId="29813" xr:uid="{EE91FE2B-5836-4D84-93A9-DDE29CC4FEDF}"/>
    <cellStyle name="Calculation 2 2 6 5 5" xfId="37635" xr:uid="{6F83A20D-9549-4F40-9BE4-588192B69864}"/>
    <cellStyle name="Calculation 2 2 6 5 6" xfId="45488" xr:uid="{BFF048F9-7E73-45F5-A601-F68DD472D036}"/>
    <cellStyle name="Calculation 2 2 6 5 7" xfId="13089" xr:uid="{946D0A21-961B-49D8-9A37-FEA7578B4674}"/>
    <cellStyle name="Calculation 2 2 6 6" xfId="3385" xr:uid="{9DD78778-DDDD-46D4-B53E-0AB2BD663FE5}"/>
    <cellStyle name="Calculation 2 2 6 6 2" xfId="7987" xr:uid="{510AC3C9-8EB8-4DE2-BB63-26B1A92656CA}"/>
    <cellStyle name="Calculation 2 2 6 6 2 2" xfId="25554" xr:uid="{CFC43B90-420C-4E1A-802C-C72B3DB2E568}"/>
    <cellStyle name="Calculation 2 2 6 6 2 3" xfId="32730" xr:uid="{35A486CE-3688-4169-BE28-C7665A7534A2}"/>
    <cellStyle name="Calculation 2 2 6 6 2 4" xfId="41237" xr:uid="{AD1AD7FE-BBCD-4D96-AFB6-0E599E693D82}"/>
    <cellStyle name="Calculation 2 2 6 6 2 5" xfId="16647" xr:uid="{1DF401D3-D098-440F-ABC2-09BCEE5BAD16}"/>
    <cellStyle name="Calculation 2 2 6 6 3" xfId="20952" xr:uid="{01E09E6E-3590-4AA8-BBEC-774D4ECC236B}"/>
    <cellStyle name="Calculation 2 2 6 6 4" xfId="28979" xr:uid="{5C4451D6-837F-4451-A724-21CEECB6A9BE}"/>
    <cellStyle name="Calculation 2 2 6 6 5" xfId="36635" xr:uid="{6FB4E69F-8ED9-4BBC-87E3-696F545E0165}"/>
    <cellStyle name="Calculation 2 2 6 6 6" xfId="44656" xr:uid="{7B31215C-CFEC-403B-BA6A-829509D22C63}"/>
    <cellStyle name="Calculation 2 2 6 6 7" xfId="12119" xr:uid="{09FA9D3E-EE73-4FE0-BDC8-BCF20D64E56F}"/>
    <cellStyle name="Calculation 2 2 6 7" xfId="3985" xr:uid="{7BA7B069-58AF-40A2-AEE9-B2A12EB166DE}"/>
    <cellStyle name="Calculation 2 2 6 7 2" xfId="8481" xr:uid="{1504700A-A936-47CF-A971-A44DC8184EC2}"/>
    <cellStyle name="Calculation 2 2 6 7 2 2" xfId="26048" xr:uid="{96733F16-252F-4EA0-903A-763AFA808D9B}"/>
    <cellStyle name="Calculation 2 2 6 7 2 3" xfId="33224" xr:uid="{CCB5F996-1ED3-4244-A766-BB73C7F7C115}"/>
    <cellStyle name="Calculation 2 2 6 7 2 4" xfId="41731" xr:uid="{53CA7AFB-915D-42EB-9AC5-5206E2FFEFF6}"/>
    <cellStyle name="Calculation 2 2 6 7 2 5" xfId="17141" xr:uid="{32A585EB-E750-4941-89BC-F01556745C25}"/>
    <cellStyle name="Calculation 2 2 6 7 3" xfId="21552" xr:uid="{D88FCAFB-B13C-4B92-8EB2-CE6E3B45E21E}"/>
    <cellStyle name="Calculation 2 2 6 7 4" xfId="29530" xr:uid="{24C05B0B-9002-43AA-8E7E-515EC60E99D7}"/>
    <cellStyle name="Calculation 2 2 6 7 5" xfId="37235" xr:uid="{7E175379-ED83-4839-8284-8769AF0591D3}"/>
    <cellStyle name="Calculation 2 2 6 7 6" xfId="45205" xr:uid="{3BA014C6-E1D7-4094-BB26-7E00CB6FFD51}"/>
    <cellStyle name="Calculation 2 2 6 7 7" xfId="12703" xr:uid="{80644BFF-FE10-4ED1-BD73-4DC59D30E740}"/>
    <cellStyle name="Calculation 2 2 6 8" xfId="3338" xr:uid="{21A406E7-BF30-45F8-9762-7745924BC06A}"/>
    <cellStyle name="Calculation 2 2 6 8 2" xfId="7947" xr:uid="{0D1B960D-2DD8-4860-B0D0-57E93914B00B}"/>
    <cellStyle name="Calculation 2 2 6 8 2 2" xfId="25514" xr:uid="{FE1A9F95-7550-4C95-9DC8-360E447AD9F5}"/>
    <cellStyle name="Calculation 2 2 6 8 2 3" xfId="32690" xr:uid="{CCE7EC3A-08B7-4A14-88D2-EBE9E3D511DA}"/>
    <cellStyle name="Calculation 2 2 6 8 2 4" xfId="41197" xr:uid="{B077EAFB-923B-4C7B-BE4F-CA11FFAF68DE}"/>
    <cellStyle name="Calculation 2 2 6 8 2 5" xfId="16607" xr:uid="{AFD426A7-57B6-407C-86D2-32FC13FA1DEA}"/>
    <cellStyle name="Calculation 2 2 6 8 3" xfId="20905" xr:uid="{71E75A8F-364E-46A9-A595-7DA69F3AB2E3}"/>
    <cellStyle name="Calculation 2 2 6 8 4" xfId="28932" xr:uid="{77B9F54E-8B3C-4D5A-878F-E9CACA4541F0}"/>
    <cellStyle name="Calculation 2 2 6 8 5" xfId="36588" xr:uid="{B1518FE4-0D7D-498F-B12E-B7BEAB869077}"/>
    <cellStyle name="Calculation 2 2 6 8 6" xfId="44609" xr:uid="{DF0C7E31-DEA6-4AD0-B0E2-12EF4CE852D6}"/>
    <cellStyle name="Calculation 2 2 6 8 7" xfId="12072" xr:uid="{D632379C-6290-46A9-A588-AB18839B38A6}"/>
    <cellStyle name="Calculation 2 2 6 9" xfId="6268" xr:uid="{6D8E4C0F-A961-4C68-9EC7-9510A7893CA8}"/>
    <cellStyle name="Calculation 2 2 6 9 2" xfId="10308" xr:uid="{45D06035-26EB-4F77-8EDB-4C937EC262AB}"/>
    <cellStyle name="Calculation 2 2 6 9 2 2" xfId="27875" xr:uid="{54DEC39C-A773-401A-B795-5E0AE928BE0D}"/>
    <cellStyle name="Calculation 2 2 6 9 2 3" xfId="35051" xr:uid="{D1470CC1-DF39-44F3-AC31-69A5814E21AE}"/>
    <cellStyle name="Calculation 2 2 6 9 2 4" xfId="43558" xr:uid="{D344BBFA-D0FE-4E8F-B59D-07D4C7648E1C}"/>
    <cellStyle name="Calculation 2 2 6 9 2 5" xfId="18968" xr:uid="{F0DFB53C-2CDD-4CB7-A960-087B44704BE1}"/>
    <cellStyle name="Calculation 2 2 6 9 3" xfId="23835" xr:uid="{D3E187D5-808E-4D8E-8BF6-F9B66495CD26}"/>
    <cellStyle name="Calculation 2 2 6 9 4" xfId="31410" xr:uid="{C23E0463-5F70-49F7-93DE-C60C890859A2}"/>
    <cellStyle name="Calculation 2 2 6 9 5" xfId="39518" xr:uid="{D96B8675-C20C-4E98-AC6F-D2417D85DB8A}"/>
    <cellStyle name="Calculation 2 2 6 9 6" xfId="47083" xr:uid="{66F572C2-D8DA-414B-8913-AB73102B720E}"/>
    <cellStyle name="Calculation 2 2 6 9 7" xfId="14938" xr:uid="{2AFEA998-3F26-4338-A69E-9D6AB34A2169}"/>
    <cellStyle name="Calculation 2 2 7" xfId="2412" xr:uid="{FECE90A1-F7F0-419A-BD03-5A6374F09FC4}"/>
    <cellStyle name="Calculation 2 2 7 10" xfId="3214" xr:uid="{87A492D4-F16C-4DC7-9CD6-E57D0D4B2451}"/>
    <cellStyle name="Calculation 2 2 7 10 2" xfId="7836" xr:uid="{90AB9B1F-9E52-4547-AA46-672C3192D21D}"/>
    <cellStyle name="Calculation 2 2 7 10 2 2" xfId="25403" xr:uid="{535CB52F-E421-43C6-8C3E-B1626506504F}"/>
    <cellStyle name="Calculation 2 2 7 10 2 3" xfId="32579" xr:uid="{0AC7F121-898C-4A52-8D6E-64B2074FE7D4}"/>
    <cellStyle name="Calculation 2 2 7 10 2 4" xfId="41086" xr:uid="{665BB454-DCDD-4444-880F-36ED22387971}"/>
    <cellStyle name="Calculation 2 2 7 10 2 5" xfId="16496" xr:uid="{9BBB4293-B573-40C9-8AFF-E2B4375D77A6}"/>
    <cellStyle name="Calculation 2 2 7 10 3" xfId="20781" xr:uid="{9CC3F5BC-D423-412E-9BD5-2364ECEAAEBF}"/>
    <cellStyle name="Calculation 2 2 7 10 4" xfId="28809" xr:uid="{298A99D0-160E-45F3-B8BE-58EFF4ECE768}"/>
    <cellStyle name="Calculation 2 2 7 10 5" xfId="36464" xr:uid="{7A6E1D1D-61FD-42D5-BEA4-2C8E80327903}"/>
    <cellStyle name="Calculation 2 2 7 10 6" xfId="44486" xr:uid="{6CF13547-4295-4DFA-BFD0-6F04B6E87F17}"/>
    <cellStyle name="Calculation 2 2 7 10 7" xfId="11948" xr:uid="{B427CB90-ED21-49C5-80B5-38287713AC2D}"/>
    <cellStyle name="Calculation 2 2 7 11" xfId="7034" xr:uid="{4D5ECB40-CD59-4332-A6D4-B07333A04529}"/>
    <cellStyle name="Calculation 2 2 7 11 2" xfId="24601" xr:uid="{1953FE0B-DB8D-4FD9-953F-05933AECA9EE}"/>
    <cellStyle name="Calculation 2 2 7 11 3" xfId="32068" xr:uid="{FB3EF667-3CE8-4EA3-B349-9A93C0A6FF1D}"/>
    <cellStyle name="Calculation 2 2 7 11 4" xfId="40284" xr:uid="{6ABC7C48-8891-49F9-850A-C80D77754BEA}"/>
    <cellStyle name="Calculation 2 2 7 11 5" xfId="15694" xr:uid="{97E4A96D-7F04-4BA3-8C9F-2A1531A467CB}"/>
    <cellStyle name="Calculation 2 2 7 12" xfId="19978" xr:uid="{7EAAA162-4A01-42E1-827F-67240568A051}"/>
    <cellStyle name="Calculation 2 2 7 13" xfId="11190" xr:uid="{8FC01B79-9DAD-4133-9493-A01889652E0E}"/>
    <cellStyle name="Calculation 2 2 7 2" xfId="2975" xr:uid="{43AE8302-366D-4076-8448-806E10B32842}"/>
    <cellStyle name="Calculation 2 2 7 2 10" xfId="28676" xr:uid="{302FE9B8-CA33-42D1-9686-3F6E76D93E58}"/>
    <cellStyle name="Calculation 2 2 7 2 11" xfId="36224" xr:uid="{B69BE2F7-0758-4107-A535-DCDE5D85C209}"/>
    <cellStyle name="Calculation 2 2 7 2 12" xfId="44353" xr:uid="{3DE2F6CE-2276-428F-A033-ECA7D5357F57}"/>
    <cellStyle name="Calculation 2 2 7 2 13" xfId="11716" xr:uid="{D4C02CC7-7ABD-48E1-9B84-EECA5BC14622}"/>
    <cellStyle name="Calculation 2 2 7 2 2" xfId="4880" xr:uid="{A86253D3-A71C-4226-8897-3EBFF96AC7FF}"/>
    <cellStyle name="Calculation 2 2 7 2 2 2" xfId="9097" xr:uid="{BA5D2B0B-C881-4090-ABE2-3C83BA1EE0DC}"/>
    <cellStyle name="Calculation 2 2 7 2 2 2 2" xfId="26664" xr:uid="{9962A6DE-A8DA-4E25-931C-62CD465A6E72}"/>
    <cellStyle name="Calculation 2 2 7 2 2 2 3" xfId="33840" xr:uid="{70E506AD-32AD-4994-9572-B7BF62ED0079}"/>
    <cellStyle name="Calculation 2 2 7 2 2 2 4" xfId="42347" xr:uid="{0D2DE10D-30AC-4976-9C68-903A6B80612C}"/>
    <cellStyle name="Calculation 2 2 7 2 2 2 5" xfId="17757" xr:uid="{613C5181-8813-4885-8539-D14C3D984DD4}"/>
    <cellStyle name="Calculation 2 2 7 2 2 3" xfId="22447" xr:uid="{BF497C9E-BB3A-49DA-A449-35E969844090}"/>
    <cellStyle name="Calculation 2 2 7 2 2 4" xfId="30129" xr:uid="{6FDCF376-5B55-402C-8C56-946A050C8D89}"/>
    <cellStyle name="Calculation 2 2 7 2 2 5" xfId="38130" xr:uid="{FE256203-AD54-458B-97EA-6ABC0DD8996D}"/>
    <cellStyle name="Calculation 2 2 7 2 2 6" xfId="45802" xr:uid="{68A7C9F3-B543-4CEF-AA1E-2CA180B603BF}"/>
    <cellStyle name="Calculation 2 2 7 2 2 7" xfId="13558" xr:uid="{0C22B4C1-8C41-4DDE-AF3C-9377BC992D5F}"/>
    <cellStyle name="Calculation 2 2 7 2 3" xfId="3800" xr:uid="{45426FD3-AF71-4DF9-9AAF-80454BBB38B0}"/>
    <cellStyle name="Calculation 2 2 7 2 3 2" xfId="8338" xr:uid="{ED4A4EFD-0900-40C8-83D9-EED0262202CE}"/>
    <cellStyle name="Calculation 2 2 7 2 3 2 2" xfId="25905" xr:uid="{C7DEAADC-61EC-4F37-8F80-F2A3D5179A2C}"/>
    <cellStyle name="Calculation 2 2 7 2 3 2 3" xfId="33081" xr:uid="{2C12BC52-8D02-4A6C-AE3E-B2921EB0849D}"/>
    <cellStyle name="Calculation 2 2 7 2 3 2 4" xfId="41588" xr:uid="{6225921A-4674-4729-AD31-11072304A490}"/>
    <cellStyle name="Calculation 2 2 7 2 3 2 5" xfId="16998" xr:uid="{FBF65EE1-C16E-43D5-8ED5-37B69AEA27DC}"/>
    <cellStyle name="Calculation 2 2 7 2 3 3" xfId="21367" xr:uid="{F86B20FB-568C-4030-8E8B-3E97968DF4D1}"/>
    <cellStyle name="Calculation 2 2 7 2 3 4" xfId="29385" xr:uid="{F5DDCDD6-ACAC-4EAD-B6BE-CA03A54B0A71}"/>
    <cellStyle name="Calculation 2 2 7 2 3 5" xfId="37050" xr:uid="{C5A92127-FCB6-4965-BB74-6BEB76F4DA4A}"/>
    <cellStyle name="Calculation 2 2 7 2 3 6" xfId="45061" xr:uid="{3770EECC-FC8D-48D5-A6FA-1113F3850D04}"/>
    <cellStyle name="Calculation 2 2 7 2 3 7" xfId="12526" xr:uid="{A9E67BB2-B874-43AB-8FDD-9C4BDDC90631}"/>
    <cellStyle name="Calculation 2 2 7 2 4" xfId="5888" xr:uid="{59EA14B5-F520-4BB1-ACB1-E52848352228}"/>
    <cellStyle name="Calculation 2 2 7 2 4 2" xfId="9942" xr:uid="{8104A166-DA71-4828-8312-00C67542E6B3}"/>
    <cellStyle name="Calculation 2 2 7 2 4 2 2" xfId="27509" xr:uid="{69C39311-89D9-4E27-9737-BEFF87969942}"/>
    <cellStyle name="Calculation 2 2 7 2 4 2 3" xfId="34685" xr:uid="{30ECAA42-67AC-4A82-A328-D362615B7AC3}"/>
    <cellStyle name="Calculation 2 2 7 2 4 2 4" xfId="43192" xr:uid="{293A16DE-2363-4AA9-8F1A-11B2F2E23BB4}"/>
    <cellStyle name="Calculation 2 2 7 2 4 2 5" xfId="18602" xr:uid="{5E05B00F-8A56-441A-88D7-DA1A14B899E1}"/>
    <cellStyle name="Calculation 2 2 7 2 4 3" xfId="23455" xr:uid="{078A9F13-163A-4835-8A96-53B316643B1B}"/>
    <cellStyle name="Calculation 2 2 7 2 4 4" xfId="31030" xr:uid="{0A7F7D09-902B-42F9-8DE0-05600FE7713A}"/>
    <cellStyle name="Calculation 2 2 7 2 4 5" xfId="39138" xr:uid="{8ADAD39F-D035-4F91-9F4F-A522555AE8A1}"/>
    <cellStyle name="Calculation 2 2 7 2 4 6" xfId="46703" xr:uid="{36D47987-1935-45A4-89FA-F4C1FD3A2807}"/>
    <cellStyle name="Calculation 2 2 7 2 4 7" xfId="14558" xr:uid="{96B62D60-4299-49FB-B742-E8A80F7A4BEF}"/>
    <cellStyle name="Calculation 2 2 7 2 5" xfId="6244" xr:uid="{C98EE21F-0BFF-470B-921F-44803D83711E}"/>
    <cellStyle name="Calculation 2 2 7 2 5 2" xfId="10285" xr:uid="{3712E1B7-AF15-4A74-BF24-EB7EBD136B91}"/>
    <cellStyle name="Calculation 2 2 7 2 5 2 2" xfId="27852" xr:uid="{ADB0FEF0-547B-4F73-BC9C-EA1F82BAEDD4}"/>
    <cellStyle name="Calculation 2 2 7 2 5 2 3" xfId="35028" xr:uid="{43229DF8-EA00-40DE-9F72-0598F92DE78D}"/>
    <cellStyle name="Calculation 2 2 7 2 5 2 4" xfId="43535" xr:uid="{5302AC2F-DB2F-4F18-86EC-6FEC8C3405D5}"/>
    <cellStyle name="Calculation 2 2 7 2 5 2 5" xfId="18945" xr:uid="{09D99BD5-3CA0-4A99-BD1D-056B83C347B6}"/>
    <cellStyle name="Calculation 2 2 7 2 5 3" xfId="23811" xr:uid="{D49E7A4E-3C8A-4638-AE06-DCBD4B1A54C8}"/>
    <cellStyle name="Calculation 2 2 7 2 5 4" xfId="31386" xr:uid="{832967D7-894C-47F9-8954-B08450E5BC59}"/>
    <cellStyle name="Calculation 2 2 7 2 5 5" xfId="39494" xr:uid="{532B855B-CB79-492E-97A5-2F612C88B81D}"/>
    <cellStyle name="Calculation 2 2 7 2 5 6" xfId="47059" xr:uid="{D8BF3B16-0D2C-4A01-BE80-B6EB4318F64B}"/>
    <cellStyle name="Calculation 2 2 7 2 5 7" xfId="14914" xr:uid="{EDD81AE6-566B-4D5A-A6FB-523935D50024}"/>
    <cellStyle name="Calculation 2 2 7 2 6" xfId="6592" xr:uid="{497325F6-6AEF-44BE-ACB8-0DB89CC8D3E4}"/>
    <cellStyle name="Calculation 2 2 7 2 6 2" xfId="10622" xr:uid="{52BCFB99-5F8F-4879-9120-D9FA4AFAD3E5}"/>
    <cellStyle name="Calculation 2 2 7 2 6 2 2" xfId="28189" xr:uid="{A16996FE-AEA1-48E9-99A3-A719C1B03DB4}"/>
    <cellStyle name="Calculation 2 2 7 2 6 2 3" xfId="35365" xr:uid="{F6DD7CE2-6B0D-4EBC-BBCD-758E491D76C7}"/>
    <cellStyle name="Calculation 2 2 7 2 6 2 4" xfId="43872" xr:uid="{15A46FBC-F00E-4595-913D-3AC22C3E331A}"/>
    <cellStyle name="Calculation 2 2 7 2 6 2 5" xfId="19282" xr:uid="{7AFAB11A-C9F2-4F1E-BA34-DE2FB347C14C}"/>
    <cellStyle name="Calculation 2 2 7 2 6 3" xfId="24159" xr:uid="{E460620A-F80C-46DC-8AC5-CC22E696E012}"/>
    <cellStyle name="Calculation 2 2 7 2 6 4" xfId="31734" xr:uid="{BBDC162A-D0A2-4AEC-B1EA-C6E078DB6049}"/>
    <cellStyle name="Calculation 2 2 7 2 6 5" xfId="39842" xr:uid="{0835284C-3AEB-4FEB-B82E-F2D503BD1B94}"/>
    <cellStyle name="Calculation 2 2 7 2 6 6" xfId="47407" xr:uid="{658A381D-F332-45F4-AEB3-CF9B7D966BCE}"/>
    <cellStyle name="Calculation 2 2 7 2 6 7" xfId="15262" xr:uid="{48AE3A56-5EAC-450B-A521-0143E1EC506A}"/>
    <cellStyle name="Calculation 2 2 7 2 7" xfId="6746" xr:uid="{BBA1FBD1-98A6-49C5-8199-98C21B19EA74}"/>
    <cellStyle name="Calculation 2 2 7 2 7 2" xfId="10755" xr:uid="{9F226BD9-B2C5-44CB-B78E-C62BF99B1F22}"/>
    <cellStyle name="Calculation 2 2 7 2 7 2 2" xfId="28322" xr:uid="{CE6D91EB-724D-47ED-BDBF-B68C9D6C9C23}"/>
    <cellStyle name="Calculation 2 2 7 2 7 2 3" xfId="35498" xr:uid="{F808885D-23DB-4FB8-897A-616F13C5A3EC}"/>
    <cellStyle name="Calculation 2 2 7 2 7 2 4" xfId="44005" xr:uid="{707B54CE-8778-4235-9E1C-FE974332A44F}"/>
    <cellStyle name="Calculation 2 2 7 2 7 2 5" xfId="19415" xr:uid="{73DDEE0B-1076-42EC-BF78-A0859D8D2CE1}"/>
    <cellStyle name="Calculation 2 2 7 2 7 3" xfId="24313" xr:uid="{3224849D-2178-45B5-944A-050CAE5949FA}"/>
    <cellStyle name="Calculation 2 2 7 2 7 4" xfId="31888" xr:uid="{9CA5A96D-0DF4-476A-9C35-9174CC5F35E7}"/>
    <cellStyle name="Calculation 2 2 7 2 7 5" xfId="39996" xr:uid="{196BC345-26F9-4B1D-85F6-8E36A5ABEB52}"/>
    <cellStyle name="Calculation 2 2 7 2 7 6" xfId="47561" xr:uid="{0DBB2888-A2B8-4DD3-8795-FE83FC843D06}"/>
    <cellStyle name="Calculation 2 2 7 2 7 7" xfId="15416" xr:uid="{51A1374C-69C4-49DF-A064-1B0D4357A094}"/>
    <cellStyle name="Calculation 2 2 7 2 8" xfId="7597" xr:uid="{32AE2D30-E304-4013-A699-69EDF97B0111}"/>
    <cellStyle name="Calculation 2 2 7 2 8 2" xfId="25164" xr:uid="{F61B850E-C8D0-490E-9EBD-91C33586D83F}"/>
    <cellStyle name="Calculation 2 2 7 2 8 3" xfId="32439" xr:uid="{9F400CA5-77AC-4E13-A191-323426C9C297}"/>
    <cellStyle name="Calculation 2 2 7 2 8 4" xfId="40847" xr:uid="{93A156C6-A5C0-46F5-B0F9-52CD6033E0EC}"/>
    <cellStyle name="Calculation 2 2 7 2 8 5" xfId="16257" xr:uid="{F8B3C8F1-9BDD-4288-98D5-A9081D89C3FD}"/>
    <cellStyle name="Calculation 2 2 7 2 9" xfId="20541" xr:uid="{0F4C5BFC-24D1-409C-A438-BCA463F82F18}"/>
    <cellStyle name="Calculation 2 2 7 3" xfId="2727" xr:uid="{EDE6A57C-8BA2-49D3-BC9D-55D6EFC7D3FD}"/>
    <cellStyle name="Calculation 2 2 7 3 10" xfId="28540" xr:uid="{656C6F20-311F-42F0-8D14-1B7E17A56442}"/>
    <cellStyle name="Calculation 2 2 7 3 11" xfId="35977" xr:uid="{79A19A57-8E80-43F2-AB76-2ED556036D01}"/>
    <cellStyle name="Calculation 2 2 7 3 12" xfId="44218" xr:uid="{695EED74-33F4-4A00-9F41-9A7805DC419F}"/>
    <cellStyle name="Calculation 2 2 7 3 13" xfId="11484" xr:uid="{25295FB6-E3B2-42CC-BA15-26AC3AED47CD}"/>
    <cellStyle name="Calculation 2 2 7 3 2" xfId="4632" xr:uid="{157B9A9B-D202-45AA-A2BC-6BBCDBA66D2F}"/>
    <cellStyle name="Calculation 2 2 7 3 2 2" xfId="8945" xr:uid="{E289A0C0-791E-4B20-8AC5-3DA5EC98B826}"/>
    <cellStyle name="Calculation 2 2 7 3 2 2 2" xfId="26512" xr:uid="{7E7919D0-4AFE-49C6-88D7-9637AB8F1E2D}"/>
    <cellStyle name="Calculation 2 2 7 3 2 2 3" xfId="33688" xr:uid="{E133A58B-BB22-4CD7-905F-1D8E5515A86E}"/>
    <cellStyle name="Calculation 2 2 7 3 2 2 4" xfId="42195" xr:uid="{F1361193-8670-4C73-91B6-30036D8B7AA6}"/>
    <cellStyle name="Calculation 2 2 7 3 2 2 5" xfId="17605" xr:uid="{302944D5-0C53-4175-BAE1-23A7EF5DAE21}"/>
    <cellStyle name="Calculation 2 2 7 3 2 3" xfId="22199" xr:uid="{3A28FE1F-C70C-4065-A21A-0F69DA5C1C45}"/>
    <cellStyle name="Calculation 2 2 7 3 2 4" xfId="29993" xr:uid="{0E901C83-4C88-4240-B9BA-CF790E22AE13}"/>
    <cellStyle name="Calculation 2 2 7 3 2 5" xfId="37882" xr:uid="{49C91686-6056-4523-AC27-07DEC4613692}"/>
    <cellStyle name="Calculation 2 2 7 3 2 6" xfId="45667" xr:uid="{7CF3A798-A4A0-4534-A20E-F1F2EED88039}"/>
    <cellStyle name="Calculation 2 2 7 3 2 7" xfId="13326" xr:uid="{A84927DE-8198-4D61-B223-5D52AEAF5697}"/>
    <cellStyle name="Calculation 2 2 7 3 3" xfId="3253" xr:uid="{52CE183D-4505-4EBC-B5DD-C1AC3B6980D7}"/>
    <cellStyle name="Calculation 2 2 7 3 3 2" xfId="7869" xr:uid="{DCCEAE07-E429-4C15-A722-94B338BF01DE}"/>
    <cellStyle name="Calculation 2 2 7 3 3 2 2" xfId="25436" xr:uid="{383C68B4-C9EE-4BF5-96D9-D0B63948ED45}"/>
    <cellStyle name="Calculation 2 2 7 3 3 2 3" xfId="32612" xr:uid="{B7896C10-0297-450A-9330-60C17A5A95C4}"/>
    <cellStyle name="Calculation 2 2 7 3 3 2 4" xfId="41119" xr:uid="{3E934B68-C123-4A73-A247-4C48B50E8DAF}"/>
    <cellStyle name="Calculation 2 2 7 3 3 2 5" xfId="16529" xr:uid="{ED077035-07C8-4DEA-BFE8-129707204F18}"/>
    <cellStyle name="Calculation 2 2 7 3 3 3" xfId="20820" xr:uid="{8719D458-653C-4493-ADA8-E840439952FF}"/>
    <cellStyle name="Calculation 2 2 7 3 3 4" xfId="28848" xr:uid="{350FBBEF-FA35-44A7-BE3B-68C252DB9240}"/>
    <cellStyle name="Calculation 2 2 7 3 3 5" xfId="36503" xr:uid="{75B3A8DE-7770-4A9F-A457-AB3AACCFF5F7}"/>
    <cellStyle name="Calculation 2 2 7 3 3 6" xfId="44525" xr:uid="{E5ED38D0-1C19-43B0-9307-195DB5B3343D}"/>
    <cellStyle name="Calculation 2 2 7 3 3 7" xfId="11987" xr:uid="{BADD6603-A816-4D70-8C7B-A2DEB8BAF1B7}"/>
    <cellStyle name="Calculation 2 2 7 3 4" xfId="5722" xr:uid="{51944F12-B94C-409C-A3C9-E4BA26E76550}"/>
    <cellStyle name="Calculation 2 2 7 3 4 2" xfId="9781" xr:uid="{104D03A9-4D9A-4487-AF92-3423F1DD8A8D}"/>
    <cellStyle name="Calculation 2 2 7 3 4 2 2" xfId="27348" xr:uid="{12AAB3DE-704A-403A-90BF-611EC32EA86B}"/>
    <cellStyle name="Calculation 2 2 7 3 4 2 3" xfId="34524" xr:uid="{BD98A791-8D2D-49EB-8C0F-0A09A4888B89}"/>
    <cellStyle name="Calculation 2 2 7 3 4 2 4" xfId="43031" xr:uid="{B9CDA4D0-2E13-475A-9373-3F4882C5A98F}"/>
    <cellStyle name="Calculation 2 2 7 3 4 2 5" xfId="18441" xr:uid="{58E4EFEB-52FB-411C-BDEA-2C12A21FEB68}"/>
    <cellStyle name="Calculation 2 2 7 3 4 3" xfId="23289" xr:uid="{6C43CFBC-A0A3-4E14-9D98-CBC7786FAE55}"/>
    <cellStyle name="Calculation 2 2 7 3 4 4" xfId="30864" xr:uid="{7C3582D8-16B8-4DA4-ADD4-E3390158986F}"/>
    <cellStyle name="Calculation 2 2 7 3 4 5" xfId="38972" xr:uid="{1D4AD354-9CC7-4A3A-A2A8-D21E64C55D3C}"/>
    <cellStyle name="Calculation 2 2 7 3 4 6" xfId="46537" xr:uid="{F956FCA2-1F9B-4843-BE41-30F6FBB87A03}"/>
    <cellStyle name="Calculation 2 2 7 3 4 7" xfId="14392" xr:uid="{B658EF9A-849A-4D0E-A023-5DE80FAF4A60}"/>
    <cellStyle name="Calculation 2 2 7 3 5" xfId="6076" xr:uid="{564ECDF7-ACC4-4056-ACAE-198F41B8018B}"/>
    <cellStyle name="Calculation 2 2 7 3 5 2" xfId="10126" xr:uid="{81D32653-F8B3-4441-99DA-F89ED72436A6}"/>
    <cellStyle name="Calculation 2 2 7 3 5 2 2" xfId="27693" xr:uid="{36DEDB57-1308-4FAD-B00A-85D3933C6465}"/>
    <cellStyle name="Calculation 2 2 7 3 5 2 3" xfId="34869" xr:uid="{6E59B252-8F97-4BCF-9AF0-209A077BAC94}"/>
    <cellStyle name="Calculation 2 2 7 3 5 2 4" xfId="43376" xr:uid="{122DFA44-2255-463E-974F-51120BCE7CC2}"/>
    <cellStyle name="Calculation 2 2 7 3 5 2 5" xfId="18786" xr:uid="{97E080FD-BE75-42B7-8EA2-666E0623FE1D}"/>
    <cellStyle name="Calculation 2 2 7 3 5 3" xfId="23643" xr:uid="{EEC4BB3E-DBDA-40FD-85D2-C95BCC954471}"/>
    <cellStyle name="Calculation 2 2 7 3 5 4" xfId="31218" xr:uid="{93234938-1940-4A4B-BDC6-1F5FE2300975}"/>
    <cellStyle name="Calculation 2 2 7 3 5 5" xfId="39326" xr:uid="{42EF8324-946F-4A3B-BB38-B3BA0F584BF2}"/>
    <cellStyle name="Calculation 2 2 7 3 5 6" xfId="46891" xr:uid="{E782415A-24AF-4AC5-8839-70C4EA16771C}"/>
    <cellStyle name="Calculation 2 2 7 3 5 7" xfId="14746" xr:uid="{C55612D6-15D6-4B52-A3BA-A8F281352EC0}"/>
    <cellStyle name="Calculation 2 2 7 3 6" xfId="6444" xr:uid="{FF5C3CE6-918F-417D-843E-857BCB85F0C6}"/>
    <cellStyle name="Calculation 2 2 7 3 6 2" xfId="10481" xr:uid="{82F47A1D-EAB4-4F50-93E1-80FDAF94D910}"/>
    <cellStyle name="Calculation 2 2 7 3 6 2 2" xfId="28048" xr:uid="{A20D0E05-8FDA-4B89-9543-AB01A7AE0496}"/>
    <cellStyle name="Calculation 2 2 7 3 6 2 3" xfId="35224" xr:uid="{00661C85-E7B7-45C4-85AD-3FCC9A3ED3BF}"/>
    <cellStyle name="Calculation 2 2 7 3 6 2 4" xfId="43731" xr:uid="{D214F136-61F4-4A80-A44C-16B883066C1D}"/>
    <cellStyle name="Calculation 2 2 7 3 6 2 5" xfId="19141" xr:uid="{9A4AABA2-B2E9-4477-85C4-DAA1479B240F}"/>
    <cellStyle name="Calculation 2 2 7 3 6 3" xfId="24011" xr:uid="{34D8BD37-33E6-495E-8A2E-98EB69E9261A}"/>
    <cellStyle name="Calculation 2 2 7 3 6 4" xfId="31586" xr:uid="{CE91C6C6-C9F4-4990-9D5C-2018C7429838}"/>
    <cellStyle name="Calculation 2 2 7 3 6 5" xfId="39694" xr:uid="{88A0F21F-4C4F-43FE-BFFB-AC484328772B}"/>
    <cellStyle name="Calculation 2 2 7 3 6 6" xfId="47259" xr:uid="{20038879-E435-4FC4-91B6-5863697FD098}"/>
    <cellStyle name="Calculation 2 2 7 3 6 7" xfId="15114" xr:uid="{FDDA36C8-3B06-4B21-8D20-2386AC3A25B8}"/>
    <cellStyle name="Calculation 2 2 7 3 7" xfId="6776" xr:uid="{6E5EC7AB-611C-4D45-AEF3-6AD167B059A4}"/>
    <cellStyle name="Calculation 2 2 7 3 7 2" xfId="10771" xr:uid="{CA47FCB3-3061-4712-A4F4-D683E20DC335}"/>
    <cellStyle name="Calculation 2 2 7 3 7 2 2" xfId="28338" xr:uid="{33565673-30B0-48D9-B86A-96B8E1EAB28E}"/>
    <cellStyle name="Calculation 2 2 7 3 7 2 3" xfId="35514" xr:uid="{C8C9DB30-62AD-4300-8C7B-1C79B0F1BF6A}"/>
    <cellStyle name="Calculation 2 2 7 3 7 2 4" xfId="44021" xr:uid="{9E17FB9F-780E-4B42-AC88-48432FB18556}"/>
    <cellStyle name="Calculation 2 2 7 3 7 2 5" xfId="19431" xr:uid="{E3AE3985-A325-43F5-A452-C4D10ED527DD}"/>
    <cellStyle name="Calculation 2 2 7 3 7 3" xfId="24343" xr:uid="{8DF2CB15-CD76-414F-9841-96C50B7ED65A}"/>
    <cellStyle name="Calculation 2 2 7 3 7 4" xfId="31918" xr:uid="{EB82BF75-1E4E-47E9-8BF5-2EA154BD2B54}"/>
    <cellStyle name="Calculation 2 2 7 3 7 5" xfId="40026" xr:uid="{2120117E-6366-4789-B59C-8321CC18D4ED}"/>
    <cellStyle name="Calculation 2 2 7 3 7 6" xfId="47591" xr:uid="{2D6EC6E2-FFFF-466D-9FBE-6EEE65002DF8}"/>
    <cellStyle name="Calculation 2 2 7 3 7 7" xfId="15446" xr:uid="{21E6F1D9-DFD5-42C0-983A-D1F060881B41}"/>
    <cellStyle name="Calculation 2 2 7 3 8" xfId="7349" xr:uid="{03593258-5663-4BD0-A4FA-A7103E5DA6AC}"/>
    <cellStyle name="Calculation 2 2 7 3 8 2" xfId="24916" xr:uid="{11B82BF5-B627-4DF8-AA9B-BCC9DE45FB6E}"/>
    <cellStyle name="Calculation 2 2 7 3 8 3" xfId="32287" xr:uid="{EC2895B0-506C-4C33-B85B-A2B5CB8CFE81}"/>
    <cellStyle name="Calculation 2 2 7 3 8 4" xfId="40599" xr:uid="{F16F598D-E590-43D3-872B-5E5A1606416B}"/>
    <cellStyle name="Calculation 2 2 7 3 8 5" xfId="16009" xr:uid="{9B9252B6-A962-4B4F-9C4D-9F3F44FE5FBF}"/>
    <cellStyle name="Calculation 2 2 7 3 9" xfId="20293" xr:uid="{6C064743-D49A-46AD-B9DE-2E5F815E0617}"/>
    <cellStyle name="Calculation 2 2 7 4" xfId="2862" xr:uid="{17F01BD5-46C0-45D0-87A4-66BF1459BCE7}"/>
    <cellStyle name="Calculation 2 2 7 4 10" xfId="28598" xr:uid="{955EF5B7-A41F-4A5D-B941-D4DD00761044}"/>
    <cellStyle name="Calculation 2 2 7 4 11" xfId="36111" xr:uid="{83EFD5C2-EFCD-43C3-8F68-AE2C15CA0921}"/>
    <cellStyle name="Calculation 2 2 7 4 12" xfId="44275" xr:uid="{5558A66B-EA79-4FBA-9382-B4F994A88D18}"/>
    <cellStyle name="Calculation 2 2 7 4 13" xfId="11611" xr:uid="{E8549456-0EF7-4436-AA02-FDDF0B7C01F8}"/>
    <cellStyle name="Calculation 2 2 7 4 2" xfId="4767" xr:uid="{65013605-033F-487F-A4EA-DF30F6F3435C}"/>
    <cellStyle name="Calculation 2 2 7 4 2 2" xfId="9011" xr:uid="{A5CB486D-9F29-4559-BA61-37505F832DAE}"/>
    <cellStyle name="Calculation 2 2 7 4 2 2 2" xfId="26578" xr:uid="{F137A81F-8B08-41E4-B9BF-FB5758ABF0C7}"/>
    <cellStyle name="Calculation 2 2 7 4 2 2 3" xfId="33754" xr:uid="{920B77C2-2003-47B6-B798-4B2820293327}"/>
    <cellStyle name="Calculation 2 2 7 4 2 2 4" xfId="42261" xr:uid="{A4BAA5DB-97FA-4792-AEC5-1558A9A88142}"/>
    <cellStyle name="Calculation 2 2 7 4 2 2 5" xfId="17671" xr:uid="{E8EBE7C1-5689-4A61-98E7-A69E9DEE45AA}"/>
    <cellStyle name="Calculation 2 2 7 4 2 3" xfId="22334" xr:uid="{15885DF2-9110-43D5-9156-5C0A2CE9F431}"/>
    <cellStyle name="Calculation 2 2 7 4 2 4" xfId="30051" xr:uid="{DD704F89-D86D-4B3B-B004-6015F1D76A77}"/>
    <cellStyle name="Calculation 2 2 7 4 2 5" xfId="38017" xr:uid="{00757430-70C6-4418-869E-FCDD6056B834}"/>
    <cellStyle name="Calculation 2 2 7 4 2 6" xfId="45724" xr:uid="{37AA4B78-E188-4B2D-9453-E3632DDA58BB}"/>
    <cellStyle name="Calculation 2 2 7 4 2 7" xfId="13453" xr:uid="{12834217-2919-4DFD-88D8-B3ACFBE26AB5}"/>
    <cellStyle name="Calculation 2 2 7 4 3" xfId="5597" xr:uid="{670C9213-33FF-462B-959F-0770FEAEF6B4}"/>
    <cellStyle name="Calculation 2 2 7 4 3 2" xfId="9658" xr:uid="{96D94EB5-CC6E-4755-A4E7-9BA400BC2CAE}"/>
    <cellStyle name="Calculation 2 2 7 4 3 2 2" xfId="27225" xr:uid="{BDF2EE6F-71BB-4134-B69F-3C18D557D282}"/>
    <cellStyle name="Calculation 2 2 7 4 3 2 3" xfId="34401" xr:uid="{76451658-96B1-4A39-B26D-D649F3DB35E3}"/>
    <cellStyle name="Calculation 2 2 7 4 3 2 4" xfId="42908" xr:uid="{E9E5A558-E729-4F6D-9227-40A473FC1C39}"/>
    <cellStyle name="Calculation 2 2 7 4 3 2 5" xfId="18318" xr:uid="{559D32A6-8FB4-48F1-9D1A-E72313E6E7A2}"/>
    <cellStyle name="Calculation 2 2 7 4 3 3" xfId="23164" xr:uid="{BBBE9DE6-2705-4B63-A203-FC7166204149}"/>
    <cellStyle name="Calculation 2 2 7 4 3 4" xfId="30739" xr:uid="{C2D83D97-5D39-4B6A-A66D-F7519EEB19E4}"/>
    <cellStyle name="Calculation 2 2 7 4 3 5" xfId="38847" xr:uid="{867412B3-4EA4-4797-8DD5-1479A622543E}"/>
    <cellStyle name="Calculation 2 2 7 4 3 6" xfId="46412" xr:uid="{1C7A4C73-8DE9-41D3-8298-FAE15C53398B}"/>
    <cellStyle name="Calculation 2 2 7 4 3 7" xfId="14267" xr:uid="{B7BF8500-298A-4E88-82A9-7528DD3D6DC8}"/>
    <cellStyle name="Calculation 2 2 7 4 4" xfId="5807" xr:uid="{05232005-5CD6-4D69-BE46-EE1FC115C500}"/>
    <cellStyle name="Calculation 2 2 7 4 4 2" xfId="9862" xr:uid="{74599F20-6E8D-4F40-887E-6DF7636EE9F4}"/>
    <cellStyle name="Calculation 2 2 7 4 4 2 2" xfId="27429" xr:uid="{AB02804D-CC58-46CC-A668-ADDC3C72F92D}"/>
    <cellStyle name="Calculation 2 2 7 4 4 2 3" xfId="34605" xr:uid="{00DC6D68-35D5-41E1-BDD5-4033CC180B73}"/>
    <cellStyle name="Calculation 2 2 7 4 4 2 4" xfId="43112" xr:uid="{DF29D41E-E01D-4580-891C-8428F58EF287}"/>
    <cellStyle name="Calculation 2 2 7 4 4 2 5" xfId="18522" xr:uid="{4393BADA-7CDF-416A-8B8E-AC493748E1F3}"/>
    <cellStyle name="Calculation 2 2 7 4 4 3" xfId="23374" xr:uid="{B8950BBB-B930-4D0C-AB1C-FD3FF544502D}"/>
    <cellStyle name="Calculation 2 2 7 4 4 4" xfId="30949" xr:uid="{BE3ACD2F-A84B-448B-94F5-BF4625DF842A}"/>
    <cellStyle name="Calculation 2 2 7 4 4 5" xfId="39057" xr:uid="{F3D23FB3-9E24-4F2D-9C93-A20071869C18}"/>
    <cellStyle name="Calculation 2 2 7 4 4 6" xfId="46622" xr:uid="{775B64B6-4250-4946-94AC-46677BC159B4}"/>
    <cellStyle name="Calculation 2 2 7 4 4 7" xfId="14477" xr:uid="{7608D35D-B832-4E28-BFFF-A02FC070A13F}"/>
    <cellStyle name="Calculation 2 2 7 4 5" xfId="6159" xr:uid="{9FD3892A-EA71-44D6-BFAD-DDF510474D99}"/>
    <cellStyle name="Calculation 2 2 7 4 5 2" xfId="10203" xr:uid="{920405C1-04F8-4923-A22E-E86CE3B3C479}"/>
    <cellStyle name="Calculation 2 2 7 4 5 2 2" xfId="27770" xr:uid="{5D85035A-518F-4017-81B5-8D08AF281E10}"/>
    <cellStyle name="Calculation 2 2 7 4 5 2 3" xfId="34946" xr:uid="{6ABC6E95-71D3-499B-8490-4DDF02557F85}"/>
    <cellStyle name="Calculation 2 2 7 4 5 2 4" xfId="43453" xr:uid="{7C10EF25-2F8B-48A3-B30A-BEDA143445F9}"/>
    <cellStyle name="Calculation 2 2 7 4 5 2 5" xfId="18863" xr:uid="{C6E45DB3-3CE6-4D63-B5ED-66C53625CD3F}"/>
    <cellStyle name="Calculation 2 2 7 4 5 3" xfId="23726" xr:uid="{2003ABFC-84C4-402A-9C74-A0DF9EE2FAEE}"/>
    <cellStyle name="Calculation 2 2 7 4 5 4" xfId="31301" xr:uid="{58589166-5E3D-4274-8C15-F55AB657FA31}"/>
    <cellStyle name="Calculation 2 2 7 4 5 5" xfId="39409" xr:uid="{9226829F-F430-4174-9613-25EFAC98C223}"/>
    <cellStyle name="Calculation 2 2 7 4 5 6" xfId="46974" xr:uid="{5A9F67C1-6F4B-4660-B508-AD1002B87B57}"/>
    <cellStyle name="Calculation 2 2 7 4 5 7" xfId="14829" xr:uid="{6F916EF0-BF66-4156-922F-E5EE01344E29}"/>
    <cellStyle name="Calculation 2 2 7 4 6" xfId="6510" xr:uid="{AA8ACF5E-13DE-4B44-AA8D-B606B16E8F9D}"/>
    <cellStyle name="Calculation 2 2 7 4 6 2" xfId="10542" xr:uid="{801A1A75-0744-4652-8E28-D0830D4868F5}"/>
    <cellStyle name="Calculation 2 2 7 4 6 2 2" xfId="28109" xr:uid="{6A3C5672-2BAE-4883-B8AC-092ADB9FA014}"/>
    <cellStyle name="Calculation 2 2 7 4 6 2 3" xfId="35285" xr:uid="{1FB7D38F-ABC4-4E75-99E2-B23E81034283}"/>
    <cellStyle name="Calculation 2 2 7 4 6 2 4" xfId="43792" xr:uid="{28372B22-7981-456D-B3C0-D6C97839A831}"/>
    <cellStyle name="Calculation 2 2 7 4 6 2 5" xfId="19202" xr:uid="{E70C056B-D2C3-4133-AA82-C3200C1458EE}"/>
    <cellStyle name="Calculation 2 2 7 4 6 3" xfId="24077" xr:uid="{9A2BDC37-3E25-4A5B-A63D-2EBCF2A2BC92}"/>
    <cellStyle name="Calculation 2 2 7 4 6 4" xfId="31652" xr:uid="{9B6A193B-B5F5-42F3-B4E8-977FC7C10B98}"/>
    <cellStyle name="Calculation 2 2 7 4 6 5" xfId="39760" xr:uid="{3683DCEB-A93C-47C4-A0D9-BD8AB3BD69D0}"/>
    <cellStyle name="Calculation 2 2 7 4 6 6" xfId="47325" xr:uid="{E0F9E460-DB0E-450E-90DA-E4969EF824D1}"/>
    <cellStyle name="Calculation 2 2 7 4 6 7" xfId="15180" xr:uid="{664DDDE6-9A8F-46D9-95DE-2F327D2DB78F}"/>
    <cellStyle name="Calculation 2 2 7 4 7" xfId="6310" xr:uid="{8D843831-D76C-44F8-BAA9-494DF1A2DFB5}"/>
    <cellStyle name="Calculation 2 2 7 4 7 2" xfId="10348" xr:uid="{7AD881FB-F645-43D5-BD07-06ACA3204F34}"/>
    <cellStyle name="Calculation 2 2 7 4 7 2 2" xfId="27915" xr:uid="{7734582C-3F20-4FEA-B40F-63747AA37949}"/>
    <cellStyle name="Calculation 2 2 7 4 7 2 3" xfId="35091" xr:uid="{C2DA2C58-C28C-4CBD-897C-7D970876AD22}"/>
    <cellStyle name="Calculation 2 2 7 4 7 2 4" xfId="43598" xr:uid="{64D8455F-97E9-41C9-8FD9-10B94C3ACB39}"/>
    <cellStyle name="Calculation 2 2 7 4 7 2 5" xfId="19008" xr:uid="{092F3F75-23B5-4774-8EE5-9B97778602EF}"/>
    <cellStyle name="Calculation 2 2 7 4 7 3" xfId="23877" xr:uid="{8915E3EC-FBCB-4700-8905-9A819338409F}"/>
    <cellStyle name="Calculation 2 2 7 4 7 4" xfId="31452" xr:uid="{EAFAAE25-D9B1-4574-83F5-2CCB7A4F72CA}"/>
    <cellStyle name="Calculation 2 2 7 4 7 5" xfId="39560" xr:uid="{594F2F5E-A0BE-43B1-B7A2-30AB0B9EBEE3}"/>
    <cellStyle name="Calculation 2 2 7 4 7 6" xfId="47125" xr:uid="{2D5FD07B-DBA2-4505-99DF-C5567420F4CD}"/>
    <cellStyle name="Calculation 2 2 7 4 7 7" xfId="14980" xr:uid="{70204730-7C4C-44CD-8C1A-ED3440A5205F}"/>
    <cellStyle name="Calculation 2 2 7 4 8" xfId="7484" xr:uid="{3B0C8A75-7935-4DFE-9393-CE8D2ABDD881}"/>
    <cellStyle name="Calculation 2 2 7 4 8 2" xfId="25051" xr:uid="{F258DA83-B4A7-4616-9E90-8925A9E2CB10}"/>
    <cellStyle name="Calculation 2 2 7 4 8 3" xfId="32353" xr:uid="{867DFF94-28C4-422A-8B8A-57CCB340F755}"/>
    <cellStyle name="Calculation 2 2 7 4 8 4" xfId="40734" xr:uid="{C7F1D32F-A5E3-4863-998D-B41D0D44C6EF}"/>
    <cellStyle name="Calculation 2 2 7 4 8 5" xfId="16144" xr:uid="{ECE644CD-13B5-424B-923A-3D21246B9B7A}"/>
    <cellStyle name="Calculation 2 2 7 4 9" xfId="20428" xr:uid="{1C8DA1C2-3F6C-4D10-AB97-1BDA5ED529EA}"/>
    <cellStyle name="Calculation 2 2 7 5" xfId="4317" xr:uid="{CA7FAF24-FABD-4CA5-B3E4-8EEA2FB54E57}"/>
    <cellStyle name="Calculation 2 2 7 5 2" xfId="8726" xr:uid="{27BD3893-234F-460C-836C-263F5A3B6F6D}"/>
    <cellStyle name="Calculation 2 2 7 5 2 2" xfId="26293" xr:uid="{3B87212F-C41E-4D75-B14B-7E548585F1B7}"/>
    <cellStyle name="Calculation 2 2 7 5 2 3" xfId="33469" xr:uid="{8166F129-06E0-424B-A8B1-82402F9D7FD7}"/>
    <cellStyle name="Calculation 2 2 7 5 2 4" xfId="41976" xr:uid="{B78C48E9-D3F2-432D-AFEC-505653DD038D}"/>
    <cellStyle name="Calculation 2 2 7 5 2 5" xfId="17386" xr:uid="{639D2C7C-F88A-4EEB-A8A1-88314398DDDC}"/>
    <cellStyle name="Calculation 2 2 7 5 3" xfId="21884" xr:uid="{197893F6-BC3D-4A34-81EE-D1D2BA08C21B}"/>
    <cellStyle name="Calculation 2 2 7 5 4" xfId="29790" xr:uid="{E92C4CA5-0994-4EFD-92AA-9C1427444C26}"/>
    <cellStyle name="Calculation 2 2 7 5 5" xfId="37567" xr:uid="{90F2E991-E569-44AC-B630-3D99D668BC7A}"/>
    <cellStyle name="Calculation 2 2 7 5 6" xfId="45465" xr:uid="{A4AC9EE0-8755-40E1-841E-1AA8A897CEE6}"/>
    <cellStyle name="Calculation 2 2 7 5 7" xfId="13027" xr:uid="{6985174E-93D3-4927-B5DA-1C4E65A0E6B5}"/>
    <cellStyle name="Calculation 2 2 7 6" xfId="3742" xr:uid="{026969D0-C94B-4F82-862E-466265EE1C9A}"/>
    <cellStyle name="Calculation 2 2 7 6 2" xfId="8287" xr:uid="{F56AB32E-E902-44F6-874A-E606ACD09069}"/>
    <cellStyle name="Calculation 2 2 7 6 2 2" xfId="25854" xr:uid="{34E535BF-BDBB-4537-93F3-A3D9008B8E36}"/>
    <cellStyle name="Calculation 2 2 7 6 2 3" xfId="33030" xr:uid="{3AE83B8F-E100-4A8B-BF4E-EF14925138EB}"/>
    <cellStyle name="Calculation 2 2 7 6 2 4" xfId="41537" xr:uid="{C120F513-65EC-4917-BA8C-C3EB52F69284}"/>
    <cellStyle name="Calculation 2 2 7 6 2 5" xfId="16947" xr:uid="{E56A4FEC-4DE1-471F-85A7-DEF1A86B41D0}"/>
    <cellStyle name="Calculation 2 2 7 6 3" xfId="21309" xr:uid="{04E7E8EE-2381-4E96-A713-9BE5E4180A81}"/>
    <cellStyle name="Calculation 2 2 7 6 4" xfId="29327" xr:uid="{8D42347F-2258-4553-97DE-EEE0E54EFBC9}"/>
    <cellStyle name="Calculation 2 2 7 6 5" xfId="36992" xr:uid="{5DC88CF9-8560-4ECD-8496-BA755C6D8987}"/>
    <cellStyle name="Calculation 2 2 7 6 6" xfId="45003" xr:uid="{79F0BFFB-FDC9-47F1-9931-1DB7FB3A811E}"/>
    <cellStyle name="Calculation 2 2 7 6 7" xfId="12468" xr:uid="{96337EF7-85EF-42F1-B9FF-8E448C01EDDE}"/>
    <cellStyle name="Calculation 2 2 7 7" xfId="3964" xr:uid="{B84C9731-1777-4FE0-874E-DF418ED2A9E9}"/>
    <cellStyle name="Calculation 2 2 7 7 2" xfId="8462" xr:uid="{12CD88D9-160B-491E-8B49-5640FB577CC7}"/>
    <cellStyle name="Calculation 2 2 7 7 2 2" xfId="26029" xr:uid="{775C99B2-A9B5-4E3A-9CD2-9A235A456C82}"/>
    <cellStyle name="Calculation 2 2 7 7 2 3" xfId="33205" xr:uid="{66525166-4F5B-4BCD-8155-79F01905B795}"/>
    <cellStyle name="Calculation 2 2 7 7 2 4" xfId="41712" xr:uid="{89DB20F1-D0B9-47DF-B0E3-FE8A69AA51DC}"/>
    <cellStyle name="Calculation 2 2 7 7 2 5" xfId="17122" xr:uid="{4C8CDDD3-657C-497D-8551-0FC79E130DC9}"/>
    <cellStyle name="Calculation 2 2 7 7 3" xfId="21531" xr:uid="{A3A1D3DE-DC26-4DE7-9381-995BE934B738}"/>
    <cellStyle name="Calculation 2 2 7 7 4" xfId="29509" xr:uid="{9E2EA199-2733-447C-B939-D303ECEC6828}"/>
    <cellStyle name="Calculation 2 2 7 7 5" xfId="37214" xr:uid="{57E86C35-519B-4341-B128-DB2CD1837271}"/>
    <cellStyle name="Calculation 2 2 7 7 6" xfId="45184" xr:uid="{4C2786EC-7718-415C-8C5F-685472FBD0C9}"/>
    <cellStyle name="Calculation 2 2 7 7 7" xfId="12682" xr:uid="{E1AFC6C6-7F45-4C39-975F-90A0EBDC79A9}"/>
    <cellStyle name="Calculation 2 2 7 8" xfId="4120" xr:uid="{7CB981DD-A5A5-4C74-BEF0-737344F4CA31}"/>
    <cellStyle name="Calculation 2 2 7 8 2" xfId="8579" xr:uid="{0BFC03A4-D4BB-406E-A745-8B4AA1E0B832}"/>
    <cellStyle name="Calculation 2 2 7 8 2 2" xfId="26146" xr:uid="{202828B3-8732-4D0B-8DAF-A880ECA76C0E}"/>
    <cellStyle name="Calculation 2 2 7 8 2 3" xfId="33322" xr:uid="{02900AB4-4A3B-4FED-B85B-03D2A7D3ACA1}"/>
    <cellStyle name="Calculation 2 2 7 8 2 4" xfId="41829" xr:uid="{95406F60-4F1B-4E13-9093-51A591C1DE04}"/>
    <cellStyle name="Calculation 2 2 7 8 2 5" xfId="17239" xr:uid="{1C0A3A13-93B5-4CEF-A1CE-36E3C6B82A27}"/>
    <cellStyle name="Calculation 2 2 7 8 3" xfId="21687" xr:uid="{042281AB-80AD-44F3-9182-01D94624E134}"/>
    <cellStyle name="Calculation 2 2 7 8 4" xfId="29639" xr:uid="{FDA3C8B4-11E8-4A76-931D-129B8DBC9421}"/>
    <cellStyle name="Calculation 2 2 7 8 5" xfId="37370" xr:uid="{56072C61-60DF-4629-933D-CE9D7DF6E3E1}"/>
    <cellStyle name="Calculation 2 2 7 8 6" xfId="45314" xr:uid="{F60BF0BC-9BC0-4E66-9477-8825E4CF22B9}"/>
    <cellStyle name="Calculation 2 2 7 8 7" xfId="12838" xr:uid="{EB7B4734-8A40-4335-88D6-6E60797BE419}"/>
    <cellStyle name="Calculation 2 2 7 9" xfId="4052" xr:uid="{DDBF5EFB-04EE-4261-A945-595FE775FA9C}"/>
    <cellStyle name="Calculation 2 2 7 9 2" xfId="8523" xr:uid="{CC5EC783-2824-40E7-8349-49660F547E0C}"/>
    <cellStyle name="Calculation 2 2 7 9 2 2" xfId="26090" xr:uid="{F31A280D-9F36-45AF-9732-7563C2C7DB8D}"/>
    <cellStyle name="Calculation 2 2 7 9 2 3" xfId="33266" xr:uid="{9C9741F9-8B3C-4587-866A-0225BD4D46FD}"/>
    <cellStyle name="Calculation 2 2 7 9 2 4" xfId="41773" xr:uid="{4DBE9772-FA0F-40BE-A9BC-D621A1CC5AE1}"/>
    <cellStyle name="Calculation 2 2 7 9 2 5" xfId="17183" xr:uid="{9D072C2A-7A8F-45F9-B3A8-2E4172D2706F}"/>
    <cellStyle name="Calculation 2 2 7 9 3" xfId="21619" xr:uid="{B9D5261B-DD01-42B5-9500-90139F8CCEA8}"/>
    <cellStyle name="Calculation 2 2 7 9 4" xfId="29579" xr:uid="{885CCBA4-8249-429E-A220-335502017EC3}"/>
    <cellStyle name="Calculation 2 2 7 9 5" xfId="37302" xr:uid="{F3CC1480-6ECA-400B-B67F-7ABA50F6314F}"/>
    <cellStyle name="Calculation 2 2 7 9 6" xfId="45254" xr:uid="{788A5E78-C869-45AC-870C-63FA4D413914}"/>
    <cellStyle name="Calculation 2 2 7 9 7" xfId="12770" xr:uid="{B7BAFCFA-FA76-4995-ACE2-FE064B67118E}"/>
    <cellStyle name="Calculation 2 2 8" xfId="2377" xr:uid="{BECB5029-4300-425B-83CC-BF50D32D9957}"/>
    <cellStyle name="Calculation 2 2 8 10" xfId="3780" xr:uid="{341CEC90-3654-4DDF-A3A1-3B92EBB00206}"/>
    <cellStyle name="Calculation 2 2 8 10 2" xfId="8320" xr:uid="{7CC9DC1F-FF4C-4774-BDFD-D2E7EF212527}"/>
    <cellStyle name="Calculation 2 2 8 10 2 2" xfId="25887" xr:uid="{1C6D0D26-BC0B-463D-B454-0EF81DE5D430}"/>
    <cellStyle name="Calculation 2 2 8 10 2 3" xfId="33063" xr:uid="{AF7AB5A5-4328-4072-97BD-DCB9EFF37349}"/>
    <cellStyle name="Calculation 2 2 8 10 2 4" xfId="41570" xr:uid="{6B7D8FAE-DED4-4556-8E0A-E9E69D07A824}"/>
    <cellStyle name="Calculation 2 2 8 10 2 5" xfId="16980" xr:uid="{81754DBD-42EE-4984-991C-8C0C72F7B70E}"/>
    <cellStyle name="Calculation 2 2 8 10 3" xfId="21347" xr:uid="{C6DEA192-A15C-47E5-ACF9-282168796B4D}"/>
    <cellStyle name="Calculation 2 2 8 10 4" xfId="29365" xr:uid="{CF639471-85AF-4126-A3A0-6CF843D1FB6B}"/>
    <cellStyle name="Calculation 2 2 8 10 5" xfId="37030" xr:uid="{F0BD8953-1991-4D20-8175-4C2A34AB45C7}"/>
    <cellStyle name="Calculation 2 2 8 10 6" xfId="45041" xr:uid="{410E79CC-3F69-42FE-A9A9-2C9D706427B7}"/>
    <cellStyle name="Calculation 2 2 8 10 7" xfId="12506" xr:uid="{1F8F3352-B0FD-455E-990A-D0F1A6E2F9B7}"/>
    <cellStyle name="Calculation 2 2 8 11" xfId="6999" xr:uid="{FF8634D5-313C-45CF-A29F-151EED10B0E1}"/>
    <cellStyle name="Calculation 2 2 8 11 2" xfId="24566" xr:uid="{61AE2F7A-5B05-4093-A083-3FD67D86FCFB}"/>
    <cellStyle name="Calculation 2 2 8 11 3" xfId="32033" xr:uid="{0590CE66-31AC-46EF-82DE-C5DE86BB981D}"/>
    <cellStyle name="Calculation 2 2 8 11 4" xfId="40249" xr:uid="{3C44B2DC-BC1E-4090-B4C9-337B43190169}"/>
    <cellStyle name="Calculation 2 2 8 11 5" xfId="15659" xr:uid="{C1397090-7560-4A12-BE2B-4A070536D636}"/>
    <cellStyle name="Calculation 2 2 8 12" xfId="19943" xr:uid="{24E504C9-6C5E-4544-A7A6-BD04DC5F0667}"/>
    <cellStyle name="Calculation 2 2 8 13" xfId="11159" xr:uid="{413FFF31-E9A3-4B10-B30F-7DDDFF7B8337}"/>
    <cellStyle name="Calculation 2 2 8 2" xfId="2940" xr:uid="{DE78ECE8-571D-4452-A8CB-7743ED18C60F}"/>
    <cellStyle name="Calculation 2 2 8 2 10" xfId="28641" xr:uid="{9D48E736-9A57-409B-B9BF-E20B90A2CFCB}"/>
    <cellStyle name="Calculation 2 2 8 2 11" xfId="36189" xr:uid="{AC4593F4-8732-4718-AEB5-02B4F82C95E5}"/>
    <cellStyle name="Calculation 2 2 8 2 12" xfId="44318" xr:uid="{2518C817-0DC9-4DD7-9A9F-2FEB9BB6CD9F}"/>
    <cellStyle name="Calculation 2 2 8 2 13" xfId="11681" xr:uid="{59AEE4AD-0B64-4271-A8E2-5D0D7E33C2B9}"/>
    <cellStyle name="Calculation 2 2 8 2 2" xfId="4845" xr:uid="{36EC33E6-7E62-4AEC-8FCF-122ECB311F6B}"/>
    <cellStyle name="Calculation 2 2 8 2 2 2" xfId="9062" xr:uid="{90AC2822-425B-4948-8C13-652D36FB1196}"/>
    <cellStyle name="Calculation 2 2 8 2 2 2 2" xfId="26629" xr:uid="{A7EF9088-8D07-4040-902A-C2DC8C9A0DE2}"/>
    <cellStyle name="Calculation 2 2 8 2 2 2 3" xfId="33805" xr:uid="{0810ADD4-AA38-44C9-8B21-A4ECC94F1FB9}"/>
    <cellStyle name="Calculation 2 2 8 2 2 2 4" xfId="42312" xr:uid="{0AC4431D-07C7-42E1-A6D4-8721E8A543C2}"/>
    <cellStyle name="Calculation 2 2 8 2 2 2 5" xfId="17722" xr:uid="{78987834-B56C-45E7-9287-AE2CFACD45BA}"/>
    <cellStyle name="Calculation 2 2 8 2 2 3" xfId="22412" xr:uid="{106AFC15-23EC-4CED-8AF8-88E8DFDA101F}"/>
    <cellStyle name="Calculation 2 2 8 2 2 4" xfId="30094" xr:uid="{A8A86260-9EB2-4F38-BE2B-E74E996C7996}"/>
    <cellStyle name="Calculation 2 2 8 2 2 5" xfId="38095" xr:uid="{EBB2EA0C-315A-4761-9C69-F0E1BC0E4EC1}"/>
    <cellStyle name="Calculation 2 2 8 2 2 6" xfId="45767" xr:uid="{47060928-44C4-481A-8BCB-995080ADC1CF}"/>
    <cellStyle name="Calculation 2 2 8 2 2 7" xfId="13523" xr:uid="{4262A329-073F-4564-A89E-FA1DBEE217EC}"/>
    <cellStyle name="Calculation 2 2 8 2 3" xfId="5629" xr:uid="{F9C630AD-B742-44D6-8DBF-15BD17A44FEF}"/>
    <cellStyle name="Calculation 2 2 8 2 3 2" xfId="9690" xr:uid="{A492EF83-90B8-417C-BC69-2C75A277F2A1}"/>
    <cellStyle name="Calculation 2 2 8 2 3 2 2" xfId="27257" xr:uid="{101AD82A-8F67-4BBD-815B-8889FD4FEBA6}"/>
    <cellStyle name="Calculation 2 2 8 2 3 2 3" xfId="34433" xr:uid="{BF9FB309-8110-4C4D-B028-CC58DC684408}"/>
    <cellStyle name="Calculation 2 2 8 2 3 2 4" xfId="42940" xr:uid="{5D838BEA-AFB7-4247-A8D0-2B1804F1ED50}"/>
    <cellStyle name="Calculation 2 2 8 2 3 2 5" xfId="18350" xr:uid="{91B35FEE-DEFF-4036-9894-9A9A3E6DA2FA}"/>
    <cellStyle name="Calculation 2 2 8 2 3 3" xfId="23196" xr:uid="{B371860E-4008-4732-B8EB-EADF9596899E}"/>
    <cellStyle name="Calculation 2 2 8 2 3 4" xfId="30771" xr:uid="{FD5D283A-4757-4750-82D3-CF370D607360}"/>
    <cellStyle name="Calculation 2 2 8 2 3 5" xfId="38879" xr:uid="{3E370CE7-4659-450C-B7DE-18E46E11A868}"/>
    <cellStyle name="Calculation 2 2 8 2 3 6" xfId="46444" xr:uid="{72267F33-0B15-48D5-88B1-B2FECAF99427}"/>
    <cellStyle name="Calculation 2 2 8 2 3 7" xfId="14299" xr:uid="{E4CB5EFE-79F9-4C33-A62E-95D1A97B0A4B}"/>
    <cellStyle name="Calculation 2 2 8 2 4" xfId="5853" xr:uid="{8BCF8F17-E299-4401-BF60-58D7D9724385}"/>
    <cellStyle name="Calculation 2 2 8 2 4 2" xfId="9907" xr:uid="{6DD14D5B-EE25-41AA-8513-02FCC74E3956}"/>
    <cellStyle name="Calculation 2 2 8 2 4 2 2" xfId="27474" xr:uid="{241CC804-34F0-4D76-BBC3-6886D42EF8F8}"/>
    <cellStyle name="Calculation 2 2 8 2 4 2 3" xfId="34650" xr:uid="{FBDF57A0-5623-478D-AEBA-9EA6AD921FB5}"/>
    <cellStyle name="Calculation 2 2 8 2 4 2 4" xfId="43157" xr:uid="{D517F1AA-AAAB-48C6-8FAA-A1B968AB3809}"/>
    <cellStyle name="Calculation 2 2 8 2 4 2 5" xfId="18567" xr:uid="{9CF3947F-5A59-41A4-BEEC-D7A7C0324E12}"/>
    <cellStyle name="Calculation 2 2 8 2 4 3" xfId="23420" xr:uid="{3FE52044-C180-4E7E-99F1-502928116D26}"/>
    <cellStyle name="Calculation 2 2 8 2 4 4" xfId="30995" xr:uid="{D2E4D752-BA11-4204-B78C-C9BE32A3CCE7}"/>
    <cellStyle name="Calculation 2 2 8 2 4 5" xfId="39103" xr:uid="{0C0203EA-5452-4B63-92BA-89AB6D386168}"/>
    <cellStyle name="Calculation 2 2 8 2 4 6" xfId="46668" xr:uid="{0069AA8F-B2A1-4134-87F9-ACF9E25549B4}"/>
    <cellStyle name="Calculation 2 2 8 2 4 7" xfId="14523" xr:uid="{438FAB3C-44A9-4922-8358-30AF8E0F0C6E}"/>
    <cellStyle name="Calculation 2 2 8 2 5" xfId="6209" xr:uid="{2D535CF2-A04A-4062-A536-3DDDDFCCDFCA}"/>
    <cellStyle name="Calculation 2 2 8 2 5 2" xfId="10250" xr:uid="{15C05391-22A7-4EDE-A199-204709FDAEA7}"/>
    <cellStyle name="Calculation 2 2 8 2 5 2 2" xfId="27817" xr:uid="{5E11B787-EAA0-4383-9449-8C401329748E}"/>
    <cellStyle name="Calculation 2 2 8 2 5 2 3" xfId="34993" xr:uid="{0F7807BF-54A4-4364-B0D9-EC61086300BE}"/>
    <cellStyle name="Calculation 2 2 8 2 5 2 4" xfId="43500" xr:uid="{5168B4DC-F383-4D01-906C-93B6E78AEB4B}"/>
    <cellStyle name="Calculation 2 2 8 2 5 2 5" xfId="18910" xr:uid="{D0D0B6DA-1A33-4D60-BADA-DCAD114135B3}"/>
    <cellStyle name="Calculation 2 2 8 2 5 3" xfId="23776" xr:uid="{38DDD04B-53EC-4C98-81D2-8E1F93926437}"/>
    <cellStyle name="Calculation 2 2 8 2 5 4" xfId="31351" xr:uid="{95D8A7DD-6F37-43FA-9ABE-EAAA7FA850A4}"/>
    <cellStyle name="Calculation 2 2 8 2 5 5" xfId="39459" xr:uid="{B1A0BA02-7B92-466B-ABEF-7F0478AD84BF}"/>
    <cellStyle name="Calculation 2 2 8 2 5 6" xfId="47024" xr:uid="{36EB44A1-5FAE-47BD-9823-D3EA0AB57E29}"/>
    <cellStyle name="Calculation 2 2 8 2 5 7" xfId="14879" xr:uid="{2E3195F6-3681-41D5-811F-B7C226F91C57}"/>
    <cellStyle name="Calculation 2 2 8 2 6" xfId="6557" xr:uid="{F84D8B9E-C24E-4D2B-AE71-D5BDA33056AE}"/>
    <cellStyle name="Calculation 2 2 8 2 6 2" xfId="10587" xr:uid="{6A59F325-49AB-4B5C-82FF-7F123100CC98}"/>
    <cellStyle name="Calculation 2 2 8 2 6 2 2" xfId="28154" xr:uid="{4C82DFD9-B120-4F43-A3F9-2C112DBBBA52}"/>
    <cellStyle name="Calculation 2 2 8 2 6 2 3" xfId="35330" xr:uid="{1A0748D2-4B70-45EC-B80C-FAD3A49E06C7}"/>
    <cellStyle name="Calculation 2 2 8 2 6 2 4" xfId="43837" xr:uid="{8DEB9569-BA77-47C2-9621-FFF1261ED255}"/>
    <cellStyle name="Calculation 2 2 8 2 6 2 5" xfId="19247" xr:uid="{16440A16-655A-4EC3-A201-B9BDDE67FE1A}"/>
    <cellStyle name="Calculation 2 2 8 2 6 3" xfId="24124" xr:uid="{5870271D-B035-4935-98BD-1F0E4FA62B9D}"/>
    <cellStyle name="Calculation 2 2 8 2 6 4" xfId="31699" xr:uid="{B7B62E0A-A218-4C5D-BB92-679D6AB6C999}"/>
    <cellStyle name="Calculation 2 2 8 2 6 5" xfId="39807" xr:uid="{60E53B84-11A6-4E06-9B12-16CD25E356DA}"/>
    <cellStyle name="Calculation 2 2 8 2 6 6" xfId="47372" xr:uid="{6CE4D31B-948F-46E7-A2E3-3E997FEEB3E2}"/>
    <cellStyle name="Calculation 2 2 8 2 6 7" xfId="15227" xr:uid="{3CD95A9F-8683-4A44-88F5-17281FD8B06A}"/>
    <cellStyle name="Calculation 2 2 8 2 7" xfId="5494" xr:uid="{F6550A0E-DF65-40BC-9C61-18D24BC1D8E4}"/>
    <cellStyle name="Calculation 2 2 8 2 7 2" xfId="9567" xr:uid="{22868C54-AA2C-4D30-934D-C1B8FBE262A7}"/>
    <cellStyle name="Calculation 2 2 8 2 7 2 2" xfId="27134" xr:uid="{49DA735D-4E68-4268-B744-2B69B81E4093}"/>
    <cellStyle name="Calculation 2 2 8 2 7 2 3" xfId="34310" xr:uid="{C729E068-9973-4386-880F-C149E21CD61E}"/>
    <cellStyle name="Calculation 2 2 8 2 7 2 4" xfId="42817" xr:uid="{56BD56F8-7078-416A-B44B-672461895CD2}"/>
    <cellStyle name="Calculation 2 2 8 2 7 2 5" xfId="18227" xr:uid="{EF79828B-1797-4953-9632-F9096623AE3C}"/>
    <cellStyle name="Calculation 2 2 8 2 7 3" xfId="23061" xr:uid="{604AA236-64B3-4C05-9CC3-FBC90D47AFF4}"/>
    <cellStyle name="Calculation 2 2 8 2 7 4" xfId="30636" xr:uid="{B3B9B9AF-7A68-44C1-99F7-76DCF0FAB83B}"/>
    <cellStyle name="Calculation 2 2 8 2 7 5" xfId="38744" xr:uid="{CE9265F7-7563-400A-8F46-E8A14FDDF8B0}"/>
    <cellStyle name="Calculation 2 2 8 2 7 6" xfId="46309" xr:uid="{11D9F02C-D9E0-431B-A782-0482A0099CB1}"/>
    <cellStyle name="Calculation 2 2 8 2 7 7" xfId="14164" xr:uid="{B3F3ED63-CC6F-416E-AC4F-20F543EC264C}"/>
    <cellStyle name="Calculation 2 2 8 2 8" xfId="7562" xr:uid="{E4B0F747-8328-4D00-90B9-C3DBCA5AA774}"/>
    <cellStyle name="Calculation 2 2 8 2 8 2" xfId="25129" xr:uid="{A5CD4217-08DF-44A7-8E33-AF40423BF771}"/>
    <cellStyle name="Calculation 2 2 8 2 8 3" xfId="32404" xr:uid="{73C8CC1A-5824-4E19-BB99-4093CBF4A6C0}"/>
    <cellStyle name="Calculation 2 2 8 2 8 4" xfId="40812" xr:uid="{04665344-A421-42FE-9449-9D5EBB7CABF8}"/>
    <cellStyle name="Calculation 2 2 8 2 8 5" xfId="16222" xr:uid="{BB3527A4-A9F9-4181-9530-4135D030B484}"/>
    <cellStyle name="Calculation 2 2 8 2 9" xfId="20506" xr:uid="{3AEC4720-6F37-43FB-B906-47E258FF59F2}"/>
    <cellStyle name="Calculation 2 2 8 3" xfId="2588" xr:uid="{04BAFC74-C002-4439-A608-B13C4DB2ABE7}"/>
    <cellStyle name="Calculation 2 2 8 3 10" xfId="28411" xr:uid="{20FF8F85-8454-46EA-9D1F-524C95237958}"/>
    <cellStyle name="Calculation 2 2 8 3 11" xfId="35843" xr:uid="{DE1C319A-3F74-4616-B6BA-70359C2F119F}"/>
    <cellStyle name="Calculation 2 2 8 3 12" xfId="44090" xr:uid="{4BAFA979-27CB-4540-AE31-DC8A3035ADAC}"/>
    <cellStyle name="Calculation 2 2 8 3 13" xfId="11353" xr:uid="{34F935A4-F3A4-42F7-A1A9-E46DD92DEE8A}"/>
    <cellStyle name="Calculation 2 2 8 3 2" xfId="4493" xr:uid="{B31AF53B-C752-4B66-9D2D-3D9289A03DC3}"/>
    <cellStyle name="Calculation 2 2 8 3 2 2" xfId="8808" xr:uid="{CA398924-32A6-4510-948C-A2D392DAA58E}"/>
    <cellStyle name="Calculation 2 2 8 3 2 2 2" xfId="26375" xr:uid="{9EED7FA5-7D6D-4E59-8B44-AE43960AC250}"/>
    <cellStyle name="Calculation 2 2 8 3 2 2 3" xfId="33551" xr:uid="{F1F5D809-6476-439B-B68C-9D01BE3E2AF3}"/>
    <cellStyle name="Calculation 2 2 8 3 2 2 4" xfId="42058" xr:uid="{29AE8B19-05AA-4B29-8B0B-D665DCB7E183}"/>
    <cellStyle name="Calculation 2 2 8 3 2 2 5" xfId="17468" xr:uid="{021FF39E-0FF7-44D5-9C66-598D24C58DD3}"/>
    <cellStyle name="Calculation 2 2 8 3 2 3" xfId="22060" xr:uid="{E7DBD9A1-B722-44F7-830A-A4DF471384C0}"/>
    <cellStyle name="Calculation 2 2 8 3 2 4" xfId="29864" xr:uid="{51B052BC-AC4B-48D2-AB4D-64F6F12459C2}"/>
    <cellStyle name="Calculation 2 2 8 3 2 5" xfId="37743" xr:uid="{E84D4CDE-9CF5-4D72-A17C-C17CC11AB074}"/>
    <cellStyle name="Calculation 2 2 8 3 2 6" xfId="45539" xr:uid="{E4A0001F-9F3F-4B08-BC0B-AB6FA3DB5936}"/>
    <cellStyle name="Calculation 2 2 8 3 2 7" xfId="13195" xr:uid="{0703DE9D-A972-43A4-8CAA-346AF703BCDE}"/>
    <cellStyle name="Calculation 2 2 8 3 3" xfId="5127" xr:uid="{FBA4820A-51BB-43AC-896E-E95007ABBE7E}"/>
    <cellStyle name="Calculation 2 2 8 3 3 2" xfId="9233" xr:uid="{D8E85333-EDF3-44D1-8ECA-88E1E65B79CE}"/>
    <cellStyle name="Calculation 2 2 8 3 3 2 2" xfId="26800" xr:uid="{C2675FC9-989B-4ED2-84FE-3A6C390CDE90}"/>
    <cellStyle name="Calculation 2 2 8 3 3 2 3" xfId="33976" xr:uid="{357546DC-AFCA-47E0-8E11-6FC5D9AD840E}"/>
    <cellStyle name="Calculation 2 2 8 3 3 2 4" xfId="42483" xr:uid="{1626F76B-5D38-4C98-B41E-6E1AAAFA8841}"/>
    <cellStyle name="Calculation 2 2 8 3 3 2 5" xfId="17893" xr:uid="{9A2CE4D4-C5C8-4037-A9AE-728E47CCE32A}"/>
    <cellStyle name="Calculation 2 2 8 3 3 3" xfId="22694" xr:uid="{973E3475-CD3B-40DB-B25E-1DD66160A014}"/>
    <cellStyle name="Calculation 2 2 8 3 3 4" xfId="30269" xr:uid="{24860C3F-990E-4BEF-B25A-C5AE6CB783C2}"/>
    <cellStyle name="Calculation 2 2 8 3 3 5" xfId="38377" xr:uid="{2768273F-8782-406C-9C20-9161679313E6}"/>
    <cellStyle name="Calculation 2 2 8 3 3 6" xfId="45942" xr:uid="{D1905B57-13C0-48AF-A7F4-EA026692DC8B}"/>
    <cellStyle name="Calculation 2 2 8 3 3 7" xfId="13797" xr:uid="{D4576AE4-673B-412A-B4D8-B720A7239E09}"/>
    <cellStyle name="Calculation 2 2 8 3 4" xfId="5492" xr:uid="{E0F4889A-9968-4BF9-91B5-0CB55E7AF6E2}"/>
    <cellStyle name="Calculation 2 2 8 3 4 2" xfId="9565" xr:uid="{55916D06-307F-4644-A487-3DA1D5149525}"/>
    <cellStyle name="Calculation 2 2 8 3 4 2 2" xfId="27132" xr:uid="{CA477F29-33BB-4DB8-BA56-701213990DE9}"/>
    <cellStyle name="Calculation 2 2 8 3 4 2 3" xfId="34308" xr:uid="{D184475E-302B-4DDE-8730-B8DD84FDB783}"/>
    <cellStyle name="Calculation 2 2 8 3 4 2 4" xfId="42815" xr:uid="{6D20D6B4-7E36-4C22-BF1C-9904ACE53427}"/>
    <cellStyle name="Calculation 2 2 8 3 4 2 5" xfId="18225" xr:uid="{29C5E8EE-CD7B-4772-9DB0-E80B5EF3BB2C}"/>
    <cellStyle name="Calculation 2 2 8 3 4 3" xfId="23059" xr:uid="{814795BC-0BD1-4F87-9E30-A4796C09CBFB}"/>
    <cellStyle name="Calculation 2 2 8 3 4 4" xfId="30634" xr:uid="{03863B2B-E1F4-4FAF-8B77-5132627E8753}"/>
    <cellStyle name="Calculation 2 2 8 3 4 5" xfId="38742" xr:uid="{D2DC65DE-AB77-46B2-AA35-68458C59D64E}"/>
    <cellStyle name="Calculation 2 2 8 3 4 6" xfId="46307" xr:uid="{7B36C24F-F2B2-462B-AC81-3CA6DA96A277}"/>
    <cellStyle name="Calculation 2 2 8 3 4 7" xfId="14162" xr:uid="{492C1E3E-A8E0-4927-B72A-A34B24A9E208}"/>
    <cellStyle name="Calculation 2 2 8 3 5" xfId="5153" xr:uid="{ECEAEF20-E84E-4929-A69F-55E6AEEF9C6F}"/>
    <cellStyle name="Calculation 2 2 8 3 5 2" xfId="9258" xr:uid="{DFED135B-098C-47F0-9111-4A396BA841E2}"/>
    <cellStyle name="Calculation 2 2 8 3 5 2 2" xfId="26825" xr:uid="{9ADE81AC-F978-415E-9FAE-BF55EEAC770B}"/>
    <cellStyle name="Calculation 2 2 8 3 5 2 3" xfId="34001" xr:uid="{A4B25A47-E327-4264-AA7A-F529F166A575}"/>
    <cellStyle name="Calculation 2 2 8 3 5 2 4" xfId="42508" xr:uid="{C8A5F4C7-268A-4673-87C7-F6DE69DFAE9C}"/>
    <cellStyle name="Calculation 2 2 8 3 5 2 5" xfId="17918" xr:uid="{6A713D22-05C2-4534-A1C8-E1EC9B171473}"/>
    <cellStyle name="Calculation 2 2 8 3 5 3" xfId="22720" xr:uid="{8C2887C4-4773-47F6-A6DF-B093B91B6570}"/>
    <cellStyle name="Calculation 2 2 8 3 5 4" xfId="30295" xr:uid="{463C3BAB-2FCB-4293-9E0B-87CD0352A6FC}"/>
    <cellStyle name="Calculation 2 2 8 3 5 5" xfId="38403" xr:uid="{A25F40F3-B371-4AFD-A079-DB2E75A0D3C1}"/>
    <cellStyle name="Calculation 2 2 8 3 5 6" xfId="45968" xr:uid="{8C1A1F05-E84E-4298-9DC0-0D7EDE835D7B}"/>
    <cellStyle name="Calculation 2 2 8 3 5 7" xfId="13823" xr:uid="{5C432B1B-8B5C-4C96-BBDE-7789B7CB2286}"/>
    <cellStyle name="Calculation 2 2 8 3 6" xfId="3485" xr:uid="{FA2EA489-E37C-4137-8728-C9E0BA3222C8}"/>
    <cellStyle name="Calculation 2 2 8 3 6 2" xfId="8074" xr:uid="{F0DC5952-42EC-47F2-841F-1151A6FE94BB}"/>
    <cellStyle name="Calculation 2 2 8 3 6 2 2" xfId="25641" xr:uid="{36A58156-4315-4A3B-B91F-AFACEA1C6311}"/>
    <cellStyle name="Calculation 2 2 8 3 6 2 3" xfId="32817" xr:uid="{D314326B-65FD-4A06-B629-EF21C7731675}"/>
    <cellStyle name="Calculation 2 2 8 3 6 2 4" xfId="41324" xr:uid="{BF7D36D2-884E-457F-B7B5-723D9D4C5CA2}"/>
    <cellStyle name="Calculation 2 2 8 3 6 2 5" xfId="16734" xr:uid="{29CCC756-C9C4-4144-BCAD-40D1EFC0D4A1}"/>
    <cellStyle name="Calculation 2 2 8 3 6 3" xfId="21052" xr:uid="{62E8AF4E-BD13-4694-975A-3F57EC7FAC2E}"/>
    <cellStyle name="Calculation 2 2 8 3 6 4" xfId="29071" xr:uid="{5D662A24-EB77-404D-9AE0-0F4393C9F2C0}"/>
    <cellStyle name="Calculation 2 2 8 3 6 5" xfId="36735" xr:uid="{3ED8FCE7-7511-442E-91BD-030EA439D52E}"/>
    <cellStyle name="Calculation 2 2 8 3 6 6" xfId="44747" xr:uid="{966B2714-158F-4F99-BD7E-FD3CF99D34A8}"/>
    <cellStyle name="Calculation 2 2 8 3 6 7" xfId="12211" xr:uid="{0DDA70B2-B8B5-45D9-B013-349EC155E7F8}"/>
    <cellStyle name="Calculation 2 2 8 3 7" xfId="3602" xr:uid="{CD982A44-4186-46D1-BD63-3135659319CB}"/>
    <cellStyle name="Calculation 2 2 8 3 7 2" xfId="8161" xr:uid="{F19D5FD0-F1AE-491D-9B16-9A65CA1E70E0}"/>
    <cellStyle name="Calculation 2 2 8 3 7 2 2" xfId="25728" xr:uid="{6674A75F-44A3-491B-9629-A59AFBAB3DD8}"/>
    <cellStyle name="Calculation 2 2 8 3 7 2 3" xfId="32904" xr:uid="{75CBB36B-98E2-4F66-9D22-108C42E12664}"/>
    <cellStyle name="Calculation 2 2 8 3 7 2 4" xfId="41411" xr:uid="{FEE5AEDC-9DBD-4BB7-A27E-E1E4D72B8E14}"/>
    <cellStyle name="Calculation 2 2 8 3 7 2 5" xfId="16821" xr:uid="{9F0E6023-23AF-46CD-A3A1-EA47B0F5521C}"/>
    <cellStyle name="Calculation 2 2 8 3 7 3" xfId="21169" xr:uid="{5BB92F7F-21DE-49C7-BD64-646CF79FEB5B}"/>
    <cellStyle name="Calculation 2 2 8 3 7 4" xfId="29187" xr:uid="{22255468-71A4-4E61-94C8-EFB497582E88}"/>
    <cellStyle name="Calculation 2 2 8 3 7 5" xfId="36852" xr:uid="{5498A6D1-7C0F-4209-9E03-74FDAD5CF60D}"/>
    <cellStyle name="Calculation 2 2 8 3 7 6" xfId="44863" xr:uid="{CFF08568-C9EC-481E-80B5-5C5450D03DE4}"/>
    <cellStyle name="Calculation 2 2 8 3 7 7" xfId="12328" xr:uid="{6B676709-DBC5-41E5-991E-A33F82902AC4}"/>
    <cellStyle name="Calculation 2 2 8 3 8" xfId="7210" xr:uid="{A8096A74-CC94-4205-BDEE-70B9EE2787E6}"/>
    <cellStyle name="Calculation 2 2 8 3 8 2" xfId="24777" xr:uid="{459D67D0-415A-44B8-984E-8E58684F6D9A}"/>
    <cellStyle name="Calculation 2 2 8 3 8 3" xfId="32150" xr:uid="{4ECBF8E2-0284-4227-A3FF-5EC49766CCD0}"/>
    <cellStyle name="Calculation 2 2 8 3 8 4" xfId="40460" xr:uid="{85AF9824-D24C-4DFB-8574-D5366D97E9FA}"/>
    <cellStyle name="Calculation 2 2 8 3 8 5" xfId="15870" xr:uid="{CF42D479-DFCE-4A0C-934D-CF234FEADC74}"/>
    <cellStyle name="Calculation 2 2 8 3 9" xfId="20154" xr:uid="{F4D712B6-64A4-423D-9406-64940D692694}"/>
    <cellStyle name="Calculation 2 2 8 4" xfId="2692" xr:uid="{B6FE4242-2FE1-43EA-8EDF-3250A5CA3E00}"/>
    <cellStyle name="Calculation 2 2 8 4 10" xfId="28505" xr:uid="{4A89C31C-D2D0-4341-A5C3-EAA8F20C63CE}"/>
    <cellStyle name="Calculation 2 2 8 4 11" xfId="35942" xr:uid="{27A5D8A5-5D55-46E2-811D-D47FC01E67ED}"/>
    <cellStyle name="Calculation 2 2 8 4 12" xfId="44183" xr:uid="{7FE686CD-5C64-4E90-8914-3936AE765257}"/>
    <cellStyle name="Calculation 2 2 8 4 13" xfId="11449" xr:uid="{C94DC859-83A3-489F-9607-96BDAA86241C}"/>
    <cellStyle name="Calculation 2 2 8 4 2" xfId="4597" xr:uid="{FF10B956-4599-4016-97CF-A7A45B319607}"/>
    <cellStyle name="Calculation 2 2 8 4 2 2" xfId="8910" xr:uid="{23CAC092-7306-4357-A974-61E495F80467}"/>
    <cellStyle name="Calculation 2 2 8 4 2 2 2" xfId="26477" xr:uid="{5945B2D5-4A5A-4F1D-B100-50AEE4837525}"/>
    <cellStyle name="Calculation 2 2 8 4 2 2 3" xfId="33653" xr:uid="{D95AA604-5705-4B8D-9CED-EF12F939264A}"/>
    <cellStyle name="Calculation 2 2 8 4 2 2 4" xfId="42160" xr:uid="{A87FD54C-6017-485C-856B-6456823BA842}"/>
    <cellStyle name="Calculation 2 2 8 4 2 2 5" xfId="17570" xr:uid="{F11F78A5-57FA-4C78-B516-0038FE4FD883}"/>
    <cellStyle name="Calculation 2 2 8 4 2 3" xfId="22164" xr:uid="{A20A9FB0-CCD0-4AD2-B8F0-84E6901EEE57}"/>
    <cellStyle name="Calculation 2 2 8 4 2 4" xfId="29958" xr:uid="{748CF9DE-7CDA-4B45-B2FB-6CCA430D3438}"/>
    <cellStyle name="Calculation 2 2 8 4 2 5" xfId="37847" xr:uid="{BFBA75B2-9823-43BF-B5CB-3714CF6F0C46}"/>
    <cellStyle name="Calculation 2 2 8 4 2 6" xfId="45632" xr:uid="{3234BF35-52DF-4AF8-87D7-2C54161AD896}"/>
    <cellStyle name="Calculation 2 2 8 4 2 7" xfId="13291" xr:uid="{BEB1B0DA-F5C0-4CE5-9504-8DACE3DDE8CA}"/>
    <cellStyle name="Calculation 2 2 8 4 3" xfId="3768" xr:uid="{4FD92395-4C6E-4042-84B2-1BCF33B040E6}"/>
    <cellStyle name="Calculation 2 2 8 4 3 2" xfId="8309" xr:uid="{2C9A4B5B-4855-4FF3-A09F-EBB7D8140E1F}"/>
    <cellStyle name="Calculation 2 2 8 4 3 2 2" xfId="25876" xr:uid="{88E68963-0F0F-4337-9AEF-4F59353B3723}"/>
    <cellStyle name="Calculation 2 2 8 4 3 2 3" xfId="33052" xr:uid="{0A4D412A-288D-4CCC-84E7-2077AFF12A59}"/>
    <cellStyle name="Calculation 2 2 8 4 3 2 4" xfId="41559" xr:uid="{8835CC26-AEC3-4046-A5C1-B243F03FFB97}"/>
    <cellStyle name="Calculation 2 2 8 4 3 2 5" xfId="16969" xr:uid="{613AA301-5685-472F-97D1-A160A26737A4}"/>
    <cellStyle name="Calculation 2 2 8 4 3 3" xfId="21335" xr:uid="{03CE6F2C-BC50-4C48-8F7A-C8D286A1B850}"/>
    <cellStyle name="Calculation 2 2 8 4 3 4" xfId="29353" xr:uid="{04F7B0CE-E05B-4810-BA77-57CADC2EAB17}"/>
    <cellStyle name="Calculation 2 2 8 4 3 5" xfId="37018" xr:uid="{D1AAF084-6367-4CE1-B9A2-3955CDFB6C30}"/>
    <cellStyle name="Calculation 2 2 8 4 3 6" xfId="45029" xr:uid="{E53CB166-F070-4C38-8A23-EDD714A191CF}"/>
    <cellStyle name="Calculation 2 2 8 4 3 7" xfId="12494" xr:uid="{A4C910CE-8CF4-4174-9CE6-3B9389D0E620}"/>
    <cellStyle name="Calculation 2 2 8 4 4" xfId="5687" xr:uid="{B7DCB724-9B0E-48F0-B07C-2B812C3F620B}"/>
    <cellStyle name="Calculation 2 2 8 4 4 2" xfId="9746" xr:uid="{C0179B11-F2F4-485B-8928-88BB84904267}"/>
    <cellStyle name="Calculation 2 2 8 4 4 2 2" xfId="27313" xr:uid="{E46052F8-D298-4DF1-84E9-B752BEEB0F73}"/>
    <cellStyle name="Calculation 2 2 8 4 4 2 3" xfId="34489" xr:uid="{3587D4CE-25D4-415C-BAB6-E177BFFA6249}"/>
    <cellStyle name="Calculation 2 2 8 4 4 2 4" xfId="42996" xr:uid="{BEA7AA2F-A2CC-49D0-B2BD-99884DA129F9}"/>
    <cellStyle name="Calculation 2 2 8 4 4 2 5" xfId="18406" xr:uid="{645B66E0-DBC5-45BD-AEED-86D26FC99905}"/>
    <cellStyle name="Calculation 2 2 8 4 4 3" xfId="23254" xr:uid="{D50E9489-B57E-4865-9473-6CE8B3F68F5D}"/>
    <cellStyle name="Calculation 2 2 8 4 4 4" xfId="30829" xr:uid="{029FE841-89A0-4A92-8A43-849D4FA00A34}"/>
    <cellStyle name="Calculation 2 2 8 4 4 5" xfId="38937" xr:uid="{400F1514-0758-489C-A3EE-263B225A8890}"/>
    <cellStyle name="Calculation 2 2 8 4 4 6" xfId="46502" xr:uid="{A698F707-1E69-4E4A-A71C-0EFC5E251FA8}"/>
    <cellStyle name="Calculation 2 2 8 4 4 7" xfId="14357" xr:uid="{756D713C-4C1B-49D4-9E60-F89A2CE890EC}"/>
    <cellStyle name="Calculation 2 2 8 4 5" xfId="6041" xr:uid="{F35FA656-7B5F-46EF-946E-8685BA5DFD19}"/>
    <cellStyle name="Calculation 2 2 8 4 5 2" xfId="10091" xr:uid="{1142B8B2-A292-45C3-9C1E-AA9D89889C59}"/>
    <cellStyle name="Calculation 2 2 8 4 5 2 2" xfId="27658" xr:uid="{4856D54F-B7F2-49E8-91C7-152CAE65487C}"/>
    <cellStyle name="Calculation 2 2 8 4 5 2 3" xfId="34834" xr:uid="{50C33FE5-47BD-4BEB-9C9D-11840DBA6D07}"/>
    <cellStyle name="Calculation 2 2 8 4 5 2 4" xfId="43341" xr:uid="{F420D228-1E1B-4DF9-9AD2-3BA6B7E6B065}"/>
    <cellStyle name="Calculation 2 2 8 4 5 2 5" xfId="18751" xr:uid="{C15F8936-820E-47F0-B102-7658F54DF935}"/>
    <cellStyle name="Calculation 2 2 8 4 5 3" xfId="23608" xr:uid="{3B6E8580-6290-4666-A11F-2F38723E9AA0}"/>
    <cellStyle name="Calculation 2 2 8 4 5 4" xfId="31183" xr:uid="{B5D7AFCF-6209-4CA2-A2D6-59BC8243382B}"/>
    <cellStyle name="Calculation 2 2 8 4 5 5" xfId="39291" xr:uid="{46A142AB-2101-421C-BDE0-B14B45A9B2B4}"/>
    <cellStyle name="Calculation 2 2 8 4 5 6" xfId="46856" xr:uid="{F03959F8-2EDB-4C0A-987E-A77ACF6F3B19}"/>
    <cellStyle name="Calculation 2 2 8 4 5 7" xfId="14711" xr:uid="{1D2E70D5-90C4-41B3-B4F6-FAF4295599A9}"/>
    <cellStyle name="Calculation 2 2 8 4 6" xfId="6409" xr:uid="{A1B753FF-4B75-4C2F-9D50-5EB3E15D8F8F}"/>
    <cellStyle name="Calculation 2 2 8 4 6 2" xfId="10446" xr:uid="{C38F3BF7-4BCA-4C3E-887C-B69DCDFAEA68}"/>
    <cellStyle name="Calculation 2 2 8 4 6 2 2" xfId="28013" xr:uid="{9B4A68C5-80B3-472E-9BC2-F3BD13272650}"/>
    <cellStyle name="Calculation 2 2 8 4 6 2 3" xfId="35189" xr:uid="{5EAE79AC-E047-4095-8D4B-E449789A33D8}"/>
    <cellStyle name="Calculation 2 2 8 4 6 2 4" xfId="43696" xr:uid="{9A349F05-9C7C-470E-9B65-BB66924C327A}"/>
    <cellStyle name="Calculation 2 2 8 4 6 2 5" xfId="19106" xr:uid="{34151813-F33A-44A3-BC88-2749D5E19D75}"/>
    <cellStyle name="Calculation 2 2 8 4 6 3" xfId="23976" xr:uid="{A305B725-1994-464A-B1DD-2B051CA1357D}"/>
    <cellStyle name="Calculation 2 2 8 4 6 4" xfId="31551" xr:uid="{DBD8B9EF-46F1-4E23-B989-D325D799D210}"/>
    <cellStyle name="Calculation 2 2 8 4 6 5" xfId="39659" xr:uid="{9C21E3D7-94E6-476A-A0CE-E82792C35D6C}"/>
    <cellStyle name="Calculation 2 2 8 4 6 6" xfId="47224" xr:uid="{B1BA8FEF-1732-43CD-BF90-381C03209AE1}"/>
    <cellStyle name="Calculation 2 2 8 4 6 7" xfId="15079" xr:uid="{EDAA738D-D70C-4AB7-8897-FC8F9641CCDA}"/>
    <cellStyle name="Calculation 2 2 8 4 7" xfId="4122" xr:uid="{7848F98F-2F81-457D-9BE1-8DD4AE80665B}"/>
    <cellStyle name="Calculation 2 2 8 4 7 2" xfId="8580" xr:uid="{9A26D0B1-C99F-4BAD-8E96-625FAD814975}"/>
    <cellStyle name="Calculation 2 2 8 4 7 2 2" xfId="26147" xr:uid="{933C74A8-2084-4AB2-80C0-484439B5F32A}"/>
    <cellStyle name="Calculation 2 2 8 4 7 2 3" xfId="33323" xr:uid="{1F14C780-D95D-4BA2-B74C-57EC60AA7669}"/>
    <cellStyle name="Calculation 2 2 8 4 7 2 4" xfId="41830" xr:uid="{AF874BCA-AF99-4063-8DC6-CF1DF5079146}"/>
    <cellStyle name="Calculation 2 2 8 4 7 2 5" xfId="17240" xr:uid="{9547C599-037F-4639-B50A-0662851999AB}"/>
    <cellStyle name="Calculation 2 2 8 4 7 3" xfId="21689" xr:uid="{E4BD5C82-BBF6-4679-A213-3948205080EE}"/>
    <cellStyle name="Calculation 2 2 8 4 7 4" xfId="29640" xr:uid="{32C98163-2657-4388-9E43-B154585EE7C1}"/>
    <cellStyle name="Calculation 2 2 8 4 7 5" xfId="37372" xr:uid="{9ABC88B2-069F-45DA-96E1-26F449A6D93D}"/>
    <cellStyle name="Calculation 2 2 8 4 7 6" xfId="45315" xr:uid="{FFE22046-A38E-474D-A2EB-79987EC83CC6}"/>
    <cellStyle name="Calculation 2 2 8 4 7 7" xfId="12840" xr:uid="{5D3F1DE6-80E1-4DF2-A7CF-9C4FD3CD324F}"/>
    <cellStyle name="Calculation 2 2 8 4 8" xfId="7314" xr:uid="{1BB40073-1F0F-456A-8554-E5359CF9ED60}"/>
    <cellStyle name="Calculation 2 2 8 4 8 2" xfId="24881" xr:uid="{051C0BAE-DC4C-4089-9C3D-CDF034F7A1BC}"/>
    <cellStyle name="Calculation 2 2 8 4 8 3" xfId="32252" xr:uid="{404D1BC6-4F43-41C2-A4C2-AC4C53A7DDDC}"/>
    <cellStyle name="Calculation 2 2 8 4 8 4" xfId="40564" xr:uid="{0CD590FD-0E70-42F9-854C-5E6B2CC7F472}"/>
    <cellStyle name="Calculation 2 2 8 4 8 5" xfId="15974" xr:uid="{F0DE7BA1-137B-400E-B43D-CCBD7FD7FBA6}"/>
    <cellStyle name="Calculation 2 2 8 4 9" xfId="20258" xr:uid="{6A13DEFF-1D7F-4460-B82A-4904593F6E2F}"/>
    <cellStyle name="Calculation 2 2 8 5" xfId="4282" xr:uid="{6BE53A9D-F797-4212-B564-6A0FA3F5C791}"/>
    <cellStyle name="Calculation 2 2 8 5 2" xfId="8691" xr:uid="{DD14EC9D-A384-4EE8-A0D9-38C3F1BD62F4}"/>
    <cellStyle name="Calculation 2 2 8 5 2 2" xfId="26258" xr:uid="{D5C7866A-10A3-437F-9CD6-67E409950BB3}"/>
    <cellStyle name="Calculation 2 2 8 5 2 3" xfId="33434" xr:uid="{B8E20DFD-0D1C-4323-A823-26F9B6F497BD}"/>
    <cellStyle name="Calculation 2 2 8 5 2 4" xfId="41941" xr:uid="{7FACEE2D-C27A-4278-9E2A-462CEF23EB17}"/>
    <cellStyle name="Calculation 2 2 8 5 2 5" xfId="17351" xr:uid="{FCA5BA2F-5BBD-45F2-851C-2C6BED0E25B5}"/>
    <cellStyle name="Calculation 2 2 8 5 3" xfId="21849" xr:uid="{32DA96FE-F047-4E50-841F-54B4E0E2DC16}"/>
    <cellStyle name="Calculation 2 2 8 5 4" xfId="29755" xr:uid="{84612E65-55B3-4235-AA91-4C8D0B49436B}"/>
    <cellStyle name="Calculation 2 2 8 5 5" xfId="37532" xr:uid="{B2BB4C93-D72D-48FE-AA01-05F73D28B404}"/>
    <cellStyle name="Calculation 2 2 8 5 6" xfId="45430" xr:uid="{93DCEB84-05E4-4C1B-A2C7-592AE37AC2FF}"/>
    <cellStyle name="Calculation 2 2 8 5 7" xfId="12992" xr:uid="{3FC7C1C0-0ABE-47E0-A99B-3C27F59100AA}"/>
    <cellStyle name="Calculation 2 2 8 6" xfId="3416" xr:uid="{28BCE2EB-09C3-451A-B212-A9A7912BC091}"/>
    <cellStyle name="Calculation 2 2 8 6 2" xfId="8018" xr:uid="{F2A197E4-A2E8-478E-804A-87A0056C3150}"/>
    <cellStyle name="Calculation 2 2 8 6 2 2" xfId="25585" xr:uid="{40F0E074-04D2-443F-8FDC-08A599034AE5}"/>
    <cellStyle name="Calculation 2 2 8 6 2 3" xfId="32761" xr:uid="{4501751C-B112-4AC2-A757-DBCA20D4D98E}"/>
    <cellStyle name="Calculation 2 2 8 6 2 4" xfId="41268" xr:uid="{E3C1B128-F4C7-4F86-8A76-64AB639983B5}"/>
    <cellStyle name="Calculation 2 2 8 6 2 5" xfId="16678" xr:uid="{3CC90482-C34A-49C3-BA06-DAFF92E9BD53}"/>
    <cellStyle name="Calculation 2 2 8 6 3" xfId="20983" xr:uid="{C6369FD5-711B-4376-BC01-3C1E8748690D}"/>
    <cellStyle name="Calculation 2 2 8 6 4" xfId="29010" xr:uid="{A00B0D53-B1AE-46F0-BF5E-183DB3717522}"/>
    <cellStyle name="Calculation 2 2 8 6 5" xfId="36666" xr:uid="{CEA12FCF-884D-46C1-8BA5-472279D55ECE}"/>
    <cellStyle name="Calculation 2 2 8 6 6" xfId="44687" xr:uid="{CDCFE32E-1D4C-4526-A36C-89F4EF86EBA3}"/>
    <cellStyle name="Calculation 2 2 8 6 7" xfId="12150" xr:uid="{65A3A1BA-B2A7-4518-80DD-951BE1821573}"/>
    <cellStyle name="Calculation 2 2 8 7" xfId="3304" xr:uid="{0CD697DA-16A8-4939-8A36-F2BC955D6884}"/>
    <cellStyle name="Calculation 2 2 8 7 2" xfId="7913" xr:uid="{C20C167F-63D6-4A42-8DAA-2612D273A3A3}"/>
    <cellStyle name="Calculation 2 2 8 7 2 2" xfId="25480" xr:uid="{C677FDA2-2B7B-4CAA-850C-6010C9513D95}"/>
    <cellStyle name="Calculation 2 2 8 7 2 3" xfId="32656" xr:uid="{BAF20BF7-6B9B-4EB7-A02C-C954E0640DFA}"/>
    <cellStyle name="Calculation 2 2 8 7 2 4" xfId="41163" xr:uid="{E777BE5C-AAFE-4D29-816D-4B2539C00939}"/>
    <cellStyle name="Calculation 2 2 8 7 2 5" xfId="16573" xr:uid="{B5A43AB0-5B24-413E-BAE9-48A59C3EB9F4}"/>
    <cellStyle name="Calculation 2 2 8 7 3" xfId="20871" xr:uid="{668F2BA0-8237-4AFD-9F8E-39C797DE5BB8}"/>
    <cellStyle name="Calculation 2 2 8 7 4" xfId="28898" xr:uid="{0B80373A-A331-4CDF-8012-B215C60EC837}"/>
    <cellStyle name="Calculation 2 2 8 7 5" xfId="36554" xr:uid="{5DD0EB7C-EDE2-4417-803B-B523A7B5DF5C}"/>
    <cellStyle name="Calculation 2 2 8 7 6" xfId="44575" xr:uid="{F9AE96AE-90DB-452F-B77C-90F355F651DD}"/>
    <cellStyle name="Calculation 2 2 8 7 7" xfId="12038" xr:uid="{1ED0F591-5A2A-4296-8EB8-39046085BFA1}"/>
    <cellStyle name="Calculation 2 2 8 8" xfId="3571" xr:uid="{D49FDA56-BA2E-4354-BA08-EE991416EDC0}"/>
    <cellStyle name="Calculation 2 2 8 8 2" xfId="8137" xr:uid="{C1122C55-AAD6-4CAC-BE63-277FB73EE4D5}"/>
    <cellStyle name="Calculation 2 2 8 8 2 2" xfId="25704" xr:uid="{D4F575D7-1AD1-473E-A157-B22BE71356DD}"/>
    <cellStyle name="Calculation 2 2 8 8 2 3" xfId="32880" xr:uid="{FF2490C3-FF0C-4BAC-AF6A-62C89A644845}"/>
    <cellStyle name="Calculation 2 2 8 8 2 4" xfId="41387" xr:uid="{56F1157F-CBED-492A-8D3C-907DD8D6E4D2}"/>
    <cellStyle name="Calculation 2 2 8 8 2 5" xfId="16797" xr:uid="{16F56012-62E2-4379-9D4A-6E60BE3C63CD}"/>
    <cellStyle name="Calculation 2 2 8 8 3" xfId="21138" xr:uid="{CFDF7A58-5D92-4BE6-8ECE-B77713670FB8}"/>
    <cellStyle name="Calculation 2 2 8 8 4" xfId="29156" xr:uid="{4D87485F-185B-4BBC-9D3F-B7FA774872D6}"/>
    <cellStyle name="Calculation 2 2 8 8 5" xfId="36821" xr:uid="{A76719B8-AA0A-4350-99F1-1F363B06465F}"/>
    <cellStyle name="Calculation 2 2 8 8 6" xfId="44832" xr:uid="{90EF761E-A045-4710-8453-9146770D3544}"/>
    <cellStyle name="Calculation 2 2 8 8 7" xfId="12297" xr:uid="{26EF8A64-07CE-44EC-A79D-B465143E4BB3}"/>
    <cellStyle name="Calculation 2 2 8 9" xfId="3441" xr:uid="{5BFC331E-C6F7-4C06-951F-A3EDF89F3572}"/>
    <cellStyle name="Calculation 2 2 8 9 2" xfId="8040" xr:uid="{D2780D04-9628-4F6A-B518-061119F6A5FD}"/>
    <cellStyle name="Calculation 2 2 8 9 2 2" xfId="25607" xr:uid="{7FBA4B52-C021-4486-B05F-5E2F23C2E67F}"/>
    <cellStyle name="Calculation 2 2 8 9 2 3" xfId="32783" xr:uid="{6C0583F8-7C57-483F-AA84-691220ACF33F}"/>
    <cellStyle name="Calculation 2 2 8 9 2 4" xfId="41290" xr:uid="{5269BC88-B179-470F-BB3A-A6C94F287745}"/>
    <cellStyle name="Calculation 2 2 8 9 2 5" xfId="16700" xr:uid="{8B982D87-DE86-4CF8-A32A-B54CB6B4B46D}"/>
    <cellStyle name="Calculation 2 2 8 9 3" xfId="21008" xr:uid="{84604788-2006-4693-9B5A-3ECE176C6CD5}"/>
    <cellStyle name="Calculation 2 2 8 9 4" xfId="29035" xr:uid="{58A599E0-1672-4759-894E-7C428312C958}"/>
    <cellStyle name="Calculation 2 2 8 9 5" xfId="36691" xr:uid="{7E237A88-DB9C-48A9-8556-725DD94FFEFB}"/>
    <cellStyle name="Calculation 2 2 8 9 6" xfId="44712" xr:uid="{B2392153-B049-4C12-A5E9-8E47CD1317E7}"/>
    <cellStyle name="Calculation 2 2 8 9 7" xfId="12175" xr:uid="{6CA71FBE-48DF-4424-BD32-F993503583BF}"/>
    <cellStyle name="Calculation 2 2 9" xfId="2738" xr:uid="{5F391F54-41F3-4E7F-90B4-CA1C84D35B51}"/>
    <cellStyle name="Calculation 2 2 9 10" xfId="28548" xr:uid="{661CECB9-4424-45BB-A000-FE21CDBC9524}"/>
    <cellStyle name="Calculation 2 2 9 11" xfId="35988" xr:uid="{904E6383-2AFE-49E8-873B-7608E2E00F9D}"/>
    <cellStyle name="Calculation 2 2 9 12" xfId="44226" xr:uid="{9C213B7B-4FEE-407E-98B3-79A8A4AF16A3}"/>
    <cellStyle name="Calculation 2 2 9 13" xfId="11495" xr:uid="{D006F54E-5F77-4AA3-A538-BFFCFEF243A9}"/>
    <cellStyle name="Calculation 2 2 9 2" xfId="4643" xr:uid="{B68CDE7A-F5AE-48D9-A68B-7375E6591F13}"/>
    <cellStyle name="Calculation 2 2 9 2 2" xfId="8953" xr:uid="{FC1695BF-09E4-4C64-938A-8C216876C760}"/>
    <cellStyle name="Calculation 2 2 9 2 2 2" xfId="26520" xr:uid="{9DAD8478-63E4-427B-92C2-CB5FCAD6741F}"/>
    <cellStyle name="Calculation 2 2 9 2 2 3" xfId="33696" xr:uid="{2C74BD9B-4EF1-459A-92D9-73E729C582DC}"/>
    <cellStyle name="Calculation 2 2 9 2 2 4" xfId="42203" xr:uid="{A8362E26-0C59-44AF-85A1-407BB8A9D74C}"/>
    <cellStyle name="Calculation 2 2 9 2 2 5" xfId="17613" xr:uid="{7FF15B15-BCA2-4B12-AA31-0C42F80E38D7}"/>
    <cellStyle name="Calculation 2 2 9 2 3" xfId="22210" xr:uid="{337BCE1F-F403-4B66-8C02-249FF27FFBF5}"/>
    <cellStyle name="Calculation 2 2 9 2 4" xfId="30001" xr:uid="{16C95D26-5B1E-4066-AF66-7A518DFF90DD}"/>
    <cellStyle name="Calculation 2 2 9 2 5" xfId="37893" xr:uid="{3A3FA880-8288-425B-ABDD-68333C065829}"/>
    <cellStyle name="Calculation 2 2 9 2 6" xfId="45675" xr:uid="{20634D36-DB49-4C1D-AF9E-5E16E78A601D}"/>
    <cellStyle name="Calculation 2 2 9 2 7" xfId="13337" xr:uid="{A528F142-EB31-4E35-A439-BF00DD8EB4F5}"/>
    <cellStyle name="Calculation 2 2 9 3" xfId="5513" xr:uid="{34865A8B-00AE-4DA9-8C2E-FD5D501F38E8}"/>
    <cellStyle name="Calculation 2 2 9 3 2" xfId="9585" xr:uid="{5275410C-6317-42A7-8822-4D36E14677C5}"/>
    <cellStyle name="Calculation 2 2 9 3 2 2" xfId="27152" xr:uid="{87415212-F45C-4E40-816D-9318060FE228}"/>
    <cellStyle name="Calculation 2 2 9 3 2 3" xfId="34328" xr:uid="{3726A6BC-D531-4D45-8C4F-C6385F684647}"/>
    <cellStyle name="Calculation 2 2 9 3 2 4" xfId="42835" xr:uid="{9A2E1EA1-AACC-44F3-B0F5-5CCD4BCA00C8}"/>
    <cellStyle name="Calculation 2 2 9 3 2 5" xfId="18245" xr:uid="{4F9F88B8-1DA1-4BF6-B7AE-F4B984F65D33}"/>
    <cellStyle name="Calculation 2 2 9 3 3" xfId="23080" xr:uid="{AF586028-8BF7-4814-A803-1FEF0059F8FB}"/>
    <cellStyle name="Calculation 2 2 9 3 4" xfId="30655" xr:uid="{6C4BEAD5-91C3-4253-93C8-46B58E46EA8C}"/>
    <cellStyle name="Calculation 2 2 9 3 5" xfId="38763" xr:uid="{FD7F497A-85CA-4DB1-A0F7-ABC5B23C7EFF}"/>
    <cellStyle name="Calculation 2 2 9 3 6" xfId="46328" xr:uid="{E5635190-0A9D-44A6-BD19-564B3C05B3A1}"/>
    <cellStyle name="Calculation 2 2 9 3 7" xfId="14183" xr:uid="{D6006330-168F-4AD9-A9B0-D9928CCC0867}"/>
    <cellStyle name="Calculation 2 2 9 4" xfId="5730" xr:uid="{6ABCC688-4DD7-48BE-BA0A-ED9F6D086566}"/>
    <cellStyle name="Calculation 2 2 9 4 2" xfId="9789" xr:uid="{4B62D501-AD8B-4E74-8762-2D0B3CB09FD2}"/>
    <cellStyle name="Calculation 2 2 9 4 2 2" xfId="27356" xr:uid="{4AD8CDF0-1215-46F1-95A0-B272B88823F5}"/>
    <cellStyle name="Calculation 2 2 9 4 2 3" xfId="34532" xr:uid="{749BACC8-D9FF-4215-AD1C-17714CDD0AA5}"/>
    <cellStyle name="Calculation 2 2 9 4 2 4" xfId="43039" xr:uid="{05907095-D340-408C-8C2A-FD81FBB550B8}"/>
    <cellStyle name="Calculation 2 2 9 4 2 5" xfId="18449" xr:uid="{919E4036-3531-4107-8511-A8160401072E}"/>
    <cellStyle name="Calculation 2 2 9 4 3" xfId="23297" xr:uid="{F3ADE7A2-764F-457D-86F0-139C3292E08E}"/>
    <cellStyle name="Calculation 2 2 9 4 4" xfId="30872" xr:uid="{77AA21A2-CFBE-4DFF-A228-B1C615DCD37E}"/>
    <cellStyle name="Calculation 2 2 9 4 5" xfId="38980" xr:uid="{08C8CA67-B0DA-4FAC-9FCA-FFB91EEBC86F}"/>
    <cellStyle name="Calculation 2 2 9 4 6" xfId="46545" xr:uid="{79A0A7A8-48D2-4623-9E8E-6DCE9EB1E78F}"/>
    <cellStyle name="Calculation 2 2 9 4 7" xfId="14400" xr:uid="{F922832A-32D2-4F83-AB42-393B86F7C84D}"/>
    <cellStyle name="Calculation 2 2 9 5" xfId="6084" xr:uid="{5B966224-5C59-4B52-9BE3-EA16764BFA07}"/>
    <cellStyle name="Calculation 2 2 9 5 2" xfId="10134" xr:uid="{6B397D86-E516-476E-951F-063C7BB1899E}"/>
    <cellStyle name="Calculation 2 2 9 5 2 2" xfId="27701" xr:uid="{F062DE81-BD54-4C00-9758-AAE25DCA1572}"/>
    <cellStyle name="Calculation 2 2 9 5 2 3" xfId="34877" xr:uid="{B5EF3F94-6ABA-475C-B5E0-A3C08E8E11E2}"/>
    <cellStyle name="Calculation 2 2 9 5 2 4" xfId="43384" xr:uid="{F8AB9A6C-EB87-4509-9620-A119B9019D19}"/>
    <cellStyle name="Calculation 2 2 9 5 2 5" xfId="18794" xr:uid="{694FA11A-EFAE-4C86-8C5C-1A043A5839D3}"/>
    <cellStyle name="Calculation 2 2 9 5 3" xfId="23651" xr:uid="{26B1B303-D835-4A03-B8AB-B2F5C45D999A}"/>
    <cellStyle name="Calculation 2 2 9 5 4" xfId="31226" xr:uid="{6850915F-A772-4DBB-A166-A1525BC94200}"/>
    <cellStyle name="Calculation 2 2 9 5 5" xfId="39334" xr:uid="{82942542-24E3-4CC2-8BA9-AC7C5EEBCEF1}"/>
    <cellStyle name="Calculation 2 2 9 5 6" xfId="46899" xr:uid="{31F6D6E0-27DA-418C-80D6-9255096C3D21}"/>
    <cellStyle name="Calculation 2 2 9 5 7" xfId="14754" xr:uid="{8C1E6571-D859-4454-81A5-75DFEEF670E9}"/>
    <cellStyle name="Calculation 2 2 9 6" xfId="6452" xr:uid="{67B03875-27D3-414A-9510-5BF6B3CC45E6}"/>
    <cellStyle name="Calculation 2 2 9 6 2" xfId="10489" xr:uid="{7EE23A69-D42D-408D-B68C-3485AD1FDD1C}"/>
    <cellStyle name="Calculation 2 2 9 6 2 2" xfId="28056" xr:uid="{C1A0B23E-E683-4364-8773-995BB345FA87}"/>
    <cellStyle name="Calculation 2 2 9 6 2 3" xfId="35232" xr:uid="{6F154D5F-D8DE-4979-9FDD-DB55783325F9}"/>
    <cellStyle name="Calculation 2 2 9 6 2 4" xfId="43739" xr:uid="{2B154CDC-3893-4765-AE5C-CCC09D92D0BD}"/>
    <cellStyle name="Calculation 2 2 9 6 2 5" xfId="19149" xr:uid="{67281115-4257-4A89-BAF4-C0C5CE1FF603}"/>
    <cellStyle name="Calculation 2 2 9 6 3" xfId="24019" xr:uid="{6A3E8D86-B2F0-43C8-A782-C05124C079A9}"/>
    <cellStyle name="Calculation 2 2 9 6 4" xfId="31594" xr:uid="{989433BE-F8F6-441B-8262-5E6219E82B82}"/>
    <cellStyle name="Calculation 2 2 9 6 5" xfId="39702" xr:uid="{975B6FDB-CC92-4F1A-96D1-6231D30E02F8}"/>
    <cellStyle name="Calculation 2 2 9 6 6" xfId="47267" xr:uid="{788A5BB5-AA0B-43AE-B260-051333B4A1FF}"/>
    <cellStyle name="Calculation 2 2 9 6 7" xfId="15122" xr:uid="{CC4E6BDE-C81E-45F9-ABB3-CEB8FA9E1DBA}"/>
    <cellStyle name="Calculation 2 2 9 7" xfId="6751" xr:uid="{C9F2704C-0CEC-46B3-950D-FBFD4A737925}"/>
    <cellStyle name="Calculation 2 2 9 7 2" xfId="10757" xr:uid="{01ED0AD7-E144-4FE0-BADF-77C994E1D925}"/>
    <cellStyle name="Calculation 2 2 9 7 2 2" xfId="28324" xr:uid="{7786A9F3-7977-44DE-80AA-C711C2C2597D}"/>
    <cellStyle name="Calculation 2 2 9 7 2 3" xfId="35500" xr:uid="{103BC182-0E47-4F77-9FBA-5CE281B738CE}"/>
    <cellStyle name="Calculation 2 2 9 7 2 4" xfId="44007" xr:uid="{0E42905F-FEC2-4593-93C7-DB4FC4C062E9}"/>
    <cellStyle name="Calculation 2 2 9 7 2 5" xfId="19417" xr:uid="{9C1788B0-587E-4F36-81FD-743392CA8C10}"/>
    <cellStyle name="Calculation 2 2 9 7 3" xfId="24318" xr:uid="{E98DB66C-344F-4671-9E8D-45B1786B1DB7}"/>
    <cellStyle name="Calculation 2 2 9 7 4" xfId="31893" xr:uid="{B8E37B8F-172F-4E0B-844D-04CD2E7475E1}"/>
    <cellStyle name="Calculation 2 2 9 7 5" xfId="40001" xr:uid="{9A554ECF-89F2-43EC-B62F-8FDF7E090A78}"/>
    <cellStyle name="Calculation 2 2 9 7 6" xfId="47566" xr:uid="{E79F0C1D-DBD2-426E-ABF5-908E4112196B}"/>
    <cellStyle name="Calculation 2 2 9 7 7" xfId="15421" xr:uid="{E73BD4DA-5D71-49CD-8633-FDBAE31E6435}"/>
    <cellStyle name="Calculation 2 2 9 8" xfId="7360" xr:uid="{D443B91D-FCED-447C-AF43-14B73AF620C7}"/>
    <cellStyle name="Calculation 2 2 9 8 2" xfId="24927" xr:uid="{2D7EC19B-0538-46B4-8BAD-1DD70695FB97}"/>
    <cellStyle name="Calculation 2 2 9 8 3" xfId="32295" xr:uid="{EDD7C850-167F-407A-A28F-D3EB3D281CEE}"/>
    <cellStyle name="Calculation 2 2 9 8 4" xfId="40610" xr:uid="{918E4E2D-CE39-4FE8-B778-D11D84770DE8}"/>
    <cellStyle name="Calculation 2 2 9 8 5" xfId="16020" xr:uid="{432DBDD6-C182-4136-A2B6-C21C0B65D859}"/>
    <cellStyle name="Calculation 2 2 9 9" xfId="20304" xr:uid="{5AFF3908-3822-48AF-9924-F2C06E4D68FC}"/>
    <cellStyle name="Calculation 2 3" xfId="1944" xr:uid="{5C929FBD-997B-4DCB-8F12-A4A12A8C0986}"/>
    <cellStyle name="Calculation 2 4" xfId="2530" xr:uid="{6575D182-9EC2-4106-BDA7-F95754AD5203}"/>
    <cellStyle name="Calculation 2 4 10" xfId="4084" xr:uid="{B0E1C4C9-E8AF-48EB-8FB5-2EF4A90F4B91}"/>
    <cellStyle name="Calculation 2 4 10 2" xfId="8552" xr:uid="{6DD0E658-67A8-4F8B-B88A-6C0D09C37881}"/>
    <cellStyle name="Calculation 2 4 10 2 2" xfId="26119" xr:uid="{24DAD38E-9040-4368-972C-CC66BC708F9F}"/>
    <cellStyle name="Calculation 2 4 10 2 3" xfId="33295" xr:uid="{C75A0CCB-7AEF-4781-AEC1-A2EA49DD6471}"/>
    <cellStyle name="Calculation 2 4 10 2 4" xfId="41802" xr:uid="{51688100-8B9E-4B62-9FD6-883BF73D930E}"/>
    <cellStyle name="Calculation 2 4 10 2 5" xfId="17212" xr:uid="{BC446FC8-5F89-4EF4-8C7E-FA08E8A2C2F9}"/>
    <cellStyle name="Calculation 2 4 10 3" xfId="21651" xr:uid="{830AA00D-3862-47CD-BDCF-A9309AAC3799}"/>
    <cellStyle name="Calculation 2 4 10 4" xfId="29611" xr:uid="{A46ABD7D-196F-457C-A01A-A7F04F4DD611}"/>
    <cellStyle name="Calculation 2 4 10 5" xfId="37334" xr:uid="{C42695A5-D823-43D8-95B0-A029C651201A}"/>
    <cellStyle name="Calculation 2 4 10 6" xfId="45286" xr:uid="{D7B32949-C3C3-42A1-A280-3BCA713E5240}"/>
    <cellStyle name="Calculation 2 4 10 7" xfId="12802" xr:uid="{EFEA7EBC-C240-465B-ABB7-2278236C9C07}"/>
    <cellStyle name="Calculation 2 4 11" xfId="7151" xr:uid="{4F7442D5-9BD9-4049-80A0-C2903DE12A63}"/>
    <cellStyle name="Calculation 2 4 11 2" xfId="24718" xr:uid="{D1F6A5BB-C8B8-4763-A3F5-9116775E6C19}"/>
    <cellStyle name="Calculation 2 4 11 3" xfId="32112" xr:uid="{B62DBBA0-F368-47BB-8643-0B22CE3628FD}"/>
    <cellStyle name="Calculation 2 4 11 4" xfId="40401" xr:uid="{75CFB43E-A7BB-4B87-ABDA-2A6E9F72571E}"/>
    <cellStyle name="Calculation 2 4 11 5" xfId="15811" xr:uid="{07174898-4507-4166-9CE8-D490221EA87F}"/>
    <cellStyle name="Calculation 2 4 12" xfId="20095" xr:uid="{3EDBC3BB-1F0E-4D8E-A446-02C5DF135267}"/>
    <cellStyle name="Calculation 2 4 13" xfId="11298" xr:uid="{3DEC8000-7461-4814-A121-AD3462C9717C}"/>
    <cellStyle name="Calculation 2 4 2" xfId="3092" xr:uid="{2A4855B8-1DF1-4EDD-8C29-DA56044A5FD7}"/>
    <cellStyle name="Calculation 2 4 2 10" xfId="28714" xr:uid="{DEBB3FDC-5A6E-43A8-A481-5431D33F2125}"/>
    <cellStyle name="Calculation 2 4 2 11" xfId="36341" xr:uid="{CAAA10A4-3BBB-4907-A31F-D52ED459FCA2}"/>
    <cellStyle name="Calculation 2 4 2 12" xfId="44391" xr:uid="{2BD40B99-7215-4751-8470-2A0E3CD7FE09}"/>
    <cellStyle name="Calculation 2 4 2 13" xfId="11827" xr:uid="{69712C7E-7FD3-4055-8986-FB450A8B4EAB}"/>
    <cellStyle name="Calculation 2 4 2 2" xfId="4997" xr:uid="{1637990F-DC59-4F86-B449-12187B7BFCDC}"/>
    <cellStyle name="Calculation 2 4 2 2 2" xfId="9141" xr:uid="{F8A18B7B-22FC-4281-BB86-66A904792C2A}"/>
    <cellStyle name="Calculation 2 4 2 2 2 2" xfId="26708" xr:uid="{C965E49A-42D1-4B51-9EE0-F00A99F81706}"/>
    <cellStyle name="Calculation 2 4 2 2 2 3" xfId="33884" xr:uid="{C06C71E7-B598-4181-B119-C0241E1D1A34}"/>
    <cellStyle name="Calculation 2 4 2 2 2 4" xfId="42391" xr:uid="{C73591BE-B498-40D3-B7A0-BC77E8A92582}"/>
    <cellStyle name="Calculation 2 4 2 2 2 5" xfId="17801" xr:uid="{D4E48293-B287-48C5-A907-90FF270CBCCA}"/>
    <cellStyle name="Calculation 2 4 2 2 3" xfId="22564" xr:uid="{F9094467-1457-4D96-BB82-6245A879705A}"/>
    <cellStyle name="Calculation 2 4 2 2 4" xfId="30167" xr:uid="{550C156A-3E87-4F2F-9BB4-72FC0AF29BCA}"/>
    <cellStyle name="Calculation 2 4 2 2 5" xfId="38247" xr:uid="{408BBFAB-4BA3-49E6-BBB7-879B0958068D}"/>
    <cellStyle name="Calculation 2 4 2 2 6" xfId="45840" xr:uid="{A3F977E6-EA14-4A6E-9E03-A43EB7A81103}"/>
    <cellStyle name="Calculation 2 4 2 2 7" xfId="13669" xr:uid="{635E9BD5-F3E1-4574-9D9B-92E14A33C1D1}"/>
    <cellStyle name="Calculation 2 4 2 3" xfId="3326" xr:uid="{4D4C025A-CC6D-4B08-9E21-9C7E65AA8862}"/>
    <cellStyle name="Calculation 2 4 2 3 2" xfId="7935" xr:uid="{958A2A47-402C-490F-A4E1-ACE7BAF8D042}"/>
    <cellStyle name="Calculation 2 4 2 3 2 2" xfId="25502" xr:uid="{2013E4DE-B87D-41FF-8343-61FDA748F639}"/>
    <cellStyle name="Calculation 2 4 2 3 2 3" xfId="32678" xr:uid="{823BF4FB-DE86-40EA-9E41-B000707F7251}"/>
    <cellStyle name="Calculation 2 4 2 3 2 4" xfId="41185" xr:uid="{50C1B55B-1B68-47C2-A3D7-94BF254C164D}"/>
    <cellStyle name="Calculation 2 4 2 3 2 5" xfId="16595" xr:uid="{4085DF9E-9AFB-4EC1-8D93-FB558EDC5DDC}"/>
    <cellStyle name="Calculation 2 4 2 3 3" xfId="20893" xr:uid="{C630F2C8-6DCD-4C01-93D8-BF77433DFE85}"/>
    <cellStyle name="Calculation 2 4 2 3 4" xfId="28920" xr:uid="{823F7E65-EF6A-4B25-8A69-87A1F9FDA621}"/>
    <cellStyle name="Calculation 2 4 2 3 5" xfId="36576" xr:uid="{8B4E9AD5-DCB5-480E-AB6E-49F1F71138FD}"/>
    <cellStyle name="Calculation 2 4 2 3 6" xfId="44597" xr:uid="{B9BB1115-6C25-48C6-A41F-0051F5D47458}"/>
    <cellStyle name="Calculation 2 4 2 3 7" xfId="12060" xr:uid="{0CE7C693-FA7F-4F55-BC7E-C70D82FAD5E2}"/>
    <cellStyle name="Calculation 2 4 2 4" xfId="5947" xr:uid="{1570CDDF-785A-42FF-A2FF-3BE89BF9232C}"/>
    <cellStyle name="Calculation 2 4 2 4 2" xfId="9997" xr:uid="{8BC5FCC8-36F4-4AAB-A847-C2E60D1290F4}"/>
    <cellStyle name="Calculation 2 4 2 4 2 2" xfId="27564" xr:uid="{A32AD317-E8BF-43AF-8B37-9781B5E49919}"/>
    <cellStyle name="Calculation 2 4 2 4 2 3" xfId="34740" xr:uid="{75002F62-9265-4457-AE7C-F4209D684B67}"/>
    <cellStyle name="Calculation 2 4 2 4 2 4" xfId="43247" xr:uid="{19D9C401-D0C2-4A04-A3B7-7CBAA0BD65EA}"/>
    <cellStyle name="Calculation 2 4 2 4 2 5" xfId="18657" xr:uid="{BB240E63-1C89-4616-9C65-2155F303352D}"/>
    <cellStyle name="Calculation 2 4 2 4 3" xfId="23514" xr:uid="{8B017F77-46B9-4239-8C6E-D4998E10F9E6}"/>
    <cellStyle name="Calculation 2 4 2 4 4" xfId="31089" xr:uid="{5082E128-F0E3-4BEF-95A2-871590A32E85}"/>
    <cellStyle name="Calculation 2 4 2 4 5" xfId="39197" xr:uid="{16ACE704-7853-452F-BB7A-37C09E8FCDAD}"/>
    <cellStyle name="Calculation 2 4 2 4 6" xfId="46762" xr:uid="{2D402694-B869-4AFE-8CC4-2DE8DDBD26B7}"/>
    <cellStyle name="Calculation 2 4 2 4 7" xfId="14617" xr:uid="{AD34F9FB-52DF-45E1-8F01-D2641207E546}"/>
    <cellStyle name="Calculation 2 4 2 5" xfId="6309" xr:uid="{1378096C-761F-432A-96D2-795F3854D575}"/>
    <cellStyle name="Calculation 2 4 2 5 2" xfId="10347" xr:uid="{FCF637C7-02D1-4BDB-923B-6882A49954F0}"/>
    <cellStyle name="Calculation 2 4 2 5 2 2" xfId="27914" xr:uid="{3CBE6CE3-2E27-43AF-AEBE-6B925AB137B7}"/>
    <cellStyle name="Calculation 2 4 2 5 2 3" xfId="35090" xr:uid="{7B3139A3-1348-4ED3-8383-FD1E5234ACEA}"/>
    <cellStyle name="Calculation 2 4 2 5 2 4" xfId="43597" xr:uid="{DC94991A-3094-4D5E-AC8E-44C09BFB7B21}"/>
    <cellStyle name="Calculation 2 4 2 5 2 5" xfId="19007" xr:uid="{2864B4BB-9439-4875-9718-65BBEDA99BF2}"/>
    <cellStyle name="Calculation 2 4 2 5 3" xfId="23876" xr:uid="{008881C4-9328-4778-87C0-3ABFFEDDBDDE}"/>
    <cellStyle name="Calculation 2 4 2 5 4" xfId="31451" xr:uid="{06181A9D-A998-4B0B-8D43-80B1D142BE67}"/>
    <cellStyle name="Calculation 2 4 2 5 5" xfId="39559" xr:uid="{1C965D05-B91A-4550-9519-715E7D1423F7}"/>
    <cellStyle name="Calculation 2 4 2 5 6" xfId="47124" xr:uid="{4AD34A0C-08DF-4878-9DE2-F814E39252C5}"/>
    <cellStyle name="Calculation 2 4 2 5 7" xfId="14979" xr:uid="{6708192C-248A-4306-9F00-BB7FB8F0048D}"/>
    <cellStyle name="Calculation 2 4 2 6" xfId="6640" xr:uid="{6D46149C-CFB6-44A6-BF8A-37A8E0AC1F5C}"/>
    <cellStyle name="Calculation 2 4 2 6 2" xfId="10664" xr:uid="{BE69B002-CD12-4036-A76C-B40E1F0657F3}"/>
    <cellStyle name="Calculation 2 4 2 6 2 2" xfId="28231" xr:uid="{838B3FD6-A98F-418B-9385-1E75CD3F8BD0}"/>
    <cellStyle name="Calculation 2 4 2 6 2 3" xfId="35407" xr:uid="{8EC1E915-2A93-4C67-9F82-31C9175CC436}"/>
    <cellStyle name="Calculation 2 4 2 6 2 4" xfId="43914" xr:uid="{F0DCFFBB-E5A1-4636-811F-DB30209D8DB3}"/>
    <cellStyle name="Calculation 2 4 2 6 2 5" xfId="19324" xr:uid="{8CDD4FFA-D765-4813-B977-47F56EF3ED26}"/>
    <cellStyle name="Calculation 2 4 2 6 3" xfId="24207" xr:uid="{CCCBFCC1-EDED-4B99-A350-8B0D759E719C}"/>
    <cellStyle name="Calculation 2 4 2 6 4" xfId="31782" xr:uid="{83BFBEB1-6FE9-4818-B15D-D6115C0BE6ED}"/>
    <cellStyle name="Calculation 2 4 2 6 5" xfId="39890" xr:uid="{1C0C8AF5-EE6F-4F59-A736-E47BE34D4595}"/>
    <cellStyle name="Calculation 2 4 2 6 6" xfId="47455" xr:uid="{02B04126-8295-465A-A631-27B714DD1983}"/>
    <cellStyle name="Calculation 2 4 2 6 7" xfId="15310" xr:uid="{1EFC3BA5-50C3-40BB-A33D-0EEEE3829347}"/>
    <cellStyle name="Calculation 2 4 2 7" xfId="3514" xr:uid="{798A8D5C-3A0B-4771-9B5B-DC44C3B05BA5}"/>
    <cellStyle name="Calculation 2 4 2 7 2" xfId="8095" xr:uid="{1FED0DD5-22FD-4DE7-A0D4-67883A879505}"/>
    <cellStyle name="Calculation 2 4 2 7 2 2" xfId="25662" xr:uid="{28D6AC78-7AF7-4B42-A2F7-1FA5AAF56D0C}"/>
    <cellStyle name="Calculation 2 4 2 7 2 3" xfId="32838" xr:uid="{3CBA4228-1F54-4A55-BB17-7C15E536E648}"/>
    <cellStyle name="Calculation 2 4 2 7 2 4" xfId="41345" xr:uid="{4917FE7A-E414-41EC-9FA7-22BCC2FA3EDC}"/>
    <cellStyle name="Calculation 2 4 2 7 2 5" xfId="16755" xr:uid="{0E113519-09E4-4933-945D-FDEA6964FB5F}"/>
    <cellStyle name="Calculation 2 4 2 7 3" xfId="21081" xr:uid="{7BAABDDB-2E67-4569-A97C-246439D9ACCB}"/>
    <cellStyle name="Calculation 2 4 2 7 4" xfId="29100" xr:uid="{77CF5DC7-B2C4-4FBB-9B5E-5C94374915D5}"/>
    <cellStyle name="Calculation 2 4 2 7 5" xfId="36764" xr:uid="{D262C944-5492-47B2-97CE-C2B548D24425}"/>
    <cellStyle name="Calculation 2 4 2 7 6" xfId="44776" xr:uid="{202F7FC4-ADF4-4FA6-9CCA-D15C22233786}"/>
    <cellStyle name="Calculation 2 4 2 7 7" xfId="12240" xr:uid="{8904C2D5-61AE-482B-B042-4E31E728CDD8}"/>
    <cellStyle name="Calculation 2 4 2 8" xfId="7714" xr:uid="{DF38CFD4-DF9E-400B-BFAF-317FBF42B238}"/>
    <cellStyle name="Calculation 2 4 2 8 2" xfId="25281" xr:uid="{0D179C79-6C5F-4E9D-A858-DA4AC355B0BD}"/>
    <cellStyle name="Calculation 2 4 2 8 3" xfId="32483" xr:uid="{ED53A114-E473-4783-A303-7D2A05495899}"/>
    <cellStyle name="Calculation 2 4 2 8 4" xfId="40964" xr:uid="{347C78C9-9A3C-4F64-8433-A4EC843ED8B9}"/>
    <cellStyle name="Calculation 2 4 2 8 5" xfId="16374" xr:uid="{E7C3C18F-488B-465F-AFB8-0491BFE4DA3A}"/>
    <cellStyle name="Calculation 2 4 2 9" xfId="20658" xr:uid="{5301D28D-5E16-4FA4-BE05-A2DA9AB33A6C}"/>
    <cellStyle name="Calculation 2 4 3" xfId="2819" xr:uid="{E7462666-76D7-4B40-A896-F1BA4059F2C4}"/>
    <cellStyle name="Calculation 2 4 3 10" xfId="28585" xr:uid="{302D099D-F1F9-40C2-9359-7744D3718C84}"/>
    <cellStyle name="Calculation 2 4 3 11" xfId="36068" xr:uid="{3B76F771-2179-42B0-AC94-84B2D8E7015A}"/>
    <cellStyle name="Calculation 2 4 3 12" xfId="44262" xr:uid="{106BE53D-00A3-4467-9943-A2B3036757E3}"/>
    <cellStyle name="Calculation 2 4 3 13" xfId="11568" xr:uid="{99DB7092-72AC-4D23-9AD4-9C3D5FA57585}"/>
    <cellStyle name="Calculation 2 4 3 2" xfId="4724" xr:uid="{EC91073A-F2D4-433B-8D68-C39689D97113}"/>
    <cellStyle name="Calculation 2 4 3 2 2" xfId="8998" xr:uid="{FE1B195F-4840-4CB2-ABE1-97399E17E685}"/>
    <cellStyle name="Calculation 2 4 3 2 2 2" xfId="26565" xr:uid="{78482EDE-D280-4CAE-B70D-67B90CEA1A6A}"/>
    <cellStyle name="Calculation 2 4 3 2 2 3" xfId="33741" xr:uid="{4D324EB0-32C7-46B0-9B40-0C60B2111FAB}"/>
    <cellStyle name="Calculation 2 4 3 2 2 4" xfId="42248" xr:uid="{66613EC4-01AA-4569-A827-FD71D06CF81F}"/>
    <cellStyle name="Calculation 2 4 3 2 2 5" xfId="17658" xr:uid="{F1BDBEB0-7EFB-4E95-B5A8-30E1C13A6C42}"/>
    <cellStyle name="Calculation 2 4 3 2 3" xfId="22291" xr:uid="{3F338002-0777-4F8B-89D2-C554A6CD8746}"/>
    <cellStyle name="Calculation 2 4 3 2 4" xfId="30038" xr:uid="{B8F6D3E7-A48A-433E-813B-C78E2C2A4DBC}"/>
    <cellStyle name="Calculation 2 4 3 2 5" xfId="37974" xr:uid="{6D37BAE1-17A4-41B7-ADF9-FD2FE0D70F24}"/>
    <cellStyle name="Calculation 2 4 3 2 6" xfId="45711" xr:uid="{AB183A67-A306-4B62-A081-3E81FABE0AC0}"/>
    <cellStyle name="Calculation 2 4 3 2 7" xfId="13410" xr:uid="{8CC7AA60-E960-45B6-9921-B530B72B5D61}"/>
    <cellStyle name="Calculation 2 4 3 3" xfId="3284" xr:uid="{E01C80A2-69BF-46D3-9EBC-39D544DAE0A2}"/>
    <cellStyle name="Calculation 2 4 3 3 2" xfId="7896" xr:uid="{81E3FCB6-C680-43B2-8B95-19570E9C85D4}"/>
    <cellStyle name="Calculation 2 4 3 3 2 2" xfId="25463" xr:uid="{11EB15F7-8939-412E-9D6C-DAC831BFCDC8}"/>
    <cellStyle name="Calculation 2 4 3 3 2 3" xfId="32639" xr:uid="{3BD4C9BD-4FDB-4B65-A76D-339FC8CB8A99}"/>
    <cellStyle name="Calculation 2 4 3 3 2 4" xfId="41146" xr:uid="{943FD1B5-534D-404E-878D-81476B020304}"/>
    <cellStyle name="Calculation 2 4 3 3 2 5" xfId="16556" xr:uid="{F1C12945-7991-4952-B539-65579A847E41}"/>
    <cellStyle name="Calculation 2 4 3 3 3" xfId="20851" xr:uid="{6A9AAFC2-6059-4871-A060-F62F48FAE7DB}"/>
    <cellStyle name="Calculation 2 4 3 3 4" xfId="28878" xr:uid="{3ACFD320-C1AD-4497-B471-5316B5E7FC3C}"/>
    <cellStyle name="Calculation 2 4 3 3 5" xfId="36534" xr:uid="{A0D2C51D-80BA-4514-9736-C31031E746AE}"/>
    <cellStyle name="Calculation 2 4 3 3 6" xfId="44555" xr:uid="{0176A4C6-B70E-480A-A422-A9ACC6FD3759}"/>
    <cellStyle name="Calculation 2 4 3 3 7" xfId="12018" xr:uid="{C1E7D925-A1CB-4227-B56A-6A88C0AF6817}"/>
    <cellStyle name="Calculation 2 4 3 4" xfId="5789" xr:uid="{B1705A61-EC14-497D-A685-F8D39A13A8DA}"/>
    <cellStyle name="Calculation 2 4 3 4 2" xfId="9844" xr:uid="{FD44330E-2ADA-4B4D-AD02-AD2FFDA1ABC9}"/>
    <cellStyle name="Calculation 2 4 3 4 2 2" xfId="27411" xr:uid="{BA1EAC95-ED91-44CF-86FA-4C375D382ABF}"/>
    <cellStyle name="Calculation 2 4 3 4 2 3" xfId="34587" xr:uid="{7109326C-ACC0-4117-B97C-2E46023EAB20}"/>
    <cellStyle name="Calculation 2 4 3 4 2 4" xfId="43094" xr:uid="{42E7FF01-CA6E-4CEC-8656-1162A6BC9385}"/>
    <cellStyle name="Calculation 2 4 3 4 2 5" xfId="18504" xr:uid="{89D6171C-21C5-4985-9F11-41BE4579C565}"/>
    <cellStyle name="Calculation 2 4 3 4 3" xfId="23356" xr:uid="{2F864773-1E5B-4DEF-BEE9-BC9D878AE3ED}"/>
    <cellStyle name="Calculation 2 4 3 4 4" xfId="30931" xr:uid="{B7BD7901-BC5B-4191-86C0-693531A3ED6C}"/>
    <cellStyle name="Calculation 2 4 3 4 5" xfId="39039" xr:uid="{6A398B58-C917-4F0E-8DEF-9D4CAEE5D39A}"/>
    <cellStyle name="Calculation 2 4 3 4 6" xfId="46604" xr:uid="{21812B4C-954B-4E05-A64F-C9BB3E78D980}"/>
    <cellStyle name="Calculation 2 4 3 4 7" xfId="14459" xr:uid="{4481DF19-4406-4E0D-9B6E-8D195F3394E9}"/>
    <cellStyle name="Calculation 2 4 3 5" xfId="6139" xr:uid="{D84A456B-AD58-48A7-B09C-7EE542B9E6BD}"/>
    <cellStyle name="Calculation 2 4 3 5 2" xfId="10187" xr:uid="{56865818-FF6D-42C6-813F-C30F657088D2}"/>
    <cellStyle name="Calculation 2 4 3 5 2 2" xfId="27754" xr:uid="{9882AC06-B43B-41A3-B557-05513FA9BB13}"/>
    <cellStyle name="Calculation 2 4 3 5 2 3" xfId="34930" xr:uid="{05DC981E-8BA9-467B-A7FB-D5B37BE3F54F}"/>
    <cellStyle name="Calculation 2 4 3 5 2 4" xfId="43437" xr:uid="{1E44382E-4A32-4F2B-9E61-63A646ADC4EC}"/>
    <cellStyle name="Calculation 2 4 3 5 2 5" xfId="18847" xr:uid="{FD2DEE24-AB49-4E4B-B7CF-7927A4FAA755}"/>
    <cellStyle name="Calculation 2 4 3 5 3" xfId="23706" xr:uid="{D5D8D379-BD12-4182-8A78-DEB537D240D2}"/>
    <cellStyle name="Calculation 2 4 3 5 4" xfId="31281" xr:uid="{A4BDFF01-E00B-43EA-BC1E-CF794040B06D}"/>
    <cellStyle name="Calculation 2 4 3 5 5" xfId="39389" xr:uid="{6493AF35-D6CB-4F5D-BA6B-13454A3BE7EC}"/>
    <cellStyle name="Calculation 2 4 3 5 6" xfId="46954" xr:uid="{075D667C-D149-4F9F-9BB1-F1674F091697}"/>
    <cellStyle name="Calculation 2 4 3 5 7" xfId="14809" xr:uid="{04FB4CA9-D011-46CE-8B92-D6C021B26E2E}"/>
    <cellStyle name="Calculation 2 4 3 6" xfId="6491" xr:uid="{360305F3-4C81-458D-B752-B7CAC8EEC531}"/>
    <cellStyle name="Calculation 2 4 3 6 2" xfId="10526" xr:uid="{A3497478-97A7-42C0-8886-C54DB9853DD8}"/>
    <cellStyle name="Calculation 2 4 3 6 2 2" xfId="28093" xr:uid="{C1BA5E6A-12BF-459F-A445-78408D36B397}"/>
    <cellStyle name="Calculation 2 4 3 6 2 3" xfId="35269" xr:uid="{EB7FF8B1-3F91-4F62-852A-B4CB5181E34A}"/>
    <cellStyle name="Calculation 2 4 3 6 2 4" xfId="43776" xr:uid="{CA4370D2-C62A-45E8-80F4-F4CEE32F9EA0}"/>
    <cellStyle name="Calculation 2 4 3 6 2 5" xfId="19186" xr:uid="{6424FABE-2EF6-4957-94AC-C321EEAAE9B0}"/>
    <cellStyle name="Calculation 2 4 3 6 3" xfId="24058" xr:uid="{E3474472-5494-4FC2-8631-B0949EE24682}"/>
    <cellStyle name="Calculation 2 4 3 6 4" xfId="31633" xr:uid="{F73616AF-6D02-4838-99AE-C04C74A95289}"/>
    <cellStyle name="Calculation 2 4 3 6 5" xfId="39741" xr:uid="{CDAA15ED-5293-45C2-989E-3514F276FA93}"/>
    <cellStyle name="Calculation 2 4 3 6 6" xfId="47306" xr:uid="{16E833BD-3041-444D-BF76-6E2396346D29}"/>
    <cellStyle name="Calculation 2 4 3 6 7" xfId="15161" xr:uid="{D9D85A54-C655-45EF-BD85-E33F74211091}"/>
    <cellStyle name="Calculation 2 4 3 7" xfId="6802" xr:uid="{04C5586B-E368-4D84-9000-94DCB7CB1F89}"/>
    <cellStyle name="Calculation 2 4 3 7 2" xfId="10786" xr:uid="{0B37FCF0-F1FB-4A89-B3C0-A412160BEABE}"/>
    <cellStyle name="Calculation 2 4 3 7 2 2" xfId="28353" xr:uid="{FC301BE8-BC0D-4E9F-B1B7-30FF3F4F1E06}"/>
    <cellStyle name="Calculation 2 4 3 7 2 3" xfId="35529" xr:uid="{63C57F2B-78C2-4976-B893-95DB3BD9C01C}"/>
    <cellStyle name="Calculation 2 4 3 7 2 4" xfId="44036" xr:uid="{527E18DE-05E2-424B-97D3-B6F7AFF26D37}"/>
    <cellStyle name="Calculation 2 4 3 7 2 5" xfId="19446" xr:uid="{E5F26A43-422B-417F-8E72-05E8BE71A8E1}"/>
    <cellStyle name="Calculation 2 4 3 7 3" xfId="24369" xr:uid="{559404D8-CDD7-4387-9FE5-13299915A4C7}"/>
    <cellStyle name="Calculation 2 4 3 7 4" xfId="31944" xr:uid="{8E06BA7A-49E1-4A83-8688-1ED58D34D743}"/>
    <cellStyle name="Calculation 2 4 3 7 5" xfId="40052" xr:uid="{6FC55C81-FE30-4413-8BF4-41DF048AF4AB}"/>
    <cellStyle name="Calculation 2 4 3 7 6" xfId="47617" xr:uid="{78704366-E467-4A06-A080-ACBCA05303ED}"/>
    <cellStyle name="Calculation 2 4 3 7 7" xfId="15472" xr:uid="{D54F78E1-27BF-4C23-9CE2-F6AA8D7B30FB}"/>
    <cellStyle name="Calculation 2 4 3 8" xfId="7441" xr:uid="{BE687D39-0991-4ED1-B9C0-D5797FB76DDD}"/>
    <cellStyle name="Calculation 2 4 3 8 2" xfId="25008" xr:uid="{87F8AEAA-D69E-4335-9EF8-F67EF74BE55F}"/>
    <cellStyle name="Calculation 2 4 3 8 3" xfId="32340" xr:uid="{40C7899F-AD86-4869-A621-3C24FB4D8729}"/>
    <cellStyle name="Calculation 2 4 3 8 4" xfId="40691" xr:uid="{B7F599FD-D9A2-4685-85FE-9017C2E0115E}"/>
    <cellStyle name="Calculation 2 4 3 8 5" xfId="16101" xr:uid="{7475A1B5-B03F-4CED-BE31-46D2CB47C835}"/>
    <cellStyle name="Calculation 2 4 3 9" xfId="20385" xr:uid="{93F7B864-FA13-4B07-9CA5-CCC2085D3B41}"/>
    <cellStyle name="Calculation 2 4 4" xfId="3178" xr:uid="{0D3C440F-19CD-4057-A851-829DD885A1D6}"/>
    <cellStyle name="Calculation 2 4 4 10" xfId="28778" xr:uid="{A1D4703F-35AE-4735-890C-0216CE435370}"/>
    <cellStyle name="Calculation 2 4 4 11" xfId="36428" xr:uid="{AB4C5CF7-67D5-470B-BE5D-BE14ECDA75B7}"/>
    <cellStyle name="Calculation 2 4 4 12" xfId="44455" xr:uid="{E04FC518-74D6-4E59-8CA0-77C3516339AF}"/>
    <cellStyle name="Calculation 2 4 4 13" xfId="11912" xr:uid="{19B57A74-0A63-4401-9434-48F1A7B73979}"/>
    <cellStyle name="Calculation 2 4 4 2" xfId="5084" xr:uid="{3CA052A2-6750-4545-AA48-C80BECB9EC40}"/>
    <cellStyle name="Calculation 2 4 4 2 2" xfId="9207" xr:uid="{0EE6430C-FF71-4ADD-B84D-A4A1399AC4D0}"/>
    <cellStyle name="Calculation 2 4 4 2 2 2" xfId="26774" xr:uid="{A47AF9FA-F6D9-402E-8D33-328B168A1C71}"/>
    <cellStyle name="Calculation 2 4 4 2 2 3" xfId="33950" xr:uid="{05F53758-FD74-4D60-AAC5-BD0FDA4AAD21}"/>
    <cellStyle name="Calculation 2 4 4 2 2 4" xfId="42457" xr:uid="{7BAEB596-CC59-4985-99C8-7452756F717B}"/>
    <cellStyle name="Calculation 2 4 4 2 2 5" xfId="17867" xr:uid="{6010D277-65D2-419B-AEFF-CC0BC8A94D3F}"/>
    <cellStyle name="Calculation 2 4 4 2 3" xfId="22651" xr:uid="{D75E2B68-6150-4DE5-B97F-14D20EEC4511}"/>
    <cellStyle name="Calculation 2 4 4 2 4" xfId="30231" xr:uid="{01F84802-5DF7-4D5E-B2C4-EABBB7AF8A13}"/>
    <cellStyle name="Calculation 2 4 4 2 5" xfId="38334" xr:uid="{2FB98CFA-51A8-4217-AC26-00149EE3B347}"/>
    <cellStyle name="Calculation 2 4 4 2 6" xfId="45904" xr:uid="{80C53309-F606-40C3-A259-B491643B5ADD}"/>
    <cellStyle name="Calculation 2 4 4 2 7" xfId="13754" xr:uid="{AB49C77C-307D-43D4-B354-DCD4C6824CC3}"/>
    <cellStyle name="Calculation 2 4 4 3" xfId="3898" xr:uid="{078A2539-5EC7-4744-8A5D-C561A55CB0E3}"/>
    <cellStyle name="Calculation 2 4 4 3 2" xfId="8412" xr:uid="{AB0537BC-3A6B-4129-825E-95E6B14CA2CC}"/>
    <cellStyle name="Calculation 2 4 4 3 2 2" xfId="25979" xr:uid="{0939EB66-DC6C-40FC-A25A-2736E3EC5F81}"/>
    <cellStyle name="Calculation 2 4 4 3 2 3" xfId="33155" xr:uid="{5FE44131-180C-4DFD-954C-D093FF93AED4}"/>
    <cellStyle name="Calculation 2 4 4 3 2 4" xfId="41662" xr:uid="{536F50DC-5D70-47C8-8A1F-613DA93EA6F9}"/>
    <cellStyle name="Calculation 2 4 4 3 2 5" xfId="17072" xr:uid="{714BC382-75D3-4710-B822-D966ED906B19}"/>
    <cellStyle name="Calculation 2 4 4 3 3" xfId="21465" xr:uid="{33BC07F2-8C77-42FB-92AA-4EDB6414588F}"/>
    <cellStyle name="Calculation 2 4 4 3 4" xfId="29455" xr:uid="{890FBCBF-41D2-4662-B993-8CBDFE79AF52}"/>
    <cellStyle name="Calculation 2 4 4 3 5" xfId="37148" xr:uid="{6D0561E4-046C-48FF-9F05-2D3351E67D0F}"/>
    <cellStyle name="Calculation 2 4 4 3 6" xfId="45130" xr:uid="{842BC016-EF01-4297-AD4A-3BF550ED2519}"/>
    <cellStyle name="Calculation 2 4 4 3 7" xfId="12616" xr:uid="{62A01AE2-BABB-46CB-87DF-743C07FBB56C}"/>
    <cellStyle name="Calculation 2 4 4 4" xfId="6012" xr:uid="{615A40C4-B353-4D48-ACC8-191FC5DDE80E}"/>
    <cellStyle name="Calculation 2 4 4 4 2" xfId="10062" xr:uid="{4126D292-59C9-4BF8-88E7-8648877A4079}"/>
    <cellStyle name="Calculation 2 4 4 4 2 2" xfId="27629" xr:uid="{41E53731-F77C-48B9-B359-4471C37166DC}"/>
    <cellStyle name="Calculation 2 4 4 4 2 3" xfId="34805" xr:uid="{1C7662DD-1031-4877-A7BA-1A045E03EA0D}"/>
    <cellStyle name="Calculation 2 4 4 4 2 4" xfId="43312" xr:uid="{84180E55-62CE-4CDB-9514-1B7367038593}"/>
    <cellStyle name="Calculation 2 4 4 4 2 5" xfId="18722" xr:uid="{6E7C296E-ED8C-44BD-9BA7-E926C25BE425}"/>
    <cellStyle name="Calculation 2 4 4 4 3" xfId="23579" xr:uid="{3AD7B478-F7E6-41AF-8114-750A2069DB56}"/>
    <cellStyle name="Calculation 2 4 4 4 4" xfId="31154" xr:uid="{B376DAFE-0D71-46A1-9F40-6DDCCB295932}"/>
    <cellStyle name="Calculation 2 4 4 4 5" xfId="39262" xr:uid="{FAEE1BDF-20F6-4FB2-8614-D17F46994F90}"/>
    <cellStyle name="Calculation 2 4 4 4 6" xfId="46827" xr:uid="{59AC343D-F758-44B4-89D8-8A5E71DDAE28}"/>
    <cellStyle name="Calculation 2 4 4 4 7" xfId="14682" xr:uid="{C411D545-24D1-4F29-B02C-71495E8C2625}"/>
    <cellStyle name="Calculation 2 4 4 5" xfId="6375" xr:uid="{D1BA5805-0E1E-4479-8DB9-97DEB3C5629F}"/>
    <cellStyle name="Calculation 2 4 4 5 2" xfId="10412" xr:uid="{B00C2FA6-3AA7-4BCF-A3F3-F6DF5CEB64B6}"/>
    <cellStyle name="Calculation 2 4 4 5 2 2" xfId="27979" xr:uid="{50D9681A-E298-4CD1-A9BF-28CDD4718267}"/>
    <cellStyle name="Calculation 2 4 4 5 2 3" xfId="35155" xr:uid="{161189C3-1492-4A3D-A005-4BBE16D816E7}"/>
    <cellStyle name="Calculation 2 4 4 5 2 4" xfId="43662" xr:uid="{B82C5C64-B4D5-4F72-96CA-170DCBEC6ACE}"/>
    <cellStyle name="Calculation 2 4 4 5 2 5" xfId="19072" xr:uid="{5EBDB68C-3A0F-4897-A7B4-242A26B727D8}"/>
    <cellStyle name="Calculation 2 4 4 5 3" xfId="23942" xr:uid="{6FB80AE9-D689-429F-8B76-BF00D3AA886A}"/>
    <cellStyle name="Calculation 2 4 4 5 4" xfId="31517" xr:uid="{E09C2AF0-F130-441F-8DB0-7EE7EDD51D1B}"/>
    <cellStyle name="Calculation 2 4 4 5 5" xfId="39625" xr:uid="{E323767F-4595-496B-97CD-87FD146B536E}"/>
    <cellStyle name="Calculation 2 4 4 5 6" xfId="47190" xr:uid="{370B19E8-2A5A-4502-8C01-11DEE6BB1FBA}"/>
    <cellStyle name="Calculation 2 4 4 5 7" xfId="15045" xr:uid="{EE06C486-116F-436F-9B31-94A53E8393B8}"/>
    <cellStyle name="Calculation 2 4 4 6" xfId="6707" xr:uid="{885E5620-E1D0-46D3-B463-F134F439905D}"/>
    <cellStyle name="Calculation 2 4 4 6 2" xfId="10729" xr:uid="{A7CB1555-F9D1-4DE4-9798-47B27DF08A09}"/>
    <cellStyle name="Calculation 2 4 4 6 2 2" xfId="28296" xr:uid="{A170E6BD-9E9A-4494-A119-EC1FF49CFB31}"/>
    <cellStyle name="Calculation 2 4 4 6 2 3" xfId="35472" xr:uid="{64D90420-AC8A-48BD-85D3-53F8C42C4F8E}"/>
    <cellStyle name="Calculation 2 4 4 6 2 4" xfId="43979" xr:uid="{13ED0915-88CE-448D-83ED-B9FC1FFDB88C}"/>
    <cellStyle name="Calculation 2 4 4 6 2 5" xfId="19389" xr:uid="{C9AE13ED-AA31-41DF-97BA-A742839684CE}"/>
    <cellStyle name="Calculation 2 4 4 6 3" xfId="24274" xr:uid="{BD15F1E2-2120-45D4-9BF5-B720D68FDCB6}"/>
    <cellStyle name="Calculation 2 4 4 6 4" xfId="31849" xr:uid="{49D61495-5B04-4E09-B812-9CB5033E0BDC}"/>
    <cellStyle name="Calculation 2 4 4 6 5" xfId="39957" xr:uid="{980CE326-7A7A-4FF1-8107-0D67FFAAAF20}"/>
    <cellStyle name="Calculation 2 4 4 6 6" xfId="47522" xr:uid="{1B3E960B-D678-4AAA-BA3C-E60B1F903423}"/>
    <cellStyle name="Calculation 2 4 4 6 7" xfId="15377" xr:uid="{2C9E7DDF-F6D7-4384-A763-DA8E510F9B78}"/>
    <cellStyle name="Calculation 2 4 4 7" xfId="3522" xr:uid="{2CB009EC-AE0C-4D62-A9CE-8FBBF81AA671}"/>
    <cellStyle name="Calculation 2 4 4 7 2" xfId="8100" xr:uid="{54BF8116-65A0-4FE8-9D05-3DDD56F9161F}"/>
    <cellStyle name="Calculation 2 4 4 7 2 2" xfId="25667" xr:uid="{37061AD3-8230-45CE-B038-E2F062C42089}"/>
    <cellStyle name="Calculation 2 4 4 7 2 3" xfId="32843" xr:uid="{8E482DEF-C41F-4938-94A2-0AB0A89ACE14}"/>
    <cellStyle name="Calculation 2 4 4 7 2 4" xfId="41350" xr:uid="{B42EE9A1-DD0F-45CB-B29C-2D878BC3205B}"/>
    <cellStyle name="Calculation 2 4 4 7 2 5" xfId="16760" xr:uid="{1287FCD9-CD2D-43D5-BE1A-F268CEB2C1EA}"/>
    <cellStyle name="Calculation 2 4 4 7 3" xfId="21089" xr:uid="{E1E97747-EF69-4F17-AC2B-1E1537191779}"/>
    <cellStyle name="Calculation 2 4 4 7 4" xfId="29108" xr:uid="{D6E7466E-45FD-4620-B7EB-D75257115EB8}"/>
    <cellStyle name="Calculation 2 4 4 7 5" xfId="36772" xr:uid="{5891F463-0A9B-40B3-BC4E-2C6746DA1838}"/>
    <cellStyle name="Calculation 2 4 4 7 6" xfId="44784" xr:uid="{7622219A-5717-478D-9E41-DE68DBAB3244}"/>
    <cellStyle name="Calculation 2 4 4 7 7" xfId="12248" xr:uid="{586911DF-BE50-4F63-99AC-F0C2C3C7EF07}"/>
    <cellStyle name="Calculation 2 4 4 8" xfId="7801" xr:uid="{74D357AF-F474-41EA-9D58-458E74B4CA77}"/>
    <cellStyle name="Calculation 2 4 4 8 2" xfId="25368" xr:uid="{68002286-E9E3-4737-8400-F50B58F01DFC}"/>
    <cellStyle name="Calculation 2 4 4 8 3" xfId="32549" xr:uid="{45CD1FAA-797C-4F02-9358-55D8D037372A}"/>
    <cellStyle name="Calculation 2 4 4 8 4" xfId="41051" xr:uid="{6CF9B57E-090B-49ED-BDC7-388C1FB3B5D1}"/>
    <cellStyle name="Calculation 2 4 4 8 5" xfId="16461" xr:uid="{618A0E8C-3332-4622-AB39-330F80450F56}"/>
    <cellStyle name="Calculation 2 4 4 9" xfId="20745" xr:uid="{43E78ED8-75F4-4787-A388-81C17F4E2D60}"/>
    <cellStyle name="Calculation 2 4 5" xfId="4434" xr:uid="{3B3ECFEA-25A9-41BA-8B79-628AF48C8E21}"/>
    <cellStyle name="Calculation 2 4 5 2" xfId="8770" xr:uid="{7A72E52D-D8A7-4A29-8746-916E5DA1BE64}"/>
    <cellStyle name="Calculation 2 4 5 2 2" xfId="26337" xr:uid="{9D3BB040-43B8-4D11-A0E5-18F6CA5AAA4D}"/>
    <cellStyle name="Calculation 2 4 5 2 3" xfId="33513" xr:uid="{3F6F13A8-85C8-43FB-8FCE-DE56E47B4527}"/>
    <cellStyle name="Calculation 2 4 5 2 4" xfId="42020" xr:uid="{55EA9ECC-C580-4663-9728-7ED7FDB57DFC}"/>
    <cellStyle name="Calculation 2 4 5 2 5" xfId="17430" xr:uid="{A5819F55-82B8-459E-80A4-9F5E93BFAA44}"/>
    <cellStyle name="Calculation 2 4 5 3" xfId="22001" xr:uid="{E7031642-DD54-47F7-8FCF-5966714A671F}"/>
    <cellStyle name="Calculation 2 4 5 4" xfId="29828" xr:uid="{69CB6225-775D-42FF-8520-B379504C217F}"/>
    <cellStyle name="Calculation 2 4 5 5" xfId="37684" xr:uid="{60C8F063-C7FE-4025-B869-56428FCD9CC0}"/>
    <cellStyle name="Calculation 2 4 5 6" xfId="45503" xr:uid="{8B63D002-B16B-4232-944A-1D30B81F3053}"/>
    <cellStyle name="Calculation 2 4 5 7" xfId="13138" xr:uid="{2AC4E5AE-B366-4721-A197-4210E7DBB417}"/>
    <cellStyle name="Calculation 2 4 6" xfId="3368" xr:uid="{BE2E1BB9-525A-4328-A775-20E172A133BD}"/>
    <cellStyle name="Calculation 2 4 6 2" xfId="7975" xr:uid="{D904E237-6167-45EB-8879-58F075AA2BBD}"/>
    <cellStyle name="Calculation 2 4 6 2 2" xfId="25542" xr:uid="{EFE2A03E-B01C-4C02-A234-05F625ED6AA8}"/>
    <cellStyle name="Calculation 2 4 6 2 3" xfId="32718" xr:uid="{0DBEEF6B-2BE8-4365-9153-93F94CECA9ED}"/>
    <cellStyle name="Calculation 2 4 6 2 4" xfId="41225" xr:uid="{87C3AF91-1340-4E74-B612-F612C683724C}"/>
    <cellStyle name="Calculation 2 4 6 2 5" xfId="16635" xr:uid="{C85113F6-A32C-4F80-A647-E4EBF5BC3421}"/>
    <cellStyle name="Calculation 2 4 6 3" xfId="20935" xr:uid="{10D68A94-B622-4002-8E56-FEDD4AA504FE}"/>
    <cellStyle name="Calculation 2 4 6 4" xfId="28962" xr:uid="{5FEF5E6A-8DB9-433A-A2FA-CAEE7A6348EA}"/>
    <cellStyle name="Calculation 2 4 6 5" xfId="36618" xr:uid="{C620063B-B5EB-4030-A946-BC042BBC1047}"/>
    <cellStyle name="Calculation 2 4 6 6" xfId="44639" xr:uid="{4BCC7D65-6B1B-4D09-AF14-3A6F6938DC81}"/>
    <cellStyle name="Calculation 2 4 6 7" xfId="12102" xr:uid="{7E3B4AAB-3954-4EBE-A535-53FE17A5E07A}"/>
    <cellStyle name="Calculation 2 4 7" xfId="5621" xr:uid="{263148B7-B85B-4F8F-AC62-2E1F0471B662}"/>
    <cellStyle name="Calculation 2 4 7 2" xfId="9682" xr:uid="{DC9C3CA6-4BE0-43AC-B46C-566898115CBE}"/>
    <cellStyle name="Calculation 2 4 7 2 2" xfId="27249" xr:uid="{AC75D645-F5C5-44DB-A830-EA08A2ECEF1F}"/>
    <cellStyle name="Calculation 2 4 7 2 3" xfId="34425" xr:uid="{AB552BDB-CF37-4788-8DA6-CBFB2B7AFAEE}"/>
    <cellStyle name="Calculation 2 4 7 2 4" xfId="42932" xr:uid="{7237F348-E927-4412-8C45-37798A9924EF}"/>
    <cellStyle name="Calculation 2 4 7 2 5" xfId="18342" xr:uid="{ED81C680-B272-434C-9448-E65F95E973CB}"/>
    <cellStyle name="Calculation 2 4 7 3" xfId="23188" xr:uid="{D4EE1BA9-E070-42FF-87C7-778238FADEBC}"/>
    <cellStyle name="Calculation 2 4 7 4" xfId="30763" xr:uid="{C2BD7D75-49BC-4351-952D-3D158263C396}"/>
    <cellStyle name="Calculation 2 4 7 5" xfId="38871" xr:uid="{CE803440-4562-44F7-A13C-63063B8DABC3}"/>
    <cellStyle name="Calculation 2 4 7 6" xfId="46436" xr:uid="{97CAFF91-64EA-44B2-94EE-4974E00F4C7D}"/>
    <cellStyle name="Calculation 2 4 7 7" xfId="14291" xr:uid="{B791BC36-C333-4EB4-863A-6DA7B5A04EF1}"/>
    <cellStyle name="Calculation 2 4 8" xfId="5181" xr:uid="{11C7959F-166C-4F50-AA03-57217E87FDED}"/>
    <cellStyle name="Calculation 2 4 8 2" xfId="9282" xr:uid="{2A2EF6F5-D477-430B-B54E-1A7AA4DE7796}"/>
    <cellStyle name="Calculation 2 4 8 2 2" xfId="26849" xr:uid="{3EE937A6-0A40-49E0-BE6A-46679658ACA7}"/>
    <cellStyle name="Calculation 2 4 8 2 3" xfId="34025" xr:uid="{0BCA0E8E-53B3-4FDA-81CE-A8B778026B84}"/>
    <cellStyle name="Calculation 2 4 8 2 4" xfId="42532" xr:uid="{C5260DDA-ED83-4556-8AF8-0DE2AD6D89F4}"/>
    <cellStyle name="Calculation 2 4 8 2 5" xfId="17942" xr:uid="{DE4D04CD-9528-4BD1-93D9-9C6280F8C7E0}"/>
    <cellStyle name="Calculation 2 4 8 3" xfId="22748" xr:uid="{F4926423-8269-4D69-9A76-4AC51E9E2253}"/>
    <cellStyle name="Calculation 2 4 8 4" xfId="30323" xr:uid="{E25B73EB-E15E-4684-BFF3-8F642D27AA59}"/>
    <cellStyle name="Calculation 2 4 8 5" xfId="38431" xr:uid="{99865E40-47A4-48C7-B295-A75C100C12CF}"/>
    <cellStyle name="Calculation 2 4 8 6" xfId="45996" xr:uid="{22A66B53-A04D-4C91-84A4-ED90CBF05273}"/>
    <cellStyle name="Calculation 2 4 8 7" xfId="13851" xr:uid="{21061AEC-0456-4F0F-B971-1B3FA6190923}"/>
    <cellStyle name="Calculation 2 4 9" xfId="6263" xr:uid="{2F1B7C10-E89E-446E-B0EA-63AB9EABA3A0}"/>
    <cellStyle name="Calculation 2 4 9 2" xfId="10303" xr:uid="{B312D8F2-7C95-4E57-973B-6ACF0CBDA0FA}"/>
    <cellStyle name="Calculation 2 4 9 2 2" xfId="27870" xr:uid="{4A79DD33-6F01-4E78-8813-B49017DD47E0}"/>
    <cellStyle name="Calculation 2 4 9 2 3" xfId="35046" xr:uid="{45F978E2-05A3-422D-B44C-F243AEAC018F}"/>
    <cellStyle name="Calculation 2 4 9 2 4" xfId="43553" xr:uid="{7F139389-E9BB-4F23-B4F6-7826CC572A9B}"/>
    <cellStyle name="Calculation 2 4 9 2 5" xfId="18963" xr:uid="{4A4873C1-A44F-4B16-B578-DB1C5AAED6E8}"/>
    <cellStyle name="Calculation 2 4 9 3" xfId="23830" xr:uid="{2F2ADC64-07D8-4386-BBBA-6B3DF6F308E0}"/>
    <cellStyle name="Calculation 2 4 9 4" xfId="31405" xr:uid="{0F0C64E9-00AB-4E0E-BE6F-DBD860B44EDF}"/>
    <cellStyle name="Calculation 2 4 9 5" xfId="39513" xr:uid="{2AC44565-0117-42E6-8838-18AC353FD484}"/>
    <cellStyle name="Calculation 2 4 9 6" xfId="47078" xr:uid="{8A4CE413-CA44-4B7F-BC15-C1148B6FD743}"/>
    <cellStyle name="Calculation 2 4 9 7" xfId="14933" xr:uid="{61563A5E-BCC5-405C-938A-56B925F20643}"/>
    <cellStyle name="Calculation 2 5" xfId="2450" xr:uid="{45F1C82C-2241-48C0-AA6A-ADCABF6F7413}"/>
    <cellStyle name="Calculation 2 5 10" xfId="6754" xr:uid="{2F515B56-F46A-4D34-964F-B40A0F5A4243}"/>
    <cellStyle name="Calculation 2 5 10 2" xfId="10760" xr:uid="{EE853DF0-6BA5-4344-8A26-E571ECA0313F}"/>
    <cellStyle name="Calculation 2 5 10 2 2" xfId="28327" xr:uid="{64A1B768-F0CC-42EB-82B3-94E313CFFE2D}"/>
    <cellStyle name="Calculation 2 5 10 2 3" xfId="35503" xr:uid="{586A7023-41A9-49B6-9B9E-57BFB34C3F20}"/>
    <cellStyle name="Calculation 2 5 10 2 4" xfId="44010" xr:uid="{FA6CA835-4883-4C19-BD21-24BE0221D3EF}"/>
    <cellStyle name="Calculation 2 5 10 2 5" xfId="19420" xr:uid="{19B33D28-BBD7-427A-82B6-93E7609E0613}"/>
    <cellStyle name="Calculation 2 5 10 3" xfId="24321" xr:uid="{4F74D070-14B2-4E67-825A-E29760F05EBD}"/>
    <cellStyle name="Calculation 2 5 10 4" xfId="31896" xr:uid="{D966DA1A-641C-4450-9AB1-B337AF989D4E}"/>
    <cellStyle name="Calculation 2 5 10 5" xfId="40004" xr:uid="{2BED8A30-2B58-4C7B-939C-BA9036518181}"/>
    <cellStyle name="Calculation 2 5 10 6" xfId="47569" xr:uid="{EDCADB59-3356-41C3-BFDC-FA021BBC9B79}"/>
    <cellStyle name="Calculation 2 5 10 7" xfId="15424" xr:uid="{CBC26D2A-FC77-4CEB-9F3C-309ABB8C6B15}"/>
    <cellStyle name="Calculation 2 5 11" xfId="7072" xr:uid="{D211661F-E11E-4EBA-B192-5C21F74C8E74}"/>
    <cellStyle name="Calculation 2 5 11 2" xfId="24639" xr:uid="{60A83DDC-35BB-4910-846B-C26EEE819D9A}"/>
    <cellStyle name="Calculation 2 5 11 3" xfId="32080" xr:uid="{CF9C27D1-718E-44C4-8460-299F0176C696}"/>
    <cellStyle name="Calculation 2 5 11 4" xfId="40322" xr:uid="{E24E5757-D5F5-40E4-998A-705ED207251F}"/>
    <cellStyle name="Calculation 2 5 11 5" xfId="15732" xr:uid="{61A65213-63A4-4A33-A691-BD68E6475D8C}"/>
    <cellStyle name="Calculation 2 5 12" xfId="20016" xr:uid="{C806E067-C771-47A3-9EC0-4B3F27B2BCEB}"/>
    <cellStyle name="Calculation 2 5 13" xfId="11221" xr:uid="{851D7D00-E3FF-4240-B739-D8B1AECBBE11}"/>
    <cellStyle name="Calculation 2 5 2" xfId="3013" xr:uid="{D02FD6B3-45D4-48DE-96A6-EE116E230CA2}"/>
    <cellStyle name="Calculation 2 5 2 10" xfId="28682" xr:uid="{912620A5-1E10-40B5-844A-76402123BCA4}"/>
    <cellStyle name="Calculation 2 5 2 11" xfId="36262" xr:uid="{06DB9F50-1D1D-45F2-A4CF-AB595EE958AE}"/>
    <cellStyle name="Calculation 2 5 2 12" xfId="44359" xr:uid="{82BA1304-84C1-41A8-80CB-968B344DA8AA}"/>
    <cellStyle name="Calculation 2 5 2 13" xfId="11748" xr:uid="{3F1F0D2E-6C33-420E-B5D6-228774996606}"/>
    <cellStyle name="Calculation 2 5 2 2" xfId="4918" xr:uid="{F3130514-EA8C-4541-B250-B903C60DB1C1}"/>
    <cellStyle name="Calculation 2 5 2 2 2" xfId="9109" xr:uid="{BB2409B5-A640-4759-9ED7-7411BF7C31B2}"/>
    <cellStyle name="Calculation 2 5 2 2 2 2" xfId="26676" xr:uid="{2A4CBAC9-8C6F-4F02-97E9-98ED1AB695BB}"/>
    <cellStyle name="Calculation 2 5 2 2 2 3" xfId="33852" xr:uid="{79E3B258-75DF-4EEF-B064-D06BD4250099}"/>
    <cellStyle name="Calculation 2 5 2 2 2 4" xfId="42359" xr:uid="{C1BE47B4-C3CA-4AC1-9A61-5422BBDDD413}"/>
    <cellStyle name="Calculation 2 5 2 2 2 5" xfId="17769" xr:uid="{E8091982-D012-48BF-BCC9-51407A32F087}"/>
    <cellStyle name="Calculation 2 5 2 2 3" xfId="22485" xr:uid="{30947A16-48D3-4B95-B729-E51085750945}"/>
    <cellStyle name="Calculation 2 5 2 2 4" xfId="30135" xr:uid="{48DB34AB-D33E-4015-A95F-60D68D21ECEA}"/>
    <cellStyle name="Calculation 2 5 2 2 5" xfId="38168" xr:uid="{1F59391E-0095-4CC9-AC61-F1BC31F846DB}"/>
    <cellStyle name="Calculation 2 5 2 2 6" xfId="45808" xr:uid="{605A7E33-7CA8-41DD-A0E7-67B00A8E0A4A}"/>
    <cellStyle name="Calculation 2 5 2 2 7" xfId="13590" xr:uid="{810AF622-FE9E-41B1-BFCE-C3FF9ADFB7F7}"/>
    <cellStyle name="Calculation 2 5 2 3" xfId="4203" xr:uid="{A5C37C59-7D3C-4C17-9C27-7AF03AA9BA10}"/>
    <cellStyle name="Calculation 2 5 2 3 2" xfId="8634" xr:uid="{7B8C62C8-7BA8-4B59-B567-E3748C344C53}"/>
    <cellStyle name="Calculation 2 5 2 3 2 2" xfId="26201" xr:uid="{96DDAE1E-1728-4000-87C0-639FB8D1568E}"/>
    <cellStyle name="Calculation 2 5 2 3 2 3" xfId="33377" xr:uid="{3A8375E2-A511-4AE8-B47F-F848659678BC}"/>
    <cellStyle name="Calculation 2 5 2 3 2 4" xfId="41884" xr:uid="{F863FE17-097E-4353-9229-ED77C23FAB74}"/>
    <cellStyle name="Calculation 2 5 2 3 2 5" xfId="17294" xr:uid="{4FAA372A-6E72-453F-9C6F-D8AC52FE154B}"/>
    <cellStyle name="Calculation 2 5 2 3 3" xfId="21770" xr:uid="{4FEF683F-6F66-40FF-8DE6-A422D22633F5}"/>
    <cellStyle name="Calculation 2 5 2 3 4" xfId="29702" xr:uid="{71586298-5E3F-48C0-A627-A5225065571C}"/>
    <cellStyle name="Calculation 2 5 2 3 5" xfId="37453" xr:uid="{34DC49B7-4C49-41D3-8456-B6EF96527B6A}"/>
    <cellStyle name="Calculation 2 5 2 3 6" xfId="45377" xr:uid="{BC90A0DA-940E-4264-838A-3BF91B8A6D70}"/>
    <cellStyle name="Calculation 2 5 2 3 7" xfId="12919" xr:uid="{21A7F16C-5E19-4149-AE95-90CC46B172E8}"/>
    <cellStyle name="Calculation 2 5 2 4" xfId="5906" xr:uid="{D98A940D-71E3-48EB-925D-CE801217795B}"/>
    <cellStyle name="Calculation 2 5 2 4 2" xfId="9960" xr:uid="{77A659BE-1657-4EC0-9F02-34915F6FCDCB}"/>
    <cellStyle name="Calculation 2 5 2 4 2 2" xfId="27527" xr:uid="{19A77AF6-53BA-482A-9E08-C4C2D9F8098A}"/>
    <cellStyle name="Calculation 2 5 2 4 2 3" xfId="34703" xr:uid="{3BABB991-4D8C-46C2-A207-0A8439C67D5A}"/>
    <cellStyle name="Calculation 2 5 2 4 2 4" xfId="43210" xr:uid="{EA07CD2D-5860-4536-9577-86280F845437}"/>
    <cellStyle name="Calculation 2 5 2 4 2 5" xfId="18620" xr:uid="{6292A4D7-2B9D-4A0C-83C1-3B1BE90A5D74}"/>
    <cellStyle name="Calculation 2 5 2 4 3" xfId="23473" xr:uid="{852230CE-0E4C-47EC-9AC9-4538098586B1}"/>
    <cellStyle name="Calculation 2 5 2 4 4" xfId="31048" xr:uid="{A11F3403-40FC-4FB0-AC85-F9A9FBF75FC0}"/>
    <cellStyle name="Calculation 2 5 2 4 5" xfId="39156" xr:uid="{D65A7ADC-54C4-46E3-9A23-5DD12A1B7A05}"/>
    <cellStyle name="Calculation 2 5 2 4 6" xfId="46721" xr:uid="{94C9496C-EA7D-480A-A01C-C8FA753335BC}"/>
    <cellStyle name="Calculation 2 5 2 4 7" xfId="14576" xr:uid="{E5F316D5-0DAC-454D-AC2B-020FD91C1558}"/>
    <cellStyle name="Calculation 2 5 2 5" xfId="6266" xr:uid="{C00E6C20-2321-4AE7-A40D-00AEDE596540}"/>
    <cellStyle name="Calculation 2 5 2 5 2" xfId="10306" xr:uid="{37BADE12-1E6A-4835-92BC-823FB97B6EB0}"/>
    <cellStyle name="Calculation 2 5 2 5 2 2" xfId="27873" xr:uid="{D844E880-67C2-4C9D-84C6-6C8D468C8017}"/>
    <cellStyle name="Calculation 2 5 2 5 2 3" xfId="35049" xr:uid="{B3F58BDA-AF8D-4653-8878-D43F308D4AAB}"/>
    <cellStyle name="Calculation 2 5 2 5 2 4" xfId="43556" xr:uid="{701ED855-5553-4CDC-B784-96C444FC9427}"/>
    <cellStyle name="Calculation 2 5 2 5 2 5" xfId="18966" xr:uid="{3435A8C0-1C32-4CD1-8EA0-45500F561507}"/>
    <cellStyle name="Calculation 2 5 2 5 3" xfId="23833" xr:uid="{22BAAF72-E761-435D-AEF8-37A93DA6A664}"/>
    <cellStyle name="Calculation 2 5 2 5 4" xfId="31408" xr:uid="{E2093C31-164A-4670-A741-5D58BE9DA600}"/>
    <cellStyle name="Calculation 2 5 2 5 5" xfId="39516" xr:uid="{A68CF6FD-7705-4200-91A2-A8E8199DE473}"/>
    <cellStyle name="Calculation 2 5 2 5 6" xfId="47081" xr:uid="{3D856737-325C-444E-8159-12B2A73C5CCD}"/>
    <cellStyle name="Calculation 2 5 2 5 7" xfId="14936" xr:uid="{68618520-DEA5-4319-BE8E-AFEBE78853C4}"/>
    <cellStyle name="Calculation 2 5 2 6" xfId="6601" xr:uid="{992AE93D-36E6-4C37-9E87-82E3780466D3}"/>
    <cellStyle name="Calculation 2 5 2 6 2" xfId="10630" xr:uid="{6844C813-4B6E-4DE2-9A0E-04F7C531ADA1}"/>
    <cellStyle name="Calculation 2 5 2 6 2 2" xfId="28197" xr:uid="{FC96F5E7-CE87-4976-AC0C-C75FAE014E11}"/>
    <cellStyle name="Calculation 2 5 2 6 2 3" xfId="35373" xr:uid="{3EEFF770-37A0-4D8E-B862-90B5C4617BEA}"/>
    <cellStyle name="Calculation 2 5 2 6 2 4" xfId="43880" xr:uid="{19E16603-0C77-45C9-83AA-AFB6E02B42D9}"/>
    <cellStyle name="Calculation 2 5 2 6 2 5" xfId="19290" xr:uid="{2067C2EA-554B-4840-A08C-58A1B87DA0D9}"/>
    <cellStyle name="Calculation 2 5 2 6 3" xfId="24168" xr:uid="{4A30FEC3-DC15-4179-87CF-E7A4389E73CF}"/>
    <cellStyle name="Calculation 2 5 2 6 4" xfId="31743" xr:uid="{FCFC357D-5287-4672-87D1-AC2E59C22859}"/>
    <cellStyle name="Calculation 2 5 2 6 5" xfId="39851" xr:uid="{DAEFBE17-02BC-40E7-8A2C-FAEBABD681C7}"/>
    <cellStyle name="Calculation 2 5 2 6 6" xfId="47416" xr:uid="{6B5FCAD6-E7B9-49B3-B5F2-4B923B31EEB7}"/>
    <cellStyle name="Calculation 2 5 2 6 7" xfId="15271" xr:uid="{87F5F850-6CE8-4D02-85EC-999EA1C02EC3}"/>
    <cellStyle name="Calculation 2 5 2 7" xfId="6745" xr:uid="{0C45DE9C-13E0-4B4D-B6B4-5ED6C27CBEED}"/>
    <cellStyle name="Calculation 2 5 2 7 2" xfId="10754" xr:uid="{181D5170-4931-406D-94A5-9EB3761CA9E7}"/>
    <cellStyle name="Calculation 2 5 2 7 2 2" xfId="28321" xr:uid="{33F81BE7-59EB-410E-B565-AD018E279C08}"/>
    <cellStyle name="Calculation 2 5 2 7 2 3" xfId="35497" xr:uid="{B0B7F5C3-A404-4EDF-A346-837431622321}"/>
    <cellStyle name="Calculation 2 5 2 7 2 4" xfId="44004" xr:uid="{9FEFD999-1DBA-48F4-9258-4D5F5A1A934F}"/>
    <cellStyle name="Calculation 2 5 2 7 2 5" xfId="19414" xr:uid="{5D3FE78E-BEEE-4CC9-AB99-F65654B71838}"/>
    <cellStyle name="Calculation 2 5 2 7 3" xfId="24312" xr:uid="{3AC26BEC-8F1B-4FF7-9CB0-467206BF5DD2}"/>
    <cellStyle name="Calculation 2 5 2 7 4" xfId="31887" xr:uid="{9EF1A336-43E6-4337-82EE-AAE7C79B13E9}"/>
    <cellStyle name="Calculation 2 5 2 7 5" xfId="39995" xr:uid="{CCB52726-A6CC-433A-BE36-BA4A9C412E9B}"/>
    <cellStyle name="Calculation 2 5 2 7 6" xfId="47560" xr:uid="{087C21AC-F517-40A8-A747-7404A5E5E35E}"/>
    <cellStyle name="Calculation 2 5 2 7 7" xfId="15415" xr:uid="{43E4FB39-62EA-460F-BCD7-3726F7EE171A}"/>
    <cellStyle name="Calculation 2 5 2 8" xfId="7635" xr:uid="{4B6E0F59-6110-44C9-BF77-FE6898DF2D6A}"/>
    <cellStyle name="Calculation 2 5 2 8 2" xfId="25202" xr:uid="{995117DB-38E1-47A4-ABAC-B9EA3FA1E4A8}"/>
    <cellStyle name="Calculation 2 5 2 8 3" xfId="32451" xr:uid="{2784DD76-9A16-4E06-B8F0-A0203CFCF686}"/>
    <cellStyle name="Calculation 2 5 2 8 4" xfId="40885" xr:uid="{9DF970BC-A0D9-4CFA-B5FA-B81097F0AA3F}"/>
    <cellStyle name="Calculation 2 5 2 8 5" xfId="16295" xr:uid="{3C61116B-97C6-4442-BA22-EA91F16DCA51}"/>
    <cellStyle name="Calculation 2 5 2 9" xfId="20579" xr:uid="{3946AE79-ED00-4C02-802C-1E1760890508}"/>
    <cellStyle name="Calculation 2 5 3" xfId="2729" xr:uid="{689CEDC4-F1B1-4A72-94D3-A580D488534E}"/>
    <cellStyle name="Calculation 2 5 3 10" xfId="28542" xr:uid="{517D0D8B-B756-4D12-A3E9-ABF2F4EFFDC2}"/>
    <cellStyle name="Calculation 2 5 3 11" xfId="35979" xr:uid="{FBF8B6C8-86D1-4D54-8515-8EDB16D02AA3}"/>
    <cellStyle name="Calculation 2 5 3 12" xfId="44220" xr:uid="{08154F46-A9B7-419A-9531-743B7601DEAD}"/>
    <cellStyle name="Calculation 2 5 3 13" xfId="11486" xr:uid="{44A7C248-6747-479B-9552-AEB441AA1EEE}"/>
    <cellStyle name="Calculation 2 5 3 2" xfId="4634" xr:uid="{57C706C9-72FE-4D1E-85BC-E7C942C754CF}"/>
    <cellStyle name="Calculation 2 5 3 2 2" xfId="8947" xr:uid="{D2EA2A9B-A02E-41C2-9F44-79FF4EEF62BD}"/>
    <cellStyle name="Calculation 2 5 3 2 2 2" xfId="26514" xr:uid="{DC82F923-F2C3-40D5-86FA-0140640EFA5B}"/>
    <cellStyle name="Calculation 2 5 3 2 2 3" xfId="33690" xr:uid="{01CD80E3-6627-4423-94FF-9F18D059BBE8}"/>
    <cellStyle name="Calculation 2 5 3 2 2 4" xfId="42197" xr:uid="{4ABFEED3-84E1-4669-A434-3481039F00E3}"/>
    <cellStyle name="Calculation 2 5 3 2 2 5" xfId="17607" xr:uid="{D447BB49-3DDB-4B3C-BDFE-61887CE94C49}"/>
    <cellStyle name="Calculation 2 5 3 2 3" xfId="22201" xr:uid="{62A33C75-3A66-414A-AC41-7908939552CA}"/>
    <cellStyle name="Calculation 2 5 3 2 4" xfId="29995" xr:uid="{83A8B6D5-B360-4E08-8E30-496AAA8C5BFC}"/>
    <cellStyle name="Calculation 2 5 3 2 5" xfId="37884" xr:uid="{86242ECF-9DBC-444C-97FB-5A56113F6E60}"/>
    <cellStyle name="Calculation 2 5 3 2 6" xfId="45669" xr:uid="{76A84BB4-D1CD-4B66-9483-45AD61FB10AA}"/>
    <cellStyle name="Calculation 2 5 3 2 7" xfId="13328" xr:uid="{EFD3BA01-54CD-494B-BDF4-9DD10EBC80BC}"/>
    <cellStyle name="Calculation 2 5 3 3" xfId="4240" xr:uid="{AAA79E71-6C00-4647-B7EB-132BE716BD7B}"/>
    <cellStyle name="Calculation 2 5 3 3 2" xfId="8651" xr:uid="{DBE85426-A99F-4B98-AA87-00530C0AEA5B}"/>
    <cellStyle name="Calculation 2 5 3 3 2 2" xfId="26218" xr:uid="{5EC7D956-0617-46F0-9132-F846FE5AE74B}"/>
    <cellStyle name="Calculation 2 5 3 3 2 3" xfId="33394" xr:uid="{ACB2060F-39B9-4F91-A59A-CC65334E7A03}"/>
    <cellStyle name="Calculation 2 5 3 3 2 4" xfId="41901" xr:uid="{6DC674EC-0BB2-45D6-8330-A5D51B8EAF91}"/>
    <cellStyle name="Calculation 2 5 3 3 2 5" xfId="17311" xr:uid="{0CFC0307-D59D-48DA-9816-F91039281615}"/>
    <cellStyle name="Calculation 2 5 3 3 3" xfId="21807" xr:uid="{4C3986F6-4296-4DEF-99AE-43AB92158309}"/>
    <cellStyle name="Calculation 2 5 3 3 4" xfId="29721" xr:uid="{D83BDB64-26B9-4AE8-8D96-5C5EE20B62B2}"/>
    <cellStyle name="Calculation 2 5 3 3 5" xfId="37490" xr:uid="{4BF3990A-9B84-477D-B8A4-69FC0D2B104F}"/>
    <cellStyle name="Calculation 2 5 3 3 6" xfId="45396" xr:uid="{A299BAB9-2783-4E95-B210-1CCD7440BEE2}"/>
    <cellStyle name="Calculation 2 5 3 3 7" xfId="12956" xr:uid="{A11EDEAF-1EA4-43C4-A7D0-11342D8312E3}"/>
    <cellStyle name="Calculation 2 5 3 4" xfId="5724" xr:uid="{FD0D80CB-E0C6-458D-9022-4AEAAAE39990}"/>
    <cellStyle name="Calculation 2 5 3 4 2" xfId="9783" xr:uid="{CB473615-F8E0-4DAD-8081-70D683C4B5EC}"/>
    <cellStyle name="Calculation 2 5 3 4 2 2" xfId="27350" xr:uid="{23D0B4EC-7467-4F4B-9C6A-57F596E0E35F}"/>
    <cellStyle name="Calculation 2 5 3 4 2 3" xfId="34526" xr:uid="{C326859F-0039-4EBA-A836-AECC64B19472}"/>
    <cellStyle name="Calculation 2 5 3 4 2 4" xfId="43033" xr:uid="{A4B4464D-0CF4-416F-9626-D0ABE1DD9855}"/>
    <cellStyle name="Calculation 2 5 3 4 2 5" xfId="18443" xr:uid="{E85317A7-AC49-4E1D-909E-7191D4C7A226}"/>
    <cellStyle name="Calculation 2 5 3 4 3" xfId="23291" xr:uid="{033F4EF4-E928-412D-9951-4D4C0D5001AD}"/>
    <cellStyle name="Calculation 2 5 3 4 4" xfId="30866" xr:uid="{2853CE1A-8E94-4B67-B348-9718F3F6A7AA}"/>
    <cellStyle name="Calculation 2 5 3 4 5" xfId="38974" xr:uid="{2D28DE3F-9ABE-4F68-8054-17A7081080A5}"/>
    <cellStyle name="Calculation 2 5 3 4 6" xfId="46539" xr:uid="{9BE0A4E3-84E4-40AD-A73E-E375E8BF89E4}"/>
    <cellStyle name="Calculation 2 5 3 4 7" xfId="14394" xr:uid="{3EF240F3-7B37-41C0-A01E-92DBA31F0E6F}"/>
    <cellStyle name="Calculation 2 5 3 5" xfId="6078" xr:uid="{A5C01E90-45D0-4799-898A-EB41FC176E25}"/>
    <cellStyle name="Calculation 2 5 3 5 2" xfId="10128" xr:uid="{A00F14D2-7156-4EB9-959B-9A1302AD6333}"/>
    <cellStyle name="Calculation 2 5 3 5 2 2" xfId="27695" xr:uid="{51588DB7-60B9-4000-9596-F88F5F5375DE}"/>
    <cellStyle name="Calculation 2 5 3 5 2 3" xfId="34871" xr:uid="{0BF43C54-F9CD-4597-940A-34B5E655CD4E}"/>
    <cellStyle name="Calculation 2 5 3 5 2 4" xfId="43378" xr:uid="{9EABDF7B-B810-4631-A870-5C87523A9DCE}"/>
    <cellStyle name="Calculation 2 5 3 5 2 5" xfId="18788" xr:uid="{A2C60D2B-DB4E-481E-B565-DE10D5E436CB}"/>
    <cellStyle name="Calculation 2 5 3 5 3" xfId="23645" xr:uid="{E4341702-EF07-48DD-B052-AC848CE820BB}"/>
    <cellStyle name="Calculation 2 5 3 5 4" xfId="31220" xr:uid="{168FF685-8A80-4F7F-83C0-E3ECCD3EECB4}"/>
    <cellStyle name="Calculation 2 5 3 5 5" xfId="39328" xr:uid="{7FC2E41E-864F-48A7-876A-66035CA944F9}"/>
    <cellStyle name="Calculation 2 5 3 5 6" xfId="46893" xr:uid="{F80E949B-18DF-4A73-A3B6-9EAEA0E4A4EF}"/>
    <cellStyle name="Calculation 2 5 3 5 7" xfId="14748" xr:uid="{46D467B5-B75C-4F75-87A7-062A757D6612}"/>
    <cellStyle name="Calculation 2 5 3 6" xfId="6446" xr:uid="{FFB0CA11-FFB2-4607-8B94-321B20FE363E}"/>
    <cellStyle name="Calculation 2 5 3 6 2" xfId="10483" xr:uid="{6997FF38-820E-4E9F-AA7B-BC9939B425CC}"/>
    <cellStyle name="Calculation 2 5 3 6 2 2" xfId="28050" xr:uid="{7B9B7C06-E803-4990-9AA2-AD64C171D814}"/>
    <cellStyle name="Calculation 2 5 3 6 2 3" xfId="35226" xr:uid="{5E62F2D4-640D-40D0-9578-7094766E13B9}"/>
    <cellStyle name="Calculation 2 5 3 6 2 4" xfId="43733" xr:uid="{AB8FB058-2DFA-4DCE-AC9C-1F418D780D5B}"/>
    <cellStyle name="Calculation 2 5 3 6 2 5" xfId="19143" xr:uid="{5FFC0644-B032-47B8-A29D-40C16E4E4E76}"/>
    <cellStyle name="Calculation 2 5 3 6 3" xfId="24013" xr:uid="{F8A3444E-EEFA-4416-AD5A-7552CB189608}"/>
    <cellStyle name="Calculation 2 5 3 6 4" xfId="31588" xr:uid="{F7928C59-4CFD-4A9B-8CC9-E226131C9994}"/>
    <cellStyle name="Calculation 2 5 3 6 5" xfId="39696" xr:uid="{574D4DFC-7652-471B-AAF7-F414BD2E35BA}"/>
    <cellStyle name="Calculation 2 5 3 6 6" xfId="47261" xr:uid="{28268E87-C62E-4D09-BE9A-F743C1E1B087}"/>
    <cellStyle name="Calculation 2 5 3 6 7" xfId="15116" xr:uid="{A60313D8-14BB-41AD-8528-6D5155C644B4}"/>
    <cellStyle name="Calculation 2 5 3 7" xfId="6763" xr:uid="{A8B3AC5A-1DE4-4FC3-8126-FBCB6084DE2A}"/>
    <cellStyle name="Calculation 2 5 3 7 2" xfId="10764" xr:uid="{955B70EB-82E7-477C-AB8C-C894B8EC2392}"/>
    <cellStyle name="Calculation 2 5 3 7 2 2" xfId="28331" xr:uid="{90C96A76-10ED-4663-9AF1-E7C53E97249B}"/>
    <cellStyle name="Calculation 2 5 3 7 2 3" xfId="35507" xr:uid="{43C61893-10C9-43C1-B658-05E4DFC8AA0C}"/>
    <cellStyle name="Calculation 2 5 3 7 2 4" xfId="44014" xr:uid="{DE415EC3-E344-48AA-BF91-EF6F823E0F53}"/>
    <cellStyle name="Calculation 2 5 3 7 2 5" xfId="19424" xr:uid="{DB79B265-89AC-4D99-9183-246519C7ADF6}"/>
    <cellStyle name="Calculation 2 5 3 7 3" xfId="24330" xr:uid="{7D0E1540-02F6-4B28-BECC-1CED88CF308F}"/>
    <cellStyle name="Calculation 2 5 3 7 4" xfId="31905" xr:uid="{F4D4C043-99E8-4695-A915-291D48A923A6}"/>
    <cellStyle name="Calculation 2 5 3 7 5" xfId="40013" xr:uid="{7D601ADF-7246-41CF-A40D-D36E74BD46F6}"/>
    <cellStyle name="Calculation 2 5 3 7 6" xfId="47578" xr:uid="{B9A12FA8-0B45-4938-BB9F-E3805FFEAD65}"/>
    <cellStyle name="Calculation 2 5 3 7 7" xfId="15433" xr:uid="{1D748DBB-E2CE-478A-BFAC-BEC5738E844B}"/>
    <cellStyle name="Calculation 2 5 3 8" xfId="7351" xr:uid="{0CAAF246-76C8-47A6-A4A3-B030B06647F6}"/>
    <cellStyle name="Calculation 2 5 3 8 2" xfId="24918" xr:uid="{F6568708-4304-4BE9-9343-F34E6796B72E}"/>
    <cellStyle name="Calculation 2 5 3 8 3" xfId="32289" xr:uid="{9F09C932-D5A6-4BFD-AC29-E24D8A106DC6}"/>
    <cellStyle name="Calculation 2 5 3 8 4" xfId="40601" xr:uid="{A3EE8E7C-D166-46BF-8FDE-A01C3AE3063D}"/>
    <cellStyle name="Calculation 2 5 3 8 5" xfId="16011" xr:uid="{3D68B631-589C-4DFC-A55A-B901B4214EE4}"/>
    <cellStyle name="Calculation 2 5 3 9" xfId="20295" xr:uid="{34ECEAFC-1038-4671-A3B1-F6B4AB34E56E}"/>
    <cellStyle name="Calculation 2 5 4" xfId="3146" xr:uid="{87BE7B0B-14FE-4BA9-8AEB-3D46033D8C42}"/>
    <cellStyle name="Calculation 2 5 4 10" xfId="28746" xr:uid="{16FD6E5F-63BC-4741-8ECC-9CCDD618933B}"/>
    <cellStyle name="Calculation 2 5 4 11" xfId="36396" xr:uid="{01AB2280-D121-4AB7-AAA9-B5EC4ED7435C}"/>
    <cellStyle name="Calculation 2 5 4 12" xfId="44423" xr:uid="{B7D61D4D-A285-46DA-8E7F-E8F46345AEAD}"/>
    <cellStyle name="Calculation 2 5 4 13" xfId="11880" xr:uid="{237F21F5-884F-4EEA-8354-B2AF25A1DF7C}"/>
    <cellStyle name="Calculation 2 5 4 2" xfId="5052" xr:uid="{A69BD45D-F943-4293-A5AD-74840749A3F4}"/>
    <cellStyle name="Calculation 2 5 4 2 2" xfId="9175" xr:uid="{1909DE2E-22F7-4904-A030-7F2B73E96BC1}"/>
    <cellStyle name="Calculation 2 5 4 2 2 2" xfId="26742" xr:uid="{C32D6D89-E8DD-4F67-85BE-78959C5960DD}"/>
    <cellStyle name="Calculation 2 5 4 2 2 3" xfId="33918" xr:uid="{492FD25F-263C-43BB-B409-F4858A5B4294}"/>
    <cellStyle name="Calculation 2 5 4 2 2 4" xfId="42425" xr:uid="{BD69BB02-AEBA-43F6-8763-5459ECA72507}"/>
    <cellStyle name="Calculation 2 5 4 2 2 5" xfId="17835" xr:uid="{EE1D3C76-D92C-46C6-AD8F-6E55B811711B}"/>
    <cellStyle name="Calculation 2 5 4 2 3" xfId="22619" xr:uid="{1F21CBF4-5D91-427C-A8AD-D60FD8161D8B}"/>
    <cellStyle name="Calculation 2 5 4 2 4" xfId="30199" xr:uid="{2AFB3C62-0FE2-4E48-A719-5A0656A236DD}"/>
    <cellStyle name="Calculation 2 5 4 2 5" xfId="38302" xr:uid="{D862B47B-F5D4-4799-A5A0-E4A1CCECBE9A}"/>
    <cellStyle name="Calculation 2 5 4 2 6" xfId="45872" xr:uid="{4ED40810-22DA-4106-9103-EEEF7616FE48}"/>
    <cellStyle name="Calculation 2 5 4 2 7" xfId="13722" xr:uid="{C91DF7B3-997A-4C42-B91C-610C4C2D80A3}"/>
    <cellStyle name="Calculation 2 5 4 3" xfId="3332" xr:uid="{65D43330-9072-4A6D-8FC9-F1E2C194E367}"/>
    <cellStyle name="Calculation 2 5 4 3 2" xfId="7941" xr:uid="{0BD45A61-E353-455A-8C67-1496EB1A59C1}"/>
    <cellStyle name="Calculation 2 5 4 3 2 2" xfId="25508" xr:uid="{FF7CC430-07EE-4610-8A5C-BC7E40D74D51}"/>
    <cellStyle name="Calculation 2 5 4 3 2 3" xfId="32684" xr:uid="{124FEAA4-90F8-4DC2-ABC1-F11AF3F05A4C}"/>
    <cellStyle name="Calculation 2 5 4 3 2 4" xfId="41191" xr:uid="{C398E94F-5BF8-47EE-A8A3-1A2667F7ABEA}"/>
    <cellStyle name="Calculation 2 5 4 3 2 5" xfId="16601" xr:uid="{CCD23FDD-E4F0-4227-8425-249642013AFC}"/>
    <cellStyle name="Calculation 2 5 4 3 3" xfId="20899" xr:uid="{9D7032CC-023D-4BF7-B3C0-A4D91812A14E}"/>
    <cellStyle name="Calculation 2 5 4 3 4" xfId="28926" xr:uid="{B6DFD76E-4E76-4A55-8E94-D8F83BCC3C31}"/>
    <cellStyle name="Calculation 2 5 4 3 5" xfId="36582" xr:uid="{2FD06F6C-6190-49E6-8FC3-964E675194D1}"/>
    <cellStyle name="Calculation 2 5 4 3 6" xfId="44603" xr:uid="{C47FC92F-5309-4420-8D31-0EFF432FBCA5}"/>
    <cellStyle name="Calculation 2 5 4 3 7" xfId="12066" xr:uid="{68A95710-A768-4066-BAE6-0FE6BE1B8067}"/>
    <cellStyle name="Calculation 2 5 4 4" xfId="5980" xr:uid="{8A5F0720-03BB-432F-BEE8-2FB5591DF548}"/>
    <cellStyle name="Calculation 2 5 4 4 2" xfId="10030" xr:uid="{CBEB110D-3E04-4B23-BC2C-05F17B016FC1}"/>
    <cellStyle name="Calculation 2 5 4 4 2 2" xfId="27597" xr:uid="{3E3E869B-6621-4DDC-8DFA-BB9DAC7992AC}"/>
    <cellStyle name="Calculation 2 5 4 4 2 3" xfId="34773" xr:uid="{CD6D85A4-3241-49C6-9080-F54E1EAA8EB0}"/>
    <cellStyle name="Calculation 2 5 4 4 2 4" xfId="43280" xr:uid="{A6393156-826E-473F-93FC-747FFFE9C171}"/>
    <cellStyle name="Calculation 2 5 4 4 2 5" xfId="18690" xr:uid="{5C1CFAC1-4531-40FF-9795-7926F81431D6}"/>
    <cellStyle name="Calculation 2 5 4 4 3" xfId="23547" xr:uid="{785E334F-3B02-453C-B2E8-74EC886CB1ED}"/>
    <cellStyle name="Calculation 2 5 4 4 4" xfId="31122" xr:uid="{71B6DA26-0BC4-4114-B5FB-343284AEEA10}"/>
    <cellStyle name="Calculation 2 5 4 4 5" xfId="39230" xr:uid="{8F2CBD5B-F3B0-45C7-8AD7-C269007AD900}"/>
    <cellStyle name="Calculation 2 5 4 4 6" xfId="46795" xr:uid="{1519278F-45BA-4C44-A6EA-CE8D83FA3F21}"/>
    <cellStyle name="Calculation 2 5 4 4 7" xfId="14650" xr:uid="{842D852B-9765-4D39-AF18-0B1319C8F961}"/>
    <cellStyle name="Calculation 2 5 4 5" xfId="6343" xr:uid="{40685B43-E873-4132-A046-6764E1EBE187}"/>
    <cellStyle name="Calculation 2 5 4 5 2" xfId="10380" xr:uid="{F44920FD-21C2-42A9-8645-362F6A66441A}"/>
    <cellStyle name="Calculation 2 5 4 5 2 2" xfId="27947" xr:uid="{451D8CFE-D648-4EC5-B361-DB3CE6229C62}"/>
    <cellStyle name="Calculation 2 5 4 5 2 3" xfId="35123" xr:uid="{1F9FDC0A-280E-47F8-A65B-95FB3FB53AF5}"/>
    <cellStyle name="Calculation 2 5 4 5 2 4" xfId="43630" xr:uid="{3D687456-D371-4C43-8FBB-F40F165783AC}"/>
    <cellStyle name="Calculation 2 5 4 5 2 5" xfId="19040" xr:uid="{9914C9F1-080B-482B-8EE3-E05CFCCF6E20}"/>
    <cellStyle name="Calculation 2 5 4 5 3" xfId="23910" xr:uid="{AA7F6E86-3BB5-4479-9944-7FCB008FC0D6}"/>
    <cellStyle name="Calculation 2 5 4 5 4" xfId="31485" xr:uid="{D4A41BDB-9AAA-4A78-857A-A8191EB94000}"/>
    <cellStyle name="Calculation 2 5 4 5 5" xfId="39593" xr:uid="{D994374B-0BCB-4434-B587-4875980E3BCA}"/>
    <cellStyle name="Calculation 2 5 4 5 6" xfId="47158" xr:uid="{F90BC1EA-B051-45D0-B7F7-45FEA90A01DA}"/>
    <cellStyle name="Calculation 2 5 4 5 7" xfId="15013" xr:uid="{0FA44F5C-BD6F-4E2B-956F-C0CB7382D2A1}"/>
    <cellStyle name="Calculation 2 5 4 6" xfId="6675" xr:uid="{8D0EFEAD-A1C8-4974-8C48-DD91520C4F76}"/>
    <cellStyle name="Calculation 2 5 4 6 2" xfId="10697" xr:uid="{42510A5F-0AFC-4CAE-855A-E224B9C12338}"/>
    <cellStyle name="Calculation 2 5 4 6 2 2" xfId="28264" xr:uid="{AE94B3BB-A9E0-4961-A96B-281219060EB8}"/>
    <cellStyle name="Calculation 2 5 4 6 2 3" xfId="35440" xr:uid="{DF9E8152-25DF-4710-8F38-129A80D263CF}"/>
    <cellStyle name="Calculation 2 5 4 6 2 4" xfId="43947" xr:uid="{B6375AD1-837E-4362-B748-2B3276AFF8D6}"/>
    <cellStyle name="Calculation 2 5 4 6 2 5" xfId="19357" xr:uid="{063588AA-9F76-4D19-AAD1-94E629D7EB5F}"/>
    <cellStyle name="Calculation 2 5 4 6 3" xfId="24242" xr:uid="{705829DC-2B89-445D-900C-7CD6C667925A}"/>
    <cellStyle name="Calculation 2 5 4 6 4" xfId="31817" xr:uid="{1529CC3B-980C-4CEA-8C47-F2A54020204A}"/>
    <cellStyle name="Calculation 2 5 4 6 5" xfId="39925" xr:uid="{4D52BA9A-607C-45E2-9C1F-88EDB557C369}"/>
    <cellStyle name="Calculation 2 5 4 6 6" xfId="47490" xr:uid="{6F0C12C8-1FFF-4FD1-B7BF-5251E6BBC8E1}"/>
    <cellStyle name="Calculation 2 5 4 6 7" xfId="15345" xr:uid="{07E7BFC6-7182-487A-9200-8DE2876F6714}"/>
    <cellStyle name="Calculation 2 5 4 7" xfId="3254" xr:uid="{193E58FB-AA2C-420C-A7F7-7EAB06A8420B}"/>
    <cellStyle name="Calculation 2 5 4 7 2" xfId="7870" xr:uid="{DB732460-F731-4BF5-8D9A-B826E079A28D}"/>
    <cellStyle name="Calculation 2 5 4 7 2 2" xfId="25437" xr:uid="{9516DF30-8EF7-4E99-A638-3B90250700FE}"/>
    <cellStyle name="Calculation 2 5 4 7 2 3" xfId="32613" xr:uid="{90235F0B-6AFA-47CA-9435-81160D9605CC}"/>
    <cellStyle name="Calculation 2 5 4 7 2 4" xfId="41120" xr:uid="{E0C0F7B0-CC44-4593-82EC-4ED735B19639}"/>
    <cellStyle name="Calculation 2 5 4 7 2 5" xfId="16530" xr:uid="{496D6B31-F6DD-410F-8526-3E809530AC85}"/>
    <cellStyle name="Calculation 2 5 4 7 3" xfId="20821" xr:uid="{461B0ECA-623F-44AD-B270-D9CE97958DF4}"/>
    <cellStyle name="Calculation 2 5 4 7 4" xfId="28849" xr:uid="{64F426A6-4B5E-4C7E-8CBD-ECD6924C4DBC}"/>
    <cellStyle name="Calculation 2 5 4 7 5" xfId="36504" xr:uid="{D9CFA888-5974-4EDD-A395-A7E66F0ACE58}"/>
    <cellStyle name="Calculation 2 5 4 7 6" xfId="44526" xr:uid="{CA5B19E6-00DB-423F-919A-B8EA01956E23}"/>
    <cellStyle name="Calculation 2 5 4 7 7" xfId="11988" xr:uid="{A360DE2D-A360-4E03-B9D0-8CA970288CDA}"/>
    <cellStyle name="Calculation 2 5 4 8" xfId="7769" xr:uid="{6D695FDC-8059-4B6C-95A4-441F8468FAA7}"/>
    <cellStyle name="Calculation 2 5 4 8 2" xfId="25336" xr:uid="{769ABFEE-6645-48EA-849F-AB700CBEF73D}"/>
    <cellStyle name="Calculation 2 5 4 8 3" xfId="32517" xr:uid="{E9EED31F-D1B0-4CBC-9647-D701FDC36BF2}"/>
    <cellStyle name="Calculation 2 5 4 8 4" xfId="41019" xr:uid="{6186C032-16C6-4F27-A48D-74F6B5CAE033}"/>
    <cellStyle name="Calculation 2 5 4 8 5" xfId="16429" xr:uid="{8588E81D-2A01-4FC2-9DDB-BAC38231E9F2}"/>
    <cellStyle name="Calculation 2 5 4 9" xfId="20713" xr:uid="{E6B0AFC6-4476-4C95-B616-5241584019B8}"/>
    <cellStyle name="Calculation 2 5 5" xfId="4355" xr:uid="{26AB977F-6379-4FFF-B334-7E20581BEE7E}"/>
    <cellStyle name="Calculation 2 5 5 2" xfId="8738" xr:uid="{083EE8F2-0782-46AE-B6EA-DF93EF10A958}"/>
    <cellStyle name="Calculation 2 5 5 2 2" xfId="26305" xr:uid="{C5D28F1A-6740-4D97-B82C-F60CA396FC12}"/>
    <cellStyle name="Calculation 2 5 5 2 3" xfId="33481" xr:uid="{BF7BF0B5-C9F1-48D1-8967-F164CA3913B2}"/>
    <cellStyle name="Calculation 2 5 5 2 4" xfId="41988" xr:uid="{DE2E6470-80CE-4F97-95BB-9488766DF4EE}"/>
    <cellStyle name="Calculation 2 5 5 2 5" xfId="17398" xr:uid="{3088CEE4-FA10-47D1-A449-84EBF4E8594F}"/>
    <cellStyle name="Calculation 2 5 5 3" xfId="21922" xr:uid="{047EE2D2-66CE-4291-B8EE-63114E67BBBD}"/>
    <cellStyle name="Calculation 2 5 5 4" xfId="29796" xr:uid="{7F674C6A-B92D-4839-9F58-CBBCCEDC29E2}"/>
    <cellStyle name="Calculation 2 5 5 5" xfId="37605" xr:uid="{F787F6A5-5481-4C81-AB39-EDC2D10E00CD}"/>
    <cellStyle name="Calculation 2 5 5 6" xfId="45471" xr:uid="{14274A37-F9B9-4381-A554-3AD1BF37AF25}"/>
    <cellStyle name="Calculation 2 5 5 7" xfId="13059" xr:uid="{4D05AECE-E4FC-4ED2-8560-502093EC0847}"/>
    <cellStyle name="Calculation 2 5 6" xfId="5637" xr:uid="{F53DE824-E0DF-426A-8120-A0AFB80092EC}"/>
    <cellStyle name="Calculation 2 5 6 2" xfId="9698" xr:uid="{F8A14144-AD35-4CEF-83B8-9D18132FA3E4}"/>
    <cellStyle name="Calculation 2 5 6 2 2" xfId="27265" xr:uid="{A4881605-C2BA-47CC-B1D5-1EF41E5FAB43}"/>
    <cellStyle name="Calculation 2 5 6 2 3" xfId="34441" xr:uid="{D6E721B8-4C50-4D7D-AAA9-6F1A63C5C2AB}"/>
    <cellStyle name="Calculation 2 5 6 2 4" xfId="42948" xr:uid="{9C21B8A4-AABB-46E4-B2CA-EB75654E25B4}"/>
    <cellStyle name="Calculation 2 5 6 2 5" xfId="18358" xr:uid="{810A4999-1333-4E7D-9BD7-51114DCE5846}"/>
    <cellStyle name="Calculation 2 5 6 3" xfId="23204" xr:uid="{A8B8F8FC-69D2-4413-A44C-7E6E254B9F81}"/>
    <cellStyle name="Calculation 2 5 6 4" xfId="30779" xr:uid="{98F761D3-A621-4ADC-A9E6-92F13187862E}"/>
    <cellStyle name="Calculation 2 5 6 5" xfId="38887" xr:uid="{FD262CD8-6C6F-4C50-8C24-4A30BF218D6A}"/>
    <cellStyle name="Calculation 2 5 6 6" xfId="46452" xr:uid="{B0E05E64-0075-40E0-A238-63ACD3864366}"/>
    <cellStyle name="Calculation 2 5 6 7" xfId="14307" xr:uid="{C3B33E45-FE29-4F96-A7EF-3D537BB240BA}"/>
    <cellStyle name="Calculation 2 5 7" xfId="3601" xr:uid="{CA55835C-D2D3-4923-8866-86B8F766EB40}"/>
    <cellStyle name="Calculation 2 5 7 2" xfId="8160" xr:uid="{93E9C182-4E20-443B-A774-E7BADCBEB3F9}"/>
    <cellStyle name="Calculation 2 5 7 2 2" xfId="25727" xr:uid="{89CAF093-B0B9-4FEB-8888-36A16F37A840}"/>
    <cellStyle name="Calculation 2 5 7 2 3" xfId="32903" xr:uid="{F3BCDFDE-20DA-4BA8-A190-0A573C1E3907}"/>
    <cellStyle name="Calculation 2 5 7 2 4" xfId="41410" xr:uid="{694591AD-BE1C-4C66-953F-246622C0E71C}"/>
    <cellStyle name="Calculation 2 5 7 2 5" xfId="16820" xr:uid="{40B4DE77-F240-4C75-8803-65D8332D483C}"/>
    <cellStyle name="Calculation 2 5 7 3" xfId="21168" xr:uid="{035C0003-AF29-4E9D-8848-D5D7AD297EB7}"/>
    <cellStyle name="Calculation 2 5 7 4" xfId="29186" xr:uid="{BBDDCFFA-43AF-4629-A361-336DE59A6CE6}"/>
    <cellStyle name="Calculation 2 5 7 5" xfId="36851" xr:uid="{621B9501-2E37-4F9D-8B90-6DF2FA08AA78}"/>
    <cellStyle name="Calculation 2 5 7 6" xfId="44862" xr:uid="{402DE650-4BDB-45C0-9276-611F7A19D2A6}"/>
    <cellStyle name="Calculation 2 5 7 7" xfId="12327" xr:uid="{EE4862A8-B857-4E55-8E0B-4F8CA9162B6F}"/>
    <cellStyle name="Calculation 2 5 8" xfId="5599" xr:uid="{68DE2DB8-960D-467F-AFE4-AA9FB175CE23}"/>
    <cellStyle name="Calculation 2 5 8 2" xfId="9660" xr:uid="{38BA7B4F-C571-40F8-95E7-102DE783C2DF}"/>
    <cellStyle name="Calculation 2 5 8 2 2" xfId="27227" xr:uid="{1C3ECBBF-1AFB-4701-B167-6B30F8DBDE7C}"/>
    <cellStyle name="Calculation 2 5 8 2 3" xfId="34403" xr:uid="{6CC1592F-49B2-4F4E-99DF-E52609729913}"/>
    <cellStyle name="Calculation 2 5 8 2 4" xfId="42910" xr:uid="{7B16D5BC-B9D2-4A0D-B566-AAE9CCC12A01}"/>
    <cellStyle name="Calculation 2 5 8 2 5" xfId="18320" xr:uid="{49C67BF7-95BA-4170-82A7-A9E98083941E}"/>
    <cellStyle name="Calculation 2 5 8 3" xfId="23166" xr:uid="{D714B5E8-9B33-441B-8656-D700121A6AC8}"/>
    <cellStyle name="Calculation 2 5 8 4" xfId="30741" xr:uid="{408CE1E2-8D1B-427D-BD2A-EDCB152846C7}"/>
    <cellStyle name="Calculation 2 5 8 5" xfId="38849" xr:uid="{28E260D2-F1B9-4A9B-9E75-3CB85A997A34}"/>
    <cellStyle name="Calculation 2 5 8 6" xfId="46414" xr:uid="{9FD2BD5B-8141-45E8-8CD0-D753282139EE}"/>
    <cellStyle name="Calculation 2 5 8 7" xfId="14269" xr:uid="{702B600F-93BA-4894-8F9E-52A459546A80}"/>
    <cellStyle name="Calculation 2 5 9" xfId="3489" xr:uid="{91F92EFB-CF27-4D1E-8452-6EF78EA82A99}"/>
    <cellStyle name="Calculation 2 5 9 2" xfId="8077" xr:uid="{ABFB6D32-14F2-418B-B2F1-C9EE4BA8A5AE}"/>
    <cellStyle name="Calculation 2 5 9 2 2" xfId="25644" xr:uid="{A14D9AA8-959C-4521-ABE6-F4C847317F20}"/>
    <cellStyle name="Calculation 2 5 9 2 3" xfId="32820" xr:uid="{F568E638-20F2-4035-AEC2-A72C0177C140}"/>
    <cellStyle name="Calculation 2 5 9 2 4" xfId="41327" xr:uid="{86674502-DAE1-4845-AAF5-C5E6DA1E1CA1}"/>
    <cellStyle name="Calculation 2 5 9 2 5" xfId="16737" xr:uid="{31065840-975C-4999-8B36-4BE8982B25D3}"/>
    <cellStyle name="Calculation 2 5 9 3" xfId="21056" xr:uid="{692D4520-6796-4007-96E7-941FCBC7FC27}"/>
    <cellStyle name="Calculation 2 5 9 4" xfId="29075" xr:uid="{D0F3A35D-9C51-4A3A-8696-1C5A9E79A0D6}"/>
    <cellStyle name="Calculation 2 5 9 5" xfId="36739" xr:uid="{53F9795E-CA7F-4DE4-A0DE-0A45BE65E3D8}"/>
    <cellStyle name="Calculation 2 5 9 6" xfId="44751" xr:uid="{BD984CBF-9704-4CE8-9720-109864EF6970}"/>
    <cellStyle name="Calculation 2 5 9 7" xfId="12215" xr:uid="{F14E2066-0B69-483E-9271-5B10FB0ED25D}"/>
    <cellStyle name="Calculation 2 6" xfId="2500" xr:uid="{868BA5DF-A99E-4B8C-AB1B-A97DB971FD89}"/>
    <cellStyle name="Calculation 2 6 10" xfId="3741" xr:uid="{0C4268C1-50C4-45BF-A509-93AE0CDF2D29}"/>
    <cellStyle name="Calculation 2 6 10 2" xfId="8286" xr:uid="{A00BCDFE-A2DC-4EF9-BA3E-F26CA554B736}"/>
    <cellStyle name="Calculation 2 6 10 2 2" xfId="25853" xr:uid="{91DBAD15-1DC1-44DA-8D1C-5B2D2DF415E7}"/>
    <cellStyle name="Calculation 2 6 10 2 3" xfId="33029" xr:uid="{3929D6CE-9B7F-4B30-82DD-A94836138D61}"/>
    <cellStyle name="Calculation 2 6 10 2 4" xfId="41536" xr:uid="{F2033032-E8FA-40FD-8AF4-A4628F60BF19}"/>
    <cellStyle name="Calculation 2 6 10 2 5" xfId="16946" xr:uid="{E43BE569-F675-49FE-B19F-0BFAFF07DE17}"/>
    <cellStyle name="Calculation 2 6 10 3" xfId="21308" xr:uid="{58DBE4A3-6EC7-4089-8023-6158930E1B02}"/>
    <cellStyle name="Calculation 2 6 10 4" xfId="29326" xr:uid="{9EBC8202-31A7-4F18-AF31-928FB57A0444}"/>
    <cellStyle name="Calculation 2 6 10 5" xfId="36991" xr:uid="{8410B7F8-869E-4730-BB69-1D630955F8A9}"/>
    <cellStyle name="Calculation 2 6 10 6" xfId="45002" xr:uid="{4638B30F-A109-46EB-A704-E348704AB21F}"/>
    <cellStyle name="Calculation 2 6 10 7" xfId="12467" xr:uid="{E6D69BE8-9A9D-4428-970E-A306B7540D16}"/>
    <cellStyle name="Calculation 2 6 11" xfId="7122" xr:uid="{EFAFEAEF-7EBD-4186-9B82-DD45B96B1D18}"/>
    <cellStyle name="Calculation 2 6 11 2" xfId="24689" xr:uid="{9A03EB3C-02D2-4226-B608-961863FE6948}"/>
    <cellStyle name="Calculation 2 6 11 3" xfId="32106" xr:uid="{E8062C17-FE72-4A0A-89AB-ED279A407ABD}"/>
    <cellStyle name="Calculation 2 6 11 4" xfId="40372" xr:uid="{CFBA07BE-A997-4557-9B57-9DC798047BE7}"/>
    <cellStyle name="Calculation 2 6 11 5" xfId="15782" xr:uid="{AC08406C-5116-4D9D-A40B-9C09AE7BDA4D}"/>
    <cellStyle name="Calculation 2 6 12" xfId="20066" xr:uid="{21FBA05B-601F-4FE8-98A8-271DB18CD14D}"/>
    <cellStyle name="Calculation 2 6 13" xfId="11270" xr:uid="{45A4D61A-0027-4142-A57F-7898218687E3}"/>
    <cellStyle name="Calculation 2 6 2" xfId="3063" xr:uid="{72FFCE8C-8681-4CC2-ABC4-A58F001A9006}"/>
    <cellStyle name="Calculation 2 6 2 10" xfId="28708" xr:uid="{CD12B600-D343-464F-B2D7-D06EA35C1F32}"/>
    <cellStyle name="Calculation 2 6 2 11" xfId="36312" xr:uid="{269ED173-4BB7-4F56-9526-3F1E080BC1F8}"/>
    <cellStyle name="Calculation 2 6 2 12" xfId="44385" xr:uid="{B5D4EA66-1DF7-43A3-A929-5BB8E07C5D2F}"/>
    <cellStyle name="Calculation 2 6 2 13" xfId="11798" xr:uid="{EE35E220-5B01-4F9D-86FF-67FCF6CFDABD}"/>
    <cellStyle name="Calculation 2 6 2 2" xfId="4968" xr:uid="{38EF23F7-DD61-4E9F-B947-81CE355B0330}"/>
    <cellStyle name="Calculation 2 6 2 2 2" xfId="9135" xr:uid="{384B5A94-67AC-4A3F-AE92-E54227217BEC}"/>
    <cellStyle name="Calculation 2 6 2 2 2 2" xfId="26702" xr:uid="{19E22A92-9771-4918-A608-E7F455951696}"/>
    <cellStyle name="Calculation 2 6 2 2 2 3" xfId="33878" xr:uid="{6F81BC93-DA1C-44C4-9A91-44C176C35051}"/>
    <cellStyle name="Calculation 2 6 2 2 2 4" xfId="42385" xr:uid="{A9F40C11-3CC0-4348-BA30-9E3F58C4F6C7}"/>
    <cellStyle name="Calculation 2 6 2 2 2 5" xfId="17795" xr:uid="{4F5AF4FD-5A42-4D3E-8E2F-610C3B3F8826}"/>
    <cellStyle name="Calculation 2 6 2 2 3" xfId="22535" xr:uid="{975429D5-2F49-4337-AE16-F316B66DA719}"/>
    <cellStyle name="Calculation 2 6 2 2 4" xfId="30161" xr:uid="{98FB4649-2D50-4C8E-BF2E-DDCB6679E773}"/>
    <cellStyle name="Calculation 2 6 2 2 5" xfId="38218" xr:uid="{CA1EB36B-A2D4-47D5-A2AB-7A981AFF3DBB}"/>
    <cellStyle name="Calculation 2 6 2 2 6" xfId="45834" xr:uid="{61273675-DB1E-4BC2-819F-51EA38AC388A}"/>
    <cellStyle name="Calculation 2 6 2 2 7" xfId="13640" xr:uid="{3F360275-977E-47D9-99FF-8019F5A7B050}"/>
    <cellStyle name="Calculation 2 6 2 3" xfId="3794" xr:uid="{C0C4CB08-7D3F-4B18-91DB-EC139FF760E1}"/>
    <cellStyle name="Calculation 2 6 2 3 2" xfId="8333" xr:uid="{39F166D5-2CC6-4935-A96A-43F703FB24E7}"/>
    <cellStyle name="Calculation 2 6 2 3 2 2" xfId="25900" xr:uid="{AD381E6E-E4AF-44A4-9255-69EE014E5AB2}"/>
    <cellStyle name="Calculation 2 6 2 3 2 3" xfId="33076" xr:uid="{4463FDB5-DD3F-488F-953A-230BC1C605E1}"/>
    <cellStyle name="Calculation 2 6 2 3 2 4" xfId="41583" xr:uid="{E728CC19-AE12-4C32-9E66-17197665BE5F}"/>
    <cellStyle name="Calculation 2 6 2 3 2 5" xfId="16993" xr:uid="{C6363A14-1782-4DDE-9B33-A68D701413DB}"/>
    <cellStyle name="Calculation 2 6 2 3 3" xfId="21361" xr:uid="{05CEAB93-2C80-40EC-B202-30FD1D55828D}"/>
    <cellStyle name="Calculation 2 6 2 3 4" xfId="29379" xr:uid="{19FC334F-B999-4C9E-9E34-C4ED4CBD715B}"/>
    <cellStyle name="Calculation 2 6 2 3 5" xfId="37044" xr:uid="{704C89DC-F517-4617-9ADC-33FC0779E0FF}"/>
    <cellStyle name="Calculation 2 6 2 3 6" xfId="45055" xr:uid="{FEA03350-2238-4D83-9E79-74394E092A83}"/>
    <cellStyle name="Calculation 2 6 2 3 7" xfId="12520" xr:uid="{EE63DB4B-9E97-4B56-8C37-F275CD08110B}"/>
    <cellStyle name="Calculation 2 6 2 4" xfId="5941" xr:uid="{028FBC6A-438E-441D-BCF0-5D7B8E5159DF}"/>
    <cellStyle name="Calculation 2 6 2 4 2" xfId="9991" xr:uid="{2EA2C65B-D310-48FB-A9DF-C7F8C36350F4}"/>
    <cellStyle name="Calculation 2 6 2 4 2 2" xfId="27558" xr:uid="{B52A6DD7-B392-44EA-A928-290700850278}"/>
    <cellStyle name="Calculation 2 6 2 4 2 3" xfId="34734" xr:uid="{3ED48488-7040-4436-AA8F-E7DB9E5C1EB3}"/>
    <cellStyle name="Calculation 2 6 2 4 2 4" xfId="43241" xr:uid="{5FD62902-B16A-4806-9338-30EC89CB6381}"/>
    <cellStyle name="Calculation 2 6 2 4 2 5" xfId="18651" xr:uid="{73A9FA63-C378-40A6-8BAD-07237EAECBA0}"/>
    <cellStyle name="Calculation 2 6 2 4 3" xfId="23508" xr:uid="{3D7B2FBA-4897-420E-BAF4-50FC336B358B}"/>
    <cellStyle name="Calculation 2 6 2 4 4" xfId="31083" xr:uid="{1F5E6E04-0E95-400A-932A-AC15C08E0028}"/>
    <cellStyle name="Calculation 2 6 2 4 5" xfId="39191" xr:uid="{5CA6EF3E-158A-45F3-94D1-F3E9D21765AA}"/>
    <cellStyle name="Calculation 2 6 2 4 6" xfId="46756" xr:uid="{5ECCA7B2-4F19-4ECF-A189-089AA1E50A7A}"/>
    <cellStyle name="Calculation 2 6 2 4 7" xfId="14611" xr:uid="{F9C695BB-683B-42D4-B2CF-EE29C4685B09}"/>
    <cellStyle name="Calculation 2 6 2 5" xfId="6300" xr:uid="{38BA8ABA-E5B4-4D94-AEE2-8E6B5D8B310B}"/>
    <cellStyle name="Calculation 2 6 2 5 2" xfId="10339" xr:uid="{B1702978-3BE9-41C0-87E3-E49EACE98541}"/>
    <cellStyle name="Calculation 2 6 2 5 2 2" xfId="27906" xr:uid="{8878C91A-E5A8-47A5-9217-61113F0616BB}"/>
    <cellStyle name="Calculation 2 6 2 5 2 3" xfId="35082" xr:uid="{85CA40A2-D6BE-409E-BD06-E51BA957A72D}"/>
    <cellStyle name="Calculation 2 6 2 5 2 4" xfId="43589" xr:uid="{17143EA6-2C96-4A92-8781-E68F806084B8}"/>
    <cellStyle name="Calculation 2 6 2 5 2 5" xfId="18999" xr:uid="{180C6331-FBC0-48B7-A432-33B13B3269F0}"/>
    <cellStyle name="Calculation 2 6 2 5 3" xfId="23867" xr:uid="{F56CF992-7BDA-4070-8675-1F0D94615920}"/>
    <cellStyle name="Calculation 2 6 2 5 4" xfId="31442" xr:uid="{A4D02EE6-9A64-472B-B35B-972121EDBB5F}"/>
    <cellStyle name="Calculation 2 6 2 5 5" xfId="39550" xr:uid="{14FDA969-0BA4-4383-AF7E-1E8A59888CE5}"/>
    <cellStyle name="Calculation 2 6 2 5 6" xfId="47115" xr:uid="{83CA5271-4061-4227-AA06-2C2D2B502A27}"/>
    <cellStyle name="Calculation 2 6 2 5 7" xfId="14970" xr:uid="{DA7D9822-EF40-4014-856E-17DA0354F16A}"/>
    <cellStyle name="Calculation 2 6 2 6" xfId="6634" xr:uid="{9D9049A6-2C20-4883-9A56-B2AB3B11E2F9}"/>
    <cellStyle name="Calculation 2 6 2 6 2" xfId="10658" xr:uid="{F22C2D17-5001-4163-AF22-0DC49126B449}"/>
    <cellStyle name="Calculation 2 6 2 6 2 2" xfId="28225" xr:uid="{17D38E9D-2C3E-4E6E-BD5B-6D8FB31F6DC8}"/>
    <cellStyle name="Calculation 2 6 2 6 2 3" xfId="35401" xr:uid="{369CD842-E09F-4F02-B812-97778639DD12}"/>
    <cellStyle name="Calculation 2 6 2 6 2 4" xfId="43908" xr:uid="{24C34BAD-7590-4AE5-A25B-646C643235C5}"/>
    <cellStyle name="Calculation 2 6 2 6 2 5" xfId="19318" xr:uid="{06CCB879-FF40-447B-B67D-0DAF0F987813}"/>
    <cellStyle name="Calculation 2 6 2 6 3" xfId="24201" xr:uid="{F3E49BC6-EC5C-4D6F-97BD-8B83DAA97402}"/>
    <cellStyle name="Calculation 2 6 2 6 4" xfId="31776" xr:uid="{987615AF-C6D2-4E0F-AEED-E27B89621B0E}"/>
    <cellStyle name="Calculation 2 6 2 6 5" xfId="39884" xr:uid="{057CC7E1-5795-4007-BE41-24CE872E6410}"/>
    <cellStyle name="Calculation 2 6 2 6 6" xfId="47449" xr:uid="{74E858B7-CA62-4006-8C28-D3B5D97C6A77}"/>
    <cellStyle name="Calculation 2 6 2 6 7" xfId="15304" xr:uid="{550F4C44-C606-43CC-8D05-FCEFCE88140A}"/>
    <cellStyle name="Calculation 2 6 2 7" xfId="6742" xr:uid="{C7B89550-2DF2-4A91-9E97-73AC816267E0}"/>
    <cellStyle name="Calculation 2 6 2 7 2" xfId="10751" xr:uid="{925F2A48-8C1F-4E1D-A71A-A2974F1546B4}"/>
    <cellStyle name="Calculation 2 6 2 7 2 2" xfId="28318" xr:uid="{22FCCB70-DA9F-41BC-BCD4-54B8F78F63B2}"/>
    <cellStyle name="Calculation 2 6 2 7 2 3" xfId="35494" xr:uid="{406CEEA8-1745-43F3-B5C6-6DA233455478}"/>
    <cellStyle name="Calculation 2 6 2 7 2 4" xfId="44001" xr:uid="{0CB8A217-455C-4FFA-9002-6E265ABE47D2}"/>
    <cellStyle name="Calculation 2 6 2 7 2 5" xfId="19411" xr:uid="{15093C8E-8F72-4EE4-AB82-D38791290618}"/>
    <cellStyle name="Calculation 2 6 2 7 3" xfId="24309" xr:uid="{6298B600-3E5B-4238-9533-1CE04E36F46F}"/>
    <cellStyle name="Calculation 2 6 2 7 4" xfId="31884" xr:uid="{3FC47BC5-5082-4B5A-BB2C-33842245B3D9}"/>
    <cellStyle name="Calculation 2 6 2 7 5" xfId="39992" xr:uid="{4F433889-0981-4D35-9C0F-1463B7805360}"/>
    <cellStyle name="Calculation 2 6 2 7 6" xfId="47557" xr:uid="{F662655E-6499-42A9-A22E-D821D13154EE}"/>
    <cellStyle name="Calculation 2 6 2 7 7" xfId="15412" xr:uid="{AF4FC16D-075D-4907-8D9B-B0D4F84A09F1}"/>
    <cellStyle name="Calculation 2 6 2 8" xfId="7685" xr:uid="{E1C44A3E-DC78-488D-A566-2657BEDAD017}"/>
    <cellStyle name="Calculation 2 6 2 8 2" xfId="25252" xr:uid="{2693E35B-3EFF-4E06-B6F6-3B19F36DD288}"/>
    <cellStyle name="Calculation 2 6 2 8 3" xfId="32477" xr:uid="{9324C114-5DA6-4F18-985A-4C45D6D52A4B}"/>
    <cellStyle name="Calculation 2 6 2 8 4" xfId="40935" xr:uid="{F24A3046-06EC-45C1-81BB-4C6F08CAA33A}"/>
    <cellStyle name="Calculation 2 6 2 8 5" xfId="16345" xr:uid="{7D99605A-B8C6-410D-BBD9-F81F75A81274}"/>
    <cellStyle name="Calculation 2 6 2 9" xfId="20629" xr:uid="{EB884339-FF8F-4A72-93D4-12D74399F8B3}"/>
    <cellStyle name="Calculation 2 6 3" xfId="2732" xr:uid="{62FA2DF9-07A2-47D2-9874-1DB5D32D93F6}"/>
    <cellStyle name="Calculation 2 6 3 10" xfId="28545" xr:uid="{0DDF8929-C6FE-4686-8686-EA42F705E435}"/>
    <cellStyle name="Calculation 2 6 3 11" xfId="35982" xr:uid="{ADF0CBEC-27DB-4122-AAD3-22B8DC1F8C57}"/>
    <cellStyle name="Calculation 2 6 3 12" xfId="44223" xr:uid="{FC0FE081-C960-4C60-94F4-7669F4B5FD36}"/>
    <cellStyle name="Calculation 2 6 3 13" xfId="11489" xr:uid="{7CD4F030-BC47-48F3-8E59-C0B79BFC041B}"/>
    <cellStyle name="Calculation 2 6 3 2" xfId="4637" xr:uid="{00D108AD-6FE5-4F51-990A-5552D7BB8CBD}"/>
    <cellStyle name="Calculation 2 6 3 2 2" xfId="8950" xr:uid="{0CE2CA34-E1D6-4CE0-B830-6739266DA6CA}"/>
    <cellStyle name="Calculation 2 6 3 2 2 2" xfId="26517" xr:uid="{B0600B47-0EB3-4EEA-AD4B-CBFD10E35522}"/>
    <cellStyle name="Calculation 2 6 3 2 2 3" xfId="33693" xr:uid="{A46BD5AC-133D-4F39-8949-CB7FD1D89E1B}"/>
    <cellStyle name="Calculation 2 6 3 2 2 4" xfId="42200" xr:uid="{1494DB42-DC3D-4E5A-A3DD-F3827F6C6729}"/>
    <cellStyle name="Calculation 2 6 3 2 2 5" xfId="17610" xr:uid="{8076563A-16BE-47E7-B224-18DA296C86BE}"/>
    <cellStyle name="Calculation 2 6 3 2 3" xfId="22204" xr:uid="{44BFACBA-4FB6-47E9-9925-B870B40DEC35}"/>
    <cellStyle name="Calculation 2 6 3 2 4" xfId="29998" xr:uid="{807A0D1B-77DB-41CE-A656-FC22FF8EAF4B}"/>
    <cellStyle name="Calculation 2 6 3 2 5" xfId="37887" xr:uid="{5A94C88F-38C0-4362-A43F-344F33411A9B}"/>
    <cellStyle name="Calculation 2 6 3 2 6" xfId="45672" xr:uid="{0887D27F-894B-41E5-B162-C849B4F6A017}"/>
    <cellStyle name="Calculation 2 6 3 2 7" xfId="13331" xr:uid="{02B52FA0-2AFA-433C-A85E-B729DCA7F129}"/>
    <cellStyle name="Calculation 2 6 3 3" xfId="5250" xr:uid="{19E51243-EDC8-4F4A-9633-CE6BD45B5308}"/>
    <cellStyle name="Calculation 2 6 3 3 2" xfId="9339" xr:uid="{B26193AE-40A7-408C-9ECC-7457674A7CF2}"/>
    <cellStyle name="Calculation 2 6 3 3 2 2" xfId="26906" xr:uid="{F674F214-0947-4341-811E-91080693AAD1}"/>
    <cellStyle name="Calculation 2 6 3 3 2 3" xfId="34082" xr:uid="{0133E4B4-95CD-4DF5-BE20-A0DEB488CB8E}"/>
    <cellStyle name="Calculation 2 6 3 3 2 4" xfId="42589" xr:uid="{1AB0E56A-E1A2-4836-A553-F72922C12EF5}"/>
    <cellStyle name="Calculation 2 6 3 3 2 5" xfId="17999" xr:uid="{4F01056A-8487-4CFA-B5B3-C487B17CDBFD}"/>
    <cellStyle name="Calculation 2 6 3 3 3" xfId="22817" xr:uid="{B510C0C5-7AE1-4BC1-9661-1A912B1D4531}"/>
    <cellStyle name="Calculation 2 6 3 3 4" xfId="30392" xr:uid="{9D1CDDDB-8D32-49AC-AED0-86143D5ECF12}"/>
    <cellStyle name="Calculation 2 6 3 3 5" xfId="38500" xr:uid="{5292628F-F4C6-4C0B-A4E3-6F93EC5ED12A}"/>
    <cellStyle name="Calculation 2 6 3 3 6" xfId="46065" xr:uid="{4A20F90A-1833-4F53-B161-4481A862302B}"/>
    <cellStyle name="Calculation 2 6 3 3 7" xfId="13920" xr:uid="{338F2A10-217B-43F9-BE81-7CD6613CACF2}"/>
    <cellStyle name="Calculation 2 6 3 4" xfId="5727" xr:uid="{D4AF7F75-7D55-417A-B08A-BD51A757F4C8}"/>
    <cellStyle name="Calculation 2 6 3 4 2" xfId="9786" xr:uid="{2BDEA481-EE85-4D7A-9452-D7D4ECB9429A}"/>
    <cellStyle name="Calculation 2 6 3 4 2 2" xfId="27353" xr:uid="{0DBA5B36-7491-4EB8-B00F-126C5ADCBE22}"/>
    <cellStyle name="Calculation 2 6 3 4 2 3" xfId="34529" xr:uid="{0F82276C-0A3C-4FF6-8D7F-699F642A8C32}"/>
    <cellStyle name="Calculation 2 6 3 4 2 4" xfId="43036" xr:uid="{C8FE07B6-B3BC-4FAD-8486-750029BFCF46}"/>
    <cellStyle name="Calculation 2 6 3 4 2 5" xfId="18446" xr:uid="{965A728C-016D-4A29-8FEE-892CB7AB98E3}"/>
    <cellStyle name="Calculation 2 6 3 4 3" xfId="23294" xr:uid="{562B9653-BC22-48F5-8BDA-82055BF9C8CF}"/>
    <cellStyle name="Calculation 2 6 3 4 4" xfId="30869" xr:uid="{DFDAF9ED-6577-44C5-8B03-6EF93DAE9B6D}"/>
    <cellStyle name="Calculation 2 6 3 4 5" xfId="38977" xr:uid="{FC98EF05-5FBA-4D5A-AF34-2694645AABA1}"/>
    <cellStyle name="Calculation 2 6 3 4 6" xfId="46542" xr:uid="{E1901B43-B06F-40F6-88BA-3D81444D8575}"/>
    <cellStyle name="Calculation 2 6 3 4 7" xfId="14397" xr:uid="{3153CEC3-2628-4183-B821-973E36856FB5}"/>
    <cellStyle name="Calculation 2 6 3 5" xfId="6081" xr:uid="{2C856EEB-2AFE-4D0F-9F04-AFBD09693FEE}"/>
    <cellStyle name="Calculation 2 6 3 5 2" xfId="10131" xr:uid="{5303CC86-DA5C-403F-BAB4-A032E400831B}"/>
    <cellStyle name="Calculation 2 6 3 5 2 2" xfId="27698" xr:uid="{21FBBF38-981F-4A11-B04E-4B0A2FCB3DF3}"/>
    <cellStyle name="Calculation 2 6 3 5 2 3" xfId="34874" xr:uid="{946557E2-F8D8-4716-8D78-B08072B54A63}"/>
    <cellStyle name="Calculation 2 6 3 5 2 4" xfId="43381" xr:uid="{6CCB5BA0-FFA2-4F33-B918-D89431060B8A}"/>
    <cellStyle name="Calculation 2 6 3 5 2 5" xfId="18791" xr:uid="{52838037-495E-45AC-87DC-6B87ADAD2A08}"/>
    <cellStyle name="Calculation 2 6 3 5 3" xfId="23648" xr:uid="{B2278F3A-2558-4352-9276-E3CC6A590F8F}"/>
    <cellStyle name="Calculation 2 6 3 5 4" xfId="31223" xr:uid="{EC031772-BECA-4741-90C1-9C4EB50B5E83}"/>
    <cellStyle name="Calculation 2 6 3 5 5" xfId="39331" xr:uid="{CD4D85FC-E70A-4E92-B52B-D8C1DE11F09D}"/>
    <cellStyle name="Calculation 2 6 3 5 6" xfId="46896" xr:uid="{3F0E02E7-B982-45E7-999E-BC92559423DA}"/>
    <cellStyle name="Calculation 2 6 3 5 7" xfId="14751" xr:uid="{D35DF6B7-DE31-4E05-A8A7-ED953FB060E8}"/>
    <cellStyle name="Calculation 2 6 3 6" xfId="6449" xr:uid="{85B9A088-C81C-4D18-A922-C30D523C4318}"/>
    <cellStyle name="Calculation 2 6 3 6 2" xfId="10486" xr:uid="{50957D13-4DC8-46E8-9FD2-6BF15873A5E5}"/>
    <cellStyle name="Calculation 2 6 3 6 2 2" xfId="28053" xr:uid="{3B745F09-D233-4A07-B451-BB3CC2C9924E}"/>
    <cellStyle name="Calculation 2 6 3 6 2 3" xfId="35229" xr:uid="{98520724-6F8B-4250-A08E-014E3A1E8B86}"/>
    <cellStyle name="Calculation 2 6 3 6 2 4" xfId="43736" xr:uid="{23F35A1D-AD2D-406F-AAD2-AF17D343050B}"/>
    <cellStyle name="Calculation 2 6 3 6 2 5" xfId="19146" xr:uid="{B2DDBFB8-A2C9-4C4C-8255-1BF5C5443E7B}"/>
    <cellStyle name="Calculation 2 6 3 6 3" xfId="24016" xr:uid="{2F24046D-0629-4C57-A7B5-DD3C16222AF1}"/>
    <cellStyle name="Calculation 2 6 3 6 4" xfId="31591" xr:uid="{FB553479-6062-4B6F-BD6A-BF65B0FACD05}"/>
    <cellStyle name="Calculation 2 6 3 6 5" xfId="39699" xr:uid="{C305184E-319E-47D2-8087-7F328C76AA7F}"/>
    <cellStyle name="Calculation 2 6 3 6 6" xfId="47264" xr:uid="{1653E5A3-7A8F-459E-82FB-297BB663AC93}"/>
    <cellStyle name="Calculation 2 6 3 6 7" xfId="15119" xr:uid="{2B0BCD32-E909-4A1D-AB1F-12E8440A24D3}"/>
    <cellStyle name="Calculation 2 6 3 7" xfId="5392" xr:uid="{E5D00AA4-72E9-4C0A-A7EE-7F4583B93186}"/>
    <cellStyle name="Calculation 2 6 3 7 2" xfId="9473" xr:uid="{78D0625B-0B41-4F0D-9240-9A4F4681E3C8}"/>
    <cellStyle name="Calculation 2 6 3 7 2 2" xfId="27040" xr:uid="{F6DB7D87-AE54-47EA-B0DE-F5BA569A792C}"/>
    <cellStyle name="Calculation 2 6 3 7 2 3" xfId="34216" xr:uid="{E2A9782C-FF8B-415A-A914-1BC10DFB594B}"/>
    <cellStyle name="Calculation 2 6 3 7 2 4" xfId="42723" xr:uid="{A6CC1370-53B4-449D-AFB4-50DAC3F276F0}"/>
    <cellStyle name="Calculation 2 6 3 7 2 5" xfId="18133" xr:uid="{073F2DFC-1B05-4FCA-B74A-F75CC38495F4}"/>
    <cellStyle name="Calculation 2 6 3 7 3" xfId="22959" xr:uid="{CA9EE711-3521-4CD9-8DBF-8A986D40513E}"/>
    <cellStyle name="Calculation 2 6 3 7 4" xfId="30534" xr:uid="{2A25B802-F5FA-484E-9E48-8ABE17B33BE7}"/>
    <cellStyle name="Calculation 2 6 3 7 5" xfId="38642" xr:uid="{54C2E08E-DDC1-4C22-A319-3F2D60C1D504}"/>
    <cellStyle name="Calculation 2 6 3 7 6" xfId="46207" xr:uid="{74C83592-5350-4421-A4E8-1A0A6089B77A}"/>
    <cellStyle name="Calculation 2 6 3 7 7" xfId="14062" xr:uid="{72354164-83A7-4B98-88D0-11C46B439767}"/>
    <cellStyle name="Calculation 2 6 3 8" xfId="7354" xr:uid="{0DB3AEC6-20CC-4482-A72E-795421B617CD}"/>
    <cellStyle name="Calculation 2 6 3 8 2" xfId="24921" xr:uid="{5FE2CE10-698E-4A47-AE2F-2216AB6BFF68}"/>
    <cellStyle name="Calculation 2 6 3 8 3" xfId="32292" xr:uid="{7D007091-9E72-4727-8EA1-87FE1009E805}"/>
    <cellStyle name="Calculation 2 6 3 8 4" xfId="40604" xr:uid="{65414642-0688-462E-A64C-F6B2839A0AD8}"/>
    <cellStyle name="Calculation 2 6 3 8 5" xfId="16014" xr:uid="{A4AEF271-CAA9-4096-9DFC-E16B0AF8307E}"/>
    <cellStyle name="Calculation 2 6 3 9" xfId="20298" xr:uid="{C35FDC46-F245-4DCC-883F-1BF53D805E54}"/>
    <cellStyle name="Calculation 2 6 4" xfId="3172" xr:uid="{462F65FA-8D0C-45ED-9A11-5BB7E99A0961}"/>
    <cellStyle name="Calculation 2 6 4 10" xfId="28772" xr:uid="{059E4872-39D5-4CA1-923F-8A738846A45E}"/>
    <cellStyle name="Calculation 2 6 4 11" xfId="36422" xr:uid="{BF71022B-91C5-4106-96E8-1E5799A74ECC}"/>
    <cellStyle name="Calculation 2 6 4 12" xfId="44449" xr:uid="{32EBAEDF-2603-490F-96C3-8D59F88D3AFF}"/>
    <cellStyle name="Calculation 2 6 4 13" xfId="11906" xr:uid="{BA6743D8-7801-4360-A8F0-F0E70FA69340}"/>
    <cellStyle name="Calculation 2 6 4 2" xfId="5078" xr:uid="{B8076ABC-2B4D-4475-85BA-E71C0969E60A}"/>
    <cellStyle name="Calculation 2 6 4 2 2" xfId="9201" xr:uid="{9759BF51-7C24-4E06-AC7E-094E7524DE38}"/>
    <cellStyle name="Calculation 2 6 4 2 2 2" xfId="26768" xr:uid="{48497FFB-7B99-435B-8942-CC2BAA154AFA}"/>
    <cellStyle name="Calculation 2 6 4 2 2 3" xfId="33944" xr:uid="{D84B8639-C14A-44BD-B4C5-DC77DAC65972}"/>
    <cellStyle name="Calculation 2 6 4 2 2 4" xfId="42451" xr:uid="{FFA4E3FC-2DE1-48FE-8B1E-FB079434262C}"/>
    <cellStyle name="Calculation 2 6 4 2 2 5" xfId="17861" xr:uid="{5819E1F7-9162-47FF-B9B6-6CA6BE765A70}"/>
    <cellStyle name="Calculation 2 6 4 2 3" xfId="22645" xr:uid="{3AB431DF-214E-40C5-932E-FEE6EFCC57AE}"/>
    <cellStyle name="Calculation 2 6 4 2 4" xfId="30225" xr:uid="{7F8F9471-915D-4920-8382-66FC6BBCAA89}"/>
    <cellStyle name="Calculation 2 6 4 2 5" xfId="38328" xr:uid="{CD5563BC-5375-4471-8FF9-61CBDA5AD767}"/>
    <cellStyle name="Calculation 2 6 4 2 6" xfId="45898" xr:uid="{581D1DB9-7996-40C7-B4F3-DBBEF79E773D}"/>
    <cellStyle name="Calculation 2 6 4 2 7" xfId="13748" xr:uid="{C09D0BA5-EA43-4FB0-A6D9-FFC831C5CC8F}"/>
    <cellStyle name="Calculation 2 6 4 3" xfId="4040" xr:uid="{D0D53691-B0AB-4AE6-B9E7-049B269F21A5}"/>
    <cellStyle name="Calculation 2 6 4 3 2" xfId="8515" xr:uid="{0840BADA-1CC6-4AE0-B264-526E60267D70}"/>
    <cellStyle name="Calculation 2 6 4 3 2 2" xfId="26082" xr:uid="{C95874E1-8829-4269-A7B6-9D6F0DA3B836}"/>
    <cellStyle name="Calculation 2 6 4 3 2 3" xfId="33258" xr:uid="{9063E590-1485-48C7-B895-FDC9664F71F8}"/>
    <cellStyle name="Calculation 2 6 4 3 2 4" xfId="41765" xr:uid="{CE933BAB-11EC-4BD8-A3A3-3626BE92E0CC}"/>
    <cellStyle name="Calculation 2 6 4 3 2 5" xfId="17175" xr:uid="{AB90CB8F-35DA-4862-890B-A8F51BE394E8}"/>
    <cellStyle name="Calculation 2 6 4 3 3" xfId="21607" xr:uid="{30D2AB6C-8C41-4FD0-9D8B-BECC3234EDE1}"/>
    <cellStyle name="Calculation 2 6 4 3 4" xfId="29570" xr:uid="{7115E9E6-1C54-4DEE-A4FA-79431B50EADA}"/>
    <cellStyle name="Calculation 2 6 4 3 5" xfId="37290" xr:uid="{712B4E4E-9FA2-41E0-8A2B-92280DD9A88E}"/>
    <cellStyle name="Calculation 2 6 4 3 6" xfId="45245" xr:uid="{A7355340-8012-4099-8609-FAECAB43800D}"/>
    <cellStyle name="Calculation 2 6 4 3 7" xfId="12758" xr:uid="{2E562A72-16F2-4141-A47E-5064E26DE222}"/>
    <cellStyle name="Calculation 2 6 4 4" xfId="6006" xr:uid="{1561DD25-9C41-41F0-8269-F4B059146B5F}"/>
    <cellStyle name="Calculation 2 6 4 4 2" xfId="10056" xr:uid="{7E473CC0-C7D6-4854-B081-1E722CB07E77}"/>
    <cellStyle name="Calculation 2 6 4 4 2 2" xfId="27623" xr:uid="{07B3B1F5-7FE5-4425-9B70-C208A153C033}"/>
    <cellStyle name="Calculation 2 6 4 4 2 3" xfId="34799" xr:uid="{C62F3621-CE23-4611-BF25-1271F1857C99}"/>
    <cellStyle name="Calculation 2 6 4 4 2 4" xfId="43306" xr:uid="{973D54B9-6E2E-42A3-AC21-B9969A3991C1}"/>
    <cellStyle name="Calculation 2 6 4 4 2 5" xfId="18716" xr:uid="{DCAC091B-BA6F-4B46-AE32-E44422FB43D5}"/>
    <cellStyle name="Calculation 2 6 4 4 3" xfId="23573" xr:uid="{7E18813E-9ABE-4901-B58A-9AA7EC46B16A}"/>
    <cellStyle name="Calculation 2 6 4 4 4" xfId="31148" xr:uid="{8753B828-9E8B-437F-A221-114C20864FB6}"/>
    <cellStyle name="Calculation 2 6 4 4 5" xfId="39256" xr:uid="{2564C30D-8445-4D0F-AF4B-45536F161C85}"/>
    <cellStyle name="Calculation 2 6 4 4 6" xfId="46821" xr:uid="{EE0DC8ED-B837-4974-AC59-2D67B203DE92}"/>
    <cellStyle name="Calculation 2 6 4 4 7" xfId="14676" xr:uid="{BECC78EF-D40A-4E23-8820-60801279D97C}"/>
    <cellStyle name="Calculation 2 6 4 5" xfId="6369" xr:uid="{EBC6FDAC-698E-42A6-9C70-ADB8E1AD6B62}"/>
    <cellStyle name="Calculation 2 6 4 5 2" xfId="10406" xr:uid="{67A63F5F-5AA0-4C12-BC16-411673612674}"/>
    <cellStyle name="Calculation 2 6 4 5 2 2" xfId="27973" xr:uid="{8FADF957-EA58-4D4F-9344-9BF466532469}"/>
    <cellStyle name="Calculation 2 6 4 5 2 3" xfId="35149" xr:uid="{F2FB36B9-D45A-4BCF-8F9E-2ED9A8F1DF45}"/>
    <cellStyle name="Calculation 2 6 4 5 2 4" xfId="43656" xr:uid="{5BBC23B5-F8AF-476A-8E51-D1AA5579FAA2}"/>
    <cellStyle name="Calculation 2 6 4 5 2 5" xfId="19066" xr:uid="{83082F5D-DAB2-49C8-8817-89D6DFC74D69}"/>
    <cellStyle name="Calculation 2 6 4 5 3" xfId="23936" xr:uid="{3EEDBD31-BE62-4974-8000-48F92174A26F}"/>
    <cellStyle name="Calculation 2 6 4 5 4" xfId="31511" xr:uid="{C6B24175-EE78-4210-BA80-7668DB685396}"/>
    <cellStyle name="Calculation 2 6 4 5 5" xfId="39619" xr:uid="{4F9D122A-AC71-4DEA-A458-AD3A117014B5}"/>
    <cellStyle name="Calculation 2 6 4 5 6" xfId="47184" xr:uid="{CE4B6C42-BFF3-44B9-B74B-AEED0BA2F947}"/>
    <cellStyle name="Calculation 2 6 4 5 7" xfId="15039" xr:uid="{EA799945-F8AE-4F67-ABB2-493EE640737F}"/>
    <cellStyle name="Calculation 2 6 4 6" xfId="6701" xr:uid="{B1C2ACEC-CD53-41AA-972E-CECC09C95851}"/>
    <cellStyle name="Calculation 2 6 4 6 2" xfId="10723" xr:uid="{B01DDFAE-8622-4F05-84D9-86B860C510F1}"/>
    <cellStyle name="Calculation 2 6 4 6 2 2" xfId="28290" xr:uid="{BEAEFD83-6FB3-46D4-9FBD-C597BCC4D440}"/>
    <cellStyle name="Calculation 2 6 4 6 2 3" xfId="35466" xr:uid="{02E7C3ED-85F6-4470-8575-37D6EC1BF918}"/>
    <cellStyle name="Calculation 2 6 4 6 2 4" xfId="43973" xr:uid="{E8755F83-7F1B-486C-B7EA-BE20764F96CF}"/>
    <cellStyle name="Calculation 2 6 4 6 2 5" xfId="19383" xr:uid="{7DBB01BB-40AB-4799-B903-A70BB1592273}"/>
    <cellStyle name="Calculation 2 6 4 6 3" xfId="24268" xr:uid="{180A1955-7647-47D3-9903-ED13917B663C}"/>
    <cellStyle name="Calculation 2 6 4 6 4" xfId="31843" xr:uid="{E1ADBE02-0EF4-44CF-A90B-E0F266FC2C36}"/>
    <cellStyle name="Calculation 2 6 4 6 5" xfId="39951" xr:uid="{5F453EBC-3569-4DBD-97D5-2F244EA18F72}"/>
    <cellStyle name="Calculation 2 6 4 6 6" xfId="47516" xr:uid="{9915C53C-9257-40A1-982B-85DF70B7B8B0}"/>
    <cellStyle name="Calculation 2 6 4 6 7" xfId="15371" xr:uid="{A5FCD670-B13C-4B24-82DD-998578A37D2D}"/>
    <cellStyle name="Calculation 2 6 4 7" xfId="5786" xr:uid="{E2BC2660-260D-406B-9997-25B05453554B}"/>
    <cellStyle name="Calculation 2 6 4 7 2" xfId="9841" xr:uid="{904120D9-DA66-4DF3-B6C1-A53971C1846E}"/>
    <cellStyle name="Calculation 2 6 4 7 2 2" xfId="27408" xr:uid="{FE1F8957-4AE0-4D4B-B5F0-B0C89F7B1F25}"/>
    <cellStyle name="Calculation 2 6 4 7 2 3" xfId="34584" xr:uid="{D7D40F8B-83C2-47C7-950C-353C68894A52}"/>
    <cellStyle name="Calculation 2 6 4 7 2 4" xfId="43091" xr:uid="{67990FA0-8D97-4F08-8441-9D967287803F}"/>
    <cellStyle name="Calculation 2 6 4 7 2 5" xfId="18501" xr:uid="{5FC0EC7E-BEAD-4FAA-B4EC-5EA98E141817}"/>
    <cellStyle name="Calculation 2 6 4 7 3" xfId="23353" xr:uid="{1278DFE1-2F3A-4294-8895-49B00525FE98}"/>
    <cellStyle name="Calculation 2 6 4 7 4" xfId="30928" xr:uid="{FB031885-F49D-427B-9801-6D6CC621CCA5}"/>
    <cellStyle name="Calculation 2 6 4 7 5" xfId="39036" xr:uid="{3A94ACBB-4073-42BE-B7C5-68B21FFD9B0E}"/>
    <cellStyle name="Calculation 2 6 4 7 6" xfId="46601" xr:uid="{33A4646E-B789-4A20-A052-E49AE3FC7A2E}"/>
    <cellStyle name="Calculation 2 6 4 7 7" xfId="14456" xr:uid="{FD2357D5-6F47-4AC1-8B1D-3EE6B54048F7}"/>
    <cellStyle name="Calculation 2 6 4 8" xfId="7795" xr:uid="{E436FB9B-DA6E-4B33-9E74-F8F089D107F7}"/>
    <cellStyle name="Calculation 2 6 4 8 2" xfId="25362" xr:uid="{C67A03B6-E32E-475F-A8BE-D171A44B1939}"/>
    <cellStyle name="Calculation 2 6 4 8 3" xfId="32543" xr:uid="{B5E25973-E404-46D8-AC9C-E461D2C00165}"/>
    <cellStyle name="Calculation 2 6 4 8 4" xfId="41045" xr:uid="{FD985802-30C7-43F5-916A-ADD90D6F1263}"/>
    <cellStyle name="Calculation 2 6 4 8 5" xfId="16455" xr:uid="{C3DEAD1C-7E03-4705-BA9C-74651EA47243}"/>
    <cellStyle name="Calculation 2 6 4 9" xfId="20739" xr:uid="{F13EEC4F-EE85-4298-9E9F-7AE57F17D342}"/>
    <cellStyle name="Calculation 2 6 5" xfId="4405" xr:uid="{EBA08F3E-DC83-4855-BAD7-46A1AC1DD920}"/>
    <cellStyle name="Calculation 2 6 5 2" xfId="8764" xr:uid="{FF75931A-7D61-4C0E-926F-5304D5F88AE9}"/>
    <cellStyle name="Calculation 2 6 5 2 2" xfId="26331" xr:uid="{600E7FD4-A21A-42ED-911F-CFB7856AB11B}"/>
    <cellStyle name="Calculation 2 6 5 2 3" xfId="33507" xr:uid="{54CB5B5D-1C54-4AE5-9C6E-A613CB26B3F4}"/>
    <cellStyle name="Calculation 2 6 5 2 4" xfId="42014" xr:uid="{902CD816-507C-4EE8-98F5-621A766F13D4}"/>
    <cellStyle name="Calculation 2 6 5 2 5" xfId="17424" xr:uid="{037A0915-A3A2-4863-A418-C7E49A84501D}"/>
    <cellStyle name="Calculation 2 6 5 3" xfId="21972" xr:uid="{E9ECFAEC-DC54-4FE6-8D9D-30FBD4E295EA}"/>
    <cellStyle name="Calculation 2 6 5 4" xfId="29822" xr:uid="{D2F69407-995E-4EE1-842F-D2F255A6CDC4}"/>
    <cellStyle name="Calculation 2 6 5 5" xfId="37655" xr:uid="{EE776807-80EF-4463-92AE-972DE2CA6B53}"/>
    <cellStyle name="Calculation 2 6 5 6" xfId="45497" xr:uid="{14FD9BBB-4510-4BA0-B215-EDC6B33DED9D}"/>
    <cellStyle name="Calculation 2 6 5 7" xfId="13109" xr:uid="{C4C87000-31B0-483A-A731-FD2EA0F05D9F}"/>
    <cellStyle name="Calculation 2 6 6" xfId="5125" xr:uid="{A4CBD2B1-8450-4368-B2F7-A1487117CD60}"/>
    <cellStyle name="Calculation 2 6 6 2" xfId="9231" xr:uid="{1E961FE9-DC70-4FA0-84C8-30902948C3E0}"/>
    <cellStyle name="Calculation 2 6 6 2 2" xfId="26798" xr:uid="{D653FDAD-7541-4F2D-8F65-9CD17EE82E5B}"/>
    <cellStyle name="Calculation 2 6 6 2 3" xfId="33974" xr:uid="{6484CA36-6E0E-415F-8FEC-4B1B871A25A8}"/>
    <cellStyle name="Calculation 2 6 6 2 4" xfId="42481" xr:uid="{05F4990A-C539-4104-8426-148FEA5C3193}"/>
    <cellStyle name="Calculation 2 6 6 2 5" xfId="17891" xr:uid="{D8DB3C55-0D25-4A7F-BCA2-2CDE1A59C71A}"/>
    <cellStyle name="Calculation 2 6 6 3" xfId="22692" xr:uid="{A6B379E6-6020-4DE5-996C-D223721C18EB}"/>
    <cellStyle name="Calculation 2 6 6 4" xfId="30267" xr:uid="{93B1FC60-E760-482C-A02B-AE92D2D03946}"/>
    <cellStyle name="Calculation 2 6 6 5" xfId="38375" xr:uid="{F1C7DEC7-4B0A-485F-9173-D55B6E1F1DB6}"/>
    <cellStyle name="Calculation 2 6 6 6" xfId="45940" xr:uid="{2C2FE31A-5A33-48AA-8F6C-2984A3211394}"/>
    <cellStyle name="Calculation 2 6 6 7" xfId="13795" xr:uid="{B71A6374-A2A3-4DCA-8B29-009FAB341063}"/>
    <cellStyle name="Calculation 2 6 7" xfId="3968" xr:uid="{5B379CF3-4C95-4D81-9132-F8D92555DF1E}"/>
    <cellStyle name="Calculation 2 6 7 2" xfId="8466" xr:uid="{6AFB78E6-3053-4BC4-AF14-FE968AC84D93}"/>
    <cellStyle name="Calculation 2 6 7 2 2" xfId="26033" xr:uid="{B952AF17-F24E-4C49-83C9-896A4C51300D}"/>
    <cellStyle name="Calculation 2 6 7 2 3" xfId="33209" xr:uid="{91C87955-239B-43A3-B65C-64E447C399BE}"/>
    <cellStyle name="Calculation 2 6 7 2 4" xfId="41716" xr:uid="{92C7AA6C-6FDD-4906-9ECA-F249625C6AD9}"/>
    <cellStyle name="Calculation 2 6 7 2 5" xfId="17126" xr:uid="{8964AC66-4D6B-46A5-9BCA-615A206BF0E1}"/>
    <cellStyle name="Calculation 2 6 7 3" xfId="21535" xr:uid="{10BB9B93-0E20-435B-AD6C-0409DE0D1926}"/>
    <cellStyle name="Calculation 2 6 7 4" xfId="29513" xr:uid="{A5CFA660-F28B-4C19-A7EC-5C93DACB90CB}"/>
    <cellStyle name="Calculation 2 6 7 5" xfId="37218" xr:uid="{24FF66FF-540A-4F7B-A676-D0CD9238BA6C}"/>
    <cellStyle name="Calculation 2 6 7 6" xfId="45188" xr:uid="{52AEB35B-6A6F-4970-821E-DDE0FBC2E083}"/>
    <cellStyle name="Calculation 2 6 7 7" xfId="12686" xr:uid="{94F44961-B09E-45FF-94E7-B469E1313170}"/>
    <cellStyle name="Calculation 2 6 8" xfId="3697" xr:uid="{5EFA7215-75DA-4AC7-8930-1A8736B6351A}"/>
    <cellStyle name="Calculation 2 6 8 2" xfId="8246" xr:uid="{EF34F1AA-104E-48E7-A1BA-4850690D7106}"/>
    <cellStyle name="Calculation 2 6 8 2 2" xfId="25813" xr:uid="{50DC8DF5-7020-479E-B7D4-54BFF217D948}"/>
    <cellStyle name="Calculation 2 6 8 2 3" xfId="32989" xr:uid="{806072DA-5984-40E9-8586-8F05BB96C853}"/>
    <cellStyle name="Calculation 2 6 8 2 4" xfId="41496" xr:uid="{A6E3E913-96F1-4B3E-BDB1-3454E02D0F12}"/>
    <cellStyle name="Calculation 2 6 8 2 5" xfId="16906" xr:uid="{62F58F06-20E9-46EC-9914-1FA5DD7B6CBE}"/>
    <cellStyle name="Calculation 2 6 8 3" xfId="21264" xr:uid="{B6F667B2-38DA-4CD7-AA54-76A749E98FE0}"/>
    <cellStyle name="Calculation 2 6 8 4" xfId="29282" xr:uid="{C9686FFD-51BB-447F-9FD0-4E4639352B10}"/>
    <cellStyle name="Calculation 2 6 8 5" xfId="36947" xr:uid="{5075E140-A8C8-421E-8996-9D680D01DB3C}"/>
    <cellStyle name="Calculation 2 6 8 6" xfId="44958" xr:uid="{61247417-3825-4E3D-A5E2-E672B92AE739}"/>
    <cellStyle name="Calculation 2 6 8 7" xfId="12423" xr:uid="{5EC4FA54-B1DF-448E-BD14-7D3980B0CBEA}"/>
    <cellStyle name="Calculation 2 6 9" xfId="3320" xr:uid="{E7BEAD4A-A267-463D-9767-206770E523C4}"/>
    <cellStyle name="Calculation 2 6 9 2" xfId="7929" xr:uid="{78DB0AC6-872F-4AD6-A146-F830F2A2E350}"/>
    <cellStyle name="Calculation 2 6 9 2 2" xfId="25496" xr:uid="{3B36B2B0-8E0D-42D5-86D5-6BFD55CC48C1}"/>
    <cellStyle name="Calculation 2 6 9 2 3" xfId="32672" xr:uid="{3D6A7162-2FB1-459F-BFDA-68006B9BB9DB}"/>
    <cellStyle name="Calculation 2 6 9 2 4" xfId="41179" xr:uid="{55106941-721D-4C96-A9D7-AEF3B0F67B9A}"/>
    <cellStyle name="Calculation 2 6 9 2 5" xfId="16589" xr:uid="{E541CBCF-B77A-4A8B-BB75-12DA06DDA327}"/>
    <cellStyle name="Calculation 2 6 9 3" xfId="20887" xr:uid="{889A44E1-EDC0-4FD4-974A-0A7E32BA36C2}"/>
    <cellStyle name="Calculation 2 6 9 4" xfId="28914" xr:uid="{188F468B-C679-448D-82D5-A8B5E17479E8}"/>
    <cellStyle name="Calculation 2 6 9 5" xfId="36570" xr:uid="{0C20C3C9-0B68-4B9F-8A0C-7078655D4ACF}"/>
    <cellStyle name="Calculation 2 6 9 6" xfId="44591" xr:uid="{19886E43-6908-41A0-8880-6A38E8F4629B}"/>
    <cellStyle name="Calculation 2 6 9 7" xfId="12054" xr:uid="{9F38A323-1FDE-4D4E-913C-D02E599DBCCA}"/>
    <cellStyle name="Calculation 2 7" xfId="2341" xr:uid="{E6B6E0D9-9F94-4340-8FF4-CBE1E7794F56}"/>
    <cellStyle name="Calculation 2 7 10" xfId="5103" xr:uid="{1C34D712-EB47-4364-826E-F868913B7F45}"/>
    <cellStyle name="Calculation 2 7 10 2" xfId="9221" xr:uid="{2034A678-9CF3-40D2-A535-9BE6563A1D12}"/>
    <cellStyle name="Calculation 2 7 10 2 2" xfId="26788" xr:uid="{1CE01CBB-DE3E-4E6E-993C-0B16C5AC16E3}"/>
    <cellStyle name="Calculation 2 7 10 2 3" xfId="33964" xr:uid="{0ACF4E00-448E-4CAD-AD60-7674FBFCBF44}"/>
    <cellStyle name="Calculation 2 7 10 2 4" xfId="42471" xr:uid="{733240A2-2489-4C65-894E-D84504A867C7}"/>
    <cellStyle name="Calculation 2 7 10 2 5" xfId="17881" xr:uid="{2996F10F-FD0B-4497-BB87-F00759584935}"/>
    <cellStyle name="Calculation 2 7 10 3" xfId="22670" xr:uid="{CB5CD436-09DD-4502-8959-EEEC1C3CA64F}"/>
    <cellStyle name="Calculation 2 7 10 4" xfId="30245" xr:uid="{CB1F2EC4-3C8F-4999-AC35-733C7A8CBFE6}"/>
    <cellStyle name="Calculation 2 7 10 5" xfId="38353" xr:uid="{B5E063C3-563A-4FFA-BAA1-2F77B63B12B4}"/>
    <cellStyle name="Calculation 2 7 10 6" xfId="45918" xr:uid="{7CD169FC-71B4-47D6-92A9-49D5FCB10F89}"/>
    <cellStyle name="Calculation 2 7 10 7" xfId="13773" xr:uid="{19427E52-695F-4C17-BDE1-56707BE92568}"/>
    <cellStyle name="Calculation 2 7 11" xfId="6964" xr:uid="{F0CCD5B6-2D24-47E5-A6F7-62AAEE0A44B9}"/>
    <cellStyle name="Calculation 2 7 11 2" xfId="24531" xr:uid="{678FCA13-593A-4EF6-9BC1-322D9451EDD8}"/>
    <cellStyle name="Calculation 2 7 11 3" xfId="31999" xr:uid="{BF6FA736-D298-4C6A-A606-0ECD5DA46473}"/>
    <cellStyle name="Calculation 2 7 11 4" xfId="40214" xr:uid="{54B5DC5D-C529-48F8-94FB-642756A8973B}"/>
    <cellStyle name="Calculation 2 7 11 5" xfId="15624" xr:uid="{6E4CFC3F-01C2-499C-951B-266302459B61}"/>
    <cellStyle name="Calculation 2 7 12" xfId="19908" xr:uid="{E21D2D76-F550-4BF7-BDBD-7725D6B7321F}"/>
    <cellStyle name="Calculation 2 7 2" xfId="2905" xr:uid="{1EE012AD-D169-4F74-A78F-D1885D23CE86}"/>
    <cellStyle name="Calculation 2 7 2 10" xfId="28613" xr:uid="{B8670AED-D567-4F15-97E6-47C13F040DEF}"/>
    <cellStyle name="Calculation 2 7 2 11" xfId="36154" xr:uid="{1A01CF60-7630-4644-9C5A-97A11B16A6A0}"/>
    <cellStyle name="Calculation 2 7 2 12" xfId="44290" xr:uid="{2533E32C-6F3E-4253-8876-343B9478D639}"/>
    <cellStyle name="Calculation 2 7 2 13" xfId="11652" xr:uid="{518DBBA4-BAA8-4158-805D-14DD3DE4F0A9}"/>
    <cellStyle name="Calculation 2 7 2 2" xfId="4810" xr:uid="{D2B1AB41-8135-473B-AAE3-91EA97CD0C4B}"/>
    <cellStyle name="Calculation 2 7 2 2 2" xfId="9028" xr:uid="{501DD3E0-4EE9-4624-8CD2-89D1F333B9AE}"/>
    <cellStyle name="Calculation 2 7 2 2 2 2" xfId="26595" xr:uid="{E58D5B4C-B140-43A2-B43E-0D0B2B4D3354}"/>
    <cellStyle name="Calculation 2 7 2 2 2 3" xfId="33771" xr:uid="{D6DD96D2-7F01-47E1-A891-F8FAD17E4B0C}"/>
    <cellStyle name="Calculation 2 7 2 2 2 4" xfId="42278" xr:uid="{E23E3C95-8CFF-4C20-A59E-F47B6B32BA43}"/>
    <cellStyle name="Calculation 2 7 2 2 2 5" xfId="17688" xr:uid="{512708B9-69A8-4802-8790-B71F10D89424}"/>
    <cellStyle name="Calculation 2 7 2 2 3" xfId="22377" xr:uid="{65FF2CE2-6139-41D8-9169-229C80872728}"/>
    <cellStyle name="Calculation 2 7 2 2 4" xfId="30066" xr:uid="{CE9D89D9-04F8-4389-8E06-F7295E92E9CF}"/>
    <cellStyle name="Calculation 2 7 2 2 5" xfId="38060" xr:uid="{366645D4-2AFF-4A88-A3E3-95316AFD2EE0}"/>
    <cellStyle name="Calculation 2 7 2 2 6" xfId="45739" xr:uid="{E8CEF594-30A0-4B1A-BB1D-BAE167933240}"/>
    <cellStyle name="Calculation 2 7 2 2 7" xfId="13494" xr:uid="{05CF9B33-DE50-4506-B342-B5406E6CA332}"/>
    <cellStyle name="Calculation 2 7 2 3" xfId="5294" xr:uid="{EC9B86A0-11C7-4C36-BC08-7DD098ECAD0E}"/>
    <cellStyle name="Calculation 2 7 2 3 2" xfId="9383" xr:uid="{33D7F3C5-CF20-46D0-8CAE-1A8B9E0DE3FF}"/>
    <cellStyle name="Calculation 2 7 2 3 2 2" xfId="26950" xr:uid="{EA2F93F1-D345-4FB7-8F9E-581F33339353}"/>
    <cellStyle name="Calculation 2 7 2 3 2 3" xfId="34126" xr:uid="{4DD2C37F-9FAD-4F10-8528-9838748ABBAD}"/>
    <cellStyle name="Calculation 2 7 2 3 2 4" xfId="42633" xr:uid="{D9F92A65-AAFC-4F2F-B22C-D39C860D6870}"/>
    <cellStyle name="Calculation 2 7 2 3 2 5" xfId="18043" xr:uid="{F0781B7C-8723-48B6-B453-530E37A976CA}"/>
    <cellStyle name="Calculation 2 7 2 3 3" xfId="22861" xr:uid="{6997BBBD-1B68-4A6B-96F7-F4CFEF5A94C9}"/>
    <cellStyle name="Calculation 2 7 2 3 4" xfId="30436" xr:uid="{40618750-BAC7-4E63-B1A5-7FCD8CC5422E}"/>
    <cellStyle name="Calculation 2 7 2 3 5" xfId="38544" xr:uid="{D9ED88B4-B6A3-438D-936E-046540C90860}"/>
    <cellStyle name="Calculation 2 7 2 3 6" xfId="46109" xr:uid="{91C32957-6C54-466B-A56F-E1413DDEE5D5}"/>
    <cellStyle name="Calculation 2 7 2 3 7" xfId="13964" xr:uid="{075BCD70-8498-4CE3-8F08-08F2DD652E60}"/>
    <cellStyle name="Calculation 2 7 2 4" xfId="5824" xr:uid="{F9BD9EB8-95E6-4164-AC6E-2AABC70A3577}"/>
    <cellStyle name="Calculation 2 7 2 4 2" xfId="9879" xr:uid="{26EA3A1B-4303-4F69-9236-835FA2FCD010}"/>
    <cellStyle name="Calculation 2 7 2 4 2 2" xfId="27446" xr:uid="{0D5FF37D-44B0-4E50-B38D-DB3F43F3CE67}"/>
    <cellStyle name="Calculation 2 7 2 4 2 3" xfId="34622" xr:uid="{56F8135E-4A8F-4343-8E3F-67E55EE5B99A}"/>
    <cellStyle name="Calculation 2 7 2 4 2 4" xfId="43129" xr:uid="{F2A51CEB-B2C5-4603-82F1-E13340CAF724}"/>
    <cellStyle name="Calculation 2 7 2 4 2 5" xfId="18539" xr:uid="{3DB58B49-BC46-4878-ACC0-956DE039B403}"/>
    <cellStyle name="Calculation 2 7 2 4 3" xfId="23391" xr:uid="{58FF8714-00AD-435A-8FB4-CBD117F55C03}"/>
    <cellStyle name="Calculation 2 7 2 4 4" xfId="30966" xr:uid="{9FFE00C5-F5E0-45D9-82F5-5209778FA61A}"/>
    <cellStyle name="Calculation 2 7 2 4 5" xfId="39074" xr:uid="{88702357-EEA6-4516-9945-40D81592C81E}"/>
    <cellStyle name="Calculation 2 7 2 4 6" xfId="46639" xr:uid="{FEA3BCC5-AE8B-4C35-986A-5C24912D5C1C}"/>
    <cellStyle name="Calculation 2 7 2 4 7" xfId="14494" xr:uid="{AA91DD51-7568-4A6A-A023-78636CE5D599}"/>
    <cellStyle name="Calculation 2 7 2 5" xfId="6180" xr:uid="{21C4DCA8-DE23-4333-932D-164A76625F7F}"/>
    <cellStyle name="Calculation 2 7 2 5 2" xfId="10222" xr:uid="{33C914BA-9EB2-4020-82F0-3321A876FE2E}"/>
    <cellStyle name="Calculation 2 7 2 5 2 2" xfId="27789" xr:uid="{08CCD685-EC90-4D1A-B63F-F7390BED8E01}"/>
    <cellStyle name="Calculation 2 7 2 5 2 3" xfId="34965" xr:uid="{51841B94-98BA-47BB-9113-73E563448787}"/>
    <cellStyle name="Calculation 2 7 2 5 2 4" xfId="43472" xr:uid="{99990C2C-74E8-4D5F-8268-5DBA4CFB4338}"/>
    <cellStyle name="Calculation 2 7 2 5 2 5" xfId="18882" xr:uid="{E414038A-B953-4ADF-B801-DA7077BFA41E}"/>
    <cellStyle name="Calculation 2 7 2 5 3" xfId="23747" xr:uid="{8ABF8B38-D8F6-4F9D-8F0E-98805747979A}"/>
    <cellStyle name="Calculation 2 7 2 5 4" xfId="31322" xr:uid="{BB2367A5-1AC3-411C-8C13-4BAEB8156D5E}"/>
    <cellStyle name="Calculation 2 7 2 5 5" xfId="39430" xr:uid="{28CC1B7B-D381-411B-9AF0-80DFE1CAED16}"/>
    <cellStyle name="Calculation 2 7 2 5 6" xfId="46995" xr:uid="{0584CA72-236D-4DAB-A1B9-F7BE414C9E0D}"/>
    <cellStyle name="Calculation 2 7 2 5 7" xfId="14850" xr:uid="{1BD91B56-E6AE-4626-BF90-72B17417B778}"/>
    <cellStyle name="Calculation 2 7 2 6" xfId="6529" xr:uid="{5EC4E64D-7E32-4FE7-B639-1163B2075A44}"/>
    <cellStyle name="Calculation 2 7 2 6 2" xfId="10559" xr:uid="{D512495C-8224-457D-8BA2-F2BBC87B344A}"/>
    <cellStyle name="Calculation 2 7 2 6 2 2" xfId="28126" xr:uid="{30490A6D-7F51-4D8E-BDEE-D3A48C2FECEC}"/>
    <cellStyle name="Calculation 2 7 2 6 2 3" xfId="35302" xr:uid="{49EF00B0-0B3D-483C-AB2B-7DFC365B0173}"/>
    <cellStyle name="Calculation 2 7 2 6 2 4" xfId="43809" xr:uid="{CB0EE3BE-6DF2-4838-B89E-76E460FA6CAB}"/>
    <cellStyle name="Calculation 2 7 2 6 2 5" xfId="19219" xr:uid="{ADB1E212-07EA-41C4-8D64-DE7820E8CCED}"/>
    <cellStyle name="Calculation 2 7 2 6 3" xfId="24096" xr:uid="{2A71A4BE-08D3-488F-B4FE-E6C4F107D60B}"/>
    <cellStyle name="Calculation 2 7 2 6 4" xfId="31671" xr:uid="{375946BF-8756-4518-8F38-DA511B11429C}"/>
    <cellStyle name="Calculation 2 7 2 6 5" xfId="39779" xr:uid="{61971C9F-F325-4B66-8740-20FDB91B7A49}"/>
    <cellStyle name="Calculation 2 7 2 6 6" xfId="47344" xr:uid="{70C063A6-89C7-4BE4-875D-0F29132B6A26}"/>
    <cellStyle name="Calculation 2 7 2 6 7" xfId="15199" xr:uid="{E8DA714D-E7EC-432E-ADE7-A13D951F4B3A}"/>
    <cellStyle name="Calculation 2 7 2 7" xfId="3974" xr:uid="{725AC633-C5EF-4661-9623-E6EB8D8687C4}"/>
    <cellStyle name="Calculation 2 7 2 7 2" xfId="8472" xr:uid="{74180FB4-F522-4AD1-BD7B-24CF45260C95}"/>
    <cellStyle name="Calculation 2 7 2 7 2 2" xfId="26039" xr:uid="{30DF2CE8-5F75-4257-BFD2-3DD21CCB93AC}"/>
    <cellStyle name="Calculation 2 7 2 7 2 3" xfId="33215" xr:uid="{8965A870-BE9A-4410-9B92-7EAA7FE5D997}"/>
    <cellStyle name="Calculation 2 7 2 7 2 4" xfId="41722" xr:uid="{3A590BAD-2AE9-4E0A-87F3-C30CF73AA85B}"/>
    <cellStyle name="Calculation 2 7 2 7 2 5" xfId="17132" xr:uid="{6BAACE66-7093-4EB3-B5A5-5F7FCB8ADAE6}"/>
    <cellStyle name="Calculation 2 7 2 7 3" xfId="21541" xr:uid="{C4ED0107-5177-4832-B6DB-4EF6AEAD51CC}"/>
    <cellStyle name="Calculation 2 7 2 7 4" xfId="29519" xr:uid="{192A4277-B670-496D-86B4-9D4F26A04963}"/>
    <cellStyle name="Calculation 2 7 2 7 5" xfId="37224" xr:uid="{FDD5F4E8-B2C2-4497-AE7C-3C53446E5739}"/>
    <cellStyle name="Calculation 2 7 2 7 6" xfId="45194" xr:uid="{F0541C12-956A-4F39-B5C3-6906BE7CA0D0}"/>
    <cellStyle name="Calculation 2 7 2 7 7" xfId="12692" xr:uid="{EF7C6BC8-4812-49E8-BCF6-7F35B5B2090A}"/>
    <cellStyle name="Calculation 2 7 2 8" xfId="7527" xr:uid="{0589B769-F555-437A-966B-80EB40160D5D}"/>
    <cellStyle name="Calculation 2 7 2 8 2" xfId="25094" xr:uid="{AD8024C6-B3A6-4031-AEA0-EA18D1DDC295}"/>
    <cellStyle name="Calculation 2 7 2 8 3" xfId="32370" xr:uid="{7AE113AD-C2AE-4C8F-8A84-7F283851D666}"/>
    <cellStyle name="Calculation 2 7 2 8 4" xfId="40777" xr:uid="{43535476-52ED-443F-9A35-D4692A976DFC}"/>
    <cellStyle name="Calculation 2 7 2 8 5" xfId="16187" xr:uid="{03472B9E-AE9C-4EF1-8D7C-86A6D8B6FA32}"/>
    <cellStyle name="Calculation 2 7 2 9" xfId="20471" xr:uid="{F36AF294-B087-46D9-BA48-7D2A763A83E3}"/>
    <cellStyle name="Calculation 2 7 3" xfId="2805" xr:uid="{2028BDB9-99BC-4B03-A85A-82F2AC03D3B7}"/>
    <cellStyle name="Calculation 2 7 3 10" xfId="28578" xr:uid="{ABECD2ED-AA69-48D4-93FC-E5D5E56F05C1}"/>
    <cellStyle name="Calculation 2 7 3 11" xfId="36054" xr:uid="{6B593FCA-5A85-444F-BC10-A932B0C1D150}"/>
    <cellStyle name="Calculation 2 7 3 12" xfId="44255" xr:uid="{A8F5ADD1-7BC0-44D1-937B-5B2C486AB2C3}"/>
    <cellStyle name="Calculation 2 7 3 13" xfId="11554" xr:uid="{12AB6F6F-774D-4E90-932A-42CAEC16E010}"/>
    <cellStyle name="Calculation 2 7 3 2" xfId="4710" xr:uid="{0D1A6C6D-DCF7-411A-AC06-A74B56907D43}"/>
    <cellStyle name="Calculation 2 7 3 2 2" xfId="8991" xr:uid="{E62E848A-FB25-44B0-ADAC-BE034E82F339}"/>
    <cellStyle name="Calculation 2 7 3 2 2 2" xfId="26558" xr:uid="{B5EE2DC5-BED6-4B3A-9558-257E9157D583}"/>
    <cellStyle name="Calculation 2 7 3 2 2 3" xfId="33734" xr:uid="{1CDD2358-F19C-4DB3-9433-3FD212325DCE}"/>
    <cellStyle name="Calculation 2 7 3 2 2 4" xfId="42241" xr:uid="{D48CD068-0D85-463F-BC2F-09A8A59FB1CA}"/>
    <cellStyle name="Calculation 2 7 3 2 2 5" xfId="17651" xr:uid="{7431236A-3F13-44E9-9162-51498A0782A7}"/>
    <cellStyle name="Calculation 2 7 3 2 3" xfId="22277" xr:uid="{80200CA3-3274-4388-8B7F-58D96E0F08E1}"/>
    <cellStyle name="Calculation 2 7 3 2 4" xfId="30031" xr:uid="{FC96ABF6-0020-40CC-94EB-CE1A0B00448B}"/>
    <cellStyle name="Calculation 2 7 3 2 5" xfId="37960" xr:uid="{A8051727-274F-4430-A15A-26DDBC0050E2}"/>
    <cellStyle name="Calculation 2 7 3 2 6" xfId="45704" xr:uid="{6251C3F0-1E0F-40E2-A683-8B607DBC5FD2}"/>
    <cellStyle name="Calculation 2 7 3 2 7" xfId="13396" xr:uid="{AE336C66-383F-4FD8-A402-462467E5B026}"/>
    <cellStyle name="Calculation 2 7 3 3" xfId="3990" xr:uid="{8F87499F-C7D9-4E2F-BF49-27F18C9AAFF1}"/>
    <cellStyle name="Calculation 2 7 3 3 2" xfId="8484" xr:uid="{47970B3A-1C50-4054-B9CD-F6D2A1BB2B56}"/>
    <cellStyle name="Calculation 2 7 3 3 2 2" xfId="26051" xr:uid="{40B12F09-AEB2-40DC-BEAA-09E4023E7766}"/>
    <cellStyle name="Calculation 2 7 3 3 2 3" xfId="33227" xr:uid="{A7A05C2F-C1C8-4BCD-903E-BDAFDDEFB959}"/>
    <cellStyle name="Calculation 2 7 3 3 2 4" xfId="41734" xr:uid="{285B0DA3-CD41-4D52-804C-8CA996640E9C}"/>
    <cellStyle name="Calculation 2 7 3 3 2 5" xfId="17144" xr:uid="{1CF4E2DE-72EA-4354-9F5E-04368C37DFB0}"/>
    <cellStyle name="Calculation 2 7 3 3 3" xfId="21557" xr:uid="{8D3A3028-868B-47BA-9286-48BF0D4B8AAF}"/>
    <cellStyle name="Calculation 2 7 3 3 4" xfId="29535" xr:uid="{538A52B6-A8F8-46BB-B9E6-C53DEE6F99AD}"/>
    <cellStyle name="Calculation 2 7 3 3 5" xfId="37240" xr:uid="{94FC4E28-F4F5-409B-8F44-FE7F122BF93B}"/>
    <cellStyle name="Calculation 2 7 3 3 6" xfId="45210" xr:uid="{39D21AFD-562D-4ACF-862C-F7EA8FB53C37}"/>
    <cellStyle name="Calculation 2 7 3 3 7" xfId="12708" xr:uid="{4DEBFD28-AAB2-4EF6-AA72-D5E0177C603E}"/>
    <cellStyle name="Calculation 2 7 3 4" xfId="5776" xr:uid="{79500E0D-6CD0-488A-8870-793C8D8605EB}"/>
    <cellStyle name="Calculation 2 7 3 4 2" xfId="9834" xr:uid="{E632C86D-5B46-40DA-AB3B-B4B9A2753D5B}"/>
    <cellStyle name="Calculation 2 7 3 4 2 2" xfId="27401" xr:uid="{3E8E43FC-EEF5-4BFB-AA6A-2841CB4531AD}"/>
    <cellStyle name="Calculation 2 7 3 4 2 3" xfId="34577" xr:uid="{09E01944-95CD-45B9-9108-80022301E95D}"/>
    <cellStyle name="Calculation 2 7 3 4 2 4" xfId="43084" xr:uid="{2906D54A-E234-48AA-9404-920E6922EE3B}"/>
    <cellStyle name="Calculation 2 7 3 4 2 5" xfId="18494" xr:uid="{12CBADFA-071E-4D6B-8E08-39387E4191CF}"/>
    <cellStyle name="Calculation 2 7 3 4 3" xfId="23343" xr:uid="{5C474100-07FA-48AC-ACD4-EED653366E4F}"/>
    <cellStyle name="Calculation 2 7 3 4 4" xfId="30918" xr:uid="{6CF565FA-CC95-4E88-BD4C-8C7B13043A9D}"/>
    <cellStyle name="Calculation 2 7 3 4 5" xfId="39026" xr:uid="{5B08F42E-6ABA-4FA4-A74B-0A174BE642EE}"/>
    <cellStyle name="Calculation 2 7 3 4 6" xfId="46591" xr:uid="{ECFC1F98-ECD4-4F1C-8CDD-BF53ADC0BD13}"/>
    <cellStyle name="Calculation 2 7 3 4 7" xfId="14446" xr:uid="{277456F3-390F-49CA-9FAC-6DF850B1CB00}"/>
    <cellStyle name="Calculation 2 7 3 5" xfId="6132" xr:uid="{9CDEADF1-B5DC-4932-B245-5008692FC792}"/>
    <cellStyle name="Calculation 2 7 3 5 2" xfId="10180" xr:uid="{EBC6ED93-980B-4121-A0B0-FD1BAA468B1F}"/>
    <cellStyle name="Calculation 2 7 3 5 2 2" xfId="27747" xr:uid="{81CF8E51-D1D2-4F31-8228-DBCE30DA3226}"/>
    <cellStyle name="Calculation 2 7 3 5 2 3" xfId="34923" xr:uid="{9560BA73-3F48-46A6-8D00-31DF9B5F622A}"/>
    <cellStyle name="Calculation 2 7 3 5 2 4" xfId="43430" xr:uid="{5AA7D1E2-965E-4C9B-A69D-0C4DDDA17DE3}"/>
    <cellStyle name="Calculation 2 7 3 5 2 5" xfId="18840" xr:uid="{5D2F4191-185A-4EAB-B7B4-8E34BA09976D}"/>
    <cellStyle name="Calculation 2 7 3 5 3" xfId="23699" xr:uid="{D2B4B8EF-D236-4F96-B35D-6B9BB74227BA}"/>
    <cellStyle name="Calculation 2 7 3 5 4" xfId="31274" xr:uid="{341FFEA0-4652-4E5B-AAA8-DF9BC55558EC}"/>
    <cellStyle name="Calculation 2 7 3 5 5" xfId="39382" xr:uid="{CEA9A0BA-FDA3-4B2F-B805-B43FA37A746D}"/>
    <cellStyle name="Calculation 2 7 3 5 6" xfId="46947" xr:uid="{4E2843C0-FB35-43BF-BD2B-086620F81097}"/>
    <cellStyle name="Calculation 2 7 3 5 7" xfId="14802" xr:uid="{93742CB7-A6F5-402F-9157-3648EAF34378}"/>
    <cellStyle name="Calculation 2 7 3 6" xfId="6484" xr:uid="{13147B60-33CC-4556-A7CD-654B91AE443D}"/>
    <cellStyle name="Calculation 2 7 3 6 2" xfId="10519" xr:uid="{FB79C71F-665C-40F4-AA17-408A1CA3BD50}"/>
    <cellStyle name="Calculation 2 7 3 6 2 2" xfId="28086" xr:uid="{B714C889-52CB-45F0-9826-55FAE73AB453}"/>
    <cellStyle name="Calculation 2 7 3 6 2 3" xfId="35262" xr:uid="{DE792E5E-54C6-412D-B001-F8B4B8FFDDEF}"/>
    <cellStyle name="Calculation 2 7 3 6 2 4" xfId="43769" xr:uid="{2E5C054F-DDBA-479A-AD1E-38C93E04E500}"/>
    <cellStyle name="Calculation 2 7 3 6 2 5" xfId="19179" xr:uid="{D1A3138D-6D81-450F-A0E9-A279F4781B61}"/>
    <cellStyle name="Calculation 2 7 3 6 3" xfId="24051" xr:uid="{4217656C-498C-4DBF-84C4-7C51A3030C06}"/>
    <cellStyle name="Calculation 2 7 3 6 4" xfId="31626" xr:uid="{603F2215-AFE4-4D1D-95F5-6D763CA8E391}"/>
    <cellStyle name="Calculation 2 7 3 6 5" xfId="39734" xr:uid="{9D5DA55A-B047-4762-8757-7234DE377BDE}"/>
    <cellStyle name="Calculation 2 7 3 6 6" xfId="47299" xr:uid="{38FBC71D-E002-44E2-ADA5-216076E30C70}"/>
    <cellStyle name="Calculation 2 7 3 6 7" xfId="15154" xr:uid="{8ED54B59-A66A-402F-82EB-44B8925C5084}"/>
    <cellStyle name="Calculation 2 7 3 7" xfId="3264" xr:uid="{7CAC61E4-6BA6-4FEA-8F78-9D26554EACFF}"/>
    <cellStyle name="Calculation 2 7 3 7 2" xfId="7879" xr:uid="{B18FE2A4-433A-4688-A07E-41D3A2216EC9}"/>
    <cellStyle name="Calculation 2 7 3 7 2 2" xfId="25446" xr:uid="{1A587252-6D0E-4A91-AC4E-8D8ABB7662BE}"/>
    <cellStyle name="Calculation 2 7 3 7 2 3" xfId="32622" xr:uid="{984E8BCE-4CA2-4EB0-ADC8-2A22A551D45A}"/>
    <cellStyle name="Calculation 2 7 3 7 2 4" xfId="41129" xr:uid="{4199C277-9A1F-41F2-8DFD-559E5FD2E62A}"/>
    <cellStyle name="Calculation 2 7 3 7 2 5" xfId="16539" xr:uid="{9E7D9F6B-C730-48CA-BEDB-DB76590A114E}"/>
    <cellStyle name="Calculation 2 7 3 7 3" xfId="20831" xr:uid="{771D4F0C-0631-48AC-8C29-2E402CA4C670}"/>
    <cellStyle name="Calculation 2 7 3 7 4" xfId="28859" xr:uid="{5A84805B-D4AD-4843-8B82-473B055D2163}"/>
    <cellStyle name="Calculation 2 7 3 7 5" xfId="36514" xr:uid="{71424F65-3BE2-4793-BCF9-6AD19378E650}"/>
    <cellStyle name="Calculation 2 7 3 7 6" xfId="44536" xr:uid="{8F7DAEB3-504C-48EB-AA8A-31F83069E8BD}"/>
    <cellStyle name="Calculation 2 7 3 7 7" xfId="11998" xr:uid="{F8B68D04-7A29-4ABB-80F9-E77FF2F9BC68}"/>
    <cellStyle name="Calculation 2 7 3 8" xfId="7427" xr:uid="{34407BE8-C814-44ED-9077-79642539ADAA}"/>
    <cellStyle name="Calculation 2 7 3 8 2" xfId="24994" xr:uid="{C2BF5D2C-FEC4-4265-B33F-5A76DA4818DE}"/>
    <cellStyle name="Calculation 2 7 3 8 3" xfId="32333" xr:uid="{D87935E6-A5CF-4A4C-B309-D4B54E9A2E2C}"/>
    <cellStyle name="Calculation 2 7 3 8 4" xfId="40677" xr:uid="{CBD41D22-B7A0-45E6-A564-330EB7B0914A}"/>
    <cellStyle name="Calculation 2 7 3 8 5" xfId="16087" xr:uid="{788AB210-E17C-4C11-A7D2-651E27F0F5B1}"/>
    <cellStyle name="Calculation 2 7 3 9" xfId="20371" xr:uid="{FA4166BD-ECDF-4E8A-9D86-AEC2B7D9CFEB}"/>
    <cellStyle name="Calculation 2 7 4" xfId="2710" xr:uid="{A5C164C6-78B6-464E-BF8D-79E8782B9B3A}"/>
    <cellStyle name="Calculation 2 7 4 10" xfId="28523" xr:uid="{8FC46839-5676-4D2E-8440-D469D5BCCAA9}"/>
    <cellStyle name="Calculation 2 7 4 11" xfId="35960" xr:uid="{3D0DC897-3477-43F7-950C-05A3B82B8D56}"/>
    <cellStyle name="Calculation 2 7 4 12" xfId="44201" xr:uid="{7B989492-B29C-4207-A306-8E968E2B05D5}"/>
    <cellStyle name="Calculation 2 7 4 13" xfId="11467" xr:uid="{6A4490A4-28E7-4D61-9849-5941880A754E}"/>
    <cellStyle name="Calculation 2 7 4 2" xfId="4615" xr:uid="{16294A1F-F0A5-4F5F-A414-C8C92E50B61F}"/>
    <cellStyle name="Calculation 2 7 4 2 2" xfId="8928" xr:uid="{D30F426B-9070-46E8-B2A0-2EB62BDDC0F2}"/>
    <cellStyle name="Calculation 2 7 4 2 2 2" xfId="26495" xr:uid="{4BF58623-60D5-4087-915D-68507CEE72F0}"/>
    <cellStyle name="Calculation 2 7 4 2 2 3" xfId="33671" xr:uid="{EFF8A6A2-CC58-4946-8EED-D7D39883252E}"/>
    <cellStyle name="Calculation 2 7 4 2 2 4" xfId="42178" xr:uid="{D9B3C014-44D6-4C40-BE53-4D59B0077BC8}"/>
    <cellStyle name="Calculation 2 7 4 2 2 5" xfId="17588" xr:uid="{A82F2492-B4B1-4893-90FE-A81B839C93EF}"/>
    <cellStyle name="Calculation 2 7 4 2 3" xfId="22182" xr:uid="{BBB429FB-BEC9-4FBF-BA85-6AA2202511C9}"/>
    <cellStyle name="Calculation 2 7 4 2 4" xfId="29976" xr:uid="{D13B4721-5F6A-400D-9EE2-2434016BF3FB}"/>
    <cellStyle name="Calculation 2 7 4 2 5" xfId="37865" xr:uid="{46133C1C-7BD0-4440-AF02-EA2352274ACC}"/>
    <cellStyle name="Calculation 2 7 4 2 6" xfId="45650" xr:uid="{02DF99E7-A67F-4501-9068-55D9CD4B74B8}"/>
    <cellStyle name="Calculation 2 7 4 2 7" xfId="13309" xr:uid="{196B4AE8-1AE6-4C0F-A1F4-6476E82D45FC}"/>
    <cellStyle name="Calculation 2 7 4 3" xfId="3961" xr:uid="{5EEC5ECA-9933-4004-B6EB-1F4E0C1A84C3}"/>
    <cellStyle name="Calculation 2 7 4 3 2" xfId="8459" xr:uid="{B9943994-DFF8-49D1-BA12-04BDC0DE1700}"/>
    <cellStyle name="Calculation 2 7 4 3 2 2" xfId="26026" xr:uid="{A0B0D6E4-A308-4FDB-A567-E5622B6BCD63}"/>
    <cellStyle name="Calculation 2 7 4 3 2 3" xfId="33202" xr:uid="{A46C0B62-03F6-4E70-A429-35F2A2A1FE98}"/>
    <cellStyle name="Calculation 2 7 4 3 2 4" xfId="41709" xr:uid="{D5D19434-B470-454F-A19C-E05A377247EB}"/>
    <cellStyle name="Calculation 2 7 4 3 2 5" xfId="17119" xr:uid="{24B59239-AC86-44D1-90FC-35ED708F5653}"/>
    <cellStyle name="Calculation 2 7 4 3 3" xfId="21528" xr:uid="{3778AD0F-E4DE-44E6-AFF8-E3E60BD9EAEC}"/>
    <cellStyle name="Calculation 2 7 4 3 4" xfId="29506" xr:uid="{18FDCDD8-823F-4E1A-8588-4255845B3106}"/>
    <cellStyle name="Calculation 2 7 4 3 5" xfId="37211" xr:uid="{3FD42955-F01D-4662-8D90-5946E31B4FFE}"/>
    <cellStyle name="Calculation 2 7 4 3 6" xfId="45181" xr:uid="{D987F58A-90D2-4245-9BF1-B6A84983CE61}"/>
    <cellStyle name="Calculation 2 7 4 3 7" xfId="12679" xr:uid="{4DFE93DD-9084-439A-869E-1980DA317F17}"/>
    <cellStyle name="Calculation 2 7 4 4" xfId="5705" xr:uid="{99E54C45-77D8-45D4-9B3D-C3D26FA114AB}"/>
    <cellStyle name="Calculation 2 7 4 4 2" xfId="9764" xr:uid="{B660BBE8-C6E3-4CDC-AE80-901B5E6ACF82}"/>
    <cellStyle name="Calculation 2 7 4 4 2 2" xfId="27331" xr:uid="{40900B73-F1AB-404D-87A5-3E57208AA22D}"/>
    <cellStyle name="Calculation 2 7 4 4 2 3" xfId="34507" xr:uid="{38C2C545-1328-4341-88DD-C1BC2ADE0AD6}"/>
    <cellStyle name="Calculation 2 7 4 4 2 4" xfId="43014" xr:uid="{4EE70603-372E-43BE-804B-F95EFD17A7F2}"/>
    <cellStyle name="Calculation 2 7 4 4 2 5" xfId="18424" xr:uid="{D926DBD7-5B4A-4882-9B59-5154B83DB9A0}"/>
    <cellStyle name="Calculation 2 7 4 4 3" xfId="23272" xr:uid="{715C3D5D-9AC0-49F7-BE87-10AF54B2C31C}"/>
    <cellStyle name="Calculation 2 7 4 4 4" xfId="30847" xr:uid="{EC8789DD-D94C-4C4A-BA72-BEF2AEC4A5C8}"/>
    <cellStyle name="Calculation 2 7 4 4 5" xfId="38955" xr:uid="{F20395BF-0B54-44BD-B930-EF3156CA8CBB}"/>
    <cellStyle name="Calculation 2 7 4 4 6" xfId="46520" xr:uid="{3BBEFCE2-1A9F-477B-8A0F-9B51DD42F824}"/>
    <cellStyle name="Calculation 2 7 4 4 7" xfId="14375" xr:uid="{21FE36DB-E111-4236-BBF0-EA8D98F04B44}"/>
    <cellStyle name="Calculation 2 7 4 5" xfId="6059" xr:uid="{284F42B1-F529-46DD-866B-E64D98C41675}"/>
    <cellStyle name="Calculation 2 7 4 5 2" xfId="10109" xr:uid="{514DE5A4-95CE-4CE0-991D-97542BC21F94}"/>
    <cellStyle name="Calculation 2 7 4 5 2 2" xfId="27676" xr:uid="{E548DD42-F947-406B-BBCB-8A5634CBA631}"/>
    <cellStyle name="Calculation 2 7 4 5 2 3" xfId="34852" xr:uid="{57132A62-80F5-48E4-B3BA-9FA3B6AAE13B}"/>
    <cellStyle name="Calculation 2 7 4 5 2 4" xfId="43359" xr:uid="{80D2317F-C4DB-4A12-BB14-DBF722C26244}"/>
    <cellStyle name="Calculation 2 7 4 5 2 5" xfId="18769" xr:uid="{282ED4E2-B25C-4219-A3D3-607DEDD7F993}"/>
    <cellStyle name="Calculation 2 7 4 5 3" xfId="23626" xr:uid="{3F1E2991-31EA-410D-995D-52BB0F961F07}"/>
    <cellStyle name="Calculation 2 7 4 5 4" xfId="31201" xr:uid="{81D85397-411F-44B2-98A4-20ED8341B178}"/>
    <cellStyle name="Calculation 2 7 4 5 5" xfId="39309" xr:uid="{4EE38BC2-7985-476B-AB71-AD9B953AE0B8}"/>
    <cellStyle name="Calculation 2 7 4 5 6" xfId="46874" xr:uid="{18D9C4F9-0F92-4B90-8450-CFE454E62B39}"/>
    <cellStyle name="Calculation 2 7 4 5 7" xfId="14729" xr:uid="{60264296-0845-416E-AE0C-61EA3FC80F7E}"/>
    <cellStyle name="Calculation 2 7 4 6" xfId="6427" xr:uid="{CBBEF9D9-B90A-4D6D-803F-2B0E37E8F8F7}"/>
    <cellStyle name="Calculation 2 7 4 6 2" xfId="10464" xr:uid="{3324789A-6CC0-444D-85E7-121DCFA12726}"/>
    <cellStyle name="Calculation 2 7 4 6 2 2" xfId="28031" xr:uid="{65A977D7-41CA-45C2-9C73-6C27AEC3CAC0}"/>
    <cellStyle name="Calculation 2 7 4 6 2 3" xfId="35207" xr:uid="{756A6135-A7AF-45A2-8080-5FC26A178B8C}"/>
    <cellStyle name="Calculation 2 7 4 6 2 4" xfId="43714" xr:uid="{ACCFB0DD-C6F1-4CBF-9757-AD5EE313B262}"/>
    <cellStyle name="Calculation 2 7 4 6 2 5" xfId="19124" xr:uid="{43789038-4677-41E8-8900-866BCC3F09EA}"/>
    <cellStyle name="Calculation 2 7 4 6 3" xfId="23994" xr:uid="{F70E6202-E35E-41F9-89BE-00DBD1A6719A}"/>
    <cellStyle name="Calculation 2 7 4 6 4" xfId="31569" xr:uid="{BFD471A3-EE84-4166-81CD-6D055D97A608}"/>
    <cellStyle name="Calculation 2 7 4 6 5" xfId="39677" xr:uid="{28E506D4-5ABD-4641-9F8B-690D63DD31F8}"/>
    <cellStyle name="Calculation 2 7 4 6 6" xfId="47242" xr:uid="{9EAA50CF-5F46-4229-AD2E-54783B31DFD8}"/>
    <cellStyle name="Calculation 2 7 4 6 7" xfId="15097" xr:uid="{F7C6D391-98A8-4274-8961-1B5945EA45C1}"/>
    <cellStyle name="Calculation 2 7 4 7" xfId="5649" xr:uid="{33E088DB-26E6-424D-B6B6-BCAA07C4469F}"/>
    <cellStyle name="Calculation 2 7 4 7 2" xfId="9709" xr:uid="{B6F20366-5AD6-471A-9D62-D636121210BA}"/>
    <cellStyle name="Calculation 2 7 4 7 2 2" xfId="27276" xr:uid="{9AC1E523-F0E4-4219-9C0B-BED4CBF1E9E6}"/>
    <cellStyle name="Calculation 2 7 4 7 2 3" xfId="34452" xr:uid="{CB05A1CE-3C9C-4B69-99BF-E8E98C1007A4}"/>
    <cellStyle name="Calculation 2 7 4 7 2 4" xfId="42959" xr:uid="{2469B6BF-2781-447B-8DA8-340631DFA6AD}"/>
    <cellStyle name="Calculation 2 7 4 7 2 5" xfId="18369" xr:uid="{0509817B-6B4E-4AC6-A539-5DCF93A06E76}"/>
    <cellStyle name="Calculation 2 7 4 7 3" xfId="23216" xr:uid="{F4E92519-817D-4861-8E69-5527F30AD435}"/>
    <cellStyle name="Calculation 2 7 4 7 4" xfId="30791" xr:uid="{420A307E-792E-4054-A034-D29A69FC709F}"/>
    <cellStyle name="Calculation 2 7 4 7 5" xfId="38899" xr:uid="{65E8D2AF-5EF1-4EF8-A757-475F9339BF1E}"/>
    <cellStyle name="Calculation 2 7 4 7 6" xfId="46464" xr:uid="{DBC3ECA7-21F9-4A2A-A148-C632D2962D0B}"/>
    <cellStyle name="Calculation 2 7 4 7 7" xfId="14319" xr:uid="{1F290D68-D0DE-4827-8137-6EC156030DB4}"/>
    <cellStyle name="Calculation 2 7 4 8" xfId="7332" xr:uid="{2875B08A-4D84-4FF5-80F8-E86D72B87CD3}"/>
    <cellStyle name="Calculation 2 7 4 8 2" xfId="24899" xr:uid="{20DB7679-C84F-4CEB-87B0-FA03657FDD83}"/>
    <cellStyle name="Calculation 2 7 4 8 3" xfId="32270" xr:uid="{CE06EF78-D355-4D47-90F0-848E4C42DF47}"/>
    <cellStyle name="Calculation 2 7 4 8 4" xfId="40582" xr:uid="{B793B551-EAC8-40CF-9AD6-A713AC6A3654}"/>
    <cellStyle name="Calculation 2 7 4 8 5" xfId="15992" xr:uid="{10CFC0F8-7AF0-4B2A-8990-5DC1FF83C58C}"/>
    <cellStyle name="Calculation 2 7 4 9" xfId="20276" xr:uid="{1FA67FFD-4C5F-4896-904E-88A1AD16734F}"/>
    <cellStyle name="Calculation 2 7 5" xfId="4247" xr:uid="{7A891252-47D6-4AA0-A9B7-A86D6E71EB19}"/>
    <cellStyle name="Calculation 2 7 5 2" xfId="8657" xr:uid="{1F7BFD4A-26C5-4E91-8505-D2306C4660B6}"/>
    <cellStyle name="Calculation 2 7 5 2 2" xfId="26224" xr:uid="{8514CC2C-D48A-4FBD-92F0-F5BF42DD1372}"/>
    <cellStyle name="Calculation 2 7 5 2 3" xfId="33400" xr:uid="{164EF500-48CC-44F8-9182-8CE5018C13D4}"/>
    <cellStyle name="Calculation 2 7 5 2 4" xfId="41907" xr:uid="{8EA5F648-52CD-44D8-9EB9-B3B414262338}"/>
    <cellStyle name="Calculation 2 7 5 2 5" xfId="17317" xr:uid="{EE96CD40-1890-4741-96BE-7B8DF11F6680}"/>
    <cellStyle name="Calculation 2 7 5 3" xfId="21814" xr:uid="{904236D4-13C0-4EE6-ADB2-12D8DB1A492D}"/>
    <cellStyle name="Calculation 2 7 5 4" xfId="29727" xr:uid="{50FDE28D-D230-48F3-A7FD-0AB144896763}"/>
    <cellStyle name="Calculation 2 7 5 5" xfId="37497" xr:uid="{F0809593-C2B5-47FA-BA15-FDA954FF280A}"/>
    <cellStyle name="Calculation 2 7 5 6" xfId="45402" xr:uid="{2A08B851-F3F8-4632-AACA-16E11EFFB3AC}"/>
    <cellStyle name="Calculation 2 7 5 7" xfId="12963" xr:uid="{66D7E7C5-8CCD-47D1-8C18-B90D468CB418}"/>
    <cellStyle name="Calculation 2 7 6" xfId="3329" xr:uid="{AFCCE844-451B-496D-828F-7889BB989A21}"/>
    <cellStyle name="Calculation 2 7 6 2" xfId="7938" xr:uid="{8907993E-3071-4CE8-968B-CEB344317145}"/>
    <cellStyle name="Calculation 2 7 6 2 2" xfId="25505" xr:uid="{EC0769A7-2E85-4A93-8402-604FD886C535}"/>
    <cellStyle name="Calculation 2 7 6 2 3" xfId="32681" xr:uid="{1C48D017-ED19-40F3-971F-C1F984FB015A}"/>
    <cellStyle name="Calculation 2 7 6 2 4" xfId="41188" xr:uid="{67F4400D-EDDF-49FC-AC7A-F656AADB7F54}"/>
    <cellStyle name="Calculation 2 7 6 2 5" xfId="16598" xr:uid="{395C751B-087A-41E0-A579-9F2E9E800978}"/>
    <cellStyle name="Calculation 2 7 6 3" xfId="20896" xr:uid="{7BB89AFF-B0A6-425D-A8AB-39C39C986D08}"/>
    <cellStyle name="Calculation 2 7 6 4" xfId="28923" xr:uid="{9FB91171-52A9-491A-AE6F-F4A554DD6B33}"/>
    <cellStyle name="Calculation 2 7 6 5" xfId="36579" xr:uid="{7D9B8743-DCC4-431F-8304-A930AE6E18D2}"/>
    <cellStyle name="Calculation 2 7 6 6" xfId="44600" xr:uid="{0D4BC2CD-D1B0-4F16-BAB6-B9564BEF6B47}"/>
    <cellStyle name="Calculation 2 7 6 7" xfId="12063" xr:uid="{69EFAA14-B219-42B5-B372-16FC9D00D857}"/>
    <cellStyle name="Calculation 2 7 7" xfId="3991" xr:uid="{E2718E04-688A-4B8A-81EE-A8729317DFBF}"/>
    <cellStyle name="Calculation 2 7 7 2" xfId="8485" xr:uid="{21406B5D-A071-4A2D-90DB-77F748909166}"/>
    <cellStyle name="Calculation 2 7 7 2 2" xfId="26052" xr:uid="{48A44EB3-F12B-4900-9091-197526422798}"/>
    <cellStyle name="Calculation 2 7 7 2 3" xfId="33228" xr:uid="{2C43156E-03BB-4436-8001-4F6BFB7D3087}"/>
    <cellStyle name="Calculation 2 7 7 2 4" xfId="41735" xr:uid="{A27CFDDC-2D80-4CF6-889D-54747435E0C5}"/>
    <cellStyle name="Calculation 2 7 7 2 5" xfId="17145" xr:uid="{B0764562-1B85-4970-A290-1F95DF4A7627}"/>
    <cellStyle name="Calculation 2 7 7 3" xfId="21558" xr:uid="{8AFD7529-147A-4DA9-9B33-E89342DA0B52}"/>
    <cellStyle name="Calculation 2 7 7 4" xfId="29536" xr:uid="{2B0E496C-C17B-4CBE-8931-A0224C048592}"/>
    <cellStyle name="Calculation 2 7 7 5" xfId="37241" xr:uid="{A43ABD3B-289C-4BFA-A739-274C38FC9B16}"/>
    <cellStyle name="Calculation 2 7 7 6" xfId="45211" xr:uid="{F3B34B02-A47F-4BFE-BAF7-8919177420C2}"/>
    <cellStyle name="Calculation 2 7 7 7" xfId="12709" xr:uid="{48A20584-0697-4470-8BF8-7AC485EA4D39}"/>
    <cellStyle name="Calculation 2 7 8" xfId="3378" xr:uid="{89AF7A5D-015C-475E-9BD6-64208E9A7CAB}"/>
    <cellStyle name="Calculation 2 7 8 2" xfId="7981" xr:uid="{5C91CD50-2429-40E5-8F2B-F5D828C45162}"/>
    <cellStyle name="Calculation 2 7 8 2 2" xfId="25548" xr:uid="{EFB68B6B-C94E-4B9A-99F5-25F6EBEB18BD}"/>
    <cellStyle name="Calculation 2 7 8 2 3" xfId="32724" xr:uid="{892186C2-04B5-4162-8B2A-1E821C0EF021}"/>
    <cellStyle name="Calculation 2 7 8 2 4" xfId="41231" xr:uid="{15DC09F7-E300-4E3C-8751-8800D836EF2F}"/>
    <cellStyle name="Calculation 2 7 8 2 5" xfId="16641" xr:uid="{C4C9B2D5-5939-41CD-A0C9-10F11793DAD3}"/>
    <cellStyle name="Calculation 2 7 8 3" xfId="20945" xr:uid="{530B0780-9E4B-4765-B60D-C3C07FAE5A52}"/>
    <cellStyle name="Calculation 2 7 8 4" xfId="28972" xr:uid="{4136FB48-4365-4F2E-8AFE-BA5ACE5A42B6}"/>
    <cellStyle name="Calculation 2 7 8 5" xfId="36628" xr:uid="{353BA6D7-55BC-4D74-9DA7-4E37591430B3}"/>
    <cellStyle name="Calculation 2 7 8 6" xfId="44649" xr:uid="{BE6E02CC-4864-496F-B0ED-D69953711CF2}"/>
    <cellStyle name="Calculation 2 7 8 7" xfId="12112" xr:uid="{CB45F2F5-8F28-45D8-9CB8-99A57582955A}"/>
    <cellStyle name="Calculation 2 7 9" xfId="5379" xr:uid="{5284FE99-905D-4D97-AC8D-0EA9C4ED1E17}"/>
    <cellStyle name="Calculation 2 7 9 2" xfId="9463" xr:uid="{A43F530A-5D95-44CD-B88C-8107B291DDBB}"/>
    <cellStyle name="Calculation 2 7 9 2 2" xfId="27030" xr:uid="{ECF6CB5F-D718-4185-8A67-6FC440E5B7EF}"/>
    <cellStyle name="Calculation 2 7 9 2 3" xfId="34206" xr:uid="{096E2ADB-770D-4716-AAD3-55F9AAD635ED}"/>
    <cellStyle name="Calculation 2 7 9 2 4" xfId="42713" xr:uid="{2326F536-040B-4C0F-BA36-6D0A4ED1EC30}"/>
    <cellStyle name="Calculation 2 7 9 2 5" xfId="18123" xr:uid="{3596DB26-CEA7-4AF7-A800-C27A78921E89}"/>
    <cellStyle name="Calculation 2 7 9 3" xfId="22946" xr:uid="{35ECF874-B408-4425-A983-764C5CC17BF0}"/>
    <cellStyle name="Calculation 2 7 9 4" xfId="30521" xr:uid="{4888628C-4DDD-49FA-AFF0-1D9B0634C135}"/>
    <cellStyle name="Calculation 2 7 9 5" xfId="38629" xr:uid="{676C5381-76E6-42EF-A9C1-FC3D89D49A5F}"/>
    <cellStyle name="Calculation 2 7 9 6" xfId="46194" xr:uid="{9A8B8A26-A778-4131-9089-783E0CD88712}"/>
    <cellStyle name="Calculation 2 7 9 7" xfId="14049" xr:uid="{9F24AC89-1624-4F2A-8EB9-655A4214E4DB}"/>
    <cellStyle name="Calculation 2 8" xfId="2565" xr:uid="{213FC366-D074-4825-B488-2E112A09B077}"/>
    <cellStyle name="Calculation 2 8 10" xfId="28388" xr:uid="{2091DC86-7957-4794-934C-FCC58976DFAA}"/>
    <cellStyle name="Calculation 2 8 11" xfId="44067" xr:uid="{1E023D8C-DF7E-4AF2-84EA-2E922DA479D3}"/>
    <cellStyle name="Calculation 2 8 12" xfId="11330" xr:uid="{7DC192E8-1B18-41D9-9891-2F2F1689409C}"/>
    <cellStyle name="Calculation 2 8 2" xfId="4470" xr:uid="{C605C7EB-BECC-44C8-8F9F-79CC4E605AD7}"/>
    <cellStyle name="Calculation 2 8 2 2" xfId="8785" xr:uid="{4BDB6C04-BE85-4A7E-92A3-086A0E10F2E6}"/>
    <cellStyle name="Calculation 2 8 2 2 2" xfId="26352" xr:uid="{80BCF763-2D3A-4264-8956-248DD6B75354}"/>
    <cellStyle name="Calculation 2 8 2 2 3" xfId="33528" xr:uid="{30AA4EC9-23C5-4589-8821-9700B894D2F5}"/>
    <cellStyle name="Calculation 2 8 2 2 4" xfId="42035" xr:uid="{C47BA5A5-7E9E-4AC4-82C8-5011D2DC1A10}"/>
    <cellStyle name="Calculation 2 8 2 2 5" xfId="17445" xr:uid="{95DE1478-8D17-4B0C-8CCF-F8F34B968E8B}"/>
    <cellStyle name="Calculation 2 8 2 3" xfId="22037" xr:uid="{30A06C3E-1F96-4155-864B-32A93E03A1E7}"/>
    <cellStyle name="Calculation 2 8 2 4" xfId="29841" xr:uid="{C85692E1-F25F-494F-B202-416C08E7781B}"/>
    <cellStyle name="Calculation 2 8 2 5" xfId="37720" xr:uid="{269666C5-2471-4D0D-B8BF-D467522FA4D9}"/>
    <cellStyle name="Calculation 2 8 2 6" xfId="45516" xr:uid="{66529C5B-4B8B-43E0-B232-90112092BFE3}"/>
    <cellStyle name="Calculation 2 8 2 7" xfId="13172" xr:uid="{52325C6D-F122-4B7F-BE1D-F46FA9ACFDC2}"/>
    <cellStyle name="Calculation 2 8 3" xfId="3770" xr:uid="{166CBCE6-AF23-4AF6-9CF5-7951BC06359F}"/>
    <cellStyle name="Calculation 2 8 3 2" xfId="8311" xr:uid="{AD977C6F-3114-4925-B7C3-9219F49D53F1}"/>
    <cellStyle name="Calculation 2 8 3 2 2" xfId="25878" xr:uid="{44BE3322-8F6A-473B-B22C-A32D01845961}"/>
    <cellStyle name="Calculation 2 8 3 2 3" xfId="33054" xr:uid="{DAA64EF6-C100-4AD6-AE55-BCF9D926DB58}"/>
    <cellStyle name="Calculation 2 8 3 2 4" xfId="41561" xr:uid="{F56333FD-845E-44B2-B6CE-115ACB8DD909}"/>
    <cellStyle name="Calculation 2 8 3 2 5" xfId="16971" xr:uid="{5E8844E2-F41C-4251-9514-0F68B106C81A}"/>
    <cellStyle name="Calculation 2 8 3 3" xfId="21337" xr:uid="{6356B033-A07D-48E4-B922-A3E81CD185B3}"/>
    <cellStyle name="Calculation 2 8 3 4" xfId="29355" xr:uid="{9720C396-1ED4-4DFC-A04F-2D4A5853CA72}"/>
    <cellStyle name="Calculation 2 8 3 5" xfId="37020" xr:uid="{494DE7B2-6BB9-48AB-A9AC-15E27828CF6E}"/>
    <cellStyle name="Calculation 2 8 3 6" xfId="45031" xr:uid="{94B2D808-D6A2-434D-B43A-A9023876F1A3}"/>
    <cellStyle name="Calculation 2 8 3 7" xfId="12496" xr:uid="{371A984B-4B9E-4167-B2D3-499175FDD919}"/>
    <cellStyle name="Calculation 2 8 4" xfId="3327" xr:uid="{9B49D982-DC98-4360-AA12-6EB7483963FD}"/>
    <cellStyle name="Calculation 2 8 4 2" xfId="7936" xr:uid="{2E64F2F0-2DBB-4567-A03D-9EE0C65E6F0A}"/>
    <cellStyle name="Calculation 2 8 4 2 2" xfId="25503" xr:uid="{DA62D48C-D1C2-440E-9D3E-2DBD75107E45}"/>
    <cellStyle name="Calculation 2 8 4 2 3" xfId="32679" xr:uid="{FC27A9E0-84A2-4669-A8CF-4B0B22E36CA5}"/>
    <cellStyle name="Calculation 2 8 4 2 4" xfId="41186" xr:uid="{841E2E7C-A1B6-4D22-8FE0-11E3391E5649}"/>
    <cellStyle name="Calculation 2 8 4 2 5" xfId="16596" xr:uid="{81146942-FF61-4271-992F-21E94D4DEFAB}"/>
    <cellStyle name="Calculation 2 8 4 3" xfId="20894" xr:uid="{FF6132D1-9D4C-4B0A-A876-CF4BFE751DE3}"/>
    <cellStyle name="Calculation 2 8 4 4" xfId="28921" xr:uid="{CBE8D9D9-E4F6-482D-85C0-212AA8E75477}"/>
    <cellStyle name="Calculation 2 8 4 5" xfId="36577" xr:uid="{FF6EDECF-CFB9-46F7-8582-15DE952C4A8F}"/>
    <cellStyle name="Calculation 2 8 4 6" xfId="44598" xr:uid="{AB7C77F9-9A84-4A63-99C0-5BEDEAC2A813}"/>
    <cellStyle name="Calculation 2 8 4 7" xfId="12061" xr:uid="{4E96F376-D543-4566-89F8-FECE9B9D1DC4}"/>
    <cellStyle name="Calculation 2 8 5" xfId="5151" xr:uid="{068C24BA-C104-4355-8C2A-B69C46653374}"/>
    <cellStyle name="Calculation 2 8 5 2" xfId="9256" xr:uid="{8C924C24-6309-499A-AB52-31C703F1D2A0}"/>
    <cellStyle name="Calculation 2 8 5 2 2" xfId="26823" xr:uid="{4E221949-2C88-4655-A1E8-880EEFD80D2D}"/>
    <cellStyle name="Calculation 2 8 5 2 3" xfId="33999" xr:uid="{7EFEB36C-B280-4561-80A0-AB061A913C65}"/>
    <cellStyle name="Calculation 2 8 5 2 4" xfId="42506" xr:uid="{0104F3FC-9EB1-43D4-854F-090ADDD772B8}"/>
    <cellStyle name="Calculation 2 8 5 2 5" xfId="17916" xr:uid="{5BCA0F0B-72DB-4B65-AFF1-C61102C8375A}"/>
    <cellStyle name="Calculation 2 8 5 3" xfId="22718" xr:uid="{2117C7AA-317B-4AFC-9649-FC3EDBD9354E}"/>
    <cellStyle name="Calculation 2 8 5 4" xfId="30293" xr:uid="{7E9C91D8-1660-41EA-8E51-EF7C6488A810}"/>
    <cellStyle name="Calculation 2 8 5 5" xfId="38401" xr:uid="{BAEA37CF-BC97-4CF2-94A1-96C85168EDD1}"/>
    <cellStyle name="Calculation 2 8 5 6" xfId="45966" xr:uid="{06766AB4-7C4E-4B36-AF95-28829C8D7EA7}"/>
    <cellStyle name="Calculation 2 8 5 7" xfId="13821" xr:uid="{ECA316B9-E83F-4E46-B29D-AE82CEFFB29F}"/>
    <cellStyle name="Calculation 2 8 6" xfId="6107" xr:uid="{F04D27EA-4A4E-46A5-A89A-5AE533E7C32F}"/>
    <cellStyle name="Calculation 2 8 6 2" xfId="10155" xr:uid="{AF9C774A-5452-4BF3-A527-8BC049C4DA25}"/>
    <cellStyle name="Calculation 2 8 6 2 2" xfId="27722" xr:uid="{DD3FAD01-C710-4B70-A3C6-7F7ED603A1B8}"/>
    <cellStyle name="Calculation 2 8 6 2 3" xfId="34898" xr:uid="{1F667123-EAA9-4141-AB3A-64E7ACB342A1}"/>
    <cellStyle name="Calculation 2 8 6 2 4" xfId="43405" xr:uid="{BD2ABF34-DAB4-4984-85AA-9863FBF32405}"/>
    <cellStyle name="Calculation 2 8 6 2 5" xfId="18815" xr:uid="{23D41E86-26B0-48AD-9E1E-DA6F3C49168B}"/>
    <cellStyle name="Calculation 2 8 6 3" xfId="23674" xr:uid="{810AE063-FBEB-4D88-A336-5793C8DF78DE}"/>
    <cellStyle name="Calculation 2 8 6 4" xfId="31249" xr:uid="{35BEC89F-34FD-4FA2-84CD-E481B37CEE87}"/>
    <cellStyle name="Calculation 2 8 6 5" xfId="39357" xr:uid="{2039CDAB-14CA-4F19-BC1D-0E075707175A}"/>
    <cellStyle name="Calculation 2 8 6 6" xfId="46922" xr:uid="{27C7AA2A-4E6D-4616-928E-20FAA80F0681}"/>
    <cellStyle name="Calculation 2 8 6 7" xfId="14777" xr:uid="{3D6BA3B5-472D-43D7-95D5-61BC34D5BEA6}"/>
    <cellStyle name="Calculation 2 8 7" xfId="3781" xr:uid="{1EBB6FCB-721C-47BF-93B2-5EA5A2D2EF4A}"/>
    <cellStyle name="Calculation 2 8 7 2" xfId="8321" xr:uid="{F01B6D6C-6D9A-4B15-B15C-CB030A1E413D}"/>
    <cellStyle name="Calculation 2 8 7 2 2" xfId="25888" xr:uid="{FDAC85D9-FE62-47F5-8C7F-251919EC193E}"/>
    <cellStyle name="Calculation 2 8 7 2 3" xfId="33064" xr:uid="{2FEB5DB6-8791-4329-B3A3-953A8E13A1A6}"/>
    <cellStyle name="Calculation 2 8 7 2 4" xfId="41571" xr:uid="{8436ACD5-E3F3-46C3-843A-BAF31828CB09}"/>
    <cellStyle name="Calculation 2 8 7 2 5" xfId="16981" xr:uid="{18B0053E-94A2-4371-80DF-0BB25A532656}"/>
    <cellStyle name="Calculation 2 8 7 3" xfId="21348" xr:uid="{028EFF1C-A8E1-41DE-ACDA-2D955894AB26}"/>
    <cellStyle name="Calculation 2 8 7 4" xfId="29366" xr:uid="{2E632FE5-7DCA-4F19-BD45-1A6916D9D8B9}"/>
    <cellStyle name="Calculation 2 8 7 5" xfId="37031" xr:uid="{96F6CDBD-4F87-4B86-8A4E-DFFBF292104D}"/>
    <cellStyle name="Calculation 2 8 7 6" xfId="45042" xr:uid="{00B91D99-14A5-4DF5-8FCB-330C76EAB74D}"/>
    <cellStyle name="Calculation 2 8 7 7" xfId="12507" xr:uid="{F7334E70-E250-45E4-99BE-BEDD72CD21D7}"/>
    <cellStyle name="Calculation 2 8 8" xfId="7187" xr:uid="{56EBCDC2-A6E9-4F53-B795-BEC3C9106926}"/>
    <cellStyle name="Calculation 2 8 8 2" xfId="24754" xr:uid="{FF81F4A3-5165-4CEB-8BBD-C173D00EB81C}"/>
    <cellStyle name="Calculation 2 8 8 3" xfId="32127" xr:uid="{1774A4BC-67FA-407F-B882-9F65E5B4647F}"/>
    <cellStyle name="Calculation 2 8 8 4" xfId="40437" xr:uid="{CDFF2533-2249-4733-BB22-EE40F25D61EA}"/>
    <cellStyle name="Calculation 2 8 8 5" xfId="15847" xr:uid="{1021D2A7-86A4-41F3-BBFF-E25AB643B853}"/>
    <cellStyle name="Calculation 2 8 9" xfId="20131" xr:uid="{1C9C5BF2-43E9-42AF-9AC3-C8FC9ACEE69D}"/>
    <cellStyle name="Calculation 2 9" xfId="3247" xr:uid="{A4E16A9A-8E89-4F37-A2C4-4DA66C7515F1}"/>
    <cellStyle name="Calculation 2 9 2" xfId="7863" xr:uid="{E202930D-6CCF-4C83-8C1D-3BF396079149}"/>
    <cellStyle name="Calculation 2 9 2 2" xfId="25430" xr:uid="{CBC320C0-9935-4A3B-84AC-3E5AAD373762}"/>
    <cellStyle name="Calculation 2 9 2 3" xfId="32606" xr:uid="{769FB7ED-11C2-4FD1-B7CA-BA39F123EBFE}"/>
    <cellStyle name="Calculation 2 9 2 4" xfId="41113" xr:uid="{300D6CA2-ED8A-4872-9054-0A263BF8A64E}"/>
    <cellStyle name="Calculation 2 9 2 5" xfId="16523" xr:uid="{92F74A6D-3261-4D50-833E-CAA1862125A5}"/>
    <cellStyle name="Calculation 2 9 3" xfId="20814" xr:uid="{705C696B-AB26-4F7E-9523-62E3FF9C2D7A}"/>
    <cellStyle name="Calculation 2 9 4" xfId="28842" xr:uid="{3B2F73A7-BD5A-4219-803D-F47958E2C021}"/>
    <cellStyle name="Calculation 2 9 5" xfId="36497" xr:uid="{F4FC225C-1E9C-44BF-8972-F76A3A0B4259}"/>
    <cellStyle name="Calculation 2 9 6" xfId="44519" xr:uid="{37E0BEB4-6D1A-4F40-85D1-4EB3A6532C8F}"/>
    <cellStyle name="Calculation 2 9 7" xfId="11981" xr:uid="{8CDFBF02-49A8-48CC-9F92-4F9241EFF249}"/>
    <cellStyle name="Calculation 3" xfId="526" xr:uid="{59D2D6F2-3A81-4ACC-BF8A-BD62D2975F46}"/>
    <cellStyle name="Calculation 3 2" xfId="1685" xr:uid="{62393773-72BD-4E43-9314-2B0BCEE9F84E}"/>
    <cellStyle name="Calculation 3 2 10" xfId="2658" xr:uid="{C478C93C-0FC3-4A3A-B985-2F22499D081E}"/>
    <cellStyle name="Calculation 3 2 10 10" xfId="28480" xr:uid="{D77EB8EA-BB99-40D9-AB18-1FD297904B49}"/>
    <cellStyle name="Calculation 3 2 10 11" xfId="35912" xr:uid="{F12684EB-C1F5-42EA-8774-D8284CDD50E3}"/>
    <cellStyle name="Calculation 3 2 10 12" xfId="44158" xr:uid="{152FB921-72B4-45BC-884E-12A0691BEFC7}"/>
    <cellStyle name="Calculation 3 2 10 13" xfId="11423" xr:uid="{789B2306-A71A-4914-ADDA-DA5FC34935CB}"/>
    <cellStyle name="Calculation 3 2 10 2" xfId="4563" xr:uid="{FD344ACF-9A7E-4168-AF4D-CCFD1ECF69C3}"/>
    <cellStyle name="Calculation 3 2 10 2 2" xfId="8877" xr:uid="{F4B53961-5F5B-4746-9837-B4FE7117AC54}"/>
    <cellStyle name="Calculation 3 2 10 2 2 2" xfId="26444" xr:uid="{F00181B7-389D-4352-9797-E2914B344BF3}"/>
    <cellStyle name="Calculation 3 2 10 2 2 3" xfId="33620" xr:uid="{88F7F941-43B3-4D4F-BE66-B3D342D323B4}"/>
    <cellStyle name="Calculation 3 2 10 2 2 4" xfId="42127" xr:uid="{73C0AE89-E2A5-4545-9848-C2BD0FE803DE}"/>
    <cellStyle name="Calculation 3 2 10 2 2 5" xfId="17537" xr:uid="{B2396A5A-36F4-416E-AA76-32B024D9672E}"/>
    <cellStyle name="Calculation 3 2 10 2 3" xfId="22130" xr:uid="{E7036226-5643-450E-A2C4-884A814F926B}"/>
    <cellStyle name="Calculation 3 2 10 2 4" xfId="29933" xr:uid="{8853771E-5FC1-4307-BAD3-6F2E228F3730}"/>
    <cellStyle name="Calculation 3 2 10 2 5" xfId="37813" xr:uid="{E893B6BA-432C-4656-B407-3C0CBC47DB7E}"/>
    <cellStyle name="Calculation 3 2 10 2 6" xfId="45607" xr:uid="{22C8AA28-4251-4232-BC90-9C9DFA206EF9}"/>
    <cellStyle name="Calculation 3 2 10 2 7" xfId="13265" xr:uid="{8A578024-A961-4DE2-91B2-9CE68BF9EF7B}"/>
    <cellStyle name="Calculation 3 2 10 3" xfId="5174" xr:uid="{33C7788B-3CAC-4ACD-8BEE-3BD39197F171}"/>
    <cellStyle name="Calculation 3 2 10 3 2" xfId="9276" xr:uid="{F1677D5E-8638-4BA9-876B-BB47A1D34946}"/>
    <cellStyle name="Calculation 3 2 10 3 2 2" xfId="26843" xr:uid="{10E9B20C-EE19-48F9-8B8B-CFD34959B287}"/>
    <cellStyle name="Calculation 3 2 10 3 2 3" xfId="34019" xr:uid="{525E3C18-2CEA-47B2-80D4-807B24C3177C}"/>
    <cellStyle name="Calculation 3 2 10 3 2 4" xfId="42526" xr:uid="{4D431BAF-E7DE-4752-94B2-3876D6CB5DB2}"/>
    <cellStyle name="Calculation 3 2 10 3 2 5" xfId="17936" xr:uid="{2C7820B2-BFB1-4A5C-BCA1-D61D17751A2B}"/>
    <cellStyle name="Calculation 3 2 10 3 3" xfId="22741" xr:uid="{589F265B-DB24-4777-BB35-AB05D568FCCA}"/>
    <cellStyle name="Calculation 3 2 10 3 4" xfId="30316" xr:uid="{705182D2-693B-448E-85A4-E0FE564246F0}"/>
    <cellStyle name="Calculation 3 2 10 3 5" xfId="38424" xr:uid="{FB52303A-7281-45E4-9622-D46880977E62}"/>
    <cellStyle name="Calculation 3 2 10 3 6" xfId="45989" xr:uid="{BE868755-E270-4F85-87F6-76E257FAD2DA}"/>
    <cellStyle name="Calculation 3 2 10 3 7" xfId="13844" xr:uid="{7276AD25-CE02-4B40-A968-A25FD8DE0248}"/>
    <cellStyle name="Calculation 3 2 10 4" xfId="4086" xr:uid="{E80A585C-97D3-4FC6-9C8B-7F7F398D83DE}"/>
    <cellStyle name="Calculation 3 2 10 4 2" xfId="8554" xr:uid="{22BED48C-5AE7-4C06-B356-9D5E165B40AE}"/>
    <cellStyle name="Calculation 3 2 10 4 2 2" xfId="26121" xr:uid="{F23D0785-BE13-4FB3-BB87-59DD2C26EC92}"/>
    <cellStyle name="Calculation 3 2 10 4 2 3" xfId="33297" xr:uid="{87B22EBB-88FD-41C5-B2C8-014B558CAD38}"/>
    <cellStyle name="Calculation 3 2 10 4 2 4" xfId="41804" xr:uid="{05E1496F-B1C5-498A-AFC3-32252317A056}"/>
    <cellStyle name="Calculation 3 2 10 4 2 5" xfId="17214" xr:uid="{C338754E-6662-4F5C-956B-D740B7BA4F1D}"/>
    <cellStyle name="Calculation 3 2 10 4 3" xfId="21653" xr:uid="{E535A8D1-D43B-42C8-A84A-DEBCAE8BF52F}"/>
    <cellStyle name="Calculation 3 2 10 4 4" xfId="29613" xr:uid="{7E211881-BC7C-4490-8ADF-8D738A2A2096}"/>
    <cellStyle name="Calculation 3 2 10 4 5" xfId="37336" xr:uid="{791624A4-B4E9-4DC4-AA7F-7AD401C2DDD7}"/>
    <cellStyle name="Calculation 3 2 10 4 6" xfId="45288" xr:uid="{A664D44D-64F4-4B97-B271-F7660DEC1C8E}"/>
    <cellStyle name="Calculation 3 2 10 4 7" xfId="12804" xr:uid="{E3BB0623-F651-490B-82CB-8CA7DBACF921}"/>
    <cellStyle name="Calculation 3 2 10 5" xfId="4060" xr:uid="{D19B44BC-10D7-4BB1-AB12-C898E8768C15}"/>
    <cellStyle name="Calculation 3 2 10 5 2" xfId="8529" xr:uid="{9EF41001-64F3-47E3-850A-F4115BDCE14D}"/>
    <cellStyle name="Calculation 3 2 10 5 2 2" xfId="26096" xr:uid="{15241D9A-BCC1-4357-B20F-A5F6DEB74CBA}"/>
    <cellStyle name="Calculation 3 2 10 5 2 3" xfId="33272" xr:uid="{CCAB900C-1463-4FEB-B85E-F0F9E2E5BE2A}"/>
    <cellStyle name="Calculation 3 2 10 5 2 4" xfId="41779" xr:uid="{57F1AAD9-9811-41CA-92B9-881E46D627F0}"/>
    <cellStyle name="Calculation 3 2 10 5 2 5" xfId="17189" xr:uid="{478E330A-070B-491A-A094-2F9DC9DAA57A}"/>
    <cellStyle name="Calculation 3 2 10 5 3" xfId="21627" xr:uid="{47A1AE4D-62EC-4724-9C88-F72E7F9E36CE}"/>
    <cellStyle name="Calculation 3 2 10 5 4" xfId="29587" xr:uid="{B9255BAD-AF02-4D2D-9DD6-ACCEAC32178A}"/>
    <cellStyle name="Calculation 3 2 10 5 5" xfId="37310" xr:uid="{A571B268-114E-4B7D-9CB0-68B731E7A69A}"/>
    <cellStyle name="Calculation 3 2 10 5 6" xfId="45262" xr:uid="{D518F312-D72A-4234-8310-884D1089C74E}"/>
    <cellStyle name="Calculation 3 2 10 5 7" xfId="12778" xr:uid="{4E8EFF6A-C5F9-469E-8369-7C89945FE340}"/>
    <cellStyle name="Calculation 3 2 10 6" xfId="5221" xr:uid="{856DA125-C3FD-4D0F-8E77-73969930C036}"/>
    <cellStyle name="Calculation 3 2 10 6 2" xfId="9315" xr:uid="{EEF4107A-D6BF-4157-952D-47909391FDB4}"/>
    <cellStyle name="Calculation 3 2 10 6 2 2" xfId="26882" xr:uid="{AB2E0106-F76D-4DEE-933A-686815344D49}"/>
    <cellStyle name="Calculation 3 2 10 6 2 3" xfId="34058" xr:uid="{BEA95711-24EC-4A73-85A4-4D36C0A392DC}"/>
    <cellStyle name="Calculation 3 2 10 6 2 4" xfId="42565" xr:uid="{6018041A-6EEA-4BD8-8129-479B2A255237}"/>
    <cellStyle name="Calculation 3 2 10 6 2 5" xfId="17975" xr:uid="{E687CE26-8BC8-4671-84F8-1F6C4FF7FF75}"/>
    <cellStyle name="Calculation 3 2 10 6 3" xfId="22788" xr:uid="{25126042-A4E9-463B-8EA9-FD497E2A25FA}"/>
    <cellStyle name="Calculation 3 2 10 6 4" xfId="30363" xr:uid="{109456C1-51DB-423B-91EF-70BA31BBE1FC}"/>
    <cellStyle name="Calculation 3 2 10 6 5" xfId="38471" xr:uid="{16E7399D-016F-4815-B1BA-50452F53F070}"/>
    <cellStyle name="Calculation 3 2 10 6 6" xfId="46036" xr:uid="{87DDD8C5-1EC9-40C7-B573-906601FB83E7}"/>
    <cellStyle name="Calculation 3 2 10 6 7" xfId="13891" xr:uid="{570C3E76-0CB4-4524-8143-2396DCBAC0CC}"/>
    <cellStyle name="Calculation 3 2 10 7" xfId="3531" xr:uid="{9FD08E8E-8E7B-4F4A-9BD3-634F25559649}"/>
    <cellStyle name="Calculation 3 2 10 7 2" xfId="8106" xr:uid="{5C7F5868-061C-4015-B705-0EBF5A00889F}"/>
    <cellStyle name="Calculation 3 2 10 7 2 2" xfId="25673" xr:uid="{03BA3A64-38B7-476F-BD15-E1BBF76F0954}"/>
    <cellStyle name="Calculation 3 2 10 7 2 3" xfId="32849" xr:uid="{85E183A2-3A95-4605-BF12-CB10F2A09CD9}"/>
    <cellStyle name="Calculation 3 2 10 7 2 4" xfId="41356" xr:uid="{43875E92-A4EF-4461-8AE1-0882D990492E}"/>
    <cellStyle name="Calculation 3 2 10 7 2 5" xfId="16766" xr:uid="{FF60921A-0DB7-4454-866B-670F59A6423F}"/>
    <cellStyle name="Calculation 3 2 10 7 3" xfId="21098" xr:uid="{23C6D7F8-AA39-4D06-9174-74F8EE5D530F}"/>
    <cellStyle name="Calculation 3 2 10 7 4" xfId="29116" xr:uid="{8732265C-FF66-4C5C-8CED-98A894A69BEC}"/>
    <cellStyle name="Calculation 3 2 10 7 5" xfId="36781" xr:uid="{59795A52-B557-44AD-A47A-62E0FBE82BA8}"/>
    <cellStyle name="Calculation 3 2 10 7 6" xfId="44792" xr:uid="{522B52D6-42C3-4E57-A625-E161749EC30E}"/>
    <cellStyle name="Calculation 3 2 10 7 7" xfId="12257" xr:uid="{C58EC5F3-94AB-4F11-A68D-C0D6338A0186}"/>
    <cellStyle name="Calculation 3 2 10 8" xfId="7280" xr:uid="{D1BB5CD3-23FB-4EC3-8DDD-4F079E084B5F}"/>
    <cellStyle name="Calculation 3 2 10 8 2" xfId="24847" xr:uid="{197CB38F-BCF4-434A-A7E7-A5AD23F3E75F}"/>
    <cellStyle name="Calculation 3 2 10 8 3" xfId="32219" xr:uid="{F1AA1054-54B9-45E0-AC0E-3D8BDFA5F6EE}"/>
    <cellStyle name="Calculation 3 2 10 8 4" xfId="40530" xr:uid="{75B5719D-32D6-4F6C-8B74-3FA7585AF87F}"/>
    <cellStyle name="Calculation 3 2 10 8 5" xfId="15940" xr:uid="{AF8B3313-B9F4-4DD7-8381-477FC90E3445}"/>
    <cellStyle name="Calculation 3 2 10 9" xfId="20224" xr:uid="{A67089C1-583A-46CF-BCA0-4F68B69A95C7}"/>
    <cellStyle name="Calculation 3 2 11" xfId="3832" xr:uid="{3CF05AB9-9E4C-463E-B4F8-D40875B0E84D}"/>
    <cellStyle name="Calculation 3 2 11 2" xfId="8364" xr:uid="{97F636B2-336D-4BE6-A6DD-5AAF3561C024}"/>
    <cellStyle name="Calculation 3 2 11 2 2" xfId="25931" xr:uid="{015CCDB5-E99B-4EAD-A834-8EBE2F7DF61A}"/>
    <cellStyle name="Calculation 3 2 11 2 3" xfId="33107" xr:uid="{BFFE9FC6-608F-4E14-A423-7BDE5A893A23}"/>
    <cellStyle name="Calculation 3 2 11 2 4" xfId="41614" xr:uid="{F1578943-9F65-458C-A0C5-9719ECF09E51}"/>
    <cellStyle name="Calculation 3 2 11 2 5" xfId="17024" xr:uid="{F0238664-3FEF-497A-A47F-F064E0475BB7}"/>
    <cellStyle name="Calculation 3 2 11 3" xfId="21399" xr:uid="{089F4B92-EFBA-4F6E-899A-06C0EFF8FB41}"/>
    <cellStyle name="Calculation 3 2 11 4" xfId="29414" xr:uid="{9C1ADA88-3A73-4DA7-A56F-25B75885A79A}"/>
    <cellStyle name="Calculation 3 2 11 5" xfId="37082" xr:uid="{49B195E4-54DB-4FE3-A5D5-FFF02CBE8F60}"/>
    <cellStyle name="Calculation 3 2 11 6" xfId="45090" xr:uid="{B82EB53D-10F3-4195-AD66-8D734E97CF2E}"/>
    <cellStyle name="Calculation 3 2 11 7" xfId="12558" xr:uid="{84B3ED82-5E6F-47C3-B1DD-DF57F04B81D9}"/>
    <cellStyle name="Calculation 3 2 12" xfId="3486" xr:uid="{3583A3A6-C1FB-4BEE-AF8A-5A7A97266A9B}"/>
    <cellStyle name="Calculation 3 2 12 2" xfId="8075" xr:uid="{1F24C6DA-2E51-4389-9FA4-7A567D75887F}"/>
    <cellStyle name="Calculation 3 2 12 2 2" xfId="25642" xr:uid="{5FD6B27A-CA76-462B-A0D0-D42A8E9A9B46}"/>
    <cellStyle name="Calculation 3 2 12 2 3" xfId="32818" xr:uid="{07F792C0-28B2-4C57-8A89-99A7A73EDEBC}"/>
    <cellStyle name="Calculation 3 2 12 2 4" xfId="41325" xr:uid="{B1578C40-2195-498D-95BB-1C699EFB98F9}"/>
    <cellStyle name="Calculation 3 2 12 2 5" xfId="16735" xr:uid="{B1274125-72F8-4351-B756-1B7E3013C129}"/>
    <cellStyle name="Calculation 3 2 12 3" xfId="21053" xr:uid="{CCBC77FD-8625-425B-88C9-63D27997144E}"/>
    <cellStyle name="Calculation 3 2 12 4" xfId="29072" xr:uid="{3B90D52A-E6B7-47F2-886B-B03507A8D133}"/>
    <cellStyle name="Calculation 3 2 12 5" xfId="36736" xr:uid="{2084975E-5249-4503-895B-0142875F700E}"/>
    <cellStyle name="Calculation 3 2 12 6" xfId="44748" xr:uid="{6F640738-7F70-4724-A753-818C16D75487}"/>
    <cellStyle name="Calculation 3 2 12 7" xfId="12212" xr:uid="{250DCF20-2915-44F9-8162-F0C0C906F86A}"/>
    <cellStyle name="Calculation 3 2 13" xfId="5592" xr:uid="{C6909202-86A2-4621-B139-9EB819582351}"/>
    <cellStyle name="Calculation 3 2 13 2" xfId="9655" xr:uid="{01D73129-0A3D-414D-9ACE-5FDD2E2B996B}"/>
    <cellStyle name="Calculation 3 2 13 2 2" xfId="27222" xr:uid="{C3C2860D-EFEA-4A65-A356-50300B778A2A}"/>
    <cellStyle name="Calculation 3 2 13 2 3" xfId="34398" xr:uid="{ABBFA295-4F4A-4B5C-A3DB-FF13479DB0B1}"/>
    <cellStyle name="Calculation 3 2 13 2 4" xfId="42905" xr:uid="{FAA5653A-983C-4B3F-82FB-9B0795BD00A4}"/>
    <cellStyle name="Calculation 3 2 13 2 5" xfId="18315" xr:uid="{1D8A8291-B3E0-4B8B-B2D8-AE0FC396592E}"/>
    <cellStyle name="Calculation 3 2 13 3" xfId="23159" xr:uid="{6BD9444A-F8A9-46AC-BB50-027A090C00E4}"/>
    <cellStyle name="Calculation 3 2 13 4" xfId="30734" xr:uid="{7C40EFA5-3DD7-4926-A657-92DB7EFC0E12}"/>
    <cellStyle name="Calculation 3 2 13 5" xfId="38842" xr:uid="{F5741F16-DD7D-4D75-ABDC-F8DA2B7209CD}"/>
    <cellStyle name="Calculation 3 2 13 6" xfId="46407" xr:uid="{A11EDEF6-CA03-40D3-B79C-D205F8345D02}"/>
    <cellStyle name="Calculation 3 2 13 7" xfId="14262" xr:uid="{BD1F9E6B-34EF-4D90-95A9-418C2E5807BD}"/>
    <cellStyle name="Calculation 3 2 14" xfId="5817" xr:uid="{EED27FA4-0B8C-4B2F-B3E3-ACCE5AD7BD45}"/>
    <cellStyle name="Calculation 3 2 14 2" xfId="9872" xr:uid="{8F4AC5AA-2C4A-4FFA-AD8D-B7C4895A74FF}"/>
    <cellStyle name="Calculation 3 2 14 2 2" xfId="27439" xr:uid="{6B2D78A0-7A79-4709-9C79-6FB307C4A696}"/>
    <cellStyle name="Calculation 3 2 14 2 3" xfId="34615" xr:uid="{D259F507-5028-448B-B22D-F32F25B4112A}"/>
    <cellStyle name="Calculation 3 2 14 2 4" xfId="43122" xr:uid="{AA136754-BE7A-4C6E-9AAF-13F01E460348}"/>
    <cellStyle name="Calculation 3 2 14 2 5" xfId="18532" xr:uid="{A643D4AF-C6B5-4E88-B462-4BF81C6DD9E4}"/>
    <cellStyle name="Calculation 3 2 14 3" xfId="23384" xr:uid="{05C72B9D-4BED-48FA-94EF-6A403054CEB3}"/>
    <cellStyle name="Calculation 3 2 14 4" xfId="30959" xr:uid="{70377D7C-E90B-42AC-B4EA-3AEE44818F2F}"/>
    <cellStyle name="Calculation 3 2 14 5" xfId="39067" xr:uid="{D1A5F45E-9CE9-40A8-886C-F7B52FC79AB2}"/>
    <cellStyle name="Calculation 3 2 14 6" xfId="46632" xr:uid="{C14A397B-6A8C-42DE-B5F0-1516EC83E1F4}"/>
    <cellStyle name="Calculation 3 2 14 7" xfId="14487" xr:uid="{BCF84213-BC29-4EFB-A582-73E0B597FB4C}"/>
    <cellStyle name="Calculation 3 2 15" xfId="6844" xr:uid="{E080602A-069B-4921-943E-73846EE5BAE6}"/>
    <cellStyle name="Calculation 3 2 15 2" xfId="24411" xr:uid="{BB09D994-49FF-4D08-B9C0-36210E3BE9A9}"/>
    <cellStyle name="Calculation 3 2 15 3" xfId="31973" xr:uid="{0169E543-5C3E-46AE-8314-C96878238922}"/>
    <cellStyle name="Calculation 3 2 15 4" xfId="40094" xr:uid="{902ED645-8FA3-42B9-9011-D1DF738C3738}"/>
    <cellStyle name="Calculation 3 2 15 5" xfId="15506" xr:uid="{9507EF55-71D1-4E49-8E20-0CC96411B7D9}"/>
    <cellStyle name="Calculation 3 2 16" xfId="19741" xr:uid="{1CFC6E02-55C7-4E73-8532-DD372922B0BF}"/>
    <cellStyle name="Calculation 3 2 17" xfId="19561" xr:uid="{8DFF0941-671B-4FEA-A93E-6E3526C5C2C0}"/>
    <cellStyle name="Calculation 3 2 18" xfId="35582" xr:uid="{B408A8B6-3C4B-4841-AEE2-986EB4842032}"/>
    <cellStyle name="Calculation 3 2 2" xfId="2333" xr:uid="{D0223269-6504-4F5C-8181-0CFE9C13627B}"/>
    <cellStyle name="Calculation 3 2 2 10" xfId="6810" xr:uid="{5EF38CAF-6110-4CD6-A219-707F1D6B4AF8}"/>
    <cellStyle name="Calculation 3 2 2 10 2" xfId="10789" xr:uid="{ECF453E5-587D-4154-B5FA-49C94F33003D}"/>
    <cellStyle name="Calculation 3 2 2 10 2 2" xfId="28356" xr:uid="{90A11FCB-9506-44A3-9472-25F63003950C}"/>
    <cellStyle name="Calculation 3 2 2 10 2 3" xfId="35532" xr:uid="{664EE925-2A6C-4269-B3BC-0DA3A96DBC30}"/>
    <cellStyle name="Calculation 3 2 2 10 2 4" xfId="44039" xr:uid="{E8DCD9B9-E515-4303-9DDF-AB3000680AF4}"/>
    <cellStyle name="Calculation 3 2 2 10 2 5" xfId="19449" xr:uid="{18F0ECC6-6A93-49FC-A6BD-A3D7D1659222}"/>
    <cellStyle name="Calculation 3 2 2 10 3" xfId="24377" xr:uid="{3A2DC0F7-6400-474F-856D-7B3FED9F9151}"/>
    <cellStyle name="Calculation 3 2 2 10 4" xfId="31952" xr:uid="{70BB2D12-5DBE-4369-BBBA-18AD0EE0387F}"/>
    <cellStyle name="Calculation 3 2 2 10 5" xfId="40060" xr:uid="{09B32860-9FB3-45BE-9E09-39AEF3A01CDA}"/>
    <cellStyle name="Calculation 3 2 2 10 6" xfId="47625" xr:uid="{CFE1A589-5CEB-4587-AB13-37FF055F10CA}"/>
    <cellStyle name="Calculation 3 2 2 10 7" xfId="15480" xr:uid="{1D71C558-0159-4F88-B715-7736C83B0FD4}"/>
    <cellStyle name="Calculation 3 2 2 11" xfId="6957" xr:uid="{010CA5AE-436D-4706-87E6-119A80351F0E}"/>
    <cellStyle name="Calculation 3 2 2 11 2" xfId="24524" xr:uid="{6FD67A1D-DC5E-481C-98B9-90BDF192A6EA}"/>
    <cellStyle name="Calculation 3 2 2 11 3" xfId="31993" xr:uid="{13AB8FA3-C90C-4D9A-B24F-D47DAD506191}"/>
    <cellStyle name="Calculation 3 2 2 11 4" xfId="40207" xr:uid="{21DA2DF9-25E4-4538-A9A3-985B91569AE1}"/>
    <cellStyle name="Calculation 3 2 2 11 5" xfId="15617" xr:uid="{81F53AB7-6310-402F-B6DB-245953F8893E}"/>
    <cellStyle name="Calculation 3 2 2 12" xfId="19901" xr:uid="{A4872A27-81FB-436C-9AAA-24155ABEB0CF}"/>
    <cellStyle name="Calculation 3 2 2 13" xfId="11127" xr:uid="{E46289D5-197A-4A5E-B315-51DDE6972C42}"/>
    <cellStyle name="Calculation 3 2 2 2" xfId="2898" xr:uid="{F1EDD7CC-5959-41E3-ACF0-963082E0B3CB}"/>
    <cellStyle name="Calculation 3 2 2 2 10" xfId="28607" xr:uid="{A3DC951B-6763-467F-8BC2-F36E30609DB2}"/>
    <cellStyle name="Calculation 3 2 2 2 11" xfId="36147" xr:uid="{9A956F0A-353D-4B42-9D08-ACB45C7D3B83}"/>
    <cellStyle name="Calculation 3 2 2 2 12" xfId="44284" xr:uid="{EFBEEC46-7A7E-4637-ADCE-728190FEB339}"/>
    <cellStyle name="Calculation 3 2 2 2 13" xfId="11645" xr:uid="{1596EAB0-41E1-4A33-A9D7-8A1F037125D0}"/>
    <cellStyle name="Calculation 3 2 2 2 2" xfId="4803" xr:uid="{B02F982A-7FD5-41EB-AD1D-A613068FF394}"/>
    <cellStyle name="Calculation 3 2 2 2 2 2" xfId="9022" xr:uid="{3CE7EEC0-B07C-49DD-8A7D-84805C52DA92}"/>
    <cellStyle name="Calculation 3 2 2 2 2 2 2" xfId="26589" xr:uid="{0C2D65E2-15C8-47DD-A6E9-7B1DC93B6028}"/>
    <cellStyle name="Calculation 3 2 2 2 2 2 3" xfId="33765" xr:uid="{5F186933-9E02-41FB-BBED-457AE4148A94}"/>
    <cellStyle name="Calculation 3 2 2 2 2 2 4" xfId="42272" xr:uid="{83951940-768B-4055-BFCF-F46873F25D19}"/>
    <cellStyle name="Calculation 3 2 2 2 2 2 5" xfId="17682" xr:uid="{8182390F-02BA-40CF-A5A6-0EFDE9D58D6C}"/>
    <cellStyle name="Calculation 3 2 2 2 2 3" xfId="22370" xr:uid="{37CC15AF-6910-4120-A876-572D227D79B6}"/>
    <cellStyle name="Calculation 3 2 2 2 2 4" xfId="30060" xr:uid="{0CCDEC48-4648-4F78-A234-CF840A8BD641}"/>
    <cellStyle name="Calculation 3 2 2 2 2 5" xfId="38053" xr:uid="{FA4F2CF3-9977-4826-8FC9-441A91DBBF14}"/>
    <cellStyle name="Calculation 3 2 2 2 2 6" xfId="45733" xr:uid="{7272EB12-90B8-43C6-B99E-AB891EAD4499}"/>
    <cellStyle name="Calculation 3 2 2 2 2 7" xfId="13487" xr:uid="{B318DB2F-DBCF-4915-8219-5FEAA10D9BC6}"/>
    <cellStyle name="Calculation 3 2 2 2 3" xfId="5202" xr:uid="{15400CCA-F32A-4A3A-AEFB-32104FFA438B}"/>
    <cellStyle name="Calculation 3 2 2 2 3 2" xfId="9300" xr:uid="{BB62982A-6367-4BB6-B65C-3B3BA3492A13}"/>
    <cellStyle name="Calculation 3 2 2 2 3 2 2" xfId="26867" xr:uid="{B76C189E-98C8-4B90-9D9F-495FF57D8940}"/>
    <cellStyle name="Calculation 3 2 2 2 3 2 3" xfId="34043" xr:uid="{522AC820-4894-4F04-BCAB-21DFAA736C7F}"/>
    <cellStyle name="Calculation 3 2 2 2 3 2 4" xfId="42550" xr:uid="{65126978-4328-4BB3-96DD-4E47BAD04624}"/>
    <cellStyle name="Calculation 3 2 2 2 3 2 5" xfId="17960" xr:uid="{F44D64FC-5000-49B1-802A-0FAB34B6D187}"/>
    <cellStyle name="Calculation 3 2 2 2 3 3" xfId="22769" xr:uid="{23858E1C-5DFF-4626-8B5C-ECB7004B7364}"/>
    <cellStyle name="Calculation 3 2 2 2 3 4" xfId="30344" xr:uid="{A2B0477D-8FCC-4CC2-A159-76331815F140}"/>
    <cellStyle name="Calculation 3 2 2 2 3 5" xfId="38452" xr:uid="{D6D38E5E-8BC1-42A5-AB81-94259DC631A0}"/>
    <cellStyle name="Calculation 3 2 2 2 3 6" xfId="46017" xr:uid="{41733F68-517A-4F2D-BC1E-4EECB8E3A382}"/>
    <cellStyle name="Calculation 3 2 2 2 3 7" xfId="13872" xr:uid="{01B44DC2-00CA-4085-95B6-B8B6AB429D1D}"/>
    <cellStyle name="Calculation 3 2 2 2 4" xfId="5818" xr:uid="{6DB0B88C-3D83-45AC-A335-A4EC78D8E315}"/>
    <cellStyle name="Calculation 3 2 2 2 4 2" xfId="9873" xr:uid="{031D7524-2A0E-4DF2-9D4D-24C06B4D3DBF}"/>
    <cellStyle name="Calculation 3 2 2 2 4 2 2" xfId="27440" xr:uid="{7A8F3426-3B8E-4CCA-9C75-AC4538CC6922}"/>
    <cellStyle name="Calculation 3 2 2 2 4 2 3" xfId="34616" xr:uid="{122AC9FD-E632-4626-9194-D832150FDBFC}"/>
    <cellStyle name="Calculation 3 2 2 2 4 2 4" xfId="43123" xr:uid="{581FC931-557D-4B35-B923-6D32BE18E37A}"/>
    <cellStyle name="Calculation 3 2 2 2 4 2 5" xfId="18533" xr:uid="{E794C802-FBE6-4C1E-9A22-20F6A7B79C70}"/>
    <cellStyle name="Calculation 3 2 2 2 4 3" xfId="23385" xr:uid="{444BD45E-777C-40E7-9FD9-0F0CA398FF20}"/>
    <cellStyle name="Calculation 3 2 2 2 4 4" xfId="30960" xr:uid="{6BBC77F5-C458-4BCA-8258-F1F89AA33B06}"/>
    <cellStyle name="Calculation 3 2 2 2 4 5" xfId="39068" xr:uid="{661FB661-2623-43DA-8816-B517FCB604E7}"/>
    <cellStyle name="Calculation 3 2 2 2 4 6" xfId="46633" xr:uid="{777BA6B2-61F6-4139-AB08-6007A9763F8B}"/>
    <cellStyle name="Calculation 3 2 2 2 4 7" xfId="14488" xr:uid="{42C7565C-6BC9-4E68-B915-61D75D401B66}"/>
    <cellStyle name="Calculation 3 2 2 2 5" xfId="6174" xr:uid="{6E13CCBA-5874-4949-9FF2-A3FC217517A8}"/>
    <cellStyle name="Calculation 3 2 2 2 5 2" xfId="10216" xr:uid="{A1F6959E-2F99-419B-B62E-36F475FC89E7}"/>
    <cellStyle name="Calculation 3 2 2 2 5 2 2" xfId="27783" xr:uid="{4EC777B4-75DD-44FD-A464-F3C7387288D7}"/>
    <cellStyle name="Calculation 3 2 2 2 5 2 3" xfId="34959" xr:uid="{77AD8469-4D81-426D-89BF-DE52F8BA33CE}"/>
    <cellStyle name="Calculation 3 2 2 2 5 2 4" xfId="43466" xr:uid="{DB6CBA74-F303-459B-8012-F29447CADE2F}"/>
    <cellStyle name="Calculation 3 2 2 2 5 2 5" xfId="18876" xr:uid="{EBF6ACB6-EFE1-4671-BD1C-66A8521F3F5D}"/>
    <cellStyle name="Calculation 3 2 2 2 5 3" xfId="23741" xr:uid="{E2CBBD87-FF18-4751-BFC2-771897A94C2B}"/>
    <cellStyle name="Calculation 3 2 2 2 5 4" xfId="31316" xr:uid="{EB759439-E740-4D70-9659-BB30171F3317}"/>
    <cellStyle name="Calculation 3 2 2 2 5 5" xfId="39424" xr:uid="{9FC651AC-F8D5-462E-A429-DB3C2CE54390}"/>
    <cellStyle name="Calculation 3 2 2 2 5 6" xfId="46989" xr:uid="{8D0557B4-2633-4277-99CE-9E1EC81F6026}"/>
    <cellStyle name="Calculation 3 2 2 2 5 7" xfId="14844" xr:uid="{DDDAF433-74E8-41A9-B3C9-BA12717AA596}"/>
    <cellStyle name="Calculation 3 2 2 2 6" xfId="6523" xr:uid="{202A2482-C4BE-4548-8E71-39C3E7BEE489}"/>
    <cellStyle name="Calculation 3 2 2 2 6 2" xfId="10553" xr:uid="{5DDA64D0-FA0B-4704-84DD-A43D1DAFD9DF}"/>
    <cellStyle name="Calculation 3 2 2 2 6 2 2" xfId="28120" xr:uid="{79DCF4C7-955D-48C4-BA21-531D742F6916}"/>
    <cellStyle name="Calculation 3 2 2 2 6 2 3" xfId="35296" xr:uid="{A7F52E1C-9F7F-4FB7-9593-9D89AECCAD98}"/>
    <cellStyle name="Calculation 3 2 2 2 6 2 4" xfId="43803" xr:uid="{1C9723AE-20A3-4DA0-AF63-374B838F54DF}"/>
    <cellStyle name="Calculation 3 2 2 2 6 2 5" xfId="19213" xr:uid="{402866CB-2945-438F-896E-70D28F491BC3}"/>
    <cellStyle name="Calculation 3 2 2 2 6 3" xfId="24090" xr:uid="{F350BEE3-5451-4661-A506-61F11738CA87}"/>
    <cellStyle name="Calculation 3 2 2 2 6 4" xfId="31665" xr:uid="{062FDA8B-782C-4989-B64C-927B69431D0C}"/>
    <cellStyle name="Calculation 3 2 2 2 6 5" xfId="39773" xr:uid="{DAB53DC3-0481-4AE5-97A3-0EB76CBD9D93}"/>
    <cellStyle name="Calculation 3 2 2 2 6 6" xfId="47338" xr:uid="{41A5588A-EF43-4C3B-9094-3FA3B74FD5E1}"/>
    <cellStyle name="Calculation 3 2 2 2 6 7" xfId="15193" xr:uid="{7CDF2850-DCC2-4CD7-87F5-B0F605E13118}"/>
    <cellStyle name="Calculation 3 2 2 2 7" xfId="3654" xr:uid="{699CA303-EF1D-4184-9B2A-01EDDBBC08C1}"/>
    <cellStyle name="Calculation 3 2 2 2 7 2" xfId="8207" xr:uid="{A4EBBC77-0450-4A28-8486-1DCD77B9AFD2}"/>
    <cellStyle name="Calculation 3 2 2 2 7 2 2" xfId="25774" xr:uid="{650129CF-1748-4843-B986-539B89DC3233}"/>
    <cellStyle name="Calculation 3 2 2 2 7 2 3" xfId="32950" xr:uid="{2FF0E162-EBCD-49F3-AB38-D36725D3E391}"/>
    <cellStyle name="Calculation 3 2 2 2 7 2 4" xfId="41457" xr:uid="{92A0D36A-55DB-4BED-88DF-E0323DF85625}"/>
    <cellStyle name="Calculation 3 2 2 2 7 2 5" xfId="16867" xr:uid="{A8770BD3-2EC6-4B10-B4D0-B7EF8E380D6C}"/>
    <cellStyle name="Calculation 3 2 2 2 7 3" xfId="21221" xr:uid="{A092E3EC-244C-49E0-A1E7-6390B0ABF675}"/>
    <cellStyle name="Calculation 3 2 2 2 7 4" xfId="29239" xr:uid="{CC43A12B-392B-4F7F-9BA4-E45C721FF2EC}"/>
    <cellStyle name="Calculation 3 2 2 2 7 5" xfId="36904" xr:uid="{BFEE8398-ECB6-4866-94D0-8277D6CFD039}"/>
    <cellStyle name="Calculation 3 2 2 2 7 6" xfId="44915" xr:uid="{6D8EE9FB-986A-4613-B830-E154490FBD2F}"/>
    <cellStyle name="Calculation 3 2 2 2 7 7" xfId="12380" xr:uid="{4E2E113F-F351-4F9D-BBE6-075B77A439AC}"/>
    <cellStyle name="Calculation 3 2 2 2 8" xfId="7520" xr:uid="{1E221A99-72F5-408F-ACEE-24007B7D2B91}"/>
    <cellStyle name="Calculation 3 2 2 2 8 2" xfId="25087" xr:uid="{9CA9169C-02B7-45C2-868D-EE6D1372EBDF}"/>
    <cellStyle name="Calculation 3 2 2 2 8 3" xfId="32364" xr:uid="{F05FE3A3-08DF-4159-B930-CAE91DFA0081}"/>
    <cellStyle name="Calculation 3 2 2 2 8 4" xfId="40770" xr:uid="{149EC7A6-3ECC-412B-BF9A-EB2394FF5D15}"/>
    <cellStyle name="Calculation 3 2 2 2 8 5" xfId="16180" xr:uid="{6C2EBA8F-07BC-4571-84FB-A98A59053265}"/>
    <cellStyle name="Calculation 3 2 2 2 9" xfId="20464" xr:uid="{F3B0AA4D-0FA1-4C1E-9097-71C72AFC4E6E}"/>
    <cellStyle name="Calculation 3 2 2 3" xfId="2567" xr:uid="{BAB51CC1-00F0-46D0-81F3-4F56621F7245}"/>
    <cellStyle name="Calculation 3 2 2 3 10" xfId="28390" xr:uid="{58A2EF4C-4267-4E10-905A-7B191B547B36}"/>
    <cellStyle name="Calculation 3 2 2 3 11" xfId="35822" xr:uid="{D5B4519F-E26F-4A80-93DA-693661386C52}"/>
    <cellStyle name="Calculation 3 2 2 3 12" xfId="44069" xr:uid="{BC4E629D-6F5E-4867-9B99-AD156E44827F}"/>
    <cellStyle name="Calculation 3 2 2 3 13" xfId="11332" xr:uid="{0F36032F-D314-412D-96A9-25BDF55E5289}"/>
    <cellStyle name="Calculation 3 2 2 3 2" xfId="4472" xr:uid="{09C00C02-741D-4D4A-8547-FFD75ADB1F6E}"/>
    <cellStyle name="Calculation 3 2 2 3 2 2" xfId="8787" xr:uid="{8A86BCA5-92CF-4D0B-AFAF-862DA2A3C232}"/>
    <cellStyle name="Calculation 3 2 2 3 2 2 2" xfId="26354" xr:uid="{E32FD0C2-E9A0-4E83-BBC8-33FF1284B01B}"/>
    <cellStyle name="Calculation 3 2 2 3 2 2 3" xfId="33530" xr:uid="{10AEC826-1C54-4E33-9DC7-429DEC3B1F6E}"/>
    <cellStyle name="Calculation 3 2 2 3 2 2 4" xfId="42037" xr:uid="{22F22AAD-271D-4DC1-9C49-B564E5CE208E}"/>
    <cellStyle name="Calculation 3 2 2 3 2 2 5" xfId="17447" xr:uid="{980393F7-AAD0-4010-90E4-E5C14E074066}"/>
    <cellStyle name="Calculation 3 2 2 3 2 3" xfId="22039" xr:uid="{B8AD0C2D-5861-441A-BA13-E03807B073D3}"/>
    <cellStyle name="Calculation 3 2 2 3 2 4" xfId="29843" xr:uid="{727181BA-64F3-4668-A009-ED1D34A399D2}"/>
    <cellStyle name="Calculation 3 2 2 3 2 5" xfId="37722" xr:uid="{FBD63BFA-4CEC-445E-8C8D-A6A48713ACC4}"/>
    <cellStyle name="Calculation 3 2 2 3 2 6" xfId="45518" xr:uid="{810D0EF1-0B48-4F32-B82F-322E7DE33FD5}"/>
    <cellStyle name="Calculation 3 2 2 3 2 7" xfId="13174" xr:uid="{FBFA0475-C127-44D5-854E-976442091155}"/>
    <cellStyle name="Calculation 3 2 2 3 3" xfId="3960" xr:uid="{47E30699-AE9C-4FEA-84A8-C04AD5CC9165}"/>
    <cellStyle name="Calculation 3 2 2 3 3 2" xfId="8458" xr:uid="{DF08A98A-553E-44FA-A816-8A160F0C4459}"/>
    <cellStyle name="Calculation 3 2 2 3 3 2 2" xfId="26025" xr:uid="{52382038-9132-4587-8D7D-E7E116C2B01E}"/>
    <cellStyle name="Calculation 3 2 2 3 3 2 3" xfId="33201" xr:uid="{3D830A97-C943-420C-A9EE-A27650F5A839}"/>
    <cellStyle name="Calculation 3 2 2 3 3 2 4" xfId="41708" xr:uid="{A6153789-CE14-44CE-B99B-2A84D8098BF6}"/>
    <cellStyle name="Calculation 3 2 2 3 3 2 5" xfId="17118" xr:uid="{6EE0B63A-8918-4ADC-B8D3-940F7AD4444F}"/>
    <cellStyle name="Calculation 3 2 2 3 3 3" xfId="21527" xr:uid="{02ACDE4E-619E-47A1-8CA8-ADBF10B82B75}"/>
    <cellStyle name="Calculation 3 2 2 3 3 4" xfId="29505" xr:uid="{3A675F3E-1E8D-490A-8F7D-CB9ACE0B1EA0}"/>
    <cellStyle name="Calculation 3 2 2 3 3 5" xfId="37210" xr:uid="{E5781FA8-92D3-4EE1-9AF3-8262B95FCB13}"/>
    <cellStyle name="Calculation 3 2 2 3 3 6" xfId="45180" xr:uid="{697C868C-A234-4C69-9F8E-4D66A0A85AEE}"/>
    <cellStyle name="Calculation 3 2 2 3 3 7" xfId="12678" xr:uid="{F8FBC479-18D9-437D-88B4-7C279F283387}"/>
    <cellStyle name="Calculation 3 2 2 3 4" xfId="3269" xr:uid="{3BD5CAF0-FEAE-4442-89A4-278581156F35}"/>
    <cellStyle name="Calculation 3 2 2 3 4 2" xfId="7882" xr:uid="{F0BDC0F2-EEB7-4FA4-9554-39E47D4DDB60}"/>
    <cellStyle name="Calculation 3 2 2 3 4 2 2" xfId="25449" xr:uid="{25748069-D1FB-4370-A08D-C931F6109AF8}"/>
    <cellStyle name="Calculation 3 2 2 3 4 2 3" xfId="32625" xr:uid="{4FC2B85D-E382-4641-8FDB-353023D8142C}"/>
    <cellStyle name="Calculation 3 2 2 3 4 2 4" xfId="41132" xr:uid="{53EF2B0A-BC70-41D0-A21E-51BCCF8FBC78}"/>
    <cellStyle name="Calculation 3 2 2 3 4 2 5" xfId="16542" xr:uid="{372C83DC-B281-4F68-A03B-74E9659091A1}"/>
    <cellStyle name="Calculation 3 2 2 3 4 3" xfId="20836" xr:uid="{225A6886-EBCB-4A5F-82D1-D09431AA862D}"/>
    <cellStyle name="Calculation 3 2 2 3 4 4" xfId="28864" xr:uid="{9834B52E-68B7-46D5-A151-3811BC4E18F4}"/>
    <cellStyle name="Calculation 3 2 2 3 4 5" xfId="36519" xr:uid="{96A4657A-CC12-423E-8D2E-527E145D9601}"/>
    <cellStyle name="Calculation 3 2 2 3 4 6" xfId="44541" xr:uid="{6D04B336-8AEA-4A44-86A1-18C1827739F0}"/>
    <cellStyle name="Calculation 3 2 2 3 4 7" xfId="12003" xr:uid="{A071CB76-91A2-4113-9A86-3042A7332A78}"/>
    <cellStyle name="Calculation 3 2 2 3 5" xfId="5213" xr:uid="{63D3D21C-98F8-4CA7-BCEF-039B9A3D26D9}"/>
    <cellStyle name="Calculation 3 2 2 3 5 2" xfId="9309" xr:uid="{A2C4CD10-DAAE-4AE9-A09C-531EF874F369}"/>
    <cellStyle name="Calculation 3 2 2 3 5 2 2" xfId="26876" xr:uid="{9730578E-279A-4385-BC82-2DECF812C1F7}"/>
    <cellStyle name="Calculation 3 2 2 3 5 2 3" xfId="34052" xr:uid="{1125560C-65A8-4A7B-8694-2787411F55EA}"/>
    <cellStyle name="Calculation 3 2 2 3 5 2 4" xfId="42559" xr:uid="{3A71695F-9994-4182-AE17-08FFA0E427D0}"/>
    <cellStyle name="Calculation 3 2 2 3 5 2 5" xfId="17969" xr:uid="{80D76845-9C4B-4244-84C7-795B9C03B074}"/>
    <cellStyle name="Calculation 3 2 2 3 5 3" xfId="22780" xr:uid="{E27F168A-4C1F-4578-A57A-15F76560CDD4}"/>
    <cellStyle name="Calculation 3 2 2 3 5 4" xfId="30355" xr:uid="{BE74DCF0-4812-4794-945C-845B28AE8EED}"/>
    <cellStyle name="Calculation 3 2 2 3 5 5" xfId="38463" xr:uid="{C4E5DFB9-AF9B-4816-BE71-836252291A0E}"/>
    <cellStyle name="Calculation 3 2 2 3 5 6" xfId="46028" xr:uid="{D23F10ED-C206-4658-A679-F548EA62FAF1}"/>
    <cellStyle name="Calculation 3 2 2 3 5 7" xfId="13883" xr:uid="{3F0B8774-3A2F-42DC-ACA0-1613C011C449}"/>
    <cellStyle name="Calculation 3 2 2 3 6" xfId="4035" xr:uid="{36EEB9E1-20F5-4EDC-8CFB-E2D4145D6637}"/>
    <cellStyle name="Calculation 3 2 2 3 6 2" xfId="8511" xr:uid="{796BD6FE-74EF-4CBF-A8D6-F0CC7086ED1D}"/>
    <cellStyle name="Calculation 3 2 2 3 6 2 2" xfId="26078" xr:uid="{B651A4E0-C673-40EF-91F4-1A47B8FBCA3C}"/>
    <cellStyle name="Calculation 3 2 2 3 6 2 3" xfId="33254" xr:uid="{796FB013-CC9B-4965-8197-05F4DA16F6B3}"/>
    <cellStyle name="Calculation 3 2 2 3 6 2 4" xfId="41761" xr:uid="{365CD1C7-39B0-4950-BC1E-1B91E6056DDB}"/>
    <cellStyle name="Calculation 3 2 2 3 6 2 5" xfId="17171" xr:uid="{B9251D46-B62A-4029-8B04-0D50842D40D0}"/>
    <cellStyle name="Calculation 3 2 2 3 6 3" xfId="21602" xr:uid="{B6BB5C4B-0B06-47C3-8251-FC1A0B37C20E}"/>
    <cellStyle name="Calculation 3 2 2 3 6 4" xfId="29566" xr:uid="{23876760-8041-4ECD-94B0-5BCFA960DB05}"/>
    <cellStyle name="Calculation 3 2 2 3 6 5" xfId="37285" xr:uid="{745E7C13-DF3E-4FDA-A69E-44F9B38E3202}"/>
    <cellStyle name="Calculation 3 2 2 3 6 6" xfId="45241" xr:uid="{5D54DA63-4EC7-4A5B-A57C-C93DA69C5CC0}"/>
    <cellStyle name="Calculation 3 2 2 3 6 7" xfId="12753" xr:uid="{FE4EE980-A542-4DE2-9B5C-AFF3030B0D36}"/>
    <cellStyle name="Calculation 3 2 2 3 7" xfId="5790" xr:uid="{2AF6B767-9995-4BC7-AB8F-38C2E5852DD8}"/>
    <cellStyle name="Calculation 3 2 2 3 7 2" xfId="9845" xr:uid="{0E90984D-CEB3-4064-8715-AFAC81E28EB8}"/>
    <cellStyle name="Calculation 3 2 2 3 7 2 2" xfId="27412" xr:uid="{25CE9ECE-ECB1-45EB-94A2-4037E3646D0B}"/>
    <cellStyle name="Calculation 3 2 2 3 7 2 3" xfId="34588" xr:uid="{D733FBF4-1F44-4BCA-BCD8-E80DBA2E59F4}"/>
    <cellStyle name="Calculation 3 2 2 3 7 2 4" xfId="43095" xr:uid="{62D2C894-4B05-474A-8BEB-FA42F63D6482}"/>
    <cellStyle name="Calculation 3 2 2 3 7 2 5" xfId="18505" xr:uid="{9FB1911E-37E9-4B42-A693-8F694F8065D9}"/>
    <cellStyle name="Calculation 3 2 2 3 7 3" xfId="23357" xr:uid="{913C99E2-C923-4525-B176-0D325BAC057C}"/>
    <cellStyle name="Calculation 3 2 2 3 7 4" xfId="30932" xr:uid="{DBBB55FA-051A-40F8-AE20-839CCCFAF166}"/>
    <cellStyle name="Calculation 3 2 2 3 7 5" xfId="39040" xr:uid="{FB84FAF6-C78A-4464-BFFE-3604C95D2ABC}"/>
    <cellStyle name="Calculation 3 2 2 3 7 6" xfId="46605" xr:uid="{27CA3982-A25D-41C3-A9AF-84EB2E215343}"/>
    <cellStyle name="Calculation 3 2 2 3 7 7" xfId="14460" xr:uid="{C1A00393-AAB4-4C1A-BAAD-E79437817377}"/>
    <cellStyle name="Calculation 3 2 2 3 8" xfId="7189" xr:uid="{625B862E-B65D-420B-9FAC-600AED5C56FE}"/>
    <cellStyle name="Calculation 3 2 2 3 8 2" xfId="24756" xr:uid="{A1EF7C38-EECB-4280-87F3-A4CEFA191BD0}"/>
    <cellStyle name="Calculation 3 2 2 3 8 3" xfId="32129" xr:uid="{058B6325-C402-4E34-9F68-6A9447FB8922}"/>
    <cellStyle name="Calculation 3 2 2 3 8 4" xfId="40439" xr:uid="{BA2769BE-1243-4F98-964A-BF67AF5A97D4}"/>
    <cellStyle name="Calculation 3 2 2 3 8 5" xfId="15849" xr:uid="{46795D8B-CF0B-4CDF-BB15-95E9EA05AED1}"/>
    <cellStyle name="Calculation 3 2 2 3 9" xfId="20133" xr:uid="{323F5210-0702-4687-BC63-DAABF0A40CD4}"/>
    <cellStyle name="Calculation 3 2 2 4" xfId="2715" xr:uid="{4C480BDA-3E5C-478D-9539-30C7067EBED9}"/>
    <cellStyle name="Calculation 3 2 2 4 10" xfId="28528" xr:uid="{67EEE96F-63FC-4E90-ACE5-1CBB1EB5946D}"/>
    <cellStyle name="Calculation 3 2 2 4 11" xfId="35965" xr:uid="{76CED940-3DEA-4C41-AE80-DDCFBF38A4E0}"/>
    <cellStyle name="Calculation 3 2 2 4 12" xfId="44206" xr:uid="{004A6DFF-8562-440F-A925-E91572440583}"/>
    <cellStyle name="Calculation 3 2 2 4 13" xfId="11472" xr:uid="{EF57C4CF-201A-4798-87C0-0A70DFEF8A03}"/>
    <cellStyle name="Calculation 3 2 2 4 2" xfId="4620" xr:uid="{95EF8FCD-AA94-4F9E-AB7B-0EBF982151F5}"/>
    <cellStyle name="Calculation 3 2 2 4 2 2" xfId="8933" xr:uid="{14B030A1-0FE6-4586-8449-583047A07847}"/>
    <cellStyle name="Calculation 3 2 2 4 2 2 2" xfId="26500" xr:uid="{9C342F52-AAC8-458F-B023-0674841DB005}"/>
    <cellStyle name="Calculation 3 2 2 4 2 2 3" xfId="33676" xr:uid="{1A66B736-10A1-403E-A803-27957E366142}"/>
    <cellStyle name="Calculation 3 2 2 4 2 2 4" xfId="42183" xr:uid="{2DB1D8E3-7E60-40E0-A263-785B7C218100}"/>
    <cellStyle name="Calculation 3 2 2 4 2 2 5" xfId="17593" xr:uid="{827D5AC3-24C0-478C-9334-649AEEB7601E}"/>
    <cellStyle name="Calculation 3 2 2 4 2 3" xfId="22187" xr:uid="{D8864D2E-C555-4F68-9A1D-AECAAE5E579A}"/>
    <cellStyle name="Calculation 3 2 2 4 2 4" xfId="29981" xr:uid="{2B5F053B-8F7B-45F1-941C-CC23D92F82A5}"/>
    <cellStyle name="Calculation 3 2 2 4 2 5" xfId="37870" xr:uid="{BF361FE8-30D3-430A-A72E-7C9AC2404A8A}"/>
    <cellStyle name="Calculation 3 2 2 4 2 6" xfId="45655" xr:uid="{99978322-3D11-4EB3-AEE3-A85F30003C21}"/>
    <cellStyle name="Calculation 3 2 2 4 2 7" xfId="13314" xr:uid="{F4702A44-0C37-4FCA-90A1-D51C334E9630}"/>
    <cellStyle name="Calculation 3 2 2 4 3" xfId="3818" xr:uid="{79780BF4-C09B-4609-8263-B3AE1A9D952B}"/>
    <cellStyle name="Calculation 3 2 2 4 3 2" xfId="8354" xr:uid="{EA421B30-5E65-4245-ACAA-5A47A9BB54F5}"/>
    <cellStyle name="Calculation 3 2 2 4 3 2 2" xfId="25921" xr:uid="{03E0CE8D-E9F0-4259-AD28-90A64C3C0ED7}"/>
    <cellStyle name="Calculation 3 2 2 4 3 2 3" xfId="33097" xr:uid="{3AEC9BD8-3D1C-4A20-8E82-BEC128F404BA}"/>
    <cellStyle name="Calculation 3 2 2 4 3 2 4" xfId="41604" xr:uid="{7C9A218A-16C0-4A05-B499-9122EA92E8CE}"/>
    <cellStyle name="Calculation 3 2 2 4 3 2 5" xfId="17014" xr:uid="{D29F58A5-66C8-453E-9E02-EF04CC83B1B2}"/>
    <cellStyle name="Calculation 3 2 2 4 3 3" xfId="21385" xr:uid="{A32D5D84-0C2D-4222-93F2-60B40077349E}"/>
    <cellStyle name="Calculation 3 2 2 4 3 4" xfId="29403" xr:uid="{79B4F3FF-E619-40EC-9F88-741743F3D0C3}"/>
    <cellStyle name="Calculation 3 2 2 4 3 5" xfId="37068" xr:uid="{9C1625B4-42EF-465C-AD6B-5C0B6BFA8B8B}"/>
    <cellStyle name="Calculation 3 2 2 4 3 6" xfId="45079" xr:uid="{01FE05D7-692C-4AC2-B25C-450C35086DD9}"/>
    <cellStyle name="Calculation 3 2 2 4 3 7" xfId="12544" xr:uid="{6C6F96C7-2A54-463E-8089-5B6476616227}"/>
    <cellStyle name="Calculation 3 2 2 4 4" xfId="5710" xr:uid="{CB58741D-BB0F-4E49-89B5-062DFFB8085B}"/>
    <cellStyle name="Calculation 3 2 2 4 4 2" xfId="9769" xr:uid="{B5DB9D5C-EA79-4635-B520-ACAA182DF130}"/>
    <cellStyle name="Calculation 3 2 2 4 4 2 2" xfId="27336" xr:uid="{6D601510-1D02-447A-B393-960839D22A53}"/>
    <cellStyle name="Calculation 3 2 2 4 4 2 3" xfId="34512" xr:uid="{D4A8D687-2DF1-4D31-8976-A1BB6EDD4C4D}"/>
    <cellStyle name="Calculation 3 2 2 4 4 2 4" xfId="43019" xr:uid="{ED07A873-909E-449A-A169-D4832FBF479D}"/>
    <cellStyle name="Calculation 3 2 2 4 4 2 5" xfId="18429" xr:uid="{AD40BAA9-2E98-4096-9350-706E3DBF17D1}"/>
    <cellStyle name="Calculation 3 2 2 4 4 3" xfId="23277" xr:uid="{D289D12A-EEA6-4DD8-B69B-3B0B9FDA8243}"/>
    <cellStyle name="Calculation 3 2 2 4 4 4" xfId="30852" xr:uid="{9941D106-1F27-4BAE-B468-5EE69D5A7FF8}"/>
    <cellStyle name="Calculation 3 2 2 4 4 5" xfId="38960" xr:uid="{159892EE-1F2A-4FE3-A3EA-DB8B6C1AA926}"/>
    <cellStyle name="Calculation 3 2 2 4 4 6" xfId="46525" xr:uid="{FDA1717A-C4E5-43AD-A85B-FF68E9A0358F}"/>
    <cellStyle name="Calculation 3 2 2 4 4 7" xfId="14380" xr:uid="{7367382B-4E4B-4111-915D-305C8828FBA6}"/>
    <cellStyle name="Calculation 3 2 2 4 5" xfId="6064" xr:uid="{34D0D594-AF09-4F03-8BF2-19DA06F7BD1E}"/>
    <cellStyle name="Calculation 3 2 2 4 5 2" xfId="10114" xr:uid="{295BD55D-02CC-426A-A49D-B46FBA5BB075}"/>
    <cellStyle name="Calculation 3 2 2 4 5 2 2" xfId="27681" xr:uid="{2527CED5-2544-4046-A773-F07C80C42AD4}"/>
    <cellStyle name="Calculation 3 2 2 4 5 2 3" xfId="34857" xr:uid="{F1E358F7-00A4-4AFC-BCF5-7EAE64456BE8}"/>
    <cellStyle name="Calculation 3 2 2 4 5 2 4" xfId="43364" xr:uid="{F4BB16B0-2FB4-40D5-A851-85F66EE3F440}"/>
    <cellStyle name="Calculation 3 2 2 4 5 2 5" xfId="18774" xr:uid="{D0AE1A33-347A-473F-BA14-5ED02C6D7857}"/>
    <cellStyle name="Calculation 3 2 2 4 5 3" xfId="23631" xr:uid="{F288E06D-49BF-4AD4-BF38-6EAFE4F609DB}"/>
    <cellStyle name="Calculation 3 2 2 4 5 4" xfId="31206" xr:uid="{3958F1A8-253F-4DB4-B114-86ED7DA04705}"/>
    <cellStyle name="Calculation 3 2 2 4 5 5" xfId="39314" xr:uid="{F3FEBBA4-0788-4E5B-AFA3-999E4487A9E1}"/>
    <cellStyle name="Calculation 3 2 2 4 5 6" xfId="46879" xr:uid="{0283F182-F7EC-4B10-B190-B9F04B8F6535}"/>
    <cellStyle name="Calculation 3 2 2 4 5 7" xfId="14734" xr:uid="{298ACD10-D638-4BE2-9AD5-7AFB86658546}"/>
    <cellStyle name="Calculation 3 2 2 4 6" xfId="6432" xr:uid="{7717B739-CE39-473F-A195-EE696F64078F}"/>
    <cellStyle name="Calculation 3 2 2 4 6 2" xfId="10469" xr:uid="{7D25DCBA-B655-4076-9662-19D88C42E4EA}"/>
    <cellStyle name="Calculation 3 2 2 4 6 2 2" xfId="28036" xr:uid="{BCAA6822-FEC7-43CC-A920-C9E4762EFCBE}"/>
    <cellStyle name="Calculation 3 2 2 4 6 2 3" xfId="35212" xr:uid="{E2D5ECAE-C47C-45E7-871B-991B5AA8DBD1}"/>
    <cellStyle name="Calculation 3 2 2 4 6 2 4" xfId="43719" xr:uid="{BFBC297F-E218-4286-B868-1BD71E367DB5}"/>
    <cellStyle name="Calculation 3 2 2 4 6 2 5" xfId="19129" xr:uid="{81CE72BB-19FC-4B10-A588-619B04BB48BF}"/>
    <cellStyle name="Calculation 3 2 2 4 6 3" xfId="23999" xr:uid="{4A7FBA0A-791F-4D93-B96C-4921345BA5ED}"/>
    <cellStyle name="Calculation 3 2 2 4 6 4" xfId="31574" xr:uid="{5A30BAAE-7EA9-4B90-AC1E-26B392483A19}"/>
    <cellStyle name="Calculation 3 2 2 4 6 5" xfId="39682" xr:uid="{D29E2F27-32A3-4A95-BA62-0F6AD15C2A69}"/>
    <cellStyle name="Calculation 3 2 2 4 6 6" xfId="47247" xr:uid="{FB60E853-88C6-4DB1-8115-0305E73A0213}"/>
    <cellStyle name="Calculation 3 2 2 4 6 7" xfId="15102" xr:uid="{A27D7577-5D94-4BFF-ABF5-27BD9665A37F}"/>
    <cellStyle name="Calculation 3 2 2 4 7" xfId="6818" xr:uid="{5D0CF205-8E4A-4056-A677-6DB19BFE15CF}"/>
    <cellStyle name="Calculation 3 2 2 4 7 2" xfId="10793" xr:uid="{1D841654-67B2-46F1-9C91-CD9B41DAD3D8}"/>
    <cellStyle name="Calculation 3 2 2 4 7 2 2" xfId="28360" xr:uid="{A29E7421-84A6-4DC4-8D10-DE2A669B35A1}"/>
    <cellStyle name="Calculation 3 2 2 4 7 2 3" xfId="35536" xr:uid="{4291D8E6-76AD-4114-A276-8111EE10CE49}"/>
    <cellStyle name="Calculation 3 2 2 4 7 2 4" xfId="44043" xr:uid="{7F26E2D3-1786-4DD5-A891-30197BDFCEC2}"/>
    <cellStyle name="Calculation 3 2 2 4 7 2 5" xfId="19453" xr:uid="{7F3E69F8-821C-42B6-967E-4844CBEBE4A5}"/>
    <cellStyle name="Calculation 3 2 2 4 7 3" xfId="24385" xr:uid="{04C02C5B-FF75-4C08-A8E1-29C2821E6566}"/>
    <cellStyle name="Calculation 3 2 2 4 7 4" xfId="31960" xr:uid="{7B69412A-C9D2-4A49-8D42-E69F8BA997EA}"/>
    <cellStyle name="Calculation 3 2 2 4 7 5" xfId="40068" xr:uid="{2D250305-29F9-4F0E-99F8-8C4CF587C366}"/>
    <cellStyle name="Calculation 3 2 2 4 7 6" xfId="47633" xr:uid="{1023290D-DDE8-4EEF-810E-65C4D1EB59A9}"/>
    <cellStyle name="Calculation 3 2 2 4 7 7" xfId="15488" xr:uid="{2654AD9F-5914-4EC4-B884-8B2A1C65165B}"/>
    <cellStyle name="Calculation 3 2 2 4 8" xfId="7337" xr:uid="{825121E8-EABA-49CD-856A-62B8C35254B4}"/>
    <cellStyle name="Calculation 3 2 2 4 8 2" xfId="24904" xr:uid="{B6ECDA12-431E-4198-8560-C65273B41129}"/>
    <cellStyle name="Calculation 3 2 2 4 8 3" xfId="32275" xr:uid="{016EF600-BDE1-41DE-ADFF-4331292ED2F7}"/>
    <cellStyle name="Calculation 3 2 2 4 8 4" xfId="40587" xr:uid="{ED657FDC-7F6A-4C27-B24F-7645C2BB7478}"/>
    <cellStyle name="Calculation 3 2 2 4 8 5" xfId="15997" xr:uid="{2F5A4517-3F9B-4EEC-96EA-6CAEF40CF478}"/>
    <cellStyle name="Calculation 3 2 2 4 9" xfId="20281" xr:uid="{B8B3E8F0-5146-4978-845B-A1BB1CCBD64A}"/>
    <cellStyle name="Calculation 3 2 2 5" xfId="4239" xr:uid="{22732349-4F95-4620-9D9E-BC4F61172A8D}"/>
    <cellStyle name="Calculation 3 2 2 5 2" xfId="8650" xr:uid="{C0F23CE7-6BD4-4C21-B052-5FEE7A6B4B0B}"/>
    <cellStyle name="Calculation 3 2 2 5 2 2" xfId="26217" xr:uid="{3B04BDF7-1701-4F95-9A0B-CEC88AC1658F}"/>
    <cellStyle name="Calculation 3 2 2 5 2 3" xfId="33393" xr:uid="{8A62C1E8-3943-4357-B6B4-9E362F7BA41F}"/>
    <cellStyle name="Calculation 3 2 2 5 2 4" xfId="41900" xr:uid="{0B1107CB-1A7D-4D37-886B-838EE2BFC592}"/>
    <cellStyle name="Calculation 3 2 2 5 2 5" xfId="17310" xr:uid="{84B54207-7181-4554-948E-5720B566C180}"/>
    <cellStyle name="Calculation 3 2 2 5 3" xfId="21806" xr:uid="{9115FCB2-7B24-41E9-BD9C-0F2A7B6CC332}"/>
    <cellStyle name="Calculation 3 2 2 5 4" xfId="29720" xr:uid="{DF65C0F9-3AB0-4A19-AEB3-5AA62DB1404C}"/>
    <cellStyle name="Calculation 3 2 2 5 5" xfId="37489" xr:uid="{CEA42D77-44FD-4F70-BE08-0AD6F9DB3C3C}"/>
    <cellStyle name="Calculation 3 2 2 5 6" xfId="45395" xr:uid="{A0CE1966-F956-40CA-8712-F512752233A4}"/>
    <cellStyle name="Calculation 3 2 2 5 7" xfId="12955" xr:uid="{315C6959-9881-45C8-A843-09A74DEC2B36}"/>
    <cellStyle name="Calculation 3 2 2 6" xfId="3814" xr:uid="{DB65670B-3C2B-412F-83D8-E5F135160983}"/>
    <cellStyle name="Calculation 3 2 2 6 2" xfId="8350" xr:uid="{013C1593-71E2-4F2C-BD09-C7993B4D081F}"/>
    <cellStyle name="Calculation 3 2 2 6 2 2" xfId="25917" xr:uid="{6E39ECDF-1A9E-46F1-BA96-0809968FB1AD}"/>
    <cellStyle name="Calculation 3 2 2 6 2 3" xfId="33093" xr:uid="{2C466634-9C3C-4927-9C54-FDE60682B8E9}"/>
    <cellStyle name="Calculation 3 2 2 6 2 4" xfId="41600" xr:uid="{97F9073D-CF7D-4891-BB60-8311666423FB}"/>
    <cellStyle name="Calculation 3 2 2 6 2 5" xfId="17010" xr:uid="{8360F0AA-A918-457E-8EFF-8E4AEB33EC88}"/>
    <cellStyle name="Calculation 3 2 2 6 3" xfId="21381" xr:uid="{460E6330-5256-414E-9528-EFFDA7346F86}"/>
    <cellStyle name="Calculation 3 2 2 6 4" xfId="29399" xr:uid="{16A8EBEB-E662-4704-B9E4-1907EE08D1B2}"/>
    <cellStyle name="Calculation 3 2 2 6 5" xfId="37064" xr:uid="{B5A8D93D-C31C-4C63-B8D2-964F83D15577}"/>
    <cellStyle name="Calculation 3 2 2 6 6" xfId="45075" xr:uid="{25BDCA18-0124-4B36-859B-6B8131DE6C14}"/>
    <cellStyle name="Calculation 3 2 2 6 7" xfId="12540" xr:uid="{3FAEA5F4-D371-4737-B158-CBDE9DA8DB88}"/>
    <cellStyle name="Calculation 3 2 2 7" xfId="3816" xr:uid="{226E3846-458B-44E9-A6F6-9A111EC3B2B8}"/>
    <cellStyle name="Calculation 3 2 2 7 2" xfId="8352" xr:uid="{178BE1B0-D0B4-4AC5-AC0A-F8970DFB46EC}"/>
    <cellStyle name="Calculation 3 2 2 7 2 2" xfId="25919" xr:uid="{9BFCCA11-320C-4D38-AF80-877AE8586D68}"/>
    <cellStyle name="Calculation 3 2 2 7 2 3" xfId="33095" xr:uid="{B0DD03E1-3AB2-42A3-AF4A-7B1355C9C606}"/>
    <cellStyle name="Calculation 3 2 2 7 2 4" xfId="41602" xr:uid="{1D2BC11B-07DF-47AC-A7C2-6CF9B26C2E9A}"/>
    <cellStyle name="Calculation 3 2 2 7 2 5" xfId="17012" xr:uid="{5C9078C1-E7DC-42AA-897B-559D7F4DCDF4}"/>
    <cellStyle name="Calculation 3 2 2 7 3" xfId="21383" xr:uid="{C6CFCFA6-5751-48CA-BF84-C00C7A837060}"/>
    <cellStyle name="Calculation 3 2 2 7 4" xfId="29401" xr:uid="{329F749F-EA14-480E-A655-20BCC1A10D63}"/>
    <cellStyle name="Calculation 3 2 2 7 5" xfId="37066" xr:uid="{4B4F734C-BE50-437C-A260-B970B3A61ABF}"/>
    <cellStyle name="Calculation 3 2 2 7 6" xfId="45077" xr:uid="{FD211875-B356-4F8B-8B63-221784D5676B}"/>
    <cellStyle name="Calculation 3 2 2 7 7" xfId="12542" xr:uid="{6BFA8E1E-1EC4-429A-95ED-C6F2CBF68BFD}"/>
    <cellStyle name="Calculation 3 2 2 8" xfId="3380" xr:uid="{86C608A4-A23B-4E29-BEB6-AD272008196A}"/>
    <cellStyle name="Calculation 3 2 2 8 2" xfId="7983" xr:uid="{0A236AC1-AF35-4C49-A0AC-BD0DC049D901}"/>
    <cellStyle name="Calculation 3 2 2 8 2 2" xfId="25550" xr:uid="{A7E1A20B-6191-4635-829A-E3D5188DA4F7}"/>
    <cellStyle name="Calculation 3 2 2 8 2 3" xfId="32726" xr:uid="{78006A0A-48F7-496F-9B53-C42179A6D062}"/>
    <cellStyle name="Calculation 3 2 2 8 2 4" xfId="41233" xr:uid="{8B012E0B-862B-4399-96E3-1B1E2F797D5F}"/>
    <cellStyle name="Calculation 3 2 2 8 2 5" xfId="16643" xr:uid="{2E5F27FB-1B0D-43DF-8C52-9F7080881EFF}"/>
    <cellStyle name="Calculation 3 2 2 8 3" xfId="20947" xr:uid="{C020714E-ADF8-4B95-91DD-B0C906C6DFFC}"/>
    <cellStyle name="Calculation 3 2 2 8 4" xfId="28974" xr:uid="{D7418D5F-6229-4F08-A86C-6CF4BACC0AA6}"/>
    <cellStyle name="Calculation 3 2 2 8 5" xfId="36630" xr:uid="{906AC06C-79CF-40D9-B1A7-7B0B5FAA5E7B}"/>
    <cellStyle name="Calculation 3 2 2 8 6" xfId="44651" xr:uid="{B524EB47-6EC9-45A6-A820-A6C7EB726F64}"/>
    <cellStyle name="Calculation 3 2 2 8 7" xfId="12114" xr:uid="{16E426DD-DCCF-458D-B9C2-A371242DB6C7}"/>
    <cellStyle name="Calculation 3 2 2 9" xfId="3982" xr:uid="{4A6CCDAE-7817-484A-BC94-7B71AE422EDA}"/>
    <cellStyle name="Calculation 3 2 2 9 2" xfId="8478" xr:uid="{2CAF3098-A8E7-4265-B625-1592C62DA11B}"/>
    <cellStyle name="Calculation 3 2 2 9 2 2" xfId="26045" xr:uid="{32EA13A1-BF5D-476E-8A41-5B50D40A0C75}"/>
    <cellStyle name="Calculation 3 2 2 9 2 3" xfId="33221" xr:uid="{FF7E6000-C616-4B76-9F08-0FE3CFEB4E49}"/>
    <cellStyle name="Calculation 3 2 2 9 2 4" xfId="41728" xr:uid="{812D46F5-4AF7-4F92-A3A1-5966D8F47AF3}"/>
    <cellStyle name="Calculation 3 2 2 9 2 5" xfId="17138" xr:uid="{0D86211A-D9BB-4A29-AF28-46771913B803}"/>
    <cellStyle name="Calculation 3 2 2 9 3" xfId="21549" xr:uid="{08008636-7EC3-49C2-B025-D2990FD1519D}"/>
    <cellStyle name="Calculation 3 2 2 9 4" xfId="29527" xr:uid="{056A43BF-DA72-4ADD-B83E-A576938322A8}"/>
    <cellStyle name="Calculation 3 2 2 9 5" xfId="37232" xr:uid="{2F27AEBF-42C5-4531-B83A-3ED022748271}"/>
    <cellStyle name="Calculation 3 2 2 9 6" xfId="45202" xr:uid="{CF731C6D-8B1F-43EB-8F02-09BA364DC9C0}"/>
    <cellStyle name="Calculation 3 2 2 9 7" xfId="12700" xr:uid="{7D4A4B5D-15CE-4762-A26D-AF7A5E183C28}"/>
    <cellStyle name="Calculation 3 2 3" xfId="2396" xr:uid="{DA9F1B37-5000-407E-B036-8CC2BD292409}"/>
    <cellStyle name="Calculation 3 2 3 10" xfId="6641" xr:uid="{92A143F0-5D7A-4224-B1DE-F101E9AB098B}"/>
    <cellStyle name="Calculation 3 2 3 10 2" xfId="10665" xr:uid="{967CF84D-AA8F-4B81-A501-0987A3D2993E}"/>
    <cellStyle name="Calculation 3 2 3 10 2 2" xfId="28232" xr:uid="{33BAABA0-E8AB-4E74-9D50-1BB4D09D9FF9}"/>
    <cellStyle name="Calculation 3 2 3 10 2 3" xfId="35408" xr:uid="{0793A68E-1B20-4C70-A780-55926F39DA91}"/>
    <cellStyle name="Calculation 3 2 3 10 2 4" xfId="43915" xr:uid="{3FC041F6-4F26-478D-9672-1252308787ED}"/>
    <cellStyle name="Calculation 3 2 3 10 2 5" xfId="19325" xr:uid="{EA359068-E61D-49CA-B003-4EC844DE3367}"/>
    <cellStyle name="Calculation 3 2 3 10 3" xfId="24208" xr:uid="{51EB8953-6C8B-4F00-B6EC-11C45BDD56D1}"/>
    <cellStyle name="Calculation 3 2 3 10 4" xfId="31783" xr:uid="{483950EC-544D-4074-8BC3-161E4BFED7F8}"/>
    <cellStyle name="Calculation 3 2 3 10 5" xfId="39891" xr:uid="{0FDEF7AA-9155-45D2-BCEB-B3F35B0AC85D}"/>
    <cellStyle name="Calculation 3 2 3 10 6" xfId="47456" xr:uid="{1C83FEFA-3FDD-41A5-AD43-EF8702BC2A0F}"/>
    <cellStyle name="Calculation 3 2 3 10 7" xfId="15311" xr:uid="{82E03535-8CAB-4F8E-A5C3-5DAC18180B2A}"/>
    <cellStyle name="Calculation 3 2 3 11" xfId="7018" xr:uid="{F681E39B-429D-4883-9DEC-5DA8FB03A14F}"/>
    <cellStyle name="Calculation 3 2 3 11 2" xfId="24585" xr:uid="{76951CB2-88F0-4788-B8F4-32AD7041EAE2}"/>
    <cellStyle name="Calculation 3 2 3 11 3" xfId="32052" xr:uid="{F535B665-E356-41FA-928A-6DF53C89FC57}"/>
    <cellStyle name="Calculation 3 2 3 11 4" xfId="40268" xr:uid="{CB48D6F1-25EA-4B84-894B-6BDDF4CA68A8}"/>
    <cellStyle name="Calculation 3 2 3 11 5" xfId="15678" xr:uid="{99EE1C1A-41C5-4B53-84BF-31E1571D3F9B}"/>
    <cellStyle name="Calculation 3 2 3 12" xfId="19962" xr:uid="{5214A0AA-AA97-40BD-BD6B-019F4A44D182}"/>
    <cellStyle name="Calculation 3 2 3 13" xfId="11175" xr:uid="{0E854CE3-FE72-4784-B697-D1C1D37F314F}"/>
    <cellStyle name="Calculation 3 2 3 2" xfId="2959" xr:uid="{119D27B1-08CB-4599-9B86-B17F5050B93A}"/>
    <cellStyle name="Calculation 3 2 3 2 10" xfId="28660" xr:uid="{32EB5F4E-14BE-4381-89EC-5A73DDE36D10}"/>
    <cellStyle name="Calculation 3 2 3 2 11" xfId="36208" xr:uid="{8F23B091-1034-47F1-9948-7D034C70956E}"/>
    <cellStyle name="Calculation 3 2 3 2 12" xfId="44337" xr:uid="{981E44BC-A488-4A72-91CB-A9A8198588BA}"/>
    <cellStyle name="Calculation 3 2 3 2 13" xfId="11700" xr:uid="{B234B77C-F0BA-47D4-99B9-E9664C24AE3E}"/>
    <cellStyle name="Calculation 3 2 3 2 2" xfId="4864" xr:uid="{FE53486E-CC3F-44B2-9706-A72C9DF2F166}"/>
    <cellStyle name="Calculation 3 2 3 2 2 2" xfId="9081" xr:uid="{3446E0EC-B99B-40EC-A913-65F19715D925}"/>
    <cellStyle name="Calculation 3 2 3 2 2 2 2" xfId="26648" xr:uid="{5866A524-E68F-4F38-A182-A1F7C04B0466}"/>
    <cellStyle name="Calculation 3 2 3 2 2 2 3" xfId="33824" xr:uid="{3C53B137-71FE-4C6A-A952-A1265B4F49AD}"/>
    <cellStyle name="Calculation 3 2 3 2 2 2 4" xfId="42331" xr:uid="{C5B96BD2-0DE3-40AF-A4FF-080FBB66883B}"/>
    <cellStyle name="Calculation 3 2 3 2 2 2 5" xfId="17741" xr:uid="{FCBFF5BB-CBD8-46F2-BABE-159D39F7B6B0}"/>
    <cellStyle name="Calculation 3 2 3 2 2 3" xfId="22431" xr:uid="{DFBA8283-9728-4B4D-A55A-0B60E8C64582}"/>
    <cellStyle name="Calculation 3 2 3 2 2 4" xfId="30113" xr:uid="{D6E7369B-6CED-4B2A-AA7B-218974E51A87}"/>
    <cellStyle name="Calculation 3 2 3 2 2 5" xfId="38114" xr:uid="{24A65F2B-327C-4DC6-9D95-A4DDF14D1319}"/>
    <cellStyle name="Calculation 3 2 3 2 2 6" xfId="45786" xr:uid="{43E815D2-D27E-4A3C-9A82-C1647592BC43}"/>
    <cellStyle name="Calculation 3 2 3 2 2 7" xfId="13542" xr:uid="{A2BA6360-A4E5-4A29-AF66-431CDC39E909}"/>
    <cellStyle name="Calculation 3 2 3 2 3" xfId="5557" xr:uid="{3A775C3F-2C4E-4A1D-8CAB-89BA07C5409B}"/>
    <cellStyle name="Calculation 3 2 3 2 3 2" xfId="9623" xr:uid="{47DAB0EF-0B54-4338-8F63-E63DC9EBD788}"/>
    <cellStyle name="Calculation 3 2 3 2 3 2 2" xfId="27190" xr:uid="{9B0C854E-4B3B-4BA0-9168-1B1A2E9CC541}"/>
    <cellStyle name="Calculation 3 2 3 2 3 2 3" xfId="34366" xr:uid="{BA6B3ADF-9E1A-441F-B461-AD1B90B4BA7B}"/>
    <cellStyle name="Calculation 3 2 3 2 3 2 4" xfId="42873" xr:uid="{B07E70A7-5D9E-4185-A7D5-FC113BB298D7}"/>
    <cellStyle name="Calculation 3 2 3 2 3 2 5" xfId="18283" xr:uid="{8D34732A-F109-4191-8D0A-4AF99FC68B2B}"/>
    <cellStyle name="Calculation 3 2 3 2 3 3" xfId="23124" xr:uid="{D357873B-03BD-440B-B83B-63E8EC6798F1}"/>
    <cellStyle name="Calculation 3 2 3 2 3 4" xfId="30699" xr:uid="{0E8B5873-E285-4100-AAD4-3EF3C3A4BA9F}"/>
    <cellStyle name="Calculation 3 2 3 2 3 5" xfId="38807" xr:uid="{59A97DB2-D4D8-40AE-AE74-3DE8DDE25ADD}"/>
    <cellStyle name="Calculation 3 2 3 2 3 6" xfId="46372" xr:uid="{2BA4762F-6FA0-418A-BFB1-DD77C10C649B}"/>
    <cellStyle name="Calculation 3 2 3 2 3 7" xfId="14227" xr:uid="{CA4357B1-406B-47C0-95AF-1BFCA02CE983}"/>
    <cellStyle name="Calculation 3 2 3 2 4" xfId="5872" xr:uid="{D182A54D-BCA4-4748-9FEF-46E4EFD52557}"/>
    <cellStyle name="Calculation 3 2 3 2 4 2" xfId="9926" xr:uid="{1A10DCBE-FA8F-4767-A84A-6D3806DF1956}"/>
    <cellStyle name="Calculation 3 2 3 2 4 2 2" xfId="27493" xr:uid="{9943CBCE-BDA6-45E5-A389-C97C982E832B}"/>
    <cellStyle name="Calculation 3 2 3 2 4 2 3" xfId="34669" xr:uid="{7BC94716-51A5-48E5-92D3-CA45977AFC4C}"/>
    <cellStyle name="Calculation 3 2 3 2 4 2 4" xfId="43176" xr:uid="{F053F1CF-745B-474D-9DBF-FB3FDC437FDB}"/>
    <cellStyle name="Calculation 3 2 3 2 4 2 5" xfId="18586" xr:uid="{4FCB0C95-794E-4CB5-BFB5-4CB4F3F29FEC}"/>
    <cellStyle name="Calculation 3 2 3 2 4 3" xfId="23439" xr:uid="{B8C565C3-6FA6-441E-9FCB-9D89DF683BED}"/>
    <cellStyle name="Calculation 3 2 3 2 4 4" xfId="31014" xr:uid="{3633AD72-FA04-4731-AE64-677E4FC46ED9}"/>
    <cellStyle name="Calculation 3 2 3 2 4 5" xfId="39122" xr:uid="{9024F7A3-116A-4162-86C3-45E9B48EB687}"/>
    <cellStyle name="Calculation 3 2 3 2 4 6" xfId="46687" xr:uid="{E4A196B3-894B-44ED-B1ED-ED3FDF1EF8AD}"/>
    <cellStyle name="Calculation 3 2 3 2 4 7" xfId="14542" xr:uid="{F3C8716C-F48F-4013-B0B3-02FDC4EDBE4E}"/>
    <cellStyle name="Calculation 3 2 3 2 5" xfId="6228" xr:uid="{0B8A209E-F487-471C-9967-EEE1A91AB204}"/>
    <cellStyle name="Calculation 3 2 3 2 5 2" xfId="10269" xr:uid="{40E16F17-DAF7-4F77-98C3-9DE85120B9C6}"/>
    <cellStyle name="Calculation 3 2 3 2 5 2 2" xfId="27836" xr:uid="{3AECA3DB-158F-4B7F-981D-1BA284AE64BE}"/>
    <cellStyle name="Calculation 3 2 3 2 5 2 3" xfId="35012" xr:uid="{B4DCC97B-CE18-436A-920B-D997E8B00886}"/>
    <cellStyle name="Calculation 3 2 3 2 5 2 4" xfId="43519" xr:uid="{71B0D87A-7388-4143-9BDE-F7CFB4ED4D40}"/>
    <cellStyle name="Calculation 3 2 3 2 5 2 5" xfId="18929" xr:uid="{896162F5-5FD4-419D-93CE-724217D6A836}"/>
    <cellStyle name="Calculation 3 2 3 2 5 3" xfId="23795" xr:uid="{25DD7EE0-6BA9-4906-A2FA-CDDD643FD701}"/>
    <cellStyle name="Calculation 3 2 3 2 5 4" xfId="31370" xr:uid="{A273F2F0-D123-412A-A620-0695376F4E11}"/>
    <cellStyle name="Calculation 3 2 3 2 5 5" xfId="39478" xr:uid="{7BA01BB7-2D85-40F6-836A-7BA8DA8E8232}"/>
    <cellStyle name="Calculation 3 2 3 2 5 6" xfId="47043" xr:uid="{92B759B1-1009-4A33-A36F-ECA92370FC5E}"/>
    <cellStyle name="Calculation 3 2 3 2 5 7" xfId="14898" xr:uid="{69B05F98-B41E-4558-81A7-95467924E57F}"/>
    <cellStyle name="Calculation 3 2 3 2 6" xfId="6576" xr:uid="{825BF56E-40A4-48D0-8E83-72886AF92A61}"/>
    <cellStyle name="Calculation 3 2 3 2 6 2" xfId="10606" xr:uid="{986709D2-5705-4B82-AD12-6F80B48508F0}"/>
    <cellStyle name="Calculation 3 2 3 2 6 2 2" xfId="28173" xr:uid="{08F7636E-85C4-46B5-9A04-0825FAE9C898}"/>
    <cellStyle name="Calculation 3 2 3 2 6 2 3" xfId="35349" xr:uid="{22090E56-E6FA-4A27-91A8-D8D6F30A074E}"/>
    <cellStyle name="Calculation 3 2 3 2 6 2 4" xfId="43856" xr:uid="{AF14F6E4-9FE5-4B58-8550-2679326477C3}"/>
    <cellStyle name="Calculation 3 2 3 2 6 2 5" xfId="19266" xr:uid="{062C459F-F125-4603-857D-A1A6C2A0CE55}"/>
    <cellStyle name="Calculation 3 2 3 2 6 3" xfId="24143" xr:uid="{40903D64-6766-4503-8D52-A8AD72E91F19}"/>
    <cellStyle name="Calculation 3 2 3 2 6 4" xfId="31718" xr:uid="{A8C5523C-3472-4BBE-97A8-9F7F21C2C9C7}"/>
    <cellStyle name="Calculation 3 2 3 2 6 5" xfId="39826" xr:uid="{0940DBD9-EA66-45EB-95DD-F3206D2E8EDD}"/>
    <cellStyle name="Calculation 3 2 3 2 6 6" xfId="47391" xr:uid="{717E20A1-B37A-4C46-A786-42130F680B7A}"/>
    <cellStyle name="Calculation 3 2 3 2 6 7" xfId="15246" xr:uid="{069855FC-62A7-4153-95AD-7BFF8A6CB4D8}"/>
    <cellStyle name="Calculation 3 2 3 2 7" xfId="5793" xr:uid="{DECF6CE5-A960-4C80-B241-E66EFA5CE7EB}"/>
    <cellStyle name="Calculation 3 2 3 2 7 2" xfId="9848" xr:uid="{B3B886C7-8CF1-49A6-AD54-AFDCDED8C374}"/>
    <cellStyle name="Calculation 3 2 3 2 7 2 2" xfId="27415" xr:uid="{05E261BA-DB84-4210-A2D2-F051DC84E582}"/>
    <cellStyle name="Calculation 3 2 3 2 7 2 3" xfId="34591" xr:uid="{645E2781-BBB0-4A20-958C-6B4CD5EA1CAD}"/>
    <cellStyle name="Calculation 3 2 3 2 7 2 4" xfId="43098" xr:uid="{68C66E4D-7D02-41D2-9105-E4F94E2067CB}"/>
    <cellStyle name="Calculation 3 2 3 2 7 2 5" xfId="18508" xr:uid="{6396D1AC-A97B-44D3-8422-85ADB8747FBA}"/>
    <cellStyle name="Calculation 3 2 3 2 7 3" xfId="23360" xr:uid="{94E4FB8D-AC4F-4F90-A9D0-AE90EE6EE22F}"/>
    <cellStyle name="Calculation 3 2 3 2 7 4" xfId="30935" xr:uid="{143F0E52-E330-421F-BEE0-2993C9E24142}"/>
    <cellStyle name="Calculation 3 2 3 2 7 5" xfId="39043" xr:uid="{7B22EA26-FF0F-464C-BEBF-1B8E1082F5AE}"/>
    <cellStyle name="Calculation 3 2 3 2 7 6" xfId="46608" xr:uid="{8ED5A4F1-2E3C-4D60-8085-FB51B632B8BC}"/>
    <cellStyle name="Calculation 3 2 3 2 7 7" xfId="14463" xr:uid="{BAFE401A-A830-4556-9010-BA3077FA698F}"/>
    <cellStyle name="Calculation 3 2 3 2 8" xfId="7581" xr:uid="{2783E2D9-BD1C-4BB7-9E5E-4651AA6B1078}"/>
    <cellStyle name="Calculation 3 2 3 2 8 2" xfId="25148" xr:uid="{4B25BD40-A77B-461F-938B-81FE786B5127}"/>
    <cellStyle name="Calculation 3 2 3 2 8 3" xfId="32423" xr:uid="{FE8F863F-BF22-42EA-9550-92BAB641AC80}"/>
    <cellStyle name="Calculation 3 2 3 2 8 4" xfId="40831" xr:uid="{5AB9208D-7AD6-4F80-8399-714F0CCD2026}"/>
    <cellStyle name="Calculation 3 2 3 2 8 5" xfId="16241" xr:uid="{D66B835C-B9BF-4CAE-9F41-22A4889B7B01}"/>
    <cellStyle name="Calculation 3 2 3 2 9" xfId="20525" xr:uid="{E31AE22C-38D2-45E6-B431-C98228057EA5}"/>
    <cellStyle name="Calculation 3 2 3 3" xfId="2602" xr:uid="{80DF3D88-C427-49E1-8FE8-55DF9A350FF1}"/>
    <cellStyle name="Calculation 3 2 3 3 10" xfId="28425" xr:uid="{22AE9026-DF1A-4E81-90BB-8AEF35AA3240}"/>
    <cellStyle name="Calculation 3 2 3 3 11" xfId="35857" xr:uid="{B65150BB-2331-41E2-8FA9-B41089414EED}"/>
    <cellStyle name="Calculation 3 2 3 3 12" xfId="44104" xr:uid="{6A683C3C-B0B9-45C8-B24D-CAFC5107CA2C}"/>
    <cellStyle name="Calculation 3 2 3 3 13" xfId="11367" xr:uid="{E65064F9-3231-4576-81AF-AF5C561EEF48}"/>
    <cellStyle name="Calculation 3 2 3 3 2" xfId="4507" xr:uid="{C97ED05E-5511-4BD2-B88A-B66C60F8AC1B}"/>
    <cellStyle name="Calculation 3 2 3 3 2 2" xfId="8822" xr:uid="{9E4E591C-883C-4186-BEBF-7B5878A0AF82}"/>
    <cellStyle name="Calculation 3 2 3 3 2 2 2" xfId="26389" xr:uid="{6A554F23-84DB-4BD2-BDB7-11E7A52A9CE4}"/>
    <cellStyle name="Calculation 3 2 3 3 2 2 3" xfId="33565" xr:uid="{AEAE16EA-A3D3-4CA0-8E5D-B1A9B9EEC208}"/>
    <cellStyle name="Calculation 3 2 3 3 2 2 4" xfId="42072" xr:uid="{824F9138-4439-4290-8BC7-9FC8F3851D1B}"/>
    <cellStyle name="Calculation 3 2 3 3 2 2 5" xfId="17482" xr:uid="{1D4B4575-1C22-4D7B-8167-67E2A37F7FD5}"/>
    <cellStyle name="Calculation 3 2 3 3 2 3" xfId="22074" xr:uid="{0B8C12D5-ADB1-4E44-BC94-131F20DEE499}"/>
    <cellStyle name="Calculation 3 2 3 3 2 4" xfId="29878" xr:uid="{997A31B4-7B35-4937-AB35-46E5EB9B5A8A}"/>
    <cellStyle name="Calculation 3 2 3 3 2 5" xfId="37757" xr:uid="{9594A8E2-41B4-439E-88E8-C675B23F0755}"/>
    <cellStyle name="Calculation 3 2 3 3 2 6" xfId="45553" xr:uid="{F693E962-8731-4DDA-AF2D-9CE4BCC97FCF}"/>
    <cellStyle name="Calculation 3 2 3 3 2 7" xfId="13209" xr:uid="{EB4CA444-1A1A-47AC-B48E-DF31F71359EC}"/>
    <cellStyle name="Calculation 3 2 3 3 3" xfId="5618" xr:uid="{34739D4D-169D-4828-BC0E-2C1D2A3DBD32}"/>
    <cellStyle name="Calculation 3 2 3 3 3 2" xfId="9679" xr:uid="{906221CC-8E73-46A1-9B3A-C1B001EF9001}"/>
    <cellStyle name="Calculation 3 2 3 3 3 2 2" xfId="27246" xr:uid="{6F72A2E6-67EA-4707-8163-C92196264C1E}"/>
    <cellStyle name="Calculation 3 2 3 3 3 2 3" xfId="34422" xr:uid="{3D7F8379-B1C2-4EE1-B57A-0BEC5021AEE2}"/>
    <cellStyle name="Calculation 3 2 3 3 3 2 4" xfId="42929" xr:uid="{32AEAD95-0AC7-4805-9AED-592F2418E678}"/>
    <cellStyle name="Calculation 3 2 3 3 3 2 5" xfId="18339" xr:uid="{9E3249F4-A410-42F9-9285-D002ED2B3EF9}"/>
    <cellStyle name="Calculation 3 2 3 3 3 3" xfId="23185" xr:uid="{714D8AC3-8199-4379-8B50-03D54C393312}"/>
    <cellStyle name="Calculation 3 2 3 3 3 4" xfId="30760" xr:uid="{701F1C86-68F9-4FF0-A645-F3547B8B3264}"/>
    <cellStyle name="Calculation 3 2 3 3 3 5" xfId="38868" xr:uid="{A201D7B7-A12F-4B74-87C1-9F62003CC5B8}"/>
    <cellStyle name="Calculation 3 2 3 3 3 6" xfId="46433" xr:uid="{DDFFEC38-1EA6-46CF-970D-61327B55F290}"/>
    <cellStyle name="Calculation 3 2 3 3 3 7" xfId="14288" xr:uid="{C645D1A7-EBF8-446C-9CDA-B8F4E63C4245}"/>
    <cellStyle name="Calculation 3 2 3 3 4" xfId="4215" xr:uid="{F83CC255-4972-411D-8599-F83D3D67F035}"/>
    <cellStyle name="Calculation 3 2 3 3 4 2" xfId="8644" xr:uid="{FC6AB8CD-3880-402F-9B78-D0E730A654F2}"/>
    <cellStyle name="Calculation 3 2 3 3 4 2 2" xfId="26211" xr:uid="{7BE7837A-E9AC-48EC-B4FB-6551B9ABFFF7}"/>
    <cellStyle name="Calculation 3 2 3 3 4 2 3" xfId="33387" xr:uid="{224E0043-6821-41CA-BAAD-A2940AE9EA93}"/>
    <cellStyle name="Calculation 3 2 3 3 4 2 4" xfId="41894" xr:uid="{FB432C56-03FE-4C6C-8A7B-10E9FEAF2065}"/>
    <cellStyle name="Calculation 3 2 3 3 4 2 5" xfId="17304" xr:uid="{8FA79691-7FE5-4F7C-9F87-CA9AAFE95C10}"/>
    <cellStyle name="Calculation 3 2 3 3 4 3" xfId="21782" xr:uid="{7E48D601-DB3D-4551-BCF0-3271E125D8CC}"/>
    <cellStyle name="Calculation 3 2 3 3 4 4" xfId="29714" xr:uid="{A54618A4-41E1-44CA-A08C-58F71B4FC2F9}"/>
    <cellStyle name="Calculation 3 2 3 3 4 5" xfId="37465" xr:uid="{67647D1D-96B6-462B-9CF5-EE562544DC30}"/>
    <cellStyle name="Calculation 3 2 3 3 4 6" xfId="45389" xr:uid="{6DA9F24F-D9D4-4A90-B271-2674100BF1FA}"/>
    <cellStyle name="Calculation 3 2 3 3 4 7" xfId="12931" xr:uid="{0F1CF724-85B5-48D3-AA63-3CE1412C05AB}"/>
    <cellStyle name="Calculation 3 2 3 3 5" xfId="3692" xr:uid="{E6AFE04E-C9DF-4E43-A3A1-23C0F519F08F}"/>
    <cellStyle name="Calculation 3 2 3 3 5 2" xfId="8241" xr:uid="{A760759B-AEF0-4325-A54A-F3353CCD72E7}"/>
    <cellStyle name="Calculation 3 2 3 3 5 2 2" xfId="25808" xr:uid="{6E2EF960-9684-4389-B751-CC2428D9B13C}"/>
    <cellStyle name="Calculation 3 2 3 3 5 2 3" xfId="32984" xr:uid="{FB50C79F-BE37-410D-933F-C122658070FE}"/>
    <cellStyle name="Calculation 3 2 3 3 5 2 4" xfId="41491" xr:uid="{8B705E22-4F1E-4998-97BB-F04D39802326}"/>
    <cellStyle name="Calculation 3 2 3 3 5 2 5" xfId="16901" xr:uid="{40852CD5-59A0-416E-A82F-CC6A7C9FD359}"/>
    <cellStyle name="Calculation 3 2 3 3 5 3" xfId="21259" xr:uid="{9C2977E5-CAC5-42B8-A46B-1AC4F3E7A1E7}"/>
    <cellStyle name="Calculation 3 2 3 3 5 4" xfId="29277" xr:uid="{5922055C-F7F7-4CDC-98C2-6DC83008CA99}"/>
    <cellStyle name="Calculation 3 2 3 3 5 5" xfId="36942" xr:uid="{6CDDC150-4B96-4A71-9DDD-C3D5D6DFD952}"/>
    <cellStyle name="Calculation 3 2 3 3 5 6" xfId="44953" xr:uid="{B86E5976-1571-4627-8EC6-6218553D6533}"/>
    <cellStyle name="Calculation 3 2 3 3 5 7" xfId="12418" xr:uid="{843CE5EE-8939-41FA-BE20-169835C86013}"/>
    <cellStyle name="Calculation 3 2 3 3 6" xfId="3369" xr:uid="{24982EDA-08BE-48B4-B7E5-D78308E5B52A}"/>
    <cellStyle name="Calculation 3 2 3 3 6 2" xfId="7976" xr:uid="{D20D668B-1F08-40C9-B901-6A8EC9137B9C}"/>
    <cellStyle name="Calculation 3 2 3 3 6 2 2" xfId="25543" xr:uid="{97459C5D-9C6E-4EC7-85F9-0EF2805B1A0F}"/>
    <cellStyle name="Calculation 3 2 3 3 6 2 3" xfId="32719" xr:uid="{FFE2FB57-22F1-4C1B-96C7-87026C03D52E}"/>
    <cellStyle name="Calculation 3 2 3 3 6 2 4" xfId="41226" xr:uid="{A9EB4E90-98EE-4136-B0CF-C29BC697A5DC}"/>
    <cellStyle name="Calculation 3 2 3 3 6 2 5" xfId="16636" xr:uid="{33ED8822-5FFC-4EC1-8D1F-21F3EA4648EB}"/>
    <cellStyle name="Calculation 3 2 3 3 6 3" xfId="20936" xr:uid="{9F5389DA-8B41-4C6F-B14C-C5A1E061C127}"/>
    <cellStyle name="Calculation 3 2 3 3 6 4" xfId="28963" xr:uid="{5747F1CF-A91D-42DF-ABBB-1445A72D7ABF}"/>
    <cellStyle name="Calculation 3 2 3 3 6 5" xfId="36619" xr:uid="{6733641A-AF4F-4502-993C-81038EFBEFA3}"/>
    <cellStyle name="Calculation 3 2 3 3 6 6" xfId="44640" xr:uid="{B7742EB1-249A-4D18-A9CF-9EDD96F2ADA7}"/>
    <cellStyle name="Calculation 3 2 3 3 6 7" xfId="12103" xr:uid="{06647E3B-FEB2-46D7-B41B-0517DFA0A274}"/>
    <cellStyle name="Calculation 3 2 3 3 7" xfId="3324" xr:uid="{302AF7C2-B600-48B3-BC2A-5547ABC71280}"/>
    <cellStyle name="Calculation 3 2 3 3 7 2" xfId="7933" xr:uid="{DAF72CE7-6AB8-4386-B490-B2F863E6B813}"/>
    <cellStyle name="Calculation 3 2 3 3 7 2 2" xfId="25500" xr:uid="{32216A0B-C019-4E27-A003-1550DA07E3A0}"/>
    <cellStyle name="Calculation 3 2 3 3 7 2 3" xfId="32676" xr:uid="{F2F432CB-CB85-418D-BBC1-F5275ADA875B}"/>
    <cellStyle name="Calculation 3 2 3 3 7 2 4" xfId="41183" xr:uid="{F8A4313A-7BBB-4AF9-B483-31E628695513}"/>
    <cellStyle name="Calculation 3 2 3 3 7 2 5" xfId="16593" xr:uid="{86A88F61-5D51-45FE-9F51-98E8A559C40D}"/>
    <cellStyle name="Calculation 3 2 3 3 7 3" xfId="20891" xr:uid="{90B793A6-26AF-4381-B5E7-8F2A58BBADDF}"/>
    <cellStyle name="Calculation 3 2 3 3 7 4" xfId="28918" xr:uid="{A1D8F8C4-0ACE-48A7-B9C9-962A5BC6B6A5}"/>
    <cellStyle name="Calculation 3 2 3 3 7 5" xfId="36574" xr:uid="{2A4F35BF-C38C-4576-B4DC-6F92FFC41675}"/>
    <cellStyle name="Calculation 3 2 3 3 7 6" xfId="44595" xr:uid="{D3960D05-59D9-4818-B5D9-919511825B80}"/>
    <cellStyle name="Calculation 3 2 3 3 7 7" xfId="12058" xr:uid="{2DDF8078-8CD4-45C8-8B2F-4485DC73B46B}"/>
    <cellStyle name="Calculation 3 2 3 3 8" xfId="7224" xr:uid="{C3FDAC5F-649B-452C-8DC6-6B4BA45D7820}"/>
    <cellStyle name="Calculation 3 2 3 3 8 2" xfId="24791" xr:uid="{AEA433AF-9A50-4FAD-9C17-62D787B691EA}"/>
    <cellStyle name="Calculation 3 2 3 3 8 3" xfId="32164" xr:uid="{2370DF61-DD60-4692-82D3-380899F8695B}"/>
    <cellStyle name="Calculation 3 2 3 3 8 4" xfId="40474" xr:uid="{9447D1CB-9700-400E-991D-1F1BFD5B4522}"/>
    <cellStyle name="Calculation 3 2 3 3 8 5" xfId="15884" xr:uid="{219C1AAE-70C9-4ACD-AAD4-3DF7F084C0BB}"/>
    <cellStyle name="Calculation 3 2 3 3 9" xfId="20168" xr:uid="{A271FB5E-B2BA-40CC-8EBD-76A52DD97733}"/>
    <cellStyle name="Calculation 3 2 3 4" xfId="2728" xr:uid="{B5D5E9F0-1D4B-49A7-9BA1-8F23845AB99E}"/>
    <cellStyle name="Calculation 3 2 3 4 10" xfId="28541" xr:uid="{8D9A123B-2A89-4AE2-BFDC-136EFBBE3973}"/>
    <cellStyle name="Calculation 3 2 3 4 11" xfId="35978" xr:uid="{7CF23EEA-251B-4715-88A7-495E04862CF1}"/>
    <cellStyle name="Calculation 3 2 3 4 12" xfId="44219" xr:uid="{D0B12716-2CB6-4277-A1A3-43A78FE10AB5}"/>
    <cellStyle name="Calculation 3 2 3 4 13" xfId="11485" xr:uid="{8FEB96D9-4915-4B0B-A20E-35536A3CA95C}"/>
    <cellStyle name="Calculation 3 2 3 4 2" xfId="4633" xr:uid="{467144BB-7A63-430B-9B4C-4A5FB0992667}"/>
    <cellStyle name="Calculation 3 2 3 4 2 2" xfId="8946" xr:uid="{C4AA8516-B6AC-4CF0-87BC-3139AC13D029}"/>
    <cellStyle name="Calculation 3 2 3 4 2 2 2" xfId="26513" xr:uid="{E934A0F9-F107-43A0-AB60-9F6CFC313E24}"/>
    <cellStyle name="Calculation 3 2 3 4 2 2 3" xfId="33689" xr:uid="{1B672C67-473D-4DB6-9EBE-86C99A04C0FC}"/>
    <cellStyle name="Calculation 3 2 3 4 2 2 4" xfId="42196" xr:uid="{A81FB21E-A578-4BB0-A4E5-0712297EAE36}"/>
    <cellStyle name="Calculation 3 2 3 4 2 2 5" xfId="17606" xr:uid="{55A3F601-E60C-43B5-AE25-4E5ED53DFA1E}"/>
    <cellStyle name="Calculation 3 2 3 4 2 3" xfId="22200" xr:uid="{8D547DDA-278C-4B14-8220-B23E06E29E05}"/>
    <cellStyle name="Calculation 3 2 3 4 2 4" xfId="29994" xr:uid="{C5D16A6F-01E6-4212-8F28-AB499E3D74E2}"/>
    <cellStyle name="Calculation 3 2 3 4 2 5" xfId="37883" xr:uid="{B0863EA2-F52C-4255-9E47-0A31CBA68C2D}"/>
    <cellStyle name="Calculation 3 2 3 4 2 6" xfId="45668" xr:uid="{0F9C1917-9853-4D9F-9617-5B751BBB4B86}"/>
    <cellStyle name="Calculation 3 2 3 4 2 7" xfId="13327" xr:uid="{B58374EE-6D29-4849-B4A9-3A458F3804DD}"/>
    <cellStyle name="Calculation 3 2 3 4 3" xfId="4189" xr:uid="{DF9CCCAA-742B-4345-8EE2-379F46F7317D}"/>
    <cellStyle name="Calculation 3 2 3 4 3 2" xfId="8625" xr:uid="{836C2AFE-EBB0-4FE4-BBBE-119ABADEEF4D}"/>
    <cellStyle name="Calculation 3 2 3 4 3 2 2" xfId="26192" xr:uid="{CBDADB1D-207F-45FC-84BD-1B0681CDF485}"/>
    <cellStyle name="Calculation 3 2 3 4 3 2 3" xfId="33368" xr:uid="{4B52E0BD-EA45-45F0-8A87-97B87638B3FF}"/>
    <cellStyle name="Calculation 3 2 3 4 3 2 4" xfId="41875" xr:uid="{7AEDE919-37D8-4D4F-A797-0207332DED8A}"/>
    <cellStyle name="Calculation 3 2 3 4 3 2 5" xfId="17285" xr:uid="{18C2AFBF-02A8-4CBC-8F8D-7A8671866764}"/>
    <cellStyle name="Calculation 3 2 3 4 3 3" xfId="21756" xr:uid="{01807215-8D4D-4022-A0E1-D02782DA2E39}"/>
    <cellStyle name="Calculation 3 2 3 4 3 4" xfId="29693" xr:uid="{2693DBAA-8639-47BA-8268-D8B3DE69A5D8}"/>
    <cellStyle name="Calculation 3 2 3 4 3 5" xfId="37439" xr:uid="{912D295C-FA4E-48AB-899C-B0DBA7FEE439}"/>
    <cellStyle name="Calculation 3 2 3 4 3 6" xfId="45368" xr:uid="{9F70CA4E-1C59-45C5-A4BC-2F7F9CE176B3}"/>
    <cellStyle name="Calculation 3 2 3 4 3 7" xfId="12907" xr:uid="{E02E8A03-8782-4CAA-AD23-8C9B800C7AA4}"/>
    <cellStyle name="Calculation 3 2 3 4 4" xfId="5723" xr:uid="{F8B29A71-D633-4D48-8C7E-C9BE131A71A2}"/>
    <cellStyle name="Calculation 3 2 3 4 4 2" xfId="9782" xr:uid="{ED1185AD-C556-44F4-8ADD-1E167A8FDD41}"/>
    <cellStyle name="Calculation 3 2 3 4 4 2 2" xfId="27349" xr:uid="{CFFF8DA2-D72F-4A4D-A8D2-AFD77F1A4A60}"/>
    <cellStyle name="Calculation 3 2 3 4 4 2 3" xfId="34525" xr:uid="{4BE00C33-F39C-444E-A681-56C7C63929C8}"/>
    <cellStyle name="Calculation 3 2 3 4 4 2 4" xfId="43032" xr:uid="{03333DA3-9740-4DFF-A103-140C2CA6D6C7}"/>
    <cellStyle name="Calculation 3 2 3 4 4 2 5" xfId="18442" xr:uid="{D2716C26-F3C8-4F05-8C41-13E44173E2DB}"/>
    <cellStyle name="Calculation 3 2 3 4 4 3" xfId="23290" xr:uid="{9A2CD7DA-A3F1-418D-A7C4-69611067D6F7}"/>
    <cellStyle name="Calculation 3 2 3 4 4 4" xfId="30865" xr:uid="{C60E1BCB-8AC0-471A-8353-7753D93BB107}"/>
    <cellStyle name="Calculation 3 2 3 4 4 5" xfId="38973" xr:uid="{A5BC13D4-99C1-4193-B005-B028C8CF436F}"/>
    <cellStyle name="Calculation 3 2 3 4 4 6" xfId="46538" xr:uid="{1BAB390D-4230-4BF5-A7BF-DC3AB790943F}"/>
    <cellStyle name="Calculation 3 2 3 4 4 7" xfId="14393" xr:uid="{4971C791-F85F-4DAE-B43C-812C5DA4220C}"/>
    <cellStyle name="Calculation 3 2 3 4 5" xfId="6077" xr:uid="{2181D892-78B0-4CE6-BCCE-40A67FBF66FD}"/>
    <cellStyle name="Calculation 3 2 3 4 5 2" xfId="10127" xr:uid="{81251430-E033-4784-9C6C-467C4611C9D3}"/>
    <cellStyle name="Calculation 3 2 3 4 5 2 2" xfId="27694" xr:uid="{6F63F9B9-E885-4FB4-A0AF-1358C7759383}"/>
    <cellStyle name="Calculation 3 2 3 4 5 2 3" xfId="34870" xr:uid="{77BC76C5-8DB8-460E-99AA-898A45945255}"/>
    <cellStyle name="Calculation 3 2 3 4 5 2 4" xfId="43377" xr:uid="{E02196E9-E060-4B0C-9198-BC52A0EDB5B1}"/>
    <cellStyle name="Calculation 3 2 3 4 5 2 5" xfId="18787" xr:uid="{D22E3F95-289A-47A5-91AF-7747D08AE4CF}"/>
    <cellStyle name="Calculation 3 2 3 4 5 3" xfId="23644" xr:uid="{5C9EE65C-F573-44EA-8B60-02A0D784E453}"/>
    <cellStyle name="Calculation 3 2 3 4 5 4" xfId="31219" xr:uid="{80ED07CF-55C7-495D-BAA0-E913180B4654}"/>
    <cellStyle name="Calculation 3 2 3 4 5 5" xfId="39327" xr:uid="{1A351E92-86A5-46A5-8EBE-8A578F838873}"/>
    <cellStyle name="Calculation 3 2 3 4 5 6" xfId="46892" xr:uid="{989EBF06-18D6-4569-B31E-E8310AAE0738}"/>
    <cellStyle name="Calculation 3 2 3 4 5 7" xfId="14747" xr:uid="{C9EC6FED-D25F-46BF-A7B2-E40E4A2EF9D3}"/>
    <cellStyle name="Calculation 3 2 3 4 6" xfId="6445" xr:uid="{7A52BBB7-0803-4F9A-BBA3-5BCD44C41246}"/>
    <cellStyle name="Calculation 3 2 3 4 6 2" xfId="10482" xr:uid="{B7BECA49-ABD1-4C89-AB55-CA0FF17239A8}"/>
    <cellStyle name="Calculation 3 2 3 4 6 2 2" xfId="28049" xr:uid="{1831A8AE-B662-4941-83AA-A5B7656D9F4B}"/>
    <cellStyle name="Calculation 3 2 3 4 6 2 3" xfId="35225" xr:uid="{F2691775-4405-4A35-899C-0632B023AAE4}"/>
    <cellStyle name="Calculation 3 2 3 4 6 2 4" xfId="43732" xr:uid="{E4201451-357D-468B-8AC1-BC4D7B0B997D}"/>
    <cellStyle name="Calculation 3 2 3 4 6 2 5" xfId="19142" xr:uid="{03BEE677-1715-4AC5-991E-857DD70969CD}"/>
    <cellStyle name="Calculation 3 2 3 4 6 3" xfId="24012" xr:uid="{961C7A69-701E-4ED3-AB53-F60D0E5EAD4F}"/>
    <cellStyle name="Calculation 3 2 3 4 6 4" xfId="31587" xr:uid="{EBA4C120-2420-414E-A2AE-D474FBA7E3A6}"/>
    <cellStyle name="Calculation 3 2 3 4 6 5" xfId="39695" xr:uid="{4ED1D452-76A9-48D7-8376-6EA5CE473369}"/>
    <cellStyle name="Calculation 3 2 3 4 6 6" xfId="47260" xr:uid="{A313EDAD-BF40-4F8A-BD3F-3884488DF905}"/>
    <cellStyle name="Calculation 3 2 3 4 6 7" xfId="15115" xr:uid="{AF47E4EF-C651-4B64-9925-AC05ED0A6A32}"/>
    <cellStyle name="Calculation 3 2 3 4 7" xfId="3529" xr:uid="{8DA63455-5F77-476F-8A08-9C99E56C44BF}"/>
    <cellStyle name="Calculation 3 2 3 4 7 2" xfId="8105" xr:uid="{B0CFE0CE-0B6B-4E90-9515-5206913A6FE1}"/>
    <cellStyle name="Calculation 3 2 3 4 7 2 2" xfId="25672" xr:uid="{2F211002-905C-46C8-9D47-BD420304B54B}"/>
    <cellStyle name="Calculation 3 2 3 4 7 2 3" xfId="32848" xr:uid="{C6B84A56-A7BD-473D-9939-32774FD7A00B}"/>
    <cellStyle name="Calculation 3 2 3 4 7 2 4" xfId="41355" xr:uid="{842FCF2F-796D-4807-8F5D-69A10B07CFA5}"/>
    <cellStyle name="Calculation 3 2 3 4 7 2 5" xfId="16765" xr:uid="{E41708FB-FBC8-4D0D-AC37-C365CAA8E242}"/>
    <cellStyle name="Calculation 3 2 3 4 7 3" xfId="21096" xr:uid="{2AD9513F-ED59-469B-8487-371C1D75B436}"/>
    <cellStyle name="Calculation 3 2 3 4 7 4" xfId="29115" xr:uid="{8D7E3B3B-B6B9-461E-BD08-F1A05C7F9406}"/>
    <cellStyle name="Calculation 3 2 3 4 7 5" xfId="36779" xr:uid="{81A00EFD-18C8-4E0E-AB58-E14173927807}"/>
    <cellStyle name="Calculation 3 2 3 4 7 6" xfId="44791" xr:uid="{1A419D96-3605-43AF-A739-34A7712BA4B9}"/>
    <cellStyle name="Calculation 3 2 3 4 7 7" xfId="12255" xr:uid="{EE7B3A1A-9D2D-4397-89BA-AABE2FD06B6E}"/>
    <cellStyle name="Calculation 3 2 3 4 8" xfId="7350" xr:uid="{352D91B6-3A35-4244-8BD5-5191FA74F2CD}"/>
    <cellStyle name="Calculation 3 2 3 4 8 2" xfId="24917" xr:uid="{B830FB31-B4EC-498E-94FA-3778E0F0DC12}"/>
    <cellStyle name="Calculation 3 2 3 4 8 3" xfId="32288" xr:uid="{36315CB5-743E-4905-9559-9A2608132D13}"/>
    <cellStyle name="Calculation 3 2 3 4 8 4" xfId="40600" xr:uid="{8B4A3412-1D5D-41E7-8F4C-ED80900280C3}"/>
    <cellStyle name="Calculation 3 2 3 4 8 5" xfId="16010" xr:uid="{DD86288B-058D-47DB-A263-A2E98875D88E}"/>
    <cellStyle name="Calculation 3 2 3 4 9" xfId="20294" xr:uid="{7BA6794D-A902-4E67-BDC0-138BD519CB2D}"/>
    <cellStyle name="Calculation 3 2 3 5" xfId="4301" xr:uid="{3DD66F11-EACF-48F1-BA79-EA9969E847BB}"/>
    <cellStyle name="Calculation 3 2 3 5 2" xfId="8710" xr:uid="{37B67245-FE13-4C7F-A7B1-915A8B286603}"/>
    <cellStyle name="Calculation 3 2 3 5 2 2" xfId="26277" xr:uid="{1F780475-B245-4A06-A0FD-1A270C9E2582}"/>
    <cellStyle name="Calculation 3 2 3 5 2 3" xfId="33453" xr:uid="{C4BC9E88-313F-4651-B205-8136675E6100}"/>
    <cellStyle name="Calculation 3 2 3 5 2 4" xfId="41960" xr:uid="{2BF44099-0700-428F-B49B-2C0AF2815A70}"/>
    <cellStyle name="Calculation 3 2 3 5 2 5" xfId="17370" xr:uid="{D8063889-6E95-432D-9EBE-FF1D97F50BBB}"/>
    <cellStyle name="Calculation 3 2 3 5 3" xfId="21868" xr:uid="{1720B695-936E-403B-ABD7-C84B42088042}"/>
    <cellStyle name="Calculation 3 2 3 5 4" xfId="29774" xr:uid="{3B79F7EF-795B-4FFC-8FE8-E8C5A42A052F}"/>
    <cellStyle name="Calculation 3 2 3 5 5" xfId="37551" xr:uid="{1516D7D4-65D6-448F-98FC-4B60AF70A69D}"/>
    <cellStyle name="Calculation 3 2 3 5 6" xfId="45449" xr:uid="{E39E72B8-0B15-4827-B475-9BB184095B0A}"/>
    <cellStyle name="Calculation 3 2 3 5 7" xfId="13011" xr:uid="{3C49BE6A-CB64-46BF-B16D-403F48EEB1EB}"/>
    <cellStyle name="Calculation 3 2 3 6" xfId="3400" xr:uid="{31A75E0E-8B0E-44BC-A4AB-10C0C148C3BA}"/>
    <cellStyle name="Calculation 3 2 3 6 2" xfId="8002" xr:uid="{597CCCE3-5152-4FB7-B60E-9840937EEE4F}"/>
    <cellStyle name="Calculation 3 2 3 6 2 2" xfId="25569" xr:uid="{B4FCCEAE-59A2-4ADE-B5A7-02ED4E027D4C}"/>
    <cellStyle name="Calculation 3 2 3 6 2 3" xfId="32745" xr:uid="{254EC4F4-B5E9-4DC7-9292-2B40CDCFAF9B}"/>
    <cellStyle name="Calculation 3 2 3 6 2 4" xfId="41252" xr:uid="{605A4302-F28F-490F-98A4-AF474992DF7E}"/>
    <cellStyle name="Calculation 3 2 3 6 2 5" xfId="16662" xr:uid="{AE8ABDF1-1409-41C6-9D9B-E2322A4DAC7C}"/>
    <cellStyle name="Calculation 3 2 3 6 3" xfId="20967" xr:uid="{684E669F-909F-4A31-8308-D2EAC7A10D06}"/>
    <cellStyle name="Calculation 3 2 3 6 4" xfId="28994" xr:uid="{AE46535E-98DB-41C5-9308-F6BB2618CDC0}"/>
    <cellStyle name="Calculation 3 2 3 6 5" xfId="36650" xr:uid="{420DFD12-FF3B-4760-B6C0-9B1D61E79590}"/>
    <cellStyle name="Calculation 3 2 3 6 6" xfId="44671" xr:uid="{D2C23B8A-0AB2-4E73-BBA6-C9225C8209FF}"/>
    <cellStyle name="Calculation 3 2 3 6 7" xfId="12134" xr:uid="{AE4E3A44-12E7-41E5-ABE1-7CBD8B709DBB}"/>
    <cellStyle name="Calculation 3 2 3 7" xfId="3220" xr:uid="{98CFF8E9-FA3B-4E45-9DA1-542D8B3B615C}"/>
    <cellStyle name="Calculation 3 2 3 7 2" xfId="7842" xr:uid="{7B0D4AFA-0D47-43CD-B2B6-2420C80D5C98}"/>
    <cellStyle name="Calculation 3 2 3 7 2 2" xfId="25409" xr:uid="{0DBE3116-623F-4162-81D6-2E6496319FC4}"/>
    <cellStyle name="Calculation 3 2 3 7 2 3" xfId="32585" xr:uid="{4DDD1268-DE7C-482B-9027-752681BA52C5}"/>
    <cellStyle name="Calculation 3 2 3 7 2 4" xfId="41092" xr:uid="{C295B476-C59C-4F3E-A774-AE42F92BE74A}"/>
    <cellStyle name="Calculation 3 2 3 7 2 5" xfId="16502" xr:uid="{95C42EC7-B065-447E-9063-FA63784ED1D1}"/>
    <cellStyle name="Calculation 3 2 3 7 3" xfId="20787" xr:uid="{2F250982-D5F9-4A44-8FC0-4D9EAA6A3E39}"/>
    <cellStyle name="Calculation 3 2 3 7 4" xfId="28815" xr:uid="{0F0135B8-7320-43E1-B322-7DE23573B7AC}"/>
    <cellStyle name="Calculation 3 2 3 7 5" xfId="36470" xr:uid="{CB89D05E-F1C2-459B-9065-FF33BF77BCE8}"/>
    <cellStyle name="Calculation 3 2 3 7 6" xfId="44492" xr:uid="{3E3B5BC3-DC5D-4250-8CEA-367EE8232824}"/>
    <cellStyle name="Calculation 3 2 3 7 7" xfId="11954" xr:uid="{4D9BB240-81F6-4ACB-9C9A-6342E6E67E25}"/>
    <cellStyle name="Calculation 3 2 3 8" xfId="5459" xr:uid="{DC07E35C-8A7B-4ABD-B090-3F87746B9501}"/>
    <cellStyle name="Calculation 3 2 3 8 2" xfId="9535" xr:uid="{52474F8D-9B1F-4DBF-AC41-8A37857C9570}"/>
    <cellStyle name="Calculation 3 2 3 8 2 2" xfId="27102" xr:uid="{7DA1666B-5F7D-4609-97C3-0BBF892E2965}"/>
    <cellStyle name="Calculation 3 2 3 8 2 3" xfId="34278" xr:uid="{0A34434A-5549-4C17-9636-6B11CCBF5715}"/>
    <cellStyle name="Calculation 3 2 3 8 2 4" xfId="42785" xr:uid="{E05C44DE-6742-4231-961E-04EFD2C8BD04}"/>
    <cellStyle name="Calculation 3 2 3 8 2 5" xfId="18195" xr:uid="{18DD1EBC-98C3-46DD-B630-5A7EAC368CC5}"/>
    <cellStyle name="Calculation 3 2 3 8 3" xfId="23026" xr:uid="{F8755D6C-6521-4ED4-9A2E-0EA39404DF54}"/>
    <cellStyle name="Calculation 3 2 3 8 4" xfId="30601" xr:uid="{C25AA567-865D-4C2D-B27C-39944F54C02B}"/>
    <cellStyle name="Calculation 3 2 3 8 5" xfId="38709" xr:uid="{51F63FCC-17A6-498A-A2F1-6D7D4C10235D}"/>
    <cellStyle name="Calculation 3 2 3 8 6" xfId="46274" xr:uid="{D7EB358B-63CD-4B9C-A90E-44D0C567DFD6}"/>
    <cellStyle name="Calculation 3 2 3 8 7" xfId="14129" xr:uid="{520B2D32-D2B0-403D-992A-AA822E1E03CD}"/>
    <cellStyle name="Calculation 3 2 3 9" xfId="5224" xr:uid="{517D059D-6871-4910-815E-7714DA014E75}"/>
    <cellStyle name="Calculation 3 2 3 9 2" xfId="9318" xr:uid="{46DB13CF-0C36-4F73-9351-EF9C6593B30A}"/>
    <cellStyle name="Calculation 3 2 3 9 2 2" xfId="26885" xr:uid="{4BBDABE9-EF6B-4440-9692-65DF4FCF7293}"/>
    <cellStyle name="Calculation 3 2 3 9 2 3" xfId="34061" xr:uid="{F6C8CC1C-4A0C-44E1-9221-02865E11867B}"/>
    <cellStyle name="Calculation 3 2 3 9 2 4" xfId="42568" xr:uid="{66B3EACB-114B-4BFD-829C-F916D1A78AC8}"/>
    <cellStyle name="Calculation 3 2 3 9 2 5" xfId="17978" xr:uid="{78C1513A-15A8-449B-A0E2-58F39A7F402A}"/>
    <cellStyle name="Calculation 3 2 3 9 3" xfId="22791" xr:uid="{59F36E63-C25A-442D-95B8-6290FEE9D187}"/>
    <cellStyle name="Calculation 3 2 3 9 4" xfId="30366" xr:uid="{1919F4B0-66A3-4411-8AAC-006BD6012504}"/>
    <cellStyle name="Calculation 3 2 3 9 5" xfId="38474" xr:uid="{809CD481-9317-4FC7-A317-630B8C2C8D93}"/>
    <cellStyle name="Calculation 3 2 3 9 6" xfId="46039" xr:uid="{BE14DB7D-56E5-496C-B080-EDE94521D60E}"/>
    <cellStyle name="Calculation 3 2 3 9 7" xfId="13894" xr:uid="{8D251BE2-037B-41FA-B837-2AD779276971}"/>
    <cellStyle name="Calculation 3 2 4" xfId="2410" xr:uid="{E195D7AF-11F9-47FE-A403-F0DFB2FFCA85}"/>
    <cellStyle name="Calculation 3 2 4 10" xfId="6756" xr:uid="{D12AEF80-9D49-4923-8199-4AED17B8688D}"/>
    <cellStyle name="Calculation 3 2 4 10 2" xfId="10761" xr:uid="{B1C3927C-D90B-479E-BA61-59FA04C48A27}"/>
    <cellStyle name="Calculation 3 2 4 10 2 2" xfId="28328" xr:uid="{0FB33A73-6253-4428-A3E0-C50E55448955}"/>
    <cellStyle name="Calculation 3 2 4 10 2 3" xfId="35504" xr:uid="{CC21849F-7591-412E-91B2-0FA2FFF19B79}"/>
    <cellStyle name="Calculation 3 2 4 10 2 4" xfId="44011" xr:uid="{C9CB76CE-9FF6-42F6-B4CF-57BC07330569}"/>
    <cellStyle name="Calculation 3 2 4 10 2 5" xfId="19421" xr:uid="{E72D7D90-B5CB-46B3-8643-63B39F5E9B19}"/>
    <cellStyle name="Calculation 3 2 4 10 3" xfId="24323" xr:uid="{87B377E7-D782-4FA5-A68E-B231FF1BCE34}"/>
    <cellStyle name="Calculation 3 2 4 10 4" xfId="31898" xr:uid="{BA7459BD-A8E7-4F1A-9A59-0FDAE574251E}"/>
    <cellStyle name="Calculation 3 2 4 10 5" xfId="40006" xr:uid="{92C8D7D6-A4BA-4C7E-B332-465BE78991B1}"/>
    <cellStyle name="Calculation 3 2 4 10 6" xfId="47571" xr:uid="{3C79AD7D-FCA7-4DA0-B4CC-7BE4070D3570}"/>
    <cellStyle name="Calculation 3 2 4 10 7" xfId="15426" xr:uid="{7D826A62-7125-4B60-9DC4-F17ECE0D7956}"/>
    <cellStyle name="Calculation 3 2 4 11" xfId="7032" xr:uid="{8962C2D9-017B-49A0-B80F-A9C14EC0D119}"/>
    <cellStyle name="Calculation 3 2 4 11 2" xfId="24599" xr:uid="{D4B19A7E-26E0-4B15-9FA1-C00DADAC05D6}"/>
    <cellStyle name="Calculation 3 2 4 11 3" xfId="32066" xr:uid="{FCDFE9A5-22CE-43C8-BC6F-B52A81886965}"/>
    <cellStyle name="Calculation 3 2 4 11 4" xfId="40282" xr:uid="{3700BEFE-118C-457D-ACC5-5B0DE0E79EFE}"/>
    <cellStyle name="Calculation 3 2 4 11 5" xfId="15692" xr:uid="{F5C8D7B1-86C6-473F-8A73-FC0EFEBB7E1F}"/>
    <cellStyle name="Calculation 3 2 4 12" xfId="19976" xr:uid="{26E8B8C7-E0EA-4409-B86B-FF721AF45CE0}"/>
    <cellStyle name="Calculation 3 2 4 13" xfId="11188" xr:uid="{C86E9232-3B44-4C00-A670-BDA00906201C}"/>
    <cellStyle name="Calculation 3 2 4 2" xfId="2973" xr:uid="{59618E3C-E0BD-4DFC-97FF-C429E0E9E118}"/>
    <cellStyle name="Calculation 3 2 4 2 10" xfId="28674" xr:uid="{36E9B2A1-D54E-4C5B-A866-176996EA9810}"/>
    <cellStyle name="Calculation 3 2 4 2 11" xfId="36222" xr:uid="{021C1B13-8AD8-42AB-BA7F-688B5E7C13BB}"/>
    <cellStyle name="Calculation 3 2 4 2 12" xfId="44351" xr:uid="{AFA0AF04-C60E-48F8-8C67-41EA193802B0}"/>
    <cellStyle name="Calculation 3 2 4 2 13" xfId="11714" xr:uid="{F0C1AA44-3174-46AA-A309-B3CF70C2449E}"/>
    <cellStyle name="Calculation 3 2 4 2 2" xfId="4878" xr:uid="{4C60B254-E98C-4BED-90CC-66D88A114B7C}"/>
    <cellStyle name="Calculation 3 2 4 2 2 2" xfId="9095" xr:uid="{8F061F69-AA30-4BC6-8AED-94904F940FDA}"/>
    <cellStyle name="Calculation 3 2 4 2 2 2 2" xfId="26662" xr:uid="{BA9B4840-D060-4433-AFF1-2E545A55FE64}"/>
    <cellStyle name="Calculation 3 2 4 2 2 2 3" xfId="33838" xr:uid="{A39A5A2B-D556-489D-A513-BB2D1E8174B4}"/>
    <cellStyle name="Calculation 3 2 4 2 2 2 4" xfId="42345" xr:uid="{74F679EC-5502-4AA5-BF38-A77C0A1DEDC4}"/>
    <cellStyle name="Calculation 3 2 4 2 2 2 5" xfId="17755" xr:uid="{D3E8CCE1-19D1-40C6-833C-CFC1AA6E839C}"/>
    <cellStyle name="Calculation 3 2 4 2 2 3" xfId="22445" xr:uid="{B4B23E16-F5F6-4A97-9BD7-59351EAEF1FF}"/>
    <cellStyle name="Calculation 3 2 4 2 2 4" xfId="30127" xr:uid="{F8BDB13C-9494-482F-87AC-D5B53C927CC2}"/>
    <cellStyle name="Calculation 3 2 4 2 2 5" xfId="38128" xr:uid="{0D61C1ED-55E1-469A-A4F8-B8560CC72E6F}"/>
    <cellStyle name="Calculation 3 2 4 2 2 6" xfId="45800" xr:uid="{847AE010-6651-4B02-BF43-CBB09C56F8AE}"/>
    <cellStyle name="Calculation 3 2 4 2 2 7" xfId="13556" xr:uid="{EF1E21D8-8732-4B58-8900-E4AC2FFC1302}"/>
    <cellStyle name="Calculation 3 2 4 2 3" xfId="5254" xr:uid="{2192D6BE-644F-4D2C-A8C6-9BEE6F97A577}"/>
    <cellStyle name="Calculation 3 2 4 2 3 2" xfId="9343" xr:uid="{90CCC132-86FD-4F2E-9FC7-FE62A66787BE}"/>
    <cellStyle name="Calculation 3 2 4 2 3 2 2" xfId="26910" xr:uid="{41B32B45-DBC0-4F2D-AB03-ACF741A361F5}"/>
    <cellStyle name="Calculation 3 2 4 2 3 2 3" xfId="34086" xr:uid="{9F0B479E-223E-4865-8A8E-AFA0DB120854}"/>
    <cellStyle name="Calculation 3 2 4 2 3 2 4" xfId="42593" xr:uid="{94CB0BF5-F848-4646-AECB-8AB5820340B7}"/>
    <cellStyle name="Calculation 3 2 4 2 3 2 5" xfId="18003" xr:uid="{5A5B4169-93BE-4195-BFD6-EAFA5FC1955E}"/>
    <cellStyle name="Calculation 3 2 4 2 3 3" xfId="22821" xr:uid="{2F0B5542-80A8-4145-99AF-DF98B9BA77A0}"/>
    <cellStyle name="Calculation 3 2 4 2 3 4" xfId="30396" xr:uid="{B1FAB792-D1C8-451E-B86E-FB267D64222B}"/>
    <cellStyle name="Calculation 3 2 4 2 3 5" xfId="38504" xr:uid="{D1A9F887-C94D-4B90-B177-F11CDB4BEFA4}"/>
    <cellStyle name="Calculation 3 2 4 2 3 6" xfId="46069" xr:uid="{F1A671CA-8EED-4621-9BAD-8652C51E8E86}"/>
    <cellStyle name="Calculation 3 2 4 2 3 7" xfId="13924" xr:uid="{31AF8CB7-53BE-4078-B3FB-27B254BD33A9}"/>
    <cellStyle name="Calculation 3 2 4 2 4" xfId="5886" xr:uid="{4F888443-0121-4F97-8F9B-81C36DD4CCAD}"/>
    <cellStyle name="Calculation 3 2 4 2 4 2" xfId="9940" xr:uid="{F7EF4710-552F-4B72-B0FC-42B9F6E12481}"/>
    <cellStyle name="Calculation 3 2 4 2 4 2 2" xfId="27507" xr:uid="{5686CC60-29D8-4AA3-BD42-5C17928EDBD5}"/>
    <cellStyle name="Calculation 3 2 4 2 4 2 3" xfId="34683" xr:uid="{4DB9A129-4093-41D5-BABB-02177F08457B}"/>
    <cellStyle name="Calculation 3 2 4 2 4 2 4" xfId="43190" xr:uid="{77DE5105-25CE-4EC8-8B99-172DD6FB8C0A}"/>
    <cellStyle name="Calculation 3 2 4 2 4 2 5" xfId="18600" xr:uid="{52A32A96-8B40-4C52-8D92-F334F78761D2}"/>
    <cellStyle name="Calculation 3 2 4 2 4 3" xfId="23453" xr:uid="{2105495F-2A20-429E-9C61-6845A01EEABC}"/>
    <cellStyle name="Calculation 3 2 4 2 4 4" xfId="31028" xr:uid="{EBB866B2-0585-41BC-B1B8-03049C8B3562}"/>
    <cellStyle name="Calculation 3 2 4 2 4 5" xfId="39136" xr:uid="{C9B77209-58F6-4020-B1C0-5B99F48AF5B3}"/>
    <cellStyle name="Calculation 3 2 4 2 4 6" xfId="46701" xr:uid="{AB637F29-6EAB-4D18-AA58-D025BF25AD91}"/>
    <cellStyle name="Calculation 3 2 4 2 4 7" xfId="14556" xr:uid="{7E209E9F-D1E2-4607-B4EE-90A52E9F979E}"/>
    <cellStyle name="Calculation 3 2 4 2 5" xfId="6242" xr:uid="{32108EB0-EC76-41FE-9673-2FDFCB9461E9}"/>
    <cellStyle name="Calculation 3 2 4 2 5 2" xfId="10283" xr:uid="{91C140B4-27BC-4569-811D-9B3D398D1C07}"/>
    <cellStyle name="Calculation 3 2 4 2 5 2 2" xfId="27850" xr:uid="{2142A11B-D4A1-4115-BF81-A749679A0A9F}"/>
    <cellStyle name="Calculation 3 2 4 2 5 2 3" xfId="35026" xr:uid="{20EA59C0-8B92-4C28-B272-1B262DA05CC7}"/>
    <cellStyle name="Calculation 3 2 4 2 5 2 4" xfId="43533" xr:uid="{F5DC858A-714C-406B-9E51-36C913D54FF1}"/>
    <cellStyle name="Calculation 3 2 4 2 5 2 5" xfId="18943" xr:uid="{3FEFDD2A-760F-4643-AB6A-FD6CCE6C1E04}"/>
    <cellStyle name="Calculation 3 2 4 2 5 3" xfId="23809" xr:uid="{FB9C2690-03B8-413D-8232-14CBD83FF47A}"/>
    <cellStyle name="Calculation 3 2 4 2 5 4" xfId="31384" xr:uid="{02F264A9-C4BF-4530-AA82-DF7B527C29F6}"/>
    <cellStyle name="Calculation 3 2 4 2 5 5" xfId="39492" xr:uid="{3F45706A-605F-4C9C-8DB9-6ACB16867F2A}"/>
    <cellStyle name="Calculation 3 2 4 2 5 6" xfId="47057" xr:uid="{EBDC55AD-EDF6-4CFE-BB5B-38254054C4A5}"/>
    <cellStyle name="Calculation 3 2 4 2 5 7" xfId="14912" xr:uid="{88E822CA-B01C-4C2B-BAFD-CF6917E05B6E}"/>
    <cellStyle name="Calculation 3 2 4 2 6" xfId="6590" xr:uid="{B83A7B29-A538-453F-BFEC-7A2CF10144EF}"/>
    <cellStyle name="Calculation 3 2 4 2 6 2" xfId="10620" xr:uid="{C90929CA-D557-456C-92C3-080AD29B8616}"/>
    <cellStyle name="Calculation 3 2 4 2 6 2 2" xfId="28187" xr:uid="{A9E6C0B5-309D-4376-B4E6-22A7F7E41B3B}"/>
    <cellStyle name="Calculation 3 2 4 2 6 2 3" xfId="35363" xr:uid="{E34DD944-76F0-49D8-BDB0-4B3C7343821E}"/>
    <cellStyle name="Calculation 3 2 4 2 6 2 4" xfId="43870" xr:uid="{C40CEB0A-D893-46C6-A16A-ADC818EDE0DF}"/>
    <cellStyle name="Calculation 3 2 4 2 6 2 5" xfId="19280" xr:uid="{E84B89DA-C899-4507-8496-DA844FD97EE2}"/>
    <cellStyle name="Calculation 3 2 4 2 6 3" xfId="24157" xr:uid="{CB563F7F-A323-4FE2-8A7D-A2814820F136}"/>
    <cellStyle name="Calculation 3 2 4 2 6 4" xfId="31732" xr:uid="{D97EA071-FA57-43A4-BCB8-B85EB15D8718}"/>
    <cellStyle name="Calculation 3 2 4 2 6 5" xfId="39840" xr:uid="{F12757A7-0433-4C52-BCDF-6E9C4B44E549}"/>
    <cellStyle name="Calculation 3 2 4 2 6 6" xfId="47405" xr:uid="{9FE98FE4-CC28-49AD-ADA2-0F54ABF6F3A2}"/>
    <cellStyle name="Calculation 3 2 4 2 6 7" xfId="15260" xr:uid="{9B685E79-23C6-4D4A-A205-A194A9DD676D}"/>
    <cellStyle name="Calculation 3 2 4 2 7" xfId="5298" xr:uid="{F3F79CC5-D73F-4E1F-B23F-2185D436D1EE}"/>
    <cellStyle name="Calculation 3 2 4 2 7 2" xfId="9387" xr:uid="{2EB52CF2-7109-4FA6-9AF4-BF1DB54794CF}"/>
    <cellStyle name="Calculation 3 2 4 2 7 2 2" xfId="26954" xr:uid="{CD51E0FA-92F2-4E20-AB8A-A39CFAF08C1B}"/>
    <cellStyle name="Calculation 3 2 4 2 7 2 3" xfId="34130" xr:uid="{C16A0FD4-85AF-4F34-9C81-72B5939B7A7A}"/>
    <cellStyle name="Calculation 3 2 4 2 7 2 4" xfId="42637" xr:uid="{AD83CE5B-C7FE-48DC-938C-B5397392EB2A}"/>
    <cellStyle name="Calculation 3 2 4 2 7 2 5" xfId="18047" xr:uid="{7BD8F5FB-2DF7-4E8F-9117-8981F7190855}"/>
    <cellStyle name="Calculation 3 2 4 2 7 3" xfId="22865" xr:uid="{A81FB60D-B7D4-4CEB-B998-2B2AF55F6F56}"/>
    <cellStyle name="Calculation 3 2 4 2 7 4" xfId="30440" xr:uid="{9817CBE9-B351-44BC-8CD2-7AF0C13866D2}"/>
    <cellStyle name="Calculation 3 2 4 2 7 5" xfId="38548" xr:uid="{98AAB370-0CFE-4D24-9C8F-A14965A9B13C}"/>
    <cellStyle name="Calculation 3 2 4 2 7 6" xfId="46113" xr:uid="{8C04D4DB-3F61-41F1-A4BA-B8019A19CBF4}"/>
    <cellStyle name="Calculation 3 2 4 2 7 7" xfId="13968" xr:uid="{081B0D04-522D-4BE0-9716-1AD45A9FA0F9}"/>
    <cellStyle name="Calculation 3 2 4 2 8" xfId="7595" xr:uid="{97CCCA00-7210-42AC-90F7-76C50DB815D0}"/>
    <cellStyle name="Calculation 3 2 4 2 8 2" xfId="25162" xr:uid="{4CB06100-4158-4BFC-BB11-B04C52BAD494}"/>
    <cellStyle name="Calculation 3 2 4 2 8 3" xfId="32437" xr:uid="{5C4C3084-611A-49D6-B23C-37D0C9AC2FF8}"/>
    <cellStyle name="Calculation 3 2 4 2 8 4" xfId="40845" xr:uid="{DC05B23F-5684-4D50-8D59-EB7B0426CC47}"/>
    <cellStyle name="Calculation 3 2 4 2 8 5" xfId="16255" xr:uid="{F4B4DE15-59C8-462A-8B02-A5638E501723}"/>
    <cellStyle name="Calculation 3 2 4 2 9" xfId="20539" xr:uid="{FC45AFDF-A47F-403C-8AD7-135FD81F9962}"/>
    <cellStyle name="Calculation 3 2 4 3" xfId="2611" xr:uid="{F7AD9E32-BBB3-433F-8037-77277E287223}"/>
    <cellStyle name="Calculation 3 2 4 3 10" xfId="28434" xr:uid="{20AB493E-32FA-4373-B60D-C2A2A12B4F1E}"/>
    <cellStyle name="Calculation 3 2 4 3 11" xfId="35866" xr:uid="{7F0DFF8D-AA4E-428F-8B3D-9896A56ECD7A}"/>
    <cellStyle name="Calculation 3 2 4 3 12" xfId="44113" xr:uid="{DC696A8A-6F9B-4A5B-9D1B-71D65DCC33D5}"/>
    <cellStyle name="Calculation 3 2 4 3 13" xfId="11376" xr:uid="{15AB0090-8BDC-4A5E-BAC4-D2DE551A3E0F}"/>
    <cellStyle name="Calculation 3 2 4 3 2" xfId="4516" xr:uid="{F8530200-524B-4F07-9F0A-3270ED105B9A}"/>
    <cellStyle name="Calculation 3 2 4 3 2 2" xfId="8831" xr:uid="{A2FE1CBF-C392-4F81-860B-ABDFA6F2A18E}"/>
    <cellStyle name="Calculation 3 2 4 3 2 2 2" xfId="26398" xr:uid="{DAEBA0AF-57EA-4A94-9038-6540EB6DD21F}"/>
    <cellStyle name="Calculation 3 2 4 3 2 2 3" xfId="33574" xr:uid="{073E402D-6BF6-49F6-8EF1-A8BFA427A183}"/>
    <cellStyle name="Calculation 3 2 4 3 2 2 4" xfId="42081" xr:uid="{B0CB0A9F-4CC2-4771-9EB9-597F0C837D3F}"/>
    <cellStyle name="Calculation 3 2 4 3 2 2 5" xfId="17491" xr:uid="{ECB019D9-E3B1-44D4-BB64-2EE45E6D9BAF}"/>
    <cellStyle name="Calculation 3 2 4 3 2 3" xfId="22083" xr:uid="{FC39412F-14B6-4CE9-B64C-7DC958BCF70A}"/>
    <cellStyle name="Calculation 3 2 4 3 2 4" xfId="29887" xr:uid="{D69D7BF2-AE06-4111-8906-20D12BF988C6}"/>
    <cellStyle name="Calculation 3 2 4 3 2 5" xfId="37766" xr:uid="{A9038419-B54C-4B71-9E77-AA0B6BC63985}"/>
    <cellStyle name="Calculation 3 2 4 3 2 6" xfId="45562" xr:uid="{7920684D-43F3-4B8D-92D7-CBEBF9918D69}"/>
    <cellStyle name="Calculation 3 2 4 3 2 7" xfId="13218" xr:uid="{5104B0E2-B35F-47BE-8E80-FDED2E885153}"/>
    <cellStyle name="Calculation 3 2 4 3 3" xfId="5658" xr:uid="{F5843C86-7EFE-4C4C-A686-DED5D29EA61B}"/>
    <cellStyle name="Calculation 3 2 4 3 3 2" xfId="9718" xr:uid="{45B1D7AD-4DB8-42A4-BCFB-1DC4382C2CE2}"/>
    <cellStyle name="Calculation 3 2 4 3 3 2 2" xfId="27285" xr:uid="{F343AE8D-2A7E-43C6-AE88-D9D4399DCFAE}"/>
    <cellStyle name="Calculation 3 2 4 3 3 2 3" xfId="34461" xr:uid="{D12FFFBA-01D3-4B23-854F-4AA7D8914777}"/>
    <cellStyle name="Calculation 3 2 4 3 3 2 4" xfId="42968" xr:uid="{28BB9DA9-F3F1-4C01-8B7E-CFF734380B7F}"/>
    <cellStyle name="Calculation 3 2 4 3 3 2 5" xfId="18378" xr:uid="{BF0FBA3F-0061-4091-9739-CD729594A4B7}"/>
    <cellStyle name="Calculation 3 2 4 3 3 3" xfId="23225" xr:uid="{AB3E8587-7235-4628-B8B6-C4B5910A0C95}"/>
    <cellStyle name="Calculation 3 2 4 3 3 4" xfId="30800" xr:uid="{2B15CF36-D9B4-4646-B371-8D532FCFB240}"/>
    <cellStyle name="Calculation 3 2 4 3 3 5" xfId="38908" xr:uid="{30E2006B-AF91-46FB-843B-5C5716BD165F}"/>
    <cellStyle name="Calculation 3 2 4 3 3 6" xfId="46473" xr:uid="{8C9F2DC0-D0BC-471A-9EB4-F3136014C23D}"/>
    <cellStyle name="Calculation 3 2 4 3 3 7" xfId="14328" xr:uid="{2BBA94B6-29FD-40A1-AD9B-148CBF3786DA}"/>
    <cellStyle name="Calculation 3 2 4 3 4" xfId="4073" xr:uid="{B6613E1C-8D6A-4180-84BB-FC9173417147}"/>
    <cellStyle name="Calculation 3 2 4 3 4 2" xfId="8541" xr:uid="{83D7E691-D703-49B9-AAE5-CE4460B4980F}"/>
    <cellStyle name="Calculation 3 2 4 3 4 2 2" xfId="26108" xr:uid="{4D34F355-774F-4A2C-8E5A-342608CACBD6}"/>
    <cellStyle name="Calculation 3 2 4 3 4 2 3" xfId="33284" xr:uid="{A35769F4-47F4-411D-B4A8-EA51765E1BA2}"/>
    <cellStyle name="Calculation 3 2 4 3 4 2 4" xfId="41791" xr:uid="{B54179A8-EFAB-4379-9346-77E9AE4B8A21}"/>
    <cellStyle name="Calculation 3 2 4 3 4 2 5" xfId="17201" xr:uid="{4EEF9AEA-CA91-4C3B-BACF-48AC1CA8FFA7}"/>
    <cellStyle name="Calculation 3 2 4 3 4 3" xfId="21640" xr:uid="{8741B2C2-AE0B-4490-B468-572CD60F7339}"/>
    <cellStyle name="Calculation 3 2 4 3 4 4" xfId="29600" xr:uid="{F06D4B92-EA5A-4EA8-B8C5-67DDE190DD05}"/>
    <cellStyle name="Calculation 3 2 4 3 4 5" xfId="37323" xr:uid="{4B7A0DB1-D4C4-4089-805F-7D580A1DAA1E}"/>
    <cellStyle name="Calculation 3 2 4 3 4 6" xfId="45275" xr:uid="{AE68530B-4C0B-4A17-A0F4-0F9C5CB3E5CE}"/>
    <cellStyle name="Calculation 3 2 4 3 4 7" xfId="12791" xr:uid="{96F1DFF0-4E7E-43CF-A9FE-0AF6E7E5E9BD}"/>
    <cellStyle name="Calculation 3 2 4 3 5" xfId="3689" xr:uid="{DB6D3982-0E46-4988-A092-1EEB0F218E87}"/>
    <cellStyle name="Calculation 3 2 4 3 5 2" xfId="8238" xr:uid="{E04B2333-E619-42A9-8B9C-9BBAF51D62FE}"/>
    <cellStyle name="Calculation 3 2 4 3 5 2 2" xfId="25805" xr:uid="{FAD20F9C-4C9D-46DF-B976-92492B02E59E}"/>
    <cellStyle name="Calculation 3 2 4 3 5 2 3" xfId="32981" xr:uid="{8EF14967-B2B0-405E-B415-F2DA9FAFDCA9}"/>
    <cellStyle name="Calculation 3 2 4 3 5 2 4" xfId="41488" xr:uid="{9DC19D8E-46FA-4A12-9289-3CDBFE56BA59}"/>
    <cellStyle name="Calculation 3 2 4 3 5 2 5" xfId="16898" xr:uid="{A645B99F-9936-4B82-96A5-ADC280EC8842}"/>
    <cellStyle name="Calculation 3 2 4 3 5 3" xfId="21256" xr:uid="{307D767A-43BD-49B5-B783-2FCA083FEBE8}"/>
    <cellStyle name="Calculation 3 2 4 3 5 4" xfId="29274" xr:uid="{41B4AE4D-DB9D-4DF4-96D1-2B003C2A2D06}"/>
    <cellStyle name="Calculation 3 2 4 3 5 5" xfId="36939" xr:uid="{92D1B0FF-FD79-4958-A9C3-60FB9A829CE4}"/>
    <cellStyle name="Calculation 3 2 4 3 5 6" xfId="44950" xr:uid="{12790BA9-BEE8-419A-BF17-A9CDA77D6198}"/>
    <cellStyle name="Calculation 3 2 4 3 5 7" xfId="12415" xr:uid="{F430385B-D0AF-41CA-A1DA-8E1AD85E2D35}"/>
    <cellStyle name="Calculation 3 2 4 3 6" xfId="3861" xr:uid="{5B61C23C-E379-4BAF-8E46-A2C12D59BD8B}"/>
    <cellStyle name="Calculation 3 2 4 3 6 2" xfId="8388" xr:uid="{93818161-2B30-4A3D-B27B-652EBA84EE65}"/>
    <cellStyle name="Calculation 3 2 4 3 6 2 2" xfId="25955" xr:uid="{3B0BE188-D89F-4738-B103-09616A702E25}"/>
    <cellStyle name="Calculation 3 2 4 3 6 2 3" xfId="33131" xr:uid="{0AE887DE-3B8F-401E-9101-EDFDC0CA0F3F}"/>
    <cellStyle name="Calculation 3 2 4 3 6 2 4" xfId="41638" xr:uid="{DD4DDA2C-9365-4BF1-BCF5-145F1EDE026F}"/>
    <cellStyle name="Calculation 3 2 4 3 6 2 5" xfId="17048" xr:uid="{8143BA07-E3CC-4169-9C18-B13D3612F419}"/>
    <cellStyle name="Calculation 3 2 4 3 6 3" xfId="21428" xr:uid="{489B7B62-ED30-429F-B68D-D941E830CE5D}"/>
    <cellStyle name="Calculation 3 2 4 3 6 4" xfId="29430" xr:uid="{FBA43861-41EF-4105-B53D-9D7788192A27}"/>
    <cellStyle name="Calculation 3 2 4 3 6 5" xfId="37111" xr:uid="{884737E3-245C-4175-AFF6-05097C7071E1}"/>
    <cellStyle name="Calculation 3 2 4 3 6 6" xfId="45105" xr:uid="{FC15B209-9E45-4E9B-B00F-03FC8644DF52}"/>
    <cellStyle name="Calculation 3 2 4 3 6 7" xfId="12579" xr:uid="{4472C1E9-A679-41D7-9EFC-09812DDB9679}"/>
    <cellStyle name="Calculation 3 2 4 3 7" xfId="4163" xr:uid="{B8BD18BB-D502-4806-A048-7F08579088BC}"/>
    <cellStyle name="Calculation 3 2 4 3 7 2" xfId="8609" xr:uid="{D7BD91F5-136F-453C-AF32-53F3FA907BB6}"/>
    <cellStyle name="Calculation 3 2 4 3 7 2 2" xfId="26176" xr:uid="{655859F3-E39A-491C-8224-A1E9BF3EDA37}"/>
    <cellStyle name="Calculation 3 2 4 3 7 2 3" xfId="33352" xr:uid="{756CC1BC-ADF5-4B28-B3A4-DA89DCB37BF1}"/>
    <cellStyle name="Calculation 3 2 4 3 7 2 4" xfId="41859" xr:uid="{85C340DE-3A03-4BC5-89ED-B9530C42C881}"/>
    <cellStyle name="Calculation 3 2 4 3 7 2 5" xfId="17269" xr:uid="{ACE80C8E-DEB6-49FD-8B54-4373615148EA}"/>
    <cellStyle name="Calculation 3 2 4 3 7 3" xfId="21730" xr:uid="{CF80BAF2-FB56-4F8C-AC0B-C78DA1B2BB27}"/>
    <cellStyle name="Calculation 3 2 4 3 7 4" xfId="29671" xr:uid="{A8C0F33D-F6B9-4C4B-9A47-1274EEF9C164}"/>
    <cellStyle name="Calculation 3 2 4 3 7 5" xfId="37413" xr:uid="{00E45190-013A-4421-9E63-6CA2E8AE841D}"/>
    <cellStyle name="Calculation 3 2 4 3 7 6" xfId="45346" xr:uid="{FD3E3DF8-94ED-4AE2-9053-DB9311DD61A4}"/>
    <cellStyle name="Calculation 3 2 4 3 7 7" xfId="12881" xr:uid="{3E5186ED-C0BC-44C0-ABFD-1A730DD7DD11}"/>
    <cellStyle name="Calculation 3 2 4 3 8" xfId="7233" xr:uid="{527666BF-B03C-4D5C-9A25-9AF969AC8D16}"/>
    <cellStyle name="Calculation 3 2 4 3 8 2" xfId="24800" xr:uid="{E61B6A20-4901-45C1-88B2-B5856795C15F}"/>
    <cellStyle name="Calculation 3 2 4 3 8 3" xfId="32173" xr:uid="{1D91C983-D765-4028-8A20-00AD45DAD490}"/>
    <cellStyle name="Calculation 3 2 4 3 8 4" xfId="40483" xr:uid="{392BB3AB-3822-4B08-BD09-3F267FD02786}"/>
    <cellStyle name="Calculation 3 2 4 3 8 5" xfId="15893" xr:uid="{C01E9905-5604-496A-9280-D85DF9807957}"/>
    <cellStyle name="Calculation 3 2 4 3 9" xfId="20177" xr:uid="{089271D4-565A-4325-A9C8-091E6279B416}"/>
    <cellStyle name="Calculation 3 2 4 4" xfId="2863" xr:uid="{F2E400C7-B116-4101-8D58-F9D274C28328}"/>
    <cellStyle name="Calculation 3 2 4 4 10" xfId="28599" xr:uid="{DDF393BC-521B-4D65-9CFF-61AC4A74DDBE}"/>
    <cellStyle name="Calculation 3 2 4 4 11" xfId="36112" xr:uid="{4B86DB75-6D41-431D-AFEC-ED895AC87EAC}"/>
    <cellStyle name="Calculation 3 2 4 4 12" xfId="44276" xr:uid="{ADFCB191-2A26-4303-AF4F-15189E970446}"/>
    <cellStyle name="Calculation 3 2 4 4 13" xfId="11612" xr:uid="{6C660F87-BA40-41F8-8CBB-7C4AEDB9685F}"/>
    <cellStyle name="Calculation 3 2 4 4 2" xfId="4768" xr:uid="{2E9408AF-3395-4668-85BC-331E276EDD0F}"/>
    <cellStyle name="Calculation 3 2 4 4 2 2" xfId="9012" xr:uid="{F506D5F3-17FA-481B-B6B6-88BA1323FC4F}"/>
    <cellStyle name="Calculation 3 2 4 4 2 2 2" xfId="26579" xr:uid="{D8E28B61-7C49-4821-9166-0F1DD6C80CFE}"/>
    <cellStyle name="Calculation 3 2 4 4 2 2 3" xfId="33755" xr:uid="{97D5A430-1763-4427-9362-A7F2F7771E87}"/>
    <cellStyle name="Calculation 3 2 4 4 2 2 4" xfId="42262" xr:uid="{061370DE-C08F-4C7E-8B25-0B4017558DFD}"/>
    <cellStyle name="Calculation 3 2 4 4 2 2 5" xfId="17672" xr:uid="{E6230C66-56F9-4276-A65D-77DBA79E3724}"/>
    <cellStyle name="Calculation 3 2 4 4 2 3" xfId="22335" xr:uid="{B807B3AE-0098-4D3E-A7C0-386DA8368ACC}"/>
    <cellStyle name="Calculation 3 2 4 4 2 4" xfId="30052" xr:uid="{4461498D-A844-4653-817B-DF3DD19799E5}"/>
    <cellStyle name="Calculation 3 2 4 4 2 5" xfId="38018" xr:uid="{08889098-7CE4-4474-A208-EE4541FC907D}"/>
    <cellStyle name="Calculation 3 2 4 4 2 6" xfId="45725" xr:uid="{6D63A711-C396-4F9E-88DE-08FEDF391265}"/>
    <cellStyle name="Calculation 3 2 4 4 2 7" xfId="13454" xr:uid="{F26A4A3F-6D03-4069-A753-F42C0456B239}"/>
    <cellStyle name="Calculation 3 2 4 4 3" xfId="5142" xr:uid="{A8C29F4C-A9DF-48FA-9797-0F359B65AD4B}"/>
    <cellStyle name="Calculation 3 2 4 4 3 2" xfId="9247" xr:uid="{9DD072C6-A234-44B1-883F-107E844045CE}"/>
    <cellStyle name="Calculation 3 2 4 4 3 2 2" xfId="26814" xr:uid="{3023EC5B-5CB9-4F9B-B054-8E4212129D3A}"/>
    <cellStyle name="Calculation 3 2 4 4 3 2 3" xfId="33990" xr:uid="{DF534598-7B2D-4FAC-9C6D-CFE67D2C23E9}"/>
    <cellStyle name="Calculation 3 2 4 4 3 2 4" xfId="42497" xr:uid="{D601A78B-4640-4E94-B665-BDB234092ED6}"/>
    <cellStyle name="Calculation 3 2 4 4 3 2 5" xfId="17907" xr:uid="{FCDEB01C-4F44-4385-8EB2-0D0D22956C20}"/>
    <cellStyle name="Calculation 3 2 4 4 3 3" xfId="22709" xr:uid="{F8B91DEA-2DEC-4561-88ED-00377D620726}"/>
    <cellStyle name="Calculation 3 2 4 4 3 4" xfId="30284" xr:uid="{F53CAFE2-0CCB-45F1-B477-BC30D67999E2}"/>
    <cellStyle name="Calculation 3 2 4 4 3 5" xfId="38392" xr:uid="{4C45674C-2A3E-424B-92DD-6FE2264DBAFD}"/>
    <cellStyle name="Calculation 3 2 4 4 3 6" xfId="45957" xr:uid="{1A6609C8-A078-4317-8752-24FB4077198A}"/>
    <cellStyle name="Calculation 3 2 4 4 3 7" xfId="13812" xr:uid="{0A97679E-E05F-49EC-9B86-4649E7641598}"/>
    <cellStyle name="Calculation 3 2 4 4 4" xfId="5808" xr:uid="{0B39AB7C-285F-471F-8901-E33077180280}"/>
    <cellStyle name="Calculation 3 2 4 4 4 2" xfId="9863" xr:uid="{FFB3B763-AF65-4613-BEEF-225EF4B7C4C3}"/>
    <cellStyle name="Calculation 3 2 4 4 4 2 2" xfId="27430" xr:uid="{269993B2-92FB-4F6B-A66A-7CC77C6C6825}"/>
    <cellStyle name="Calculation 3 2 4 4 4 2 3" xfId="34606" xr:uid="{EC5D6076-671E-420C-8FC7-1597B6BEE9A0}"/>
    <cellStyle name="Calculation 3 2 4 4 4 2 4" xfId="43113" xr:uid="{4ED7DA64-7199-4BAB-8C19-B6A4D1647A81}"/>
    <cellStyle name="Calculation 3 2 4 4 4 2 5" xfId="18523" xr:uid="{E127A799-B8E9-46FD-8C16-1F8B5A1F2E6C}"/>
    <cellStyle name="Calculation 3 2 4 4 4 3" xfId="23375" xr:uid="{25F886E1-6137-42D0-A8A9-6F3B710783BB}"/>
    <cellStyle name="Calculation 3 2 4 4 4 4" xfId="30950" xr:uid="{682F83F5-E05F-4D45-80B4-36C87D770734}"/>
    <cellStyle name="Calculation 3 2 4 4 4 5" xfId="39058" xr:uid="{860645D9-95F0-4781-B0F1-4B9058231640}"/>
    <cellStyle name="Calculation 3 2 4 4 4 6" xfId="46623" xr:uid="{02CB9512-7C31-466E-BA10-35371A43B1F5}"/>
    <cellStyle name="Calculation 3 2 4 4 4 7" xfId="14478" xr:uid="{490E5A82-D89E-4059-B3D4-DA536B7DB8FC}"/>
    <cellStyle name="Calculation 3 2 4 4 5" xfId="6160" xr:uid="{0560E5EA-2C49-40B2-AC68-BA55B408C709}"/>
    <cellStyle name="Calculation 3 2 4 4 5 2" xfId="10204" xr:uid="{9622E97A-AF34-4304-8AD6-CFEC446CE87B}"/>
    <cellStyle name="Calculation 3 2 4 4 5 2 2" xfId="27771" xr:uid="{4BD415AA-8E1F-4251-AF27-6706DBB4FB1A}"/>
    <cellStyle name="Calculation 3 2 4 4 5 2 3" xfId="34947" xr:uid="{B2DD58EA-065D-42EC-AC1A-BC1CA388B75B}"/>
    <cellStyle name="Calculation 3 2 4 4 5 2 4" xfId="43454" xr:uid="{0C970F0A-EAF1-4CD0-A0CC-618EE2CB4604}"/>
    <cellStyle name="Calculation 3 2 4 4 5 2 5" xfId="18864" xr:uid="{FD138086-B5D5-4B46-81B4-97EEA42F4A89}"/>
    <cellStyle name="Calculation 3 2 4 4 5 3" xfId="23727" xr:uid="{AF4C668E-FDDF-4ADA-85C1-E90F877757CF}"/>
    <cellStyle name="Calculation 3 2 4 4 5 4" xfId="31302" xr:uid="{F7D9C886-CEDE-403F-A8D6-7DFCC9B43F60}"/>
    <cellStyle name="Calculation 3 2 4 4 5 5" xfId="39410" xr:uid="{0A1617B7-9332-4E30-99FD-3810F306EC53}"/>
    <cellStyle name="Calculation 3 2 4 4 5 6" xfId="46975" xr:uid="{747A5BDF-F859-467F-8F5D-5277D53C8286}"/>
    <cellStyle name="Calculation 3 2 4 4 5 7" xfId="14830" xr:uid="{41614368-CB01-401B-AC7B-354CF42E532B}"/>
    <cellStyle name="Calculation 3 2 4 4 6" xfId="6511" xr:uid="{60C50095-8563-45D9-8A39-3EE146CE6C9D}"/>
    <cellStyle name="Calculation 3 2 4 4 6 2" xfId="10543" xr:uid="{8771773B-2134-49AF-B6E3-92B1C92EA623}"/>
    <cellStyle name="Calculation 3 2 4 4 6 2 2" xfId="28110" xr:uid="{57C6005B-1993-46D3-81CD-A96853DD10A4}"/>
    <cellStyle name="Calculation 3 2 4 4 6 2 3" xfId="35286" xr:uid="{25E06F39-084A-49A2-9C1C-C6D11FCE9E74}"/>
    <cellStyle name="Calculation 3 2 4 4 6 2 4" xfId="43793" xr:uid="{5F775B23-8B01-4C24-B427-D569F8D8CCEA}"/>
    <cellStyle name="Calculation 3 2 4 4 6 2 5" xfId="19203" xr:uid="{29471964-C917-4495-9168-3A98BD0013B2}"/>
    <cellStyle name="Calculation 3 2 4 4 6 3" xfId="24078" xr:uid="{1823D81D-2DF3-442C-AF76-104757A3157A}"/>
    <cellStyle name="Calculation 3 2 4 4 6 4" xfId="31653" xr:uid="{4FB0403A-5576-426D-B152-75974721153B}"/>
    <cellStyle name="Calculation 3 2 4 4 6 5" xfId="39761" xr:uid="{6E583C0D-28C8-472F-A6C6-876281F53416}"/>
    <cellStyle name="Calculation 3 2 4 4 6 6" xfId="47326" xr:uid="{A32930B8-8F7C-46D4-B92E-F917728317D5}"/>
    <cellStyle name="Calculation 3 2 4 4 6 7" xfId="15181" xr:uid="{ECE72097-4FA6-414C-A8C4-0DAE67773C64}"/>
    <cellStyle name="Calculation 3 2 4 4 7" xfId="3762" xr:uid="{66BEB22B-7694-468B-A989-113C57FABC61}"/>
    <cellStyle name="Calculation 3 2 4 4 7 2" xfId="8304" xr:uid="{51E2611A-EB36-4EC6-B498-26E9647DEAF0}"/>
    <cellStyle name="Calculation 3 2 4 4 7 2 2" xfId="25871" xr:uid="{2F2E8CD0-8AF5-40A5-9C78-BC7C73E7204D}"/>
    <cellStyle name="Calculation 3 2 4 4 7 2 3" xfId="33047" xr:uid="{0E310437-A738-4D1D-82CC-185D60ADFA37}"/>
    <cellStyle name="Calculation 3 2 4 4 7 2 4" xfId="41554" xr:uid="{68AB9129-88CA-481A-A478-469BABF96CC4}"/>
    <cellStyle name="Calculation 3 2 4 4 7 2 5" xfId="16964" xr:uid="{1C058A53-DC54-44C6-8A66-575863A74488}"/>
    <cellStyle name="Calculation 3 2 4 4 7 3" xfId="21329" xr:uid="{BAF9C0DB-D146-4BBA-A32C-130CDBD9029C}"/>
    <cellStyle name="Calculation 3 2 4 4 7 4" xfId="29347" xr:uid="{C2CFC4E4-3257-4199-AF31-85DAF24850EB}"/>
    <cellStyle name="Calculation 3 2 4 4 7 5" xfId="37012" xr:uid="{B9A1FC7E-A283-426F-8C1A-2DD2E03EC9C4}"/>
    <cellStyle name="Calculation 3 2 4 4 7 6" xfId="45023" xr:uid="{4D9CB50D-4AF6-4E2A-969A-3756DFB089EB}"/>
    <cellStyle name="Calculation 3 2 4 4 7 7" xfId="12488" xr:uid="{0F3471E6-95CD-45B5-9543-5981E4356F20}"/>
    <cellStyle name="Calculation 3 2 4 4 8" xfId="7485" xr:uid="{2F5BD07C-D68D-4DA8-B00B-F9F89760E878}"/>
    <cellStyle name="Calculation 3 2 4 4 8 2" xfId="25052" xr:uid="{C876A969-0FAA-4B9B-ABB8-67CA58D53E45}"/>
    <cellStyle name="Calculation 3 2 4 4 8 3" xfId="32354" xr:uid="{FB5958EB-9AD0-4C40-A8B2-22EDEA77277A}"/>
    <cellStyle name="Calculation 3 2 4 4 8 4" xfId="40735" xr:uid="{E368F51B-BE7D-4AAE-AF79-DBF95082697A}"/>
    <cellStyle name="Calculation 3 2 4 4 8 5" xfId="16145" xr:uid="{1F6E5E06-BA5F-44AD-89B6-3890E1C1FB5B}"/>
    <cellStyle name="Calculation 3 2 4 4 9" xfId="20429" xr:uid="{99A00DA0-F005-4F10-AB09-62D4715DCAE2}"/>
    <cellStyle name="Calculation 3 2 4 5" xfId="4315" xr:uid="{563106C0-8B44-41F2-81AE-B9CF70130C77}"/>
    <cellStyle name="Calculation 3 2 4 5 2" xfId="8724" xr:uid="{BF0ABB8A-5271-4267-8192-2C74C2FC64A6}"/>
    <cellStyle name="Calculation 3 2 4 5 2 2" xfId="26291" xr:uid="{47772902-3913-49CE-8993-98BC3F4DD70E}"/>
    <cellStyle name="Calculation 3 2 4 5 2 3" xfId="33467" xr:uid="{903F1F5A-BB60-459D-A8F4-ED21F44F73EF}"/>
    <cellStyle name="Calculation 3 2 4 5 2 4" xfId="41974" xr:uid="{B71D5DE6-7BC5-4DD2-B236-5449193BDBF1}"/>
    <cellStyle name="Calculation 3 2 4 5 2 5" xfId="17384" xr:uid="{F281706F-A13B-4CCC-9FBF-2C6EFE3BB0D3}"/>
    <cellStyle name="Calculation 3 2 4 5 3" xfId="21882" xr:uid="{4EE6D0A2-E8D3-44F6-8517-838565EAD924}"/>
    <cellStyle name="Calculation 3 2 4 5 4" xfId="29788" xr:uid="{43561788-A3A8-457D-9CC1-584314933D02}"/>
    <cellStyle name="Calculation 3 2 4 5 5" xfId="37565" xr:uid="{39DF1430-38FA-430A-85F9-A666BF684678}"/>
    <cellStyle name="Calculation 3 2 4 5 6" xfId="45463" xr:uid="{1769A0CA-C84A-4C60-A71E-B9B3364A4115}"/>
    <cellStyle name="Calculation 3 2 4 5 7" xfId="13025" xr:uid="{78DBAABD-DF71-4A9D-A6A3-B7534BD84179}"/>
    <cellStyle name="Calculation 3 2 4 6" xfId="3222" xr:uid="{318CC6FE-5A17-4DBC-8CD1-7AD0D02B891D}"/>
    <cellStyle name="Calculation 3 2 4 6 2" xfId="7844" xr:uid="{B43C7079-FCA1-49C8-81AB-8240992317EC}"/>
    <cellStyle name="Calculation 3 2 4 6 2 2" xfId="25411" xr:uid="{615886B7-5B50-461B-9D0F-63E7735BB1B8}"/>
    <cellStyle name="Calculation 3 2 4 6 2 3" xfId="32587" xr:uid="{4579CDFD-48B1-4789-B293-2E5DD5904D4F}"/>
    <cellStyle name="Calculation 3 2 4 6 2 4" xfId="41094" xr:uid="{64C81632-F11A-46E1-B707-08F7C6A47B5A}"/>
    <cellStyle name="Calculation 3 2 4 6 2 5" xfId="16504" xr:uid="{FDCD3478-6A4E-46CD-AE76-E27CF7CFBDB0}"/>
    <cellStyle name="Calculation 3 2 4 6 3" xfId="20789" xr:uid="{85960B3F-04CF-49F6-87D7-7F9965A4067D}"/>
    <cellStyle name="Calculation 3 2 4 6 4" xfId="28817" xr:uid="{F3C101F2-04F0-4642-A1A3-E7E9060E0C1B}"/>
    <cellStyle name="Calculation 3 2 4 6 5" xfId="36472" xr:uid="{ED9AA284-0824-4F0B-87B4-AFB2FE2B47C9}"/>
    <cellStyle name="Calculation 3 2 4 6 6" xfId="44494" xr:uid="{CBF6EC5A-CC2B-4C16-B824-5DE51F30D2E5}"/>
    <cellStyle name="Calculation 3 2 4 6 7" xfId="11956" xr:uid="{5D3D27FF-5B7E-4BE8-ABEB-FA7A87314FEF}"/>
    <cellStyle name="Calculation 3 2 4 7" xfId="3307" xr:uid="{F9603A7B-8850-406F-962D-383FD51CAB38}"/>
    <cellStyle name="Calculation 3 2 4 7 2" xfId="7916" xr:uid="{191C5948-DFB5-4902-82E7-E9545FBB1DA8}"/>
    <cellStyle name="Calculation 3 2 4 7 2 2" xfId="25483" xr:uid="{B46A1001-EC4F-413D-8360-41CC1B37D962}"/>
    <cellStyle name="Calculation 3 2 4 7 2 3" xfId="32659" xr:uid="{80D2658B-7CB9-47DB-84FE-17D2FF964643}"/>
    <cellStyle name="Calculation 3 2 4 7 2 4" xfId="41166" xr:uid="{8424C97C-9CC7-4063-B3EF-5F70DDE411FF}"/>
    <cellStyle name="Calculation 3 2 4 7 2 5" xfId="16576" xr:uid="{F3ED17B9-7DD0-48BB-9ACC-BCCFE942077F}"/>
    <cellStyle name="Calculation 3 2 4 7 3" xfId="20874" xr:uid="{75A9E3DC-692E-4EAA-94B7-D548CF66917E}"/>
    <cellStyle name="Calculation 3 2 4 7 4" xfId="28901" xr:uid="{BF7E09D1-7D00-4C41-BF4B-554ED2856195}"/>
    <cellStyle name="Calculation 3 2 4 7 5" xfId="36557" xr:uid="{814D71E8-1EAF-4BDC-9319-D3F0799990B3}"/>
    <cellStyle name="Calculation 3 2 4 7 6" xfId="44578" xr:uid="{8C21EEE7-1C20-4DA5-AF82-218C5AC64FB5}"/>
    <cellStyle name="Calculation 3 2 4 7 7" xfId="12041" xr:uid="{721B0BEA-888E-4802-ADDA-2273F2A78F2C}"/>
    <cellStyle name="Calculation 3 2 4 8" xfId="3568" xr:uid="{8DC45EC9-5C1B-47A3-A439-64700B1E4434}"/>
    <cellStyle name="Calculation 3 2 4 8 2" xfId="8134" xr:uid="{E347712E-12F2-46AA-8A96-1F8346192D4A}"/>
    <cellStyle name="Calculation 3 2 4 8 2 2" xfId="25701" xr:uid="{3E492212-3C40-4697-AA7D-C613DAB7453F}"/>
    <cellStyle name="Calculation 3 2 4 8 2 3" xfId="32877" xr:uid="{19B23434-EC8F-4549-B8D3-CCBBD1013B73}"/>
    <cellStyle name="Calculation 3 2 4 8 2 4" xfId="41384" xr:uid="{F301E08F-DAD4-458D-9685-09598778AF8F}"/>
    <cellStyle name="Calculation 3 2 4 8 2 5" xfId="16794" xr:uid="{3F61F44A-33FB-4487-BEEA-F62E3D5ABC41}"/>
    <cellStyle name="Calculation 3 2 4 8 3" xfId="21135" xr:uid="{2359AFE5-F0DD-4A39-BD7F-47984F163C3D}"/>
    <cellStyle name="Calculation 3 2 4 8 4" xfId="29153" xr:uid="{E95EE8A4-B142-477E-A657-9832E0018C9F}"/>
    <cellStyle name="Calculation 3 2 4 8 5" xfId="36818" xr:uid="{1FA8393C-07CA-4F80-87A3-AFB2BC8C1F9B}"/>
    <cellStyle name="Calculation 3 2 4 8 6" xfId="44829" xr:uid="{8B2B3736-67A6-40B5-A79D-2F78E6C6F48E}"/>
    <cellStyle name="Calculation 3 2 4 8 7" xfId="12294" xr:uid="{7A5E2CAB-DFC5-435D-80E5-CDEDC2057C14}"/>
    <cellStyle name="Calculation 3 2 4 9" xfId="5273" xr:uid="{C77F69BD-F06C-482C-B363-AF9E882D6219}"/>
    <cellStyle name="Calculation 3 2 4 9 2" xfId="9362" xr:uid="{93E2BEBA-A282-43B7-B65B-CE30CE7D898C}"/>
    <cellStyle name="Calculation 3 2 4 9 2 2" xfId="26929" xr:uid="{81E671BC-21FE-4934-84A5-00C213AEEBC2}"/>
    <cellStyle name="Calculation 3 2 4 9 2 3" xfId="34105" xr:uid="{BBD03F39-FAB6-493F-B82B-0F84156A38E8}"/>
    <cellStyle name="Calculation 3 2 4 9 2 4" xfId="42612" xr:uid="{1E404109-387C-4174-BB83-A1FAD326231D}"/>
    <cellStyle name="Calculation 3 2 4 9 2 5" xfId="18022" xr:uid="{5A836F2F-79B0-4FF1-8748-0CF546F71484}"/>
    <cellStyle name="Calculation 3 2 4 9 3" xfId="22840" xr:uid="{942ABA98-5A1F-488F-A32B-0D8E8687AA79}"/>
    <cellStyle name="Calculation 3 2 4 9 4" xfId="30415" xr:uid="{E71D05E9-254E-4AE3-999E-EA9057C5DE03}"/>
    <cellStyle name="Calculation 3 2 4 9 5" xfId="38523" xr:uid="{EF5543F5-CB39-4605-96B0-DAB46A6E5CDD}"/>
    <cellStyle name="Calculation 3 2 4 9 6" xfId="46088" xr:uid="{9FB89EFA-1FAC-4F0B-986F-8215576D4359}"/>
    <cellStyle name="Calculation 3 2 4 9 7" xfId="13943" xr:uid="{60F07128-ECB0-4437-A53F-3D233FBAB297}"/>
    <cellStyle name="Calculation 3 2 5" xfId="2383" xr:uid="{E4466281-A58D-488A-ACA9-561A49F9AFF0}"/>
    <cellStyle name="Calculation 3 2 5 10" xfId="3297" xr:uid="{C62DFD0F-8B30-46A6-82D3-2AC02ACA7DFF}"/>
    <cellStyle name="Calculation 3 2 5 10 2" xfId="7907" xr:uid="{25B086D4-C241-4C70-AC4E-F1109C7F83EB}"/>
    <cellStyle name="Calculation 3 2 5 10 2 2" xfId="25474" xr:uid="{3D1E7361-1ABF-47F4-9B0A-17244D9EE589}"/>
    <cellStyle name="Calculation 3 2 5 10 2 3" xfId="32650" xr:uid="{A634FE6E-2F23-4DF4-862C-372ED80958EC}"/>
    <cellStyle name="Calculation 3 2 5 10 2 4" xfId="41157" xr:uid="{541FF6DB-50C5-4D6E-B92A-80EB44264BB6}"/>
    <cellStyle name="Calculation 3 2 5 10 2 5" xfId="16567" xr:uid="{566BE1BF-66B9-46FE-A9E8-C5D2CC1A0009}"/>
    <cellStyle name="Calculation 3 2 5 10 3" xfId="20864" xr:uid="{370F7745-00E2-4E23-96AC-EE0BF5596FCA}"/>
    <cellStyle name="Calculation 3 2 5 10 4" xfId="28891" xr:uid="{BC41A80F-6124-42FF-BB1F-7B4AE329DE3E}"/>
    <cellStyle name="Calculation 3 2 5 10 5" xfId="36547" xr:uid="{902E88BF-5ADA-4984-96DD-9FC06C58D71F}"/>
    <cellStyle name="Calculation 3 2 5 10 6" xfId="44568" xr:uid="{9F7B080F-1155-46DA-A3FD-2372E3E31A2A}"/>
    <cellStyle name="Calculation 3 2 5 10 7" xfId="12031" xr:uid="{EA1FA952-6EEA-4653-B33E-561AEE21DB9B}"/>
    <cellStyle name="Calculation 3 2 5 11" xfId="7005" xr:uid="{66A6F0AD-5C46-464E-A063-017AA06CFA04}"/>
    <cellStyle name="Calculation 3 2 5 11 2" xfId="24572" xr:uid="{79F7B220-0389-47EE-922E-A7AB775518E0}"/>
    <cellStyle name="Calculation 3 2 5 11 3" xfId="32039" xr:uid="{8B4E6B2F-4CA9-4809-AE11-E6156210CD96}"/>
    <cellStyle name="Calculation 3 2 5 11 4" xfId="40255" xr:uid="{3CBED52C-CAF9-4D76-B74C-1BEF031A8D0B}"/>
    <cellStyle name="Calculation 3 2 5 11 5" xfId="15665" xr:uid="{98761A88-7B92-45E6-92B5-B3F5FF76E79F}"/>
    <cellStyle name="Calculation 3 2 5 12" xfId="19949" xr:uid="{3876D04D-5239-40C1-999D-727A05A679C4}"/>
    <cellStyle name="Calculation 3 2 5 13" xfId="11165" xr:uid="{101F47FA-0219-41F1-B5AC-BB3773647C9C}"/>
    <cellStyle name="Calculation 3 2 5 2" xfId="2946" xr:uid="{DBAEA5A4-AD4D-4E39-83E1-0B45350E0A0C}"/>
    <cellStyle name="Calculation 3 2 5 2 10" xfId="28647" xr:uid="{0F0232E3-BDD6-4232-8E90-83CFA44A4C67}"/>
    <cellStyle name="Calculation 3 2 5 2 11" xfId="36195" xr:uid="{D053F315-4147-49F2-AB76-15881E5723EB}"/>
    <cellStyle name="Calculation 3 2 5 2 12" xfId="44324" xr:uid="{1076B4EF-3EDB-4C4E-93BA-491D45A7CAAE}"/>
    <cellStyle name="Calculation 3 2 5 2 13" xfId="11687" xr:uid="{76BC5B7E-632E-404C-BC4D-A31A59FB5EC2}"/>
    <cellStyle name="Calculation 3 2 5 2 2" xfId="4851" xr:uid="{B2B4AE51-3422-47B7-BD5A-4B219C243F94}"/>
    <cellStyle name="Calculation 3 2 5 2 2 2" xfId="9068" xr:uid="{D0F4B3CB-E36C-49E8-8F50-80B2F31ECA5F}"/>
    <cellStyle name="Calculation 3 2 5 2 2 2 2" xfId="26635" xr:uid="{5668F699-80C7-4D65-A180-C7177C66353B}"/>
    <cellStyle name="Calculation 3 2 5 2 2 2 3" xfId="33811" xr:uid="{51CC2416-3FBD-447B-B681-B135A432130E}"/>
    <cellStyle name="Calculation 3 2 5 2 2 2 4" xfId="42318" xr:uid="{CA5EAEE2-A4DE-4D54-97D0-02B67A3F72C6}"/>
    <cellStyle name="Calculation 3 2 5 2 2 2 5" xfId="17728" xr:uid="{0484B343-2061-466E-8D71-61C36FF567CF}"/>
    <cellStyle name="Calculation 3 2 5 2 2 3" xfId="22418" xr:uid="{40785A9A-47CD-40E3-BE95-A50D9F93DE66}"/>
    <cellStyle name="Calculation 3 2 5 2 2 4" xfId="30100" xr:uid="{26493ECA-49FC-4690-9674-DF135AC467BA}"/>
    <cellStyle name="Calculation 3 2 5 2 2 5" xfId="38101" xr:uid="{9C5BE235-DBC0-4586-B5FA-19B767FA4154}"/>
    <cellStyle name="Calculation 3 2 5 2 2 6" xfId="45773" xr:uid="{186E3667-81D5-499C-8698-F70FCA670BFB}"/>
    <cellStyle name="Calculation 3 2 5 2 2 7" xfId="13529" xr:uid="{92C716A2-92B7-44EC-9273-5D85C53E728A}"/>
    <cellStyle name="Calculation 3 2 5 2 3" xfId="5256" xr:uid="{A52CAA0B-F7B9-4BA5-BC17-8E30D986ABB3}"/>
    <cellStyle name="Calculation 3 2 5 2 3 2" xfId="9345" xr:uid="{D0ACE52F-047F-4446-A97B-07BD0AAFCEFD}"/>
    <cellStyle name="Calculation 3 2 5 2 3 2 2" xfId="26912" xr:uid="{7712FC45-B4A5-4AF0-BB5D-25679E06D7F1}"/>
    <cellStyle name="Calculation 3 2 5 2 3 2 3" xfId="34088" xr:uid="{F9644601-FFD3-4CF6-90C2-D381BF0CF2EF}"/>
    <cellStyle name="Calculation 3 2 5 2 3 2 4" xfId="42595" xr:uid="{91F2F902-EAA5-4442-86F4-824B21DC7F96}"/>
    <cellStyle name="Calculation 3 2 5 2 3 2 5" xfId="18005" xr:uid="{EAA3E62A-C82C-44E4-8208-643A4CECD111}"/>
    <cellStyle name="Calculation 3 2 5 2 3 3" xfId="22823" xr:uid="{1D7FCCC0-D24F-458F-A406-ECA765FE84E3}"/>
    <cellStyle name="Calculation 3 2 5 2 3 4" xfId="30398" xr:uid="{227E4D18-9750-4F71-91AC-C2061A6AE92B}"/>
    <cellStyle name="Calculation 3 2 5 2 3 5" xfId="38506" xr:uid="{432D0DA6-89EB-4935-BD04-425ACCCF55FB}"/>
    <cellStyle name="Calculation 3 2 5 2 3 6" xfId="46071" xr:uid="{4E5B96F2-91B0-409B-A495-512AEE37724E}"/>
    <cellStyle name="Calculation 3 2 5 2 3 7" xfId="13926" xr:uid="{D1B4F5D2-7EC7-4DCD-AAE9-007478261C3E}"/>
    <cellStyle name="Calculation 3 2 5 2 4" xfId="5859" xr:uid="{2297FA5F-6E93-47DE-A54A-52AC7B3BDE5C}"/>
    <cellStyle name="Calculation 3 2 5 2 4 2" xfId="9913" xr:uid="{0FD3978F-F9A3-4364-BA47-3EC9F7C29215}"/>
    <cellStyle name="Calculation 3 2 5 2 4 2 2" xfId="27480" xr:uid="{3C0FC313-B1AF-464E-B917-CE4DFAF325B0}"/>
    <cellStyle name="Calculation 3 2 5 2 4 2 3" xfId="34656" xr:uid="{7C0895AF-147F-4FAD-BF57-7FE2E4F555A1}"/>
    <cellStyle name="Calculation 3 2 5 2 4 2 4" xfId="43163" xr:uid="{CE532284-AFF9-4C91-AEB4-F50B47E41B42}"/>
    <cellStyle name="Calculation 3 2 5 2 4 2 5" xfId="18573" xr:uid="{9C793CAB-19D8-439F-9916-D2D4F66889CE}"/>
    <cellStyle name="Calculation 3 2 5 2 4 3" xfId="23426" xr:uid="{82C5E4C2-53C7-4559-9378-7B8FB9FE087C}"/>
    <cellStyle name="Calculation 3 2 5 2 4 4" xfId="31001" xr:uid="{F541045A-D3B8-4F2A-88A8-AB629A09E32D}"/>
    <cellStyle name="Calculation 3 2 5 2 4 5" xfId="39109" xr:uid="{1C1FD785-DA57-450B-9009-67821B95CAE4}"/>
    <cellStyle name="Calculation 3 2 5 2 4 6" xfId="46674" xr:uid="{8EB7170C-E288-46DE-BF69-536D39D5625F}"/>
    <cellStyle name="Calculation 3 2 5 2 4 7" xfId="14529" xr:uid="{22138909-4A8C-4B28-B10D-A05B695269DE}"/>
    <cellStyle name="Calculation 3 2 5 2 5" xfId="6215" xr:uid="{BF72F30E-8139-4FE4-8EC5-9489A92982E7}"/>
    <cellStyle name="Calculation 3 2 5 2 5 2" xfId="10256" xr:uid="{F05F6B49-90E7-4963-9078-1072380BDDFC}"/>
    <cellStyle name="Calculation 3 2 5 2 5 2 2" xfId="27823" xr:uid="{301BBF7C-2C2F-4B4C-8722-3D0AD78AA976}"/>
    <cellStyle name="Calculation 3 2 5 2 5 2 3" xfId="34999" xr:uid="{BDAD3442-1829-4C3C-BECC-85CC007D6562}"/>
    <cellStyle name="Calculation 3 2 5 2 5 2 4" xfId="43506" xr:uid="{524CA3E1-D601-4B73-8DBC-A3CA1D114C34}"/>
    <cellStyle name="Calculation 3 2 5 2 5 2 5" xfId="18916" xr:uid="{DDFD140A-6FF0-46CB-BF1F-4EA793874D7F}"/>
    <cellStyle name="Calculation 3 2 5 2 5 3" xfId="23782" xr:uid="{933B9E4F-B755-419D-AC00-335DE30DAAFE}"/>
    <cellStyle name="Calculation 3 2 5 2 5 4" xfId="31357" xr:uid="{404E8FF8-6347-4938-A682-FC3FA580AB64}"/>
    <cellStyle name="Calculation 3 2 5 2 5 5" xfId="39465" xr:uid="{DF90EF69-5BCD-42BA-814A-87A813E9FFF4}"/>
    <cellStyle name="Calculation 3 2 5 2 5 6" xfId="47030" xr:uid="{3EE6D32D-4B7E-4726-B900-6C80C6BB30EA}"/>
    <cellStyle name="Calculation 3 2 5 2 5 7" xfId="14885" xr:uid="{292E1C95-C007-4F12-AFBA-2EAEF327D44D}"/>
    <cellStyle name="Calculation 3 2 5 2 6" xfId="6563" xr:uid="{A51B42F2-D2F2-4774-A44A-06ABA59C08BF}"/>
    <cellStyle name="Calculation 3 2 5 2 6 2" xfId="10593" xr:uid="{5C029EBA-DDE9-4D39-95EF-64F5A6B9A5DF}"/>
    <cellStyle name="Calculation 3 2 5 2 6 2 2" xfId="28160" xr:uid="{A301C8A4-4A18-425C-AB7A-582F8EE95662}"/>
    <cellStyle name="Calculation 3 2 5 2 6 2 3" xfId="35336" xr:uid="{EDA1029C-96D9-4509-8E23-203209CDAE4D}"/>
    <cellStyle name="Calculation 3 2 5 2 6 2 4" xfId="43843" xr:uid="{F4748CAB-A07A-4952-829F-3410D2BC4D65}"/>
    <cellStyle name="Calculation 3 2 5 2 6 2 5" xfId="19253" xr:uid="{F72B3CFC-A43A-4B49-BCC9-685AEA9121A8}"/>
    <cellStyle name="Calculation 3 2 5 2 6 3" xfId="24130" xr:uid="{44A564F3-5939-45A9-937A-9E59F2A7AF8B}"/>
    <cellStyle name="Calculation 3 2 5 2 6 4" xfId="31705" xr:uid="{FA916858-95AA-48D4-BC02-7F45A687415F}"/>
    <cellStyle name="Calculation 3 2 5 2 6 5" xfId="39813" xr:uid="{F088A352-25D0-4F22-8220-F15D65E68866}"/>
    <cellStyle name="Calculation 3 2 5 2 6 6" xfId="47378" xr:uid="{2A8152F7-5123-4AD7-B79B-BDACFF851F13}"/>
    <cellStyle name="Calculation 3 2 5 2 6 7" xfId="15233" xr:uid="{EB4F8FF7-C29E-4CFA-8F5D-BA491E05EDBD}"/>
    <cellStyle name="Calculation 3 2 5 2 7" xfId="5370" xr:uid="{C3E4E79F-CED5-4DC7-A82F-BEBB4BCBEF4B}"/>
    <cellStyle name="Calculation 3 2 5 2 7 2" xfId="9455" xr:uid="{5BF996AA-27D5-4DE9-B3FC-6F9A38C371BF}"/>
    <cellStyle name="Calculation 3 2 5 2 7 2 2" xfId="27022" xr:uid="{024A6EB9-2130-4501-9A51-434AE38D6078}"/>
    <cellStyle name="Calculation 3 2 5 2 7 2 3" xfId="34198" xr:uid="{FEFAF239-E5DF-406A-8DC2-87FA50DC2224}"/>
    <cellStyle name="Calculation 3 2 5 2 7 2 4" xfId="42705" xr:uid="{97AF5D91-21CA-4C73-8323-35751CF501B9}"/>
    <cellStyle name="Calculation 3 2 5 2 7 2 5" xfId="18115" xr:uid="{CB04E7E6-F5A7-4460-A59A-5E3C81AEB0CC}"/>
    <cellStyle name="Calculation 3 2 5 2 7 3" xfId="22937" xr:uid="{4D5A32E7-A074-438F-B4A0-931362C002DD}"/>
    <cellStyle name="Calculation 3 2 5 2 7 4" xfId="30512" xr:uid="{B4AEDD32-4982-4CC7-866A-397A8004FACF}"/>
    <cellStyle name="Calculation 3 2 5 2 7 5" xfId="38620" xr:uid="{15588DAE-B1B3-400F-8984-C2011CBF491F}"/>
    <cellStyle name="Calculation 3 2 5 2 7 6" xfId="46185" xr:uid="{11E46AE6-F543-4E50-9CDD-058C10354F6A}"/>
    <cellStyle name="Calculation 3 2 5 2 7 7" xfId="14040" xr:uid="{B20ADC9F-E84C-47C5-A138-572DCB2FE54C}"/>
    <cellStyle name="Calculation 3 2 5 2 8" xfId="7568" xr:uid="{BB894E3B-B497-40D5-99A1-E424FC97AE39}"/>
    <cellStyle name="Calculation 3 2 5 2 8 2" xfId="25135" xr:uid="{A4CF4A98-558D-4EC3-B492-8DC28BBF1CC1}"/>
    <cellStyle name="Calculation 3 2 5 2 8 3" xfId="32410" xr:uid="{C7440933-DC1B-47C2-8E91-30232B6E40D1}"/>
    <cellStyle name="Calculation 3 2 5 2 8 4" xfId="40818" xr:uid="{AA2F05FC-3B91-42D2-BE1B-0D1243B52C51}"/>
    <cellStyle name="Calculation 3 2 5 2 8 5" xfId="16228" xr:uid="{3FFB72DB-FA42-4751-94E3-A07675477365}"/>
    <cellStyle name="Calculation 3 2 5 2 9" xfId="20512" xr:uid="{A29B82D3-3E78-4560-B455-1B803BCF7F30}"/>
    <cellStyle name="Calculation 3 2 5 3" xfId="2593" xr:uid="{0AC892BC-165D-49CD-8521-74355E6F458E}"/>
    <cellStyle name="Calculation 3 2 5 3 10" xfId="28416" xr:uid="{5FED2FBF-5FF0-4C18-BB54-136BA6F2F99E}"/>
    <cellStyle name="Calculation 3 2 5 3 11" xfId="35848" xr:uid="{551A9349-D07F-4609-9A64-DE9D2C6AE455}"/>
    <cellStyle name="Calculation 3 2 5 3 12" xfId="44095" xr:uid="{DFE3C36C-6649-4747-9BB9-0C6E95767A62}"/>
    <cellStyle name="Calculation 3 2 5 3 13" xfId="11358" xr:uid="{DD2F32AE-2FEF-4D3A-9371-1FF36557A1F9}"/>
    <cellStyle name="Calculation 3 2 5 3 2" xfId="4498" xr:uid="{F571BA0C-DE2F-4B4D-8BE9-A9967C49F85E}"/>
    <cellStyle name="Calculation 3 2 5 3 2 2" xfId="8813" xr:uid="{BBEEC470-7C8A-48C1-A1CB-FD542F929CC8}"/>
    <cellStyle name="Calculation 3 2 5 3 2 2 2" xfId="26380" xr:uid="{910592F8-7052-4F4D-A828-514691B62F5F}"/>
    <cellStyle name="Calculation 3 2 5 3 2 2 3" xfId="33556" xr:uid="{F5665CD0-BE52-4E85-B995-666EE8FE689A}"/>
    <cellStyle name="Calculation 3 2 5 3 2 2 4" xfId="42063" xr:uid="{AABE5537-B17A-4A25-B948-2E8DBB605427}"/>
    <cellStyle name="Calculation 3 2 5 3 2 2 5" xfId="17473" xr:uid="{A1EC6862-7F99-40CA-9999-C317C1590554}"/>
    <cellStyle name="Calculation 3 2 5 3 2 3" xfId="22065" xr:uid="{BB9AFC37-9F7A-4143-A540-B2D4C8155DBA}"/>
    <cellStyle name="Calculation 3 2 5 3 2 4" xfId="29869" xr:uid="{A67535B8-9792-43BE-BA90-1169B925339E}"/>
    <cellStyle name="Calculation 3 2 5 3 2 5" xfId="37748" xr:uid="{BB49EB68-D4F8-4748-9CCE-1D91FE79BAF5}"/>
    <cellStyle name="Calculation 3 2 5 3 2 6" xfId="45544" xr:uid="{C7A8596C-BECF-4E9E-9C16-1A521BA91A46}"/>
    <cellStyle name="Calculation 3 2 5 3 2 7" xfId="13200" xr:uid="{B34E505F-D3D2-474E-B671-102104AFEABE}"/>
    <cellStyle name="Calculation 3 2 5 3 3" xfId="3355" xr:uid="{B26B2304-A420-45EF-99F4-7200DBD27F61}"/>
    <cellStyle name="Calculation 3 2 5 3 3 2" xfId="7963" xr:uid="{085F6D09-8B38-4394-8E09-7B95AA8362B6}"/>
    <cellStyle name="Calculation 3 2 5 3 3 2 2" xfId="25530" xr:uid="{94149F28-A58F-47A6-9578-F14C89E3BA29}"/>
    <cellStyle name="Calculation 3 2 5 3 3 2 3" xfId="32706" xr:uid="{AE9279E5-E2AE-44FD-AD35-84EA2427645D}"/>
    <cellStyle name="Calculation 3 2 5 3 3 2 4" xfId="41213" xr:uid="{8300DB54-18A8-491F-9A9D-41620DF4D685}"/>
    <cellStyle name="Calculation 3 2 5 3 3 2 5" xfId="16623" xr:uid="{7899C77A-96D0-4A97-AB92-2949181B10F6}"/>
    <cellStyle name="Calculation 3 2 5 3 3 3" xfId="20922" xr:uid="{6D171C82-9D7C-4E09-8960-9E0F61A30F6D}"/>
    <cellStyle name="Calculation 3 2 5 3 3 4" xfId="28949" xr:uid="{18243864-7394-4678-9DB2-E02691D5EEFD}"/>
    <cellStyle name="Calculation 3 2 5 3 3 5" xfId="36605" xr:uid="{42411D91-7722-4D13-8FA6-E36821D34E53}"/>
    <cellStyle name="Calculation 3 2 5 3 3 6" xfId="44626" xr:uid="{E3CAF0C9-8070-47CE-8117-A25B5C505337}"/>
    <cellStyle name="Calculation 3 2 5 3 3 7" xfId="12089" xr:uid="{ED97E669-E981-4651-8444-3120F1689658}"/>
    <cellStyle name="Calculation 3 2 5 3 4" xfId="3629" xr:uid="{CBEB5D9F-4F4C-4E77-B88C-1960FB49986B}"/>
    <cellStyle name="Calculation 3 2 5 3 4 2" xfId="8184" xr:uid="{FEDC5E05-DE9C-42A3-88D8-254FBED29810}"/>
    <cellStyle name="Calculation 3 2 5 3 4 2 2" xfId="25751" xr:uid="{3AD71899-B227-4890-9BE7-2344F623161F}"/>
    <cellStyle name="Calculation 3 2 5 3 4 2 3" xfId="32927" xr:uid="{8F36A5C2-5F05-4267-AC21-9A74F54D4EA7}"/>
    <cellStyle name="Calculation 3 2 5 3 4 2 4" xfId="41434" xr:uid="{EADD1FC5-073A-4AFD-AE71-6908ECC4075B}"/>
    <cellStyle name="Calculation 3 2 5 3 4 2 5" xfId="16844" xr:uid="{6569E09F-C912-4CED-8FAE-7B54AADCDB33}"/>
    <cellStyle name="Calculation 3 2 5 3 4 3" xfId="21196" xr:uid="{7E62F242-7E9B-4C3D-B320-B0824C9A9BCA}"/>
    <cellStyle name="Calculation 3 2 5 3 4 4" xfId="29214" xr:uid="{85107B85-DC79-4A14-85AB-BB22021D7805}"/>
    <cellStyle name="Calculation 3 2 5 3 4 5" xfId="36879" xr:uid="{6F143449-0F03-4595-B041-3A264117BF33}"/>
    <cellStyle name="Calculation 3 2 5 3 4 6" xfId="44890" xr:uid="{DA9E2778-734B-4C51-8D97-B92F9C5E9C31}"/>
    <cellStyle name="Calculation 3 2 5 3 4 7" xfId="12355" xr:uid="{BFFECCD7-2871-4D85-8234-705E785263B9}"/>
    <cellStyle name="Calculation 3 2 5 3 5" xfId="5900" xr:uid="{5782AC6E-B99B-4646-9EA2-87F90B2B47B0}"/>
    <cellStyle name="Calculation 3 2 5 3 5 2" xfId="9954" xr:uid="{63DB7B76-BE7B-4A03-91DF-56ABCA733E65}"/>
    <cellStyle name="Calculation 3 2 5 3 5 2 2" xfId="27521" xr:uid="{FC334577-2F80-4622-9D30-3C4A4D2B0383}"/>
    <cellStyle name="Calculation 3 2 5 3 5 2 3" xfId="34697" xr:uid="{60D88BE7-1467-4571-9FDD-D51C200A4383}"/>
    <cellStyle name="Calculation 3 2 5 3 5 2 4" xfId="43204" xr:uid="{22F74B72-C485-4AED-8150-131E3A8C25DC}"/>
    <cellStyle name="Calculation 3 2 5 3 5 2 5" xfId="18614" xr:uid="{83B264E5-9681-4673-B2BC-1B16291932ED}"/>
    <cellStyle name="Calculation 3 2 5 3 5 3" xfId="23467" xr:uid="{D8630EE9-02E9-49A5-BDCE-9A017175217E}"/>
    <cellStyle name="Calculation 3 2 5 3 5 4" xfId="31042" xr:uid="{15483BAD-CD9F-4BFA-9F0A-CAFBBED4F016}"/>
    <cellStyle name="Calculation 3 2 5 3 5 5" xfId="39150" xr:uid="{7EDC3612-D072-4722-9CC5-69D92462D069}"/>
    <cellStyle name="Calculation 3 2 5 3 5 6" xfId="46715" xr:uid="{AEE559AA-572C-41F5-A676-8057460DED51}"/>
    <cellStyle name="Calculation 3 2 5 3 5 7" xfId="14570" xr:uid="{DC40EBDB-A313-46D7-9647-F9D857E4EAE6}"/>
    <cellStyle name="Calculation 3 2 5 3 6" xfId="4172" xr:uid="{DC600E5D-F2FF-4D46-9444-C74356AA0955}"/>
    <cellStyle name="Calculation 3 2 5 3 6 2" xfId="8615" xr:uid="{A3DFB228-3B85-43E8-A59E-13838153D44F}"/>
    <cellStyle name="Calculation 3 2 5 3 6 2 2" xfId="26182" xr:uid="{ADBD8558-56BF-4326-B9B4-E13C284047B5}"/>
    <cellStyle name="Calculation 3 2 5 3 6 2 3" xfId="33358" xr:uid="{DC9D6163-7558-4D85-B337-7AF6F4BA8093}"/>
    <cellStyle name="Calculation 3 2 5 3 6 2 4" xfId="41865" xr:uid="{EAABCF70-F5B8-4134-8B1B-58502A4C201F}"/>
    <cellStyle name="Calculation 3 2 5 3 6 2 5" xfId="17275" xr:uid="{A11D675C-DC3F-4B3B-972B-9C60A980988F}"/>
    <cellStyle name="Calculation 3 2 5 3 6 3" xfId="21739" xr:uid="{3D3A4B73-AC1F-42C3-A68D-D74372C14032}"/>
    <cellStyle name="Calculation 3 2 5 3 6 4" xfId="29680" xr:uid="{F89A0E24-DFB5-40B2-8C27-6BD7DDC23323}"/>
    <cellStyle name="Calculation 3 2 5 3 6 5" xfId="37422" xr:uid="{5B47BA5D-483B-4B7C-99D5-17FE55B6E2CD}"/>
    <cellStyle name="Calculation 3 2 5 3 6 6" xfId="45355" xr:uid="{8AC1DC4C-8937-4A79-AFB3-49BA2B32FD28}"/>
    <cellStyle name="Calculation 3 2 5 3 6 7" xfId="12890" xr:uid="{12A345B0-1A06-4360-B2C7-276EA599F90A}"/>
    <cellStyle name="Calculation 3 2 5 3 7" xfId="4156" xr:uid="{5075BEA5-EE8A-44E7-8B57-7F2976AA4587}"/>
    <cellStyle name="Calculation 3 2 5 3 7 2" xfId="8605" xr:uid="{3B438E6E-AEC2-4305-B806-7504B68AAC00}"/>
    <cellStyle name="Calculation 3 2 5 3 7 2 2" xfId="26172" xr:uid="{E086D7D6-587F-42F9-BF2E-1ED85B8A7A0A}"/>
    <cellStyle name="Calculation 3 2 5 3 7 2 3" xfId="33348" xr:uid="{4DDB35C0-B5F0-45C6-8E5F-4DA9015D3E4B}"/>
    <cellStyle name="Calculation 3 2 5 3 7 2 4" xfId="41855" xr:uid="{0BF7D91C-EB9E-44A9-B925-EDD465FC67CB}"/>
    <cellStyle name="Calculation 3 2 5 3 7 2 5" xfId="17265" xr:uid="{60836829-338F-4C7A-A86C-60A7FCEA218F}"/>
    <cellStyle name="Calculation 3 2 5 3 7 3" xfId="21723" xr:uid="{67385F1C-99B6-4402-B250-D28F69F8C9C6}"/>
    <cellStyle name="Calculation 3 2 5 3 7 4" xfId="29666" xr:uid="{54AE6A3D-3F7C-4BF6-9F01-63E4C8B62C4F}"/>
    <cellStyle name="Calculation 3 2 5 3 7 5" xfId="37406" xr:uid="{6345329F-3927-44DF-83CA-7550F8CE4497}"/>
    <cellStyle name="Calculation 3 2 5 3 7 6" xfId="45341" xr:uid="{265C8893-981E-46A7-AF76-4056B03427AB}"/>
    <cellStyle name="Calculation 3 2 5 3 7 7" xfId="12874" xr:uid="{76686A63-963D-44D0-BF4A-D9D515337156}"/>
    <cellStyle name="Calculation 3 2 5 3 8" xfId="7215" xr:uid="{768D1F3D-4252-436C-8367-D6192A5B05D2}"/>
    <cellStyle name="Calculation 3 2 5 3 8 2" xfId="24782" xr:uid="{1C04FBE9-739F-49D8-BC3C-940ED4713468}"/>
    <cellStyle name="Calculation 3 2 5 3 8 3" xfId="32155" xr:uid="{4FD6CB92-9C48-40F7-9EF2-CB3F5516CF77}"/>
    <cellStyle name="Calculation 3 2 5 3 8 4" xfId="40465" xr:uid="{E72CBAC3-1FA6-4934-9722-E1C1EDCC8DFE}"/>
    <cellStyle name="Calculation 3 2 5 3 8 5" xfId="15875" xr:uid="{D363240A-2627-428E-B130-E7DC1024841F}"/>
    <cellStyle name="Calculation 3 2 5 3 9" xfId="20159" xr:uid="{CE394A78-4FF0-42F8-82C5-667DEBC0EC52}"/>
    <cellStyle name="Calculation 3 2 5 4" xfId="2867" xr:uid="{6FC3032A-085E-4427-A890-9B64D60D127B}"/>
    <cellStyle name="Calculation 3 2 5 4 10" xfId="28603" xr:uid="{7195B325-F434-492D-A412-96ABEF172A81}"/>
    <cellStyle name="Calculation 3 2 5 4 11" xfId="36116" xr:uid="{26B85C3A-0270-4C55-BF14-A2DF8F5A60AF}"/>
    <cellStyle name="Calculation 3 2 5 4 12" xfId="44280" xr:uid="{CE031B17-D16C-4884-959D-A81911F4EBF3}"/>
    <cellStyle name="Calculation 3 2 5 4 13" xfId="11616" xr:uid="{EA6F92D9-A7A6-42FB-9D0C-C2C4C74E3AAC}"/>
    <cellStyle name="Calculation 3 2 5 4 2" xfId="4772" xr:uid="{A948E3E4-2189-4AD8-A8FB-4BF54B08442C}"/>
    <cellStyle name="Calculation 3 2 5 4 2 2" xfId="9016" xr:uid="{C9C0A4E9-8B28-4CF6-A790-D2BA30F0D76D}"/>
    <cellStyle name="Calculation 3 2 5 4 2 2 2" xfId="26583" xr:uid="{54A2E1BE-7AA4-48A7-84C0-9CE615841038}"/>
    <cellStyle name="Calculation 3 2 5 4 2 2 3" xfId="33759" xr:uid="{41AA3E48-8BDC-425E-97BA-A80E69D81F53}"/>
    <cellStyle name="Calculation 3 2 5 4 2 2 4" xfId="42266" xr:uid="{3B6C09DE-0020-497E-9D72-B8CC069D6C0E}"/>
    <cellStyle name="Calculation 3 2 5 4 2 2 5" xfId="17676" xr:uid="{5DF006DA-8F42-4AAA-9529-F45505BC0F02}"/>
    <cellStyle name="Calculation 3 2 5 4 2 3" xfId="22339" xr:uid="{E8EDD027-C499-42C0-8E32-794729E0B485}"/>
    <cellStyle name="Calculation 3 2 5 4 2 4" xfId="30056" xr:uid="{6C859C9D-F677-4C73-A9A6-594E9EBB0E7D}"/>
    <cellStyle name="Calculation 3 2 5 4 2 5" xfId="38022" xr:uid="{5669C38F-34EA-46E6-8BC5-077D547BF5B0}"/>
    <cellStyle name="Calculation 3 2 5 4 2 6" xfId="45729" xr:uid="{E850DDE3-F6B1-4FE9-8A99-9CFA87FE7B80}"/>
    <cellStyle name="Calculation 3 2 5 4 2 7" xfId="13458" xr:uid="{69E5DB4F-33FD-4CB2-B44B-19B67E7638EC}"/>
    <cellStyle name="Calculation 3 2 5 4 3" xfId="5489" xr:uid="{C147AAD4-5216-4930-A429-0D15A34DF07A}"/>
    <cellStyle name="Calculation 3 2 5 4 3 2" xfId="9562" xr:uid="{99CA3213-5191-40F2-9419-0ADE49A3240E}"/>
    <cellStyle name="Calculation 3 2 5 4 3 2 2" xfId="27129" xr:uid="{77AF04F0-3DBD-4CED-86FF-9ABE00FFB6F2}"/>
    <cellStyle name="Calculation 3 2 5 4 3 2 3" xfId="34305" xr:uid="{A1431E3C-3B7A-4CFD-882E-48B368BDC353}"/>
    <cellStyle name="Calculation 3 2 5 4 3 2 4" xfId="42812" xr:uid="{BD2BCCDA-370B-4245-B6E2-0D7046207BBC}"/>
    <cellStyle name="Calculation 3 2 5 4 3 2 5" xfId="18222" xr:uid="{976A6B20-E58F-4F08-9C61-91EEFE954D7C}"/>
    <cellStyle name="Calculation 3 2 5 4 3 3" xfId="23056" xr:uid="{DF9CD9C0-5CF5-44EB-B0A4-B5131B5EE7B3}"/>
    <cellStyle name="Calculation 3 2 5 4 3 4" xfId="30631" xr:uid="{D261C454-9FF1-47FA-9FB5-2D6EE78C6CF0}"/>
    <cellStyle name="Calculation 3 2 5 4 3 5" xfId="38739" xr:uid="{FB679B12-7DCC-467B-9F50-532CBE7EAB56}"/>
    <cellStyle name="Calculation 3 2 5 4 3 6" xfId="46304" xr:uid="{EA05DA75-8C12-4EBE-875A-43757B070450}"/>
    <cellStyle name="Calculation 3 2 5 4 3 7" xfId="14159" xr:uid="{943DC979-298D-405A-8377-D523E59B0618}"/>
    <cellStyle name="Calculation 3 2 5 4 4" xfId="5812" xr:uid="{E6D50F38-A5DC-49C6-9EE8-2DE1CE4B7F1B}"/>
    <cellStyle name="Calculation 3 2 5 4 4 2" xfId="9867" xr:uid="{5B2C315C-29EB-47CE-9D8C-CB8CAE002C6C}"/>
    <cellStyle name="Calculation 3 2 5 4 4 2 2" xfId="27434" xr:uid="{E65C719B-923B-46EB-BA38-9E78E87AFF62}"/>
    <cellStyle name="Calculation 3 2 5 4 4 2 3" xfId="34610" xr:uid="{CF452B4C-AF22-4F24-AE6A-8B67878ECA17}"/>
    <cellStyle name="Calculation 3 2 5 4 4 2 4" xfId="43117" xr:uid="{C95803F7-AFF4-47F8-9CD6-72830889BC59}"/>
    <cellStyle name="Calculation 3 2 5 4 4 2 5" xfId="18527" xr:uid="{25704212-4CD6-4B6E-B64B-77E255E3A4EC}"/>
    <cellStyle name="Calculation 3 2 5 4 4 3" xfId="23379" xr:uid="{4C689E7F-1E29-4F45-A35F-730A31CE4CEA}"/>
    <cellStyle name="Calculation 3 2 5 4 4 4" xfId="30954" xr:uid="{F4F467C2-D56F-4AD4-83CB-08E0C6D9850F}"/>
    <cellStyle name="Calculation 3 2 5 4 4 5" xfId="39062" xr:uid="{98C1C86B-F7C3-4030-A0D9-0BD04B783D8D}"/>
    <cellStyle name="Calculation 3 2 5 4 4 6" xfId="46627" xr:uid="{58B99E0D-B60D-4C94-A41D-F527F4522A45}"/>
    <cellStyle name="Calculation 3 2 5 4 4 7" xfId="14482" xr:uid="{3B996A78-9E5B-4534-812F-0E867670D4D3}"/>
    <cellStyle name="Calculation 3 2 5 4 5" xfId="6164" xr:uid="{CCE135F7-3D4A-4CE4-8BA7-EB43ED7D4B34}"/>
    <cellStyle name="Calculation 3 2 5 4 5 2" xfId="10208" xr:uid="{A2CB9E52-42CF-47D6-89FC-EA99E33B2669}"/>
    <cellStyle name="Calculation 3 2 5 4 5 2 2" xfId="27775" xr:uid="{4A7BF869-5C4C-4AE9-A1D2-8DE6410E968B}"/>
    <cellStyle name="Calculation 3 2 5 4 5 2 3" xfId="34951" xr:uid="{3EC049D0-2095-430E-8E7F-7ABD2E057262}"/>
    <cellStyle name="Calculation 3 2 5 4 5 2 4" xfId="43458" xr:uid="{08199A77-174D-4897-98F0-C68C742C5058}"/>
    <cellStyle name="Calculation 3 2 5 4 5 2 5" xfId="18868" xr:uid="{388A6248-D895-4DF3-A520-D50AA99A1792}"/>
    <cellStyle name="Calculation 3 2 5 4 5 3" xfId="23731" xr:uid="{05837E4E-DB23-412C-8B7E-C35B3F811A1A}"/>
    <cellStyle name="Calculation 3 2 5 4 5 4" xfId="31306" xr:uid="{7818A53B-404B-44DD-B8BA-A13A3DE24CD8}"/>
    <cellStyle name="Calculation 3 2 5 4 5 5" xfId="39414" xr:uid="{77506DD9-289A-469C-9B1C-BFAC64B58518}"/>
    <cellStyle name="Calculation 3 2 5 4 5 6" xfId="46979" xr:uid="{88CADE92-BF0E-4A3B-8593-9A9698EFA3D9}"/>
    <cellStyle name="Calculation 3 2 5 4 5 7" xfId="14834" xr:uid="{BB6BBE21-F2E6-489F-A741-7A0399F97D23}"/>
    <cellStyle name="Calculation 3 2 5 4 6" xfId="6515" xr:uid="{AC3F4E33-4BDF-48EA-8F03-536C76F948B4}"/>
    <cellStyle name="Calculation 3 2 5 4 6 2" xfId="10547" xr:uid="{FD1591E4-9E3F-45C0-9476-AED646FD1A1E}"/>
    <cellStyle name="Calculation 3 2 5 4 6 2 2" xfId="28114" xr:uid="{3D325C99-D42F-4C09-8E46-7031CAD652C6}"/>
    <cellStyle name="Calculation 3 2 5 4 6 2 3" xfId="35290" xr:uid="{53A67F92-5A85-4129-80C1-6A08DD895816}"/>
    <cellStyle name="Calculation 3 2 5 4 6 2 4" xfId="43797" xr:uid="{17B8F6F6-44F7-4D3D-B6E5-0F4ACEA9B0F0}"/>
    <cellStyle name="Calculation 3 2 5 4 6 2 5" xfId="19207" xr:uid="{CC90CBA6-53C5-46B3-85F0-2867148968AD}"/>
    <cellStyle name="Calculation 3 2 5 4 6 3" xfId="24082" xr:uid="{A0825A80-1190-4C77-8916-63BE1D541956}"/>
    <cellStyle name="Calculation 3 2 5 4 6 4" xfId="31657" xr:uid="{3F2D7533-9168-4CC7-BF1B-B2D06C55AC70}"/>
    <cellStyle name="Calculation 3 2 5 4 6 5" xfId="39765" xr:uid="{BE506E1F-6609-48FE-B10C-5317A9891FC0}"/>
    <cellStyle name="Calculation 3 2 5 4 6 6" xfId="47330" xr:uid="{E9D98E29-8844-404A-A176-B53A2FCC4CFC}"/>
    <cellStyle name="Calculation 3 2 5 4 6 7" xfId="15185" xr:uid="{C94E3CCB-98B0-4C9E-B51A-8CD9B197E2AF}"/>
    <cellStyle name="Calculation 3 2 5 4 7" xfId="5198" xr:uid="{404684EE-F0BA-43A1-AC64-09D46B86D1BC}"/>
    <cellStyle name="Calculation 3 2 5 4 7 2" xfId="9296" xr:uid="{CE9E4AA4-050A-422E-8890-E3546E490B5A}"/>
    <cellStyle name="Calculation 3 2 5 4 7 2 2" xfId="26863" xr:uid="{F4011EB4-EA78-4D56-BED1-156459938653}"/>
    <cellStyle name="Calculation 3 2 5 4 7 2 3" xfId="34039" xr:uid="{28BB4A1D-0AF9-4604-9B75-517314F3B4D1}"/>
    <cellStyle name="Calculation 3 2 5 4 7 2 4" xfId="42546" xr:uid="{5554A4FA-47F6-43BD-ABE1-ABD8DB0F2DBE}"/>
    <cellStyle name="Calculation 3 2 5 4 7 2 5" xfId="17956" xr:uid="{45547927-1576-40AC-ADE4-158FA393B75D}"/>
    <cellStyle name="Calculation 3 2 5 4 7 3" xfId="22765" xr:uid="{97E1BC13-903E-433A-896C-6C045513A00B}"/>
    <cellStyle name="Calculation 3 2 5 4 7 4" xfId="30340" xr:uid="{0F452D1F-7364-44B2-8B7D-4B060417AD96}"/>
    <cellStyle name="Calculation 3 2 5 4 7 5" xfId="38448" xr:uid="{3A744EC3-F2C7-4AFA-9902-8407185B0E4F}"/>
    <cellStyle name="Calculation 3 2 5 4 7 6" xfId="46013" xr:uid="{EE7A97E4-18A6-45A8-8E29-E441238F96D6}"/>
    <cellStyle name="Calculation 3 2 5 4 7 7" xfId="13868" xr:uid="{FBDF93C6-46EC-4AC2-A2C2-4671DC56C4EF}"/>
    <cellStyle name="Calculation 3 2 5 4 8" xfId="7489" xr:uid="{2EBBC16A-3126-4F4A-B550-4F6A9637F21A}"/>
    <cellStyle name="Calculation 3 2 5 4 8 2" xfId="25056" xr:uid="{58FB2C37-BC93-4F23-AD40-FE00AA1F5530}"/>
    <cellStyle name="Calculation 3 2 5 4 8 3" xfId="32358" xr:uid="{03BAB576-E80B-47AF-B136-AA20F2590725}"/>
    <cellStyle name="Calculation 3 2 5 4 8 4" xfId="40739" xr:uid="{A416B698-D5F0-426F-ACE5-66505248BA70}"/>
    <cellStyle name="Calculation 3 2 5 4 8 5" xfId="16149" xr:uid="{DD63DCF3-86CE-418E-B2D9-596F1DF2B3B6}"/>
    <cellStyle name="Calculation 3 2 5 4 9" xfId="20433" xr:uid="{3A1A3135-6806-47AE-BE6E-F745D23CB08B}"/>
    <cellStyle name="Calculation 3 2 5 5" xfId="4288" xr:uid="{E0CB10E1-AFEA-4A88-A362-6951DA0D3C4A}"/>
    <cellStyle name="Calculation 3 2 5 5 2" xfId="8697" xr:uid="{D9E889FA-E8AD-4448-8F8D-B1A4BE14B9E2}"/>
    <cellStyle name="Calculation 3 2 5 5 2 2" xfId="26264" xr:uid="{75AB6028-421B-4095-8A10-2DBE246A73DB}"/>
    <cellStyle name="Calculation 3 2 5 5 2 3" xfId="33440" xr:uid="{A168A0A3-10AE-455F-B095-57EDA7ADB6AE}"/>
    <cellStyle name="Calculation 3 2 5 5 2 4" xfId="41947" xr:uid="{EDEE43B9-9BB1-4B03-A58F-FCB215A3E181}"/>
    <cellStyle name="Calculation 3 2 5 5 2 5" xfId="17357" xr:uid="{889B40CB-FE61-4229-B83C-21EE567F7C97}"/>
    <cellStyle name="Calculation 3 2 5 5 3" xfId="21855" xr:uid="{10E472F3-3946-431E-86FF-B470A9C72AD1}"/>
    <cellStyle name="Calculation 3 2 5 5 4" xfId="29761" xr:uid="{8E7EBD2E-ED60-4138-8B9C-153EBF5FD5DD}"/>
    <cellStyle name="Calculation 3 2 5 5 5" xfId="37538" xr:uid="{4BF1A23E-6E33-45EC-A777-979C4D1C601F}"/>
    <cellStyle name="Calculation 3 2 5 5 6" xfId="45436" xr:uid="{F5F42C4D-F9BC-4FA9-AD95-7BC5D285C713}"/>
    <cellStyle name="Calculation 3 2 5 5 7" xfId="12998" xr:uid="{A5CCFE56-5FED-4B22-80E4-3904723D8E8B}"/>
    <cellStyle name="Calculation 3 2 5 6" xfId="3410" xr:uid="{656F74F4-75EC-452F-B746-2A994C37A158}"/>
    <cellStyle name="Calculation 3 2 5 6 2" xfId="8012" xr:uid="{F21A30FB-B100-45C0-9209-73CD4754F1B3}"/>
    <cellStyle name="Calculation 3 2 5 6 2 2" xfId="25579" xr:uid="{2A7A9F4C-FEF8-4D14-AFEC-28196E14C499}"/>
    <cellStyle name="Calculation 3 2 5 6 2 3" xfId="32755" xr:uid="{05CFDDB3-6F24-4619-9F4B-29B8E7270256}"/>
    <cellStyle name="Calculation 3 2 5 6 2 4" xfId="41262" xr:uid="{D5D07A73-4B1A-42E5-9682-E2CB19AE9D9F}"/>
    <cellStyle name="Calculation 3 2 5 6 2 5" xfId="16672" xr:uid="{73FD29D1-464A-4FD0-8F29-B01ADEF6F9EE}"/>
    <cellStyle name="Calculation 3 2 5 6 3" xfId="20977" xr:uid="{2702EFC7-90CA-4924-B403-B353EFEA8E44}"/>
    <cellStyle name="Calculation 3 2 5 6 4" xfId="29004" xr:uid="{BDA563E2-4933-4D94-8E1E-D7AC492D40C1}"/>
    <cellStyle name="Calculation 3 2 5 6 5" xfId="36660" xr:uid="{B14B6CE8-9BF1-4F39-87A4-41786F5CC4A7}"/>
    <cellStyle name="Calculation 3 2 5 6 6" xfId="44681" xr:uid="{133232FD-E2C0-4AC8-8869-F84F3C8D7B52}"/>
    <cellStyle name="Calculation 3 2 5 6 7" xfId="12144" xr:uid="{B8AA3E8A-6E83-4DB8-A9DB-0C1F78CF81E7}"/>
    <cellStyle name="Calculation 3 2 5 7" xfId="3659" xr:uid="{DA68637E-A37B-47D7-9DB1-9A16734B3E10}"/>
    <cellStyle name="Calculation 3 2 5 7 2" xfId="8211" xr:uid="{45FB8DA1-1028-476F-A911-43DAABC05911}"/>
    <cellStyle name="Calculation 3 2 5 7 2 2" xfId="25778" xr:uid="{43F2287F-1533-4761-A677-76D525F308FF}"/>
    <cellStyle name="Calculation 3 2 5 7 2 3" xfId="32954" xr:uid="{133D806E-FB56-4E43-A8FE-2ABFFCEE0931}"/>
    <cellStyle name="Calculation 3 2 5 7 2 4" xfId="41461" xr:uid="{B76FAD01-A890-4D40-A5BE-09FE5F4EBBF3}"/>
    <cellStyle name="Calculation 3 2 5 7 2 5" xfId="16871" xr:uid="{1274CA23-1FE1-4627-855B-387D36E16A14}"/>
    <cellStyle name="Calculation 3 2 5 7 3" xfId="21226" xr:uid="{544C9F75-93EF-4257-90BA-664315383453}"/>
    <cellStyle name="Calculation 3 2 5 7 4" xfId="29244" xr:uid="{DD2433B6-0E3B-41E3-B723-3C35E2CED430}"/>
    <cellStyle name="Calculation 3 2 5 7 5" xfId="36909" xr:uid="{80601141-F10A-4D09-AE6C-B7177283FD42}"/>
    <cellStyle name="Calculation 3 2 5 7 6" xfId="44920" xr:uid="{19D17064-7AD2-40CF-B6BB-B7DB458AD9B3}"/>
    <cellStyle name="Calculation 3 2 5 7 7" xfId="12385" xr:uid="{E6297E33-8BCC-49D2-93BC-58E01C253391}"/>
    <cellStyle name="Calculation 3 2 5 8" xfId="3886" xr:uid="{E8C70332-4F15-4891-8A54-620DB9C561C1}"/>
    <cellStyle name="Calculation 3 2 5 8 2" xfId="8405" xr:uid="{84941219-C72F-47D8-86C4-6A3523D73D55}"/>
    <cellStyle name="Calculation 3 2 5 8 2 2" xfId="25972" xr:uid="{40CBC0EC-ECEF-4742-8053-A59B730AC421}"/>
    <cellStyle name="Calculation 3 2 5 8 2 3" xfId="33148" xr:uid="{544A2F0A-EF52-4A09-A045-EAD74B3BA607}"/>
    <cellStyle name="Calculation 3 2 5 8 2 4" xfId="41655" xr:uid="{2FF43A8C-1781-4CCF-AFB7-EFF5548A20D7}"/>
    <cellStyle name="Calculation 3 2 5 8 2 5" xfId="17065" xr:uid="{FFA48927-3EDC-4D93-B96B-078F014AC7D6}"/>
    <cellStyle name="Calculation 3 2 5 8 3" xfId="21453" xr:uid="{2F7DC58F-AF22-4E19-9929-DD027996C919}"/>
    <cellStyle name="Calculation 3 2 5 8 4" xfId="29448" xr:uid="{FC5E19B4-A8FC-4D41-931E-40D0406DCA0B}"/>
    <cellStyle name="Calculation 3 2 5 8 5" xfId="37136" xr:uid="{38686BBE-072D-43DC-AE14-E72D37A0C02E}"/>
    <cellStyle name="Calculation 3 2 5 8 6" xfId="45123" xr:uid="{2BE26D61-31DE-4D25-8188-AF7A7A235DD4}"/>
    <cellStyle name="Calculation 3 2 5 8 7" xfId="12604" xr:uid="{38B499E1-0238-4BF9-9ED3-09F8E5E2639B}"/>
    <cellStyle name="Calculation 3 2 5 9" xfId="4154" xr:uid="{30FEB137-DF10-46BA-8EBD-AEEE896E2902}"/>
    <cellStyle name="Calculation 3 2 5 9 2" xfId="8603" xr:uid="{85F1BCE5-7020-4F43-88F0-C94BC53539D4}"/>
    <cellStyle name="Calculation 3 2 5 9 2 2" xfId="26170" xr:uid="{734ACE82-CEE3-4E8E-857D-3FA787D3D8AC}"/>
    <cellStyle name="Calculation 3 2 5 9 2 3" xfId="33346" xr:uid="{4C6A3145-30AB-48E5-871E-28EA064132C8}"/>
    <cellStyle name="Calculation 3 2 5 9 2 4" xfId="41853" xr:uid="{39581331-F40F-4F65-9262-2D94F7F80837}"/>
    <cellStyle name="Calculation 3 2 5 9 2 5" xfId="17263" xr:uid="{A0ABA4B6-5683-483A-AB9D-6F79C6A0764E}"/>
    <cellStyle name="Calculation 3 2 5 9 3" xfId="21721" xr:uid="{17EFB2B0-C46E-4CC7-B808-EDA2A0B6B067}"/>
    <cellStyle name="Calculation 3 2 5 9 4" xfId="29664" xr:uid="{3BDBF1BA-AC67-47B2-8055-F96C4B2DCBA0}"/>
    <cellStyle name="Calculation 3 2 5 9 5" xfId="37404" xr:uid="{C2314FB2-EEC0-4E83-A625-B93AC79E5610}"/>
    <cellStyle name="Calculation 3 2 5 9 6" xfId="45339" xr:uid="{9547CCD8-A039-43F9-B5E7-C5D45000CDB9}"/>
    <cellStyle name="Calculation 3 2 5 9 7" xfId="12872" xr:uid="{400AC61B-F978-4664-8075-187BB73FE9E8}"/>
    <cellStyle name="Calculation 3 2 6" xfId="2342" xr:uid="{632A05FB-036F-46CD-A007-2B0787E2A589}"/>
    <cellStyle name="Calculation 3 2 6 10" xfId="6621" xr:uid="{FB09E3BE-9E6E-47E2-A2AF-0A3FC2731E4D}"/>
    <cellStyle name="Calculation 3 2 6 10 2" xfId="10648" xr:uid="{C2D3E0D9-2C44-4F71-BB2F-8012AF2A77F9}"/>
    <cellStyle name="Calculation 3 2 6 10 2 2" xfId="28215" xr:uid="{CC5ED985-70C8-4370-BDDD-7602E5A10B81}"/>
    <cellStyle name="Calculation 3 2 6 10 2 3" xfId="35391" xr:uid="{7D7BF951-CEC3-4EFF-A143-7351621B57F7}"/>
    <cellStyle name="Calculation 3 2 6 10 2 4" xfId="43898" xr:uid="{E1D26263-3702-4B7A-855C-05BB831754DE}"/>
    <cellStyle name="Calculation 3 2 6 10 2 5" xfId="19308" xr:uid="{DA67069B-5648-4680-B7C7-001D1D3E18AA}"/>
    <cellStyle name="Calculation 3 2 6 10 3" xfId="24188" xr:uid="{5DF6C2DB-ACBF-4CDC-8829-B5F455BDFF82}"/>
    <cellStyle name="Calculation 3 2 6 10 4" xfId="31763" xr:uid="{9064555F-9F2D-43CE-A908-FABD3D82B5D6}"/>
    <cellStyle name="Calculation 3 2 6 10 5" xfId="39871" xr:uid="{971EF670-C61F-4DBA-9B30-5CEFD00DF40A}"/>
    <cellStyle name="Calculation 3 2 6 10 6" xfId="47436" xr:uid="{C069EB1D-8008-4183-A0B3-94B4816B62D8}"/>
    <cellStyle name="Calculation 3 2 6 10 7" xfId="15291" xr:uid="{90C64E0F-B303-42CD-B3E1-52266DEB9388}"/>
    <cellStyle name="Calculation 3 2 6 11" xfId="6965" xr:uid="{8531DDAF-A967-4060-AC54-54FB31671BB0}"/>
    <cellStyle name="Calculation 3 2 6 11 2" xfId="24532" xr:uid="{179C546C-3759-4957-881F-C9FE4EC1125C}"/>
    <cellStyle name="Calculation 3 2 6 11 3" xfId="32000" xr:uid="{C7C78017-B661-4AD9-9DC6-0BBDA37DBAD7}"/>
    <cellStyle name="Calculation 3 2 6 11 4" xfId="40215" xr:uid="{F79653A9-2FF7-42E9-857C-F6C9037BC4F1}"/>
    <cellStyle name="Calculation 3 2 6 11 5" xfId="15625" xr:uid="{3BA36D42-672C-41A0-8D37-4616996632BB}"/>
    <cellStyle name="Calculation 3 2 6 12" xfId="19909" xr:uid="{A81B630B-3A29-4292-A1B6-9C452DDD0769}"/>
    <cellStyle name="Calculation 3 2 6 13" xfId="11133" xr:uid="{B68C55DE-303E-41A2-B3C0-7B2AAF1FE247}"/>
    <cellStyle name="Calculation 3 2 6 2" xfId="2906" xr:uid="{0B9E19C8-86CF-437F-9463-46D6FBB183B5}"/>
    <cellStyle name="Calculation 3 2 6 2 10" xfId="28614" xr:uid="{9C883F0C-DDC5-4A08-B7E4-B4F500030BC7}"/>
    <cellStyle name="Calculation 3 2 6 2 11" xfId="36155" xr:uid="{DA8F538D-CCA8-41D0-9D54-5908579497F7}"/>
    <cellStyle name="Calculation 3 2 6 2 12" xfId="44291" xr:uid="{CC93EB82-8771-4633-84FC-BBB1E363A6FA}"/>
    <cellStyle name="Calculation 3 2 6 2 13" xfId="11653" xr:uid="{82EC710D-9942-49BC-82C2-5293FBD13752}"/>
    <cellStyle name="Calculation 3 2 6 2 2" xfId="4811" xr:uid="{E9313376-8681-4301-A9DC-4BB36F0EB3EB}"/>
    <cellStyle name="Calculation 3 2 6 2 2 2" xfId="9029" xr:uid="{7FFE90AF-5FB3-4C88-B6D1-60727FA983AE}"/>
    <cellStyle name="Calculation 3 2 6 2 2 2 2" xfId="26596" xr:uid="{4DA7523D-0F4C-40E8-9C12-BE3F2C875685}"/>
    <cellStyle name="Calculation 3 2 6 2 2 2 3" xfId="33772" xr:uid="{F24419B2-9306-4CDC-AB4A-77C28427267A}"/>
    <cellStyle name="Calculation 3 2 6 2 2 2 4" xfId="42279" xr:uid="{8D8A61C3-789E-4E82-AD80-412C1D11250C}"/>
    <cellStyle name="Calculation 3 2 6 2 2 2 5" xfId="17689" xr:uid="{4F1CF954-9849-4A60-96DC-2A6BF746DBC4}"/>
    <cellStyle name="Calculation 3 2 6 2 2 3" xfId="22378" xr:uid="{B9D6F53B-30CA-4713-9546-8A953A74ED51}"/>
    <cellStyle name="Calculation 3 2 6 2 2 4" xfId="30067" xr:uid="{8BAE5B99-A4F0-4762-B5EA-7FD4B1FDD13F}"/>
    <cellStyle name="Calculation 3 2 6 2 2 5" xfId="38061" xr:uid="{22980E7B-8774-45D1-93F1-4565037558CF}"/>
    <cellStyle name="Calculation 3 2 6 2 2 6" xfId="45740" xr:uid="{AE55DB7D-5655-4256-B84A-84DABE34AF81}"/>
    <cellStyle name="Calculation 3 2 6 2 2 7" xfId="13495" xr:uid="{77699151-6396-422F-AAFD-28829EAC5009}"/>
    <cellStyle name="Calculation 3 2 6 2 3" xfId="5616" xr:uid="{6C89E100-1161-491C-8607-4883EB406F2E}"/>
    <cellStyle name="Calculation 3 2 6 2 3 2" xfId="9677" xr:uid="{E64714A0-37D9-4587-986B-BDD4ED9368D5}"/>
    <cellStyle name="Calculation 3 2 6 2 3 2 2" xfId="27244" xr:uid="{1CE8F343-6DE3-4774-8FB0-39BA503333C7}"/>
    <cellStyle name="Calculation 3 2 6 2 3 2 3" xfId="34420" xr:uid="{B09D934E-2072-4AFA-B5C7-10DEA618E3F3}"/>
    <cellStyle name="Calculation 3 2 6 2 3 2 4" xfId="42927" xr:uid="{57592F9F-EC03-4A5E-B89B-6D4AFD2BEFF9}"/>
    <cellStyle name="Calculation 3 2 6 2 3 2 5" xfId="18337" xr:uid="{7E737EBF-703C-424C-81CF-B59960C076E2}"/>
    <cellStyle name="Calculation 3 2 6 2 3 3" xfId="23183" xr:uid="{2C8DA899-2D7B-48D5-B824-8701301E3D44}"/>
    <cellStyle name="Calculation 3 2 6 2 3 4" xfId="30758" xr:uid="{2657FA36-A784-440E-B839-C3AC48486D30}"/>
    <cellStyle name="Calculation 3 2 6 2 3 5" xfId="38866" xr:uid="{AD252CF4-49F6-4280-A5FA-BC4C195D13C1}"/>
    <cellStyle name="Calculation 3 2 6 2 3 6" xfId="46431" xr:uid="{98000952-8D5F-472A-B379-3CE6890289E9}"/>
    <cellStyle name="Calculation 3 2 6 2 3 7" xfId="14286" xr:uid="{FB86DAAF-7DE3-49E2-937F-3181213BD05C}"/>
    <cellStyle name="Calculation 3 2 6 2 4" xfId="5825" xr:uid="{20AFF8A2-CD56-4271-9362-A2F10A6C2297}"/>
    <cellStyle name="Calculation 3 2 6 2 4 2" xfId="9880" xr:uid="{87C2C63A-0699-4564-A133-814E68C58B7A}"/>
    <cellStyle name="Calculation 3 2 6 2 4 2 2" xfId="27447" xr:uid="{2B0F9AD8-C08A-4382-9BEB-DE44BB1CB358}"/>
    <cellStyle name="Calculation 3 2 6 2 4 2 3" xfId="34623" xr:uid="{73AB93C8-9C9D-4A7D-AAB3-BF1F6FF24082}"/>
    <cellStyle name="Calculation 3 2 6 2 4 2 4" xfId="43130" xr:uid="{61BE1233-87F1-4949-9C62-9B4B99FAF3E2}"/>
    <cellStyle name="Calculation 3 2 6 2 4 2 5" xfId="18540" xr:uid="{9B5C7016-1485-477C-8720-D4D0F314454F}"/>
    <cellStyle name="Calculation 3 2 6 2 4 3" xfId="23392" xr:uid="{4A4C50D2-3736-4F7B-9058-7D9BA365D651}"/>
    <cellStyle name="Calculation 3 2 6 2 4 4" xfId="30967" xr:uid="{8F998BB7-B1DE-4245-A7F4-8DF338E45843}"/>
    <cellStyle name="Calculation 3 2 6 2 4 5" xfId="39075" xr:uid="{ED8E8542-D1D0-4D35-9436-B3F288AF4965}"/>
    <cellStyle name="Calculation 3 2 6 2 4 6" xfId="46640" xr:uid="{26A7FB0F-23F6-4E98-935C-28BD83E119AD}"/>
    <cellStyle name="Calculation 3 2 6 2 4 7" xfId="14495" xr:uid="{E3BF281D-85E8-483D-B6C3-137717F2696F}"/>
    <cellStyle name="Calculation 3 2 6 2 5" xfId="6181" xr:uid="{AD8524F8-6363-41EF-9DAE-E2CB56271275}"/>
    <cellStyle name="Calculation 3 2 6 2 5 2" xfId="10223" xr:uid="{0C0B29D2-1028-45ED-A1C4-6E04CE8AFC64}"/>
    <cellStyle name="Calculation 3 2 6 2 5 2 2" xfId="27790" xr:uid="{701F422C-8320-4340-BC01-5889F52B7EA1}"/>
    <cellStyle name="Calculation 3 2 6 2 5 2 3" xfId="34966" xr:uid="{29BB8198-A0AF-45DB-A507-58C66EDA91CC}"/>
    <cellStyle name="Calculation 3 2 6 2 5 2 4" xfId="43473" xr:uid="{8A63F632-536C-4147-8759-02DDFA3E2A35}"/>
    <cellStyle name="Calculation 3 2 6 2 5 2 5" xfId="18883" xr:uid="{DF56EF2B-F26A-4411-BE09-FCE464CB9713}"/>
    <cellStyle name="Calculation 3 2 6 2 5 3" xfId="23748" xr:uid="{3698943F-E9BE-4D86-96D2-65B03A6AC284}"/>
    <cellStyle name="Calculation 3 2 6 2 5 4" xfId="31323" xr:uid="{08B2952C-ACCC-4E16-9678-3FC211AC56AF}"/>
    <cellStyle name="Calculation 3 2 6 2 5 5" xfId="39431" xr:uid="{530D843F-CEEB-4213-B06A-8A0150D96E5E}"/>
    <cellStyle name="Calculation 3 2 6 2 5 6" xfId="46996" xr:uid="{42EA475C-8DC3-4A6F-812F-5C368AE50CDC}"/>
    <cellStyle name="Calculation 3 2 6 2 5 7" xfId="14851" xr:uid="{F3B30143-0F74-4BF7-A1FA-ADD79F4778F0}"/>
    <cellStyle name="Calculation 3 2 6 2 6" xfId="6530" xr:uid="{C5D9A2DA-5A3B-42AA-B9C7-B2BB52123EC6}"/>
    <cellStyle name="Calculation 3 2 6 2 6 2" xfId="10560" xr:uid="{89E25DC7-DCCD-4979-8DDA-BADCB54FF7C1}"/>
    <cellStyle name="Calculation 3 2 6 2 6 2 2" xfId="28127" xr:uid="{CCC798D1-61AA-4678-92AC-8153E9EA1DF5}"/>
    <cellStyle name="Calculation 3 2 6 2 6 2 3" xfId="35303" xr:uid="{CAC33D47-457B-4F47-BF17-63C3DF75E7C4}"/>
    <cellStyle name="Calculation 3 2 6 2 6 2 4" xfId="43810" xr:uid="{D9F0D19B-4BA1-4DFA-8FEA-3AF8B7FF8E3C}"/>
    <cellStyle name="Calculation 3 2 6 2 6 2 5" xfId="19220" xr:uid="{41AA12ED-EB1D-4128-86B6-0C1D38639EAF}"/>
    <cellStyle name="Calculation 3 2 6 2 6 3" xfId="24097" xr:uid="{C5559127-EE11-451F-8278-B40FE1318BD1}"/>
    <cellStyle name="Calculation 3 2 6 2 6 4" xfId="31672" xr:uid="{899BCAA7-C597-4956-83EB-BD034F6B8E55}"/>
    <cellStyle name="Calculation 3 2 6 2 6 5" xfId="39780" xr:uid="{37E0BC42-0693-48AE-BED8-9F28C60DA7BC}"/>
    <cellStyle name="Calculation 3 2 6 2 6 6" xfId="47345" xr:uid="{A626E4FD-71C2-43B5-960E-0FBABC9D27C5}"/>
    <cellStyle name="Calculation 3 2 6 2 6 7" xfId="15200" xr:uid="{DD05C33A-01B4-4F5C-8D8E-5C8412A5B9AF}"/>
    <cellStyle name="Calculation 3 2 6 2 7" xfId="3656" xr:uid="{EA8D13FD-A24B-4B9C-AB5E-070612E644A1}"/>
    <cellStyle name="Calculation 3 2 6 2 7 2" xfId="8208" xr:uid="{1446D9EA-E513-4D3C-BCF9-1340BB02D385}"/>
    <cellStyle name="Calculation 3 2 6 2 7 2 2" xfId="25775" xr:uid="{B03E1482-FA70-4EB9-9521-D1DFEC4C27AE}"/>
    <cellStyle name="Calculation 3 2 6 2 7 2 3" xfId="32951" xr:uid="{7FC2F99A-6C4C-493F-B5E0-478EFCEDEE2C}"/>
    <cellStyle name="Calculation 3 2 6 2 7 2 4" xfId="41458" xr:uid="{9AD95667-D8B7-4B4C-9664-4B0F3E14A6E5}"/>
    <cellStyle name="Calculation 3 2 6 2 7 2 5" xfId="16868" xr:uid="{6FBFB053-0FFC-45FA-9604-BA4753B53FE5}"/>
    <cellStyle name="Calculation 3 2 6 2 7 3" xfId="21223" xr:uid="{B207C07F-7D66-4392-86CC-6DFB7726DE62}"/>
    <cellStyle name="Calculation 3 2 6 2 7 4" xfId="29241" xr:uid="{73640DF4-6518-47DE-8B1C-90BB40D3EEC9}"/>
    <cellStyle name="Calculation 3 2 6 2 7 5" xfId="36906" xr:uid="{9DC4A6A9-B467-4832-9593-0B876198E4B2}"/>
    <cellStyle name="Calculation 3 2 6 2 7 6" xfId="44917" xr:uid="{6B1D65B5-B583-4DE8-8F14-168424093D34}"/>
    <cellStyle name="Calculation 3 2 6 2 7 7" xfId="12382" xr:uid="{89EB2E4B-808E-44F6-83D8-1C7347685F05}"/>
    <cellStyle name="Calculation 3 2 6 2 8" xfId="7528" xr:uid="{13986945-2D96-4479-85D3-1AD92465D8E1}"/>
    <cellStyle name="Calculation 3 2 6 2 8 2" xfId="25095" xr:uid="{4E2339FE-B528-4270-9F73-264B16181892}"/>
    <cellStyle name="Calculation 3 2 6 2 8 3" xfId="32371" xr:uid="{6CDC87AB-75AC-4214-B9EF-2FE33350D501}"/>
    <cellStyle name="Calculation 3 2 6 2 8 4" xfId="40778" xr:uid="{4B001691-C2A6-46F8-AD1D-AC771F7A23B3}"/>
    <cellStyle name="Calculation 3 2 6 2 8 5" xfId="16188" xr:uid="{997101A3-1E07-48BE-A431-172929D16776}"/>
    <cellStyle name="Calculation 3 2 6 2 9" xfId="20472" xr:uid="{0589468E-4146-4B62-9705-91BDCEA14CA7}"/>
    <cellStyle name="Calculation 3 2 6 3" xfId="2806" xr:uid="{AC25EAD0-F60C-4F31-9551-90C3F4F355EA}"/>
    <cellStyle name="Calculation 3 2 6 3 10" xfId="28579" xr:uid="{D4872EF3-23A7-431C-B7B1-66CAE19F0BDC}"/>
    <cellStyle name="Calculation 3 2 6 3 11" xfId="36055" xr:uid="{B701818A-EF83-43F1-A5AE-7D78606DB1E4}"/>
    <cellStyle name="Calculation 3 2 6 3 12" xfId="44256" xr:uid="{7BB75E71-3E15-4437-9DA6-113698C60FA8}"/>
    <cellStyle name="Calculation 3 2 6 3 13" xfId="11555" xr:uid="{9895111E-DCB3-454E-9443-BF2273E8996E}"/>
    <cellStyle name="Calculation 3 2 6 3 2" xfId="4711" xr:uid="{AC38A096-36E7-4A07-A96C-21DC052EBC6F}"/>
    <cellStyle name="Calculation 3 2 6 3 2 2" xfId="8992" xr:uid="{70F316F4-39C1-402D-8A5B-B3F74C008DA6}"/>
    <cellStyle name="Calculation 3 2 6 3 2 2 2" xfId="26559" xr:uid="{2EF2C26B-8033-47BA-A9D9-41CBB07C4811}"/>
    <cellStyle name="Calculation 3 2 6 3 2 2 3" xfId="33735" xr:uid="{9124D508-3DB6-4258-9B48-B827BD38B643}"/>
    <cellStyle name="Calculation 3 2 6 3 2 2 4" xfId="42242" xr:uid="{BFC8C1BF-7FD4-4CE7-ABAD-AF72D3A92819}"/>
    <cellStyle name="Calculation 3 2 6 3 2 2 5" xfId="17652" xr:uid="{37417B4E-AC2F-43F3-99B2-8A260A8AEC7A}"/>
    <cellStyle name="Calculation 3 2 6 3 2 3" xfId="22278" xr:uid="{FD84173F-AD51-4896-95A0-2AAE2905BFC7}"/>
    <cellStyle name="Calculation 3 2 6 3 2 4" xfId="30032" xr:uid="{FF466832-E864-4213-92A1-EE4A36229FE4}"/>
    <cellStyle name="Calculation 3 2 6 3 2 5" xfId="37961" xr:uid="{18FBC17B-6891-4183-9471-A256A9C276A1}"/>
    <cellStyle name="Calculation 3 2 6 3 2 6" xfId="45705" xr:uid="{82DD45B7-84AB-4890-971F-BD0C9867C9AF}"/>
    <cellStyle name="Calculation 3 2 6 3 2 7" xfId="13397" xr:uid="{AFD74CA3-1B24-4537-BBE1-E0C25A59065A}"/>
    <cellStyle name="Calculation 3 2 6 3 3" xfId="5653" xr:uid="{E9980385-746C-4FD7-9720-0E28E33228B6}"/>
    <cellStyle name="Calculation 3 2 6 3 3 2" xfId="9713" xr:uid="{DE1D37E7-5856-4CBA-8A71-8677D2468333}"/>
    <cellStyle name="Calculation 3 2 6 3 3 2 2" xfId="27280" xr:uid="{FCCA91F4-A540-4BC6-83F3-8F77BB85B957}"/>
    <cellStyle name="Calculation 3 2 6 3 3 2 3" xfId="34456" xr:uid="{DA3FB27B-B31E-4DDE-831F-7D089379F553}"/>
    <cellStyle name="Calculation 3 2 6 3 3 2 4" xfId="42963" xr:uid="{6AEBB0D4-FABE-4AC7-B1CA-388CFC124AF0}"/>
    <cellStyle name="Calculation 3 2 6 3 3 2 5" xfId="18373" xr:uid="{0B98CEAC-E008-4A68-8105-E0E244394174}"/>
    <cellStyle name="Calculation 3 2 6 3 3 3" xfId="23220" xr:uid="{926361E5-6540-421D-9E9E-AA6A93A4DC7F}"/>
    <cellStyle name="Calculation 3 2 6 3 3 4" xfId="30795" xr:uid="{973BDBE3-D484-4C3B-83DA-B2BB88D4ACB4}"/>
    <cellStyle name="Calculation 3 2 6 3 3 5" xfId="38903" xr:uid="{12E9E445-DD7E-49E9-8393-9534B160F731}"/>
    <cellStyle name="Calculation 3 2 6 3 3 6" xfId="46468" xr:uid="{1329534A-9656-420E-B575-0CE8CE09CE35}"/>
    <cellStyle name="Calculation 3 2 6 3 3 7" xfId="14323" xr:uid="{74E5C8BF-5293-4A26-B7C0-7F370BE2632E}"/>
    <cellStyle name="Calculation 3 2 6 3 4" xfId="5777" xr:uid="{FEDBDD15-7353-4AE2-B2AF-DB32D526C3C1}"/>
    <cellStyle name="Calculation 3 2 6 3 4 2" xfId="9835" xr:uid="{C7A06DEB-AA53-4CFE-830A-89AB36B57A79}"/>
    <cellStyle name="Calculation 3 2 6 3 4 2 2" xfId="27402" xr:uid="{B7091B52-5B1C-4647-81BE-B83ABDBDBF3E}"/>
    <cellStyle name="Calculation 3 2 6 3 4 2 3" xfId="34578" xr:uid="{EDD44727-EAF2-4107-8DE7-749738FE435E}"/>
    <cellStyle name="Calculation 3 2 6 3 4 2 4" xfId="43085" xr:uid="{E5585F9E-B3BD-45B8-9780-B8BD6C0760A9}"/>
    <cellStyle name="Calculation 3 2 6 3 4 2 5" xfId="18495" xr:uid="{A486E796-3385-4E79-87B6-605A2C0A022B}"/>
    <cellStyle name="Calculation 3 2 6 3 4 3" xfId="23344" xr:uid="{C8CF9F8A-BF15-42FF-BDE5-5E9758724A3E}"/>
    <cellStyle name="Calculation 3 2 6 3 4 4" xfId="30919" xr:uid="{9752FB57-9E57-4D7B-9847-8F3D29160008}"/>
    <cellStyle name="Calculation 3 2 6 3 4 5" xfId="39027" xr:uid="{26D9A557-1471-494B-AD87-51E744A57A5D}"/>
    <cellStyle name="Calculation 3 2 6 3 4 6" xfId="46592" xr:uid="{D57C804E-826F-4B7C-B726-5EFF359508E0}"/>
    <cellStyle name="Calculation 3 2 6 3 4 7" xfId="14447" xr:uid="{E02535DA-2D65-4286-B801-0894F418FEFF}"/>
    <cellStyle name="Calculation 3 2 6 3 5" xfId="6133" xr:uid="{24DE4BF2-526E-41F6-A2D4-D6AB460C794E}"/>
    <cellStyle name="Calculation 3 2 6 3 5 2" xfId="10181" xr:uid="{BCAE5D51-29E0-432C-B4CB-5FED96029456}"/>
    <cellStyle name="Calculation 3 2 6 3 5 2 2" xfId="27748" xr:uid="{D6A2091D-0D1C-4DC2-BF47-B4B4E0166890}"/>
    <cellStyle name="Calculation 3 2 6 3 5 2 3" xfId="34924" xr:uid="{413548AD-A366-410A-9BA6-F9A8D0E1FFC3}"/>
    <cellStyle name="Calculation 3 2 6 3 5 2 4" xfId="43431" xr:uid="{F89402A3-4674-4871-9345-17EC2E4DDF7C}"/>
    <cellStyle name="Calculation 3 2 6 3 5 2 5" xfId="18841" xr:uid="{B1CF0341-1711-4120-B6EB-EC398FCF4A20}"/>
    <cellStyle name="Calculation 3 2 6 3 5 3" xfId="23700" xr:uid="{B57A1B12-F8D2-45C7-9957-A3E76E9B166C}"/>
    <cellStyle name="Calculation 3 2 6 3 5 4" xfId="31275" xr:uid="{2D7F712B-E4D0-44D1-9501-F384FBA265B2}"/>
    <cellStyle name="Calculation 3 2 6 3 5 5" xfId="39383" xr:uid="{BD602AE7-24DF-44E5-8030-A09B01B231AB}"/>
    <cellStyle name="Calculation 3 2 6 3 5 6" xfId="46948" xr:uid="{D41F4FAC-DE1D-47BC-BB90-D796CB679116}"/>
    <cellStyle name="Calculation 3 2 6 3 5 7" xfId="14803" xr:uid="{8BC01D7D-A6B7-47FB-B783-521E0F3D9B7C}"/>
    <cellStyle name="Calculation 3 2 6 3 6" xfId="6485" xr:uid="{2507B65C-DC7D-4B03-B11E-84B0C2C5F665}"/>
    <cellStyle name="Calculation 3 2 6 3 6 2" xfId="10520" xr:uid="{0BDF289C-9259-4093-9B6C-9177B5965F7C}"/>
    <cellStyle name="Calculation 3 2 6 3 6 2 2" xfId="28087" xr:uid="{F2847D79-6B4E-47CC-B791-ECF1984EAC2C}"/>
    <cellStyle name="Calculation 3 2 6 3 6 2 3" xfId="35263" xr:uid="{6D650D45-1FEC-48A0-B7E4-5E299C4F3EAB}"/>
    <cellStyle name="Calculation 3 2 6 3 6 2 4" xfId="43770" xr:uid="{758C3188-5C42-4DEB-8702-0E1BA591E841}"/>
    <cellStyle name="Calculation 3 2 6 3 6 2 5" xfId="19180" xr:uid="{CC1C889B-32EF-484C-A8BB-9210E9D0E2D2}"/>
    <cellStyle name="Calculation 3 2 6 3 6 3" xfId="24052" xr:uid="{C8F68564-5FA1-4AF1-A166-11901BAF1BB7}"/>
    <cellStyle name="Calculation 3 2 6 3 6 4" xfId="31627" xr:uid="{B44DC977-9E4C-4218-8B17-4A4CBBB34B0C}"/>
    <cellStyle name="Calculation 3 2 6 3 6 5" xfId="39735" xr:uid="{4588ACA6-68B9-4561-9E02-2B46842C3EF8}"/>
    <cellStyle name="Calculation 3 2 6 3 6 6" xfId="47300" xr:uid="{4334D175-2FEC-45F5-8954-39A62D468A46}"/>
    <cellStyle name="Calculation 3 2 6 3 6 7" xfId="15155" xr:uid="{66667636-95D8-4B99-9C52-CEBF1805C90C}"/>
    <cellStyle name="Calculation 3 2 6 3 7" xfId="6725" xr:uid="{5F110E1D-30B3-4673-833B-9AE1901E5E4C}"/>
    <cellStyle name="Calculation 3 2 6 3 7 2" xfId="10743" xr:uid="{FEDBD0A3-C0EA-4AE7-9394-3238BBE092C6}"/>
    <cellStyle name="Calculation 3 2 6 3 7 2 2" xfId="28310" xr:uid="{9A71557F-F662-40DE-9FFF-B94E850681F4}"/>
    <cellStyle name="Calculation 3 2 6 3 7 2 3" xfId="35486" xr:uid="{7E7CA3A4-A064-46AE-A8E2-7389D5C2CF75}"/>
    <cellStyle name="Calculation 3 2 6 3 7 2 4" xfId="43993" xr:uid="{3775C2CB-7052-4FCB-B3FA-4674D40051EA}"/>
    <cellStyle name="Calculation 3 2 6 3 7 2 5" xfId="19403" xr:uid="{857CD91E-DF16-4920-AC1B-15F8E3086F80}"/>
    <cellStyle name="Calculation 3 2 6 3 7 3" xfId="24292" xr:uid="{621A16E3-FB69-4AD9-AFAC-10CF47BCCD4E}"/>
    <cellStyle name="Calculation 3 2 6 3 7 4" xfId="31867" xr:uid="{CED48F6B-C09F-4811-A9A4-B6DE16ED5BFA}"/>
    <cellStyle name="Calculation 3 2 6 3 7 5" xfId="39975" xr:uid="{18BA981E-95EA-438D-86A1-CB2BBFAE4716}"/>
    <cellStyle name="Calculation 3 2 6 3 7 6" xfId="47540" xr:uid="{15D1831C-9584-4721-A8C3-F45158F353C4}"/>
    <cellStyle name="Calculation 3 2 6 3 7 7" xfId="15395" xr:uid="{C53B4073-B379-4B0D-ADCA-53264669FA84}"/>
    <cellStyle name="Calculation 3 2 6 3 8" xfId="7428" xr:uid="{4C06A1AA-D1B1-4C13-A886-DA3FAD6C9C27}"/>
    <cellStyle name="Calculation 3 2 6 3 8 2" xfId="24995" xr:uid="{F4BAD80E-347D-4408-BEC0-5DBBF38DB7F5}"/>
    <cellStyle name="Calculation 3 2 6 3 8 3" xfId="32334" xr:uid="{1B6E0E10-89F9-4595-B640-BCF646308BEA}"/>
    <cellStyle name="Calculation 3 2 6 3 8 4" xfId="40678" xr:uid="{CD427A7D-2683-47FE-974A-C49661865E45}"/>
    <cellStyle name="Calculation 3 2 6 3 8 5" xfId="16088" xr:uid="{2DA3D254-D3A9-4EF2-AA8C-32751CE7B215}"/>
    <cellStyle name="Calculation 3 2 6 3 9" xfId="20372" xr:uid="{1A5A58D0-4C1E-47DC-9C2C-8DABFD66215E}"/>
    <cellStyle name="Calculation 3 2 6 4" xfId="2837" xr:uid="{16D097ED-0956-498D-AF8A-2C90467689ED}"/>
    <cellStyle name="Calculation 3 2 6 4 10" xfId="28593" xr:uid="{E3835865-BCBB-4ACA-AA2B-7A39F7FEDD83}"/>
    <cellStyle name="Calculation 3 2 6 4 11" xfId="36086" xr:uid="{EB827288-B517-42BF-9CCF-964AB56E4A3A}"/>
    <cellStyle name="Calculation 3 2 6 4 12" xfId="44270" xr:uid="{F14E33CE-2DA7-4B42-8F14-7236A3592514}"/>
    <cellStyle name="Calculation 3 2 6 4 13" xfId="11586" xr:uid="{E7DEAAF3-C613-4C4F-90B1-56E55356648F}"/>
    <cellStyle name="Calculation 3 2 6 4 2" xfId="4742" xr:uid="{0EB0D543-6504-44AB-9D8C-70DBCDB78C56}"/>
    <cellStyle name="Calculation 3 2 6 4 2 2" xfId="9006" xr:uid="{5F7BC652-0A8B-4874-B3E5-4CDDFBB38F2F}"/>
    <cellStyle name="Calculation 3 2 6 4 2 2 2" xfId="26573" xr:uid="{BCC2071F-03DB-45DD-A4FA-20EE76237674}"/>
    <cellStyle name="Calculation 3 2 6 4 2 2 3" xfId="33749" xr:uid="{207459C9-A5F3-4946-92BA-AC9FC0FB51B5}"/>
    <cellStyle name="Calculation 3 2 6 4 2 2 4" xfId="42256" xr:uid="{259AF19A-DD5C-461F-A7F8-4DAAFFD7D1A4}"/>
    <cellStyle name="Calculation 3 2 6 4 2 2 5" xfId="17666" xr:uid="{A7BD4EDD-DB2F-4BA0-90D4-CF8F686DF6E3}"/>
    <cellStyle name="Calculation 3 2 6 4 2 3" xfId="22309" xr:uid="{00A33CAD-BA20-4835-8F59-CD97CF882A7C}"/>
    <cellStyle name="Calculation 3 2 6 4 2 4" xfId="30046" xr:uid="{DE6DFCA1-7CD8-4239-9FD8-5136F4D61FBF}"/>
    <cellStyle name="Calculation 3 2 6 4 2 5" xfId="37992" xr:uid="{DF1DA6FB-DA27-4CCF-A657-DD5306BFF608}"/>
    <cellStyle name="Calculation 3 2 6 4 2 6" xfId="45719" xr:uid="{EAB35AFD-2478-4572-9C3B-2486FB59D27C}"/>
    <cellStyle name="Calculation 3 2 6 4 2 7" xfId="13428" xr:uid="{676473E8-80A2-4D33-8A87-3C0925F0F5AF}"/>
    <cellStyle name="Calculation 3 2 6 4 3" xfId="5139" xr:uid="{C404A747-B927-46DC-89E5-72DDD747E616}"/>
    <cellStyle name="Calculation 3 2 6 4 3 2" xfId="9245" xr:uid="{E3626F86-D8B5-49A4-AF24-14174DB89BEE}"/>
    <cellStyle name="Calculation 3 2 6 4 3 2 2" xfId="26812" xr:uid="{80D9611A-0A3F-40F0-A905-3500238181A6}"/>
    <cellStyle name="Calculation 3 2 6 4 3 2 3" xfId="33988" xr:uid="{35237235-FC7D-4FE1-9B0C-BFB2306FA155}"/>
    <cellStyle name="Calculation 3 2 6 4 3 2 4" xfId="42495" xr:uid="{472364D1-3496-499D-A2CE-FA08DC86E851}"/>
    <cellStyle name="Calculation 3 2 6 4 3 2 5" xfId="17905" xr:uid="{6B29C189-EF80-4D75-B2AF-5FDD0213856F}"/>
    <cellStyle name="Calculation 3 2 6 4 3 3" xfId="22706" xr:uid="{65862353-7A94-4E70-BB76-19B6865C7B5F}"/>
    <cellStyle name="Calculation 3 2 6 4 3 4" xfId="30281" xr:uid="{A9F3A220-1A6F-4DA2-A054-3F1CDD868C3B}"/>
    <cellStyle name="Calculation 3 2 6 4 3 5" xfId="38389" xr:uid="{0F06DE00-8660-421B-8A99-82316B0E65FE}"/>
    <cellStyle name="Calculation 3 2 6 4 3 6" xfId="45954" xr:uid="{EE0E6EB3-1564-4C23-A994-C798D6E52A68}"/>
    <cellStyle name="Calculation 3 2 6 4 3 7" xfId="13809" xr:uid="{86D46CCD-35E7-4E26-82C3-C5F2898001DB}"/>
    <cellStyle name="Calculation 3 2 6 4 4" xfId="5800" xr:uid="{A8092370-46B3-44C3-AA3A-CC8CF4783F2C}"/>
    <cellStyle name="Calculation 3 2 6 4 4 2" xfId="9855" xr:uid="{7D371F55-643A-4650-A47C-EE40DE17D772}"/>
    <cellStyle name="Calculation 3 2 6 4 4 2 2" xfId="27422" xr:uid="{C6D3E045-A167-418C-B859-3A0E9DB05189}"/>
    <cellStyle name="Calculation 3 2 6 4 4 2 3" xfId="34598" xr:uid="{17D8C2AA-0535-4352-803F-D7E1504582B6}"/>
    <cellStyle name="Calculation 3 2 6 4 4 2 4" xfId="43105" xr:uid="{97C9DEB8-98AF-454C-A810-FF5DCF3B4B9E}"/>
    <cellStyle name="Calculation 3 2 6 4 4 2 5" xfId="18515" xr:uid="{3279BDF1-C99E-4D44-B20F-6899574D5E1A}"/>
    <cellStyle name="Calculation 3 2 6 4 4 3" xfId="23367" xr:uid="{B8BF5F1D-E028-43BF-9A21-7334CED2D7BF}"/>
    <cellStyle name="Calculation 3 2 6 4 4 4" xfId="30942" xr:uid="{BE9FC785-094B-44B8-BB01-52B9A941A4D2}"/>
    <cellStyle name="Calculation 3 2 6 4 4 5" xfId="39050" xr:uid="{89DAA3EB-4E5A-4F5D-B44E-482614751729}"/>
    <cellStyle name="Calculation 3 2 6 4 4 6" xfId="46615" xr:uid="{2E821CEF-555E-4719-A86C-4C8486D0B388}"/>
    <cellStyle name="Calculation 3 2 6 4 4 7" xfId="14470" xr:uid="{F0125603-4930-4C97-89F0-EA4C8D758A3C}"/>
    <cellStyle name="Calculation 3 2 6 4 5" xfId="6153" xr:uid="{F3B9575F-E4FE-4F11-9A94-84C176F75F65}"/>
    <cellStyle name="Calculation 3 2 6 4 5 2" xfId="10197" xr:uid="{09826BCF-689D-4B3A-B2AF-39861EE90C55}"/>
    <cellStyle name="Calculation 3 2 6 4 5 2 2" xfId="27764" xr:uid="{89436CD3-11E5-4649-B98A-A9DE2028A6FF}"/>
    <cellStyle name="Calculation 3 2 6 4 5 2 3" xfId="34940" xr:uid="{F9FECBCD-4692-4BDB-BB87-72BB6BD7278A}"/>
    <cellStyle name="Calculation 3 2 6 4 5 2 4" xfId="43447" xr:uid="{3B58B3C4-B38F-4133-A897-4941F19CFE95}"/>
    <cellStyle name="Calculation 3 2 6 4 5 2 5" xfId="18857" xr:uid="{C61D590C-67EE-42BE-8679-DEDC86657E5E}"/>
    <cellStyle name="Calculation 3 2 6 4 5 3" xfId="23720" xr:uid="{8FDD3CBA-F335-45E9-B975-7A3852A05447}"/>
    <cellStyle name="Calculation 3 2 6 4 5 4" xfId="31295" xr:uid="{7A60BD67-06EE-4141-AFD4-791193CFB562}"/>
    <cellStyle name="Calculation 3 2 6 4 5 5" xfId="39403" xr:uid="{0C6EAFBE-EC54-4B7F-9968-F0E07606DC7D}"/>
    <cellStyle name="Calculation 3 2 6 4 5 6" xfId="46968" xr:uid="{C783C9AA-E768-419A-851F-72BFB29408D4}"/>
    <cellStyle name="Calculation 3 2 6 4 5 7" xfId="14823" xr:uid="{0F879808-21F2-4469-8B22-23F0607290B2}"/>
    <cellStyle name="Calculation 3 2 6 4 6" xfId="6505" xr:uid="{D1D2BA46-072D-4618-A98C-98016CE65B99}"/>
    <cellStyle name="Calculation 3 2 6 4 6 2" xfId="10537" xr:uid="{DE7AE253-B005-4D1D-935E-8070CC7884CD}"/>
    <cellStyle name="Calculation 3 2 6 4 6 2 2" xfId="28104" xr:uid="{599218FE-8697-463C-811A-4AF2566E44B7}"/>
    <cellStyle name="Calculation 3 2 6 4 6 2 3" xfId="35280" xr:uid="{7F956335-A583-4DBB-A5C4-A6B1277FEC8D}"/>
    <cellStyle name="Calculation 3 2 6 4 6 2 4" xfId="43787" xr:uid="{CA8FEB84-139C-432F-BF99-EA7A435859EA}"/>
    <cellStyle name="Calculation 3 2 6 4 6 2 5" xfId="19197" xr:uid="{9DB24DB0-4258-47DC-A085-D1C61BC71440}"/>
    <cellStyle name="Calculation 3 2 6 4 6 3" xfId="24072" xr:uid="{437F2D0A-2150-470C-9580-7DA59F0D5038}"/>
    <cellStyle name="Calculation 3 2 6 4 6 4" xfId="31647" xr:uid="{496BFD44-469C-4BA6-8721-716394C28F31}"/>
    <cellStyle name="Calculation 3 2 6 4 6 5" xfId="39755" xr:uid="{75CD82DD-646A-4AE4-B8F0-53CC75F03F55}"/>
    <cellStyle name="Calculation 3 2 6 4 6 6" xfId="47320" xr:uid="{AFAF2050-397A-4126-ADD7-9D983DE56853}"/>
    <cellStyle name="Calculation 3 2 6 4 6 7" xfId="15175" xr:uid="{290438D1-9E98-4778-B6D6-758F6C797B96}"/>
    <cellStyle name="Calculation 3 2 6 4 7" xfId="4192" xr:uid="{6C086AFC-764C-42F1-B876-C831F401EDBE}"/>
    <cellStyle name="Calculation 3 2 6 4 7 2" xfId="8626" xr:uid="{61B21D92-0AF2-489F-9F39-CB6C1250DF60}"/>
    <cellStyle name="Calculation 3 2 6 4 7 2 2" xfId="26193" xr:uid="{30223D37-783E-4CF2-B212-EE11F93E70DF}"/>
    <cellStyle name="Calculation 3 2 6 4 7 2 3" xfId="33369" xr:uid="{6B61DB41-22FF-49FC-9F2B-89BEEA367BC6}"/>
    <cellStyle name="Calculation 3 2 6 4 7 2 4" xfId="41876" xr:uid="{8C08C243-0435-4D6D-8247-EEE6E9C2D86E}"/>
    <cellStyle name="Calculation 3 2 6 4 7 2 5" xfId="17286" xr:uid="{8BBE96D9-394D-4A7A-BAD2-97A57C66BB9B}"/>
    <cellStyle name="Calculation 3 2 6 4 7 3" xfId="21759" xr:uid="{C1DB1766-13DD-4FA0-8685-F716412AC181}"/>
    <cellStyle name="Calculation 3 2 6 4 7 4" xfId="29695" xr:uid="{E1BEE449-0EF4-4AB8-9D87-4720BFD5DBDC}"/>
    <cellStyle name="Calculation 3 2 6 4 7 5" xfId="37442" xr:uid="{F8ED1899-88B0-466D-A67C-00EAD2D81493}"/>
    <cellStyle name="Calculation 3 2 6 4 7 6" xfId="45370" xr:uid="{F421D9B6-44C4-40F0-9DFA-AAFECAE99672}"/>
    <cellStyle name="Calculation 3 2 6 4 7 7" xfId="12910" xr:uid="{65239B05-DFFE-4C79-816E-5C3A199E7A78}"/>
    <cellStyle name="Calculation 3 2 6 4 8" xfId="7459" xr:uid="{048E2559-3193-4AA9-82DB-8B63C090258B}"/>
    <cellStyle name="Calculation 3 2 6 4 8 2" xfId="25026" xr:uid="{09E63D30-73EE-4A4C-BE99-4A5A3B4C4ED6}"/>
    <cellStyle name="Calculation 3 2 6 4 8 3" xfId="32348" xr:uid="{7AECC2E4-0E18-4C4B-A2B2-A6BD98F0816C}"/>
    <cellStyle name="Calculation 3 2 6 4 8 4" xfId="40709" xr:uid="{BFF1360A-C0D1-4A24-A895-C590E2928834}"/>
    <cellStyle name="Calculation 3 2 6 4 8 5" xfId="16119" xr:uid="{1DB08E65-0E17-40DE-8680-6B757848466F}"/>
    <cellStyle name="Calculation 3 2 6 4 9" xfId="20403" xr:uid="{18C16DC3-074F-4346-96DC-E6481D65D6B7}"/>
    <cellStyle name="Calculation 3 2 6 5" xfId="4248" xr:uid="{ABEA149E-AB1F-4554-A4A5-832A6B07CB90}"/>
    <cellStyle name="Calculation 3 2 6 5 2" xfId="8658" xr:uid="{B09DA4DE-0DA4-4997-8838-797A2C062B33}"/>
    <cellStyle name="Calculation 3 2 6 5 2 2" xfId="26225" xr:uid="{C90AFE57-DF78-4758-8C3F-1C81950BA91C}"/>
    <cellStyle name="Calculation 3 2 6 5 2 3" xfId="33401" xr:uid="{33356B69-C28E-4CA6-BABB-85C32855DD0E}"/>
    <cellStyle name="Calculation 3 2 6 5 2 4" xfId="41908" xr:uid="{AA9663BB-FF52-4A80-AF5C-8415452ABEF2}"/>
    <cellStyle name="Calculation 3 2 6 5 2 5" xfId="17318" xr:uid="{01B9352D-BCD7-40E0-B950-82724A5DA60B}"/>
    <cellStyle name="Calculation 3 2 6 5 3" xfId="21815" xr:uid="{C4B9AF8E-F605-4C50-9E7A-B41E07FC2E8E}"/>
    <cellStyle name="Calculation 3 2 6 5 4" xfId="29728" xr:uid="{FD8C5D3C-1150-4494-BC61-07D3368440B5}"/>
    <cellStyle name="Calculation 3 2 6 5 5" xfId="37498" xr:uid="{6A02C877-30E8-422C-BD6F-41D403EE5B2F}"/>
    <cellStyle name="Calculation 3 2 6 5 6" xfId="45403" xr:uid="{4E9444D7-7ED9-4D57-BB5C-78FC6F848282}"/>
    <cellStyle name="Calculation 3 2 6 5 7" xfId="12964" xr:uid="{B1EA89E9-4805-4994-9746-3C56147F9AC3}"/>
    <cellStyle name="Calculation 3 2 6 6" xfId="5212" xr:uid="{E8FF5A11-EA0A-44CC-91C5-E0BBF15F4CE5}"/>
    <cellStyle name="Calculation 3 2 6 6 2" xfId="9308" xr:uid="{32C7B571-4CE9-4A3A-83C3-133B804BFC57}"/>
    <cellStyle name="Calculation 3 2 6 6 2 2" xfId="26875" xr:uid="{4044E4EB-B327-48AA-84EF-ECFEC3C7E65A}"/>
    <cellStyle name="Calculation 3 2 6 6 2 3" xfId="34051" xr:uid="{8B8D9FD2-CBF1-4791-A8B4-C52CBC41338A}"/>
    <cellStyle name="Calculation 3 2 6 6 2 4" xfId="42558" xr:uid="{97E30CCD-157A-43B8-B88D-C9B05F2E58E9}"/>
    <cellStyle name="Calculation 3 2 6 6 2 5" xfId="17968" xr:uid="{0D802AB6-C430-45DC-9E43-9533271D09AA}"/>
    <cellStyle name="Calculation 3 2 6 6 3" xfId="22779" xr:uid="{DDE00935-B18F-446E-A15F-7E3039C5D9DB}"/>
    <cellStyle name="Calculation 3 2 6 6 4" xfId="30354" xr:uid="{9B55BFF9-3D53-4A60-8F70-21FC064562D9}"/>
    <cellStyle name="Calculation 3 2 6 6 5" xfId="38462" xr:uid="{FE67DFA4-9EFD-4F12-8837-9BE25AD5D706}"/>
    <cellStyle name="Calculation 3 2 6 6 6" xfId="46027" xr:uid="{46FC93B2-17E6-45A7-9E57-4231D590FF6D}"/>
    <cellStyle name="Calculation 3 2 6 6 7" xfId="13882" xr:uid="{BBF9CE72-79E7-43AD-93F5-8F23BCCDF4FC}"/>
    <cellStyle name="Calculation 3 2 6 7" xfId="3723" xr:uid="{1D93A651-1475-4103-A37D-58C84CCA984A}"/>
    <cellStyle name="Calculation 3 2 6 7 2" xfId="8270" xr:uid="{B6A124A9-3B76-4999-AB7C-451FFA2C4395}"/>
    <cellStyle name="Calculation 3 2 6 7 2 2" xfId="25837" xr:uid="{F636C171-A7D3-4F85-BBA6-E6BA29F54D7E}"/>
    <cellStyle name="Calculation 3 2 6 7 2 3" xfId="33013" xr:uid="{D7E37B3D-D5E8-4BDC-B007-97519476158C}"/>
    <cellStyle name="Calculation 3 2 6 7 2 4" xfId="41520" xr:uid="{33B0001E-4C2A-4D42-9213-C719FD422F07}"/>
    <cellStyle name="Calculation 3 2 6 7 2 5" xfId="16930" xr:uid="{717F1669-18A0-433F-8F74-7F6883089433}"/>
    <cellStyle name="Calculation 3 2 6 7 3" xfId="21290" xr:uid="{ED396B7A-7BE6-49D5-951B-070115E84D94}"/>
    <cellStyle name="Calculation 3 2 6 7 4" xfId="29308" xr:uid="{75F8172D-21CA-45F8-850C-4789F10F648D}"/>
    <cellStyle name="Calculation 3 2 6 7 5" xfId="36973" xr:uid="{A99159B2-E318-4438-8160-7510554CBEDA}"/>
    <cellStyle name="Calculation 3 2 6 7 6" xfId="44984" xr:uid="{CDE6EA20-C300-452D-A5FF-2E21FED0E249}"/>
    <cellStyle name="Calculation 3 2 6 7 7" xfId="12449" xr:uid="{5100B053-BF0F-46A0-8AB4-375E8CE9034F}"/>
    <cellStyle name="Calculation 3 2 6 8" xfId="5179" xr:uid="{9628EB37-2ED3-419B-B353-5E1B92F7D6D2}"/>
    <cellStyle name="Calculation 3 2 6 8 2" xfId="9280" xr:uid="{FDF47147-157F-417B-B479-1B1194F2B8E2}"/>
    <cellStyle name="Calculation 3 2 6 8 2 2" xfId="26847" xr:uid="{B18C42C1-3F61-43A2-B463-28D9F5EA74A3}"/>
    <cellStyle name="Calculation 3 2 6 8 2 3" xfId="34023" xr:uid="{AC92306B-8A61-47E6-968A-06833EB72AFA}"/>
    <cellStyle name="Calculation 3 2 6 8 2 4" xfId="42530" xr:uid="{C135C3D8-74BC-4E27-B0BB-02295A119B4B}"/>
    <cellStyle name="Calculation 3 2 6 8 2 5" xfId="17940" xr:uid="{2357E167-88FA-4443-B244-EDFF35E6EAD0}"/>
    <cellStyle name="Calculation 3 2 6 8 3" xfId="22746" xr:uid="{4BC17FD4-17A2-4A18-98F5-88F3856DA0ED}"/>
    <cellStyle name="Calculation 3 2 6 8 4" xfId="30321" xr:uid="{FD6A38C2-D464-4076-A2F1-2A21A921EC6C}"/>
    <cellStyle name="Calculation 3 2 6 8 5" xfId="38429" xr:uid="{F54BB629-B6FF-4D15-81E3-19E508F4EDAF}"/>
    <cellStyle name="Calculation 3 2 6 8 6" xfId="45994" xr:uid="{DA9AE97E-FA9B-4538-A0EA-8F6A35DB132F}"/>
    <cellStyle name="Calculation 3 2 6 8 7" xfId="13849" xr:uid="{D0F67176-2ECA-45B1-BA7F-B469047F0B49}"/>
    <cellStyle name="Calculation 3 2 6 9" xfId="3318" xr:uid="{5255581B-1123-404F-B04A-6E01212C30A7}"/>
    <cellStyle name="Calculation 3 2 6 9 2" xfId="7927" xr:uid="{D753C345-4318-485A-8089-49106A1D326E}"/>
    <cellStyle name="Calculation 3 2 6 9 2 2" xfId="25494" xr:uid="{D11E2226-3DEE-40C5-B9BA-469200D2BBF1}"/>
    <cellStyle name="Calculation 3 2 6 9 2 3" xfId="32670" xr:uid="{7040159F-FB2C-44A6-937E-A281125B7997}"/>
    <cellStyle name="Calculation 3 2 6 9 2 4" xfId="41177" xr:uid="{5440126C-6143-45F6-A6CD-1725799F0E43}"/>
    <cellStyle name="Calculation 3 2 6 9 2 5" xfId="16587" xr:uid="{692887DA-DC1B-48C9-B89E-7054B6B2FFEF}"/>
    <cellStyle name="Calculation 3 2 6 9 3" xfId="20885" xr:uid="{11891333-4ED0-41C1-BF47-8E66D5BF1DF4}"/>
    <cellStyle name="Calculation 3 2 6 9 4" xfId="28912" xr:uid="{934A6585-4CCE-41CA-9AE4-E30561B82EF8}"/>
    <cellStyle name="Calculation 3 2 6 9 5" xfId="36568" xr:uid="{EAD3CE1F-80B2-403B-A623-79BDDA09AC55}"/>
    <cellStyle name="Calculation 3 2 6 9 6" xfId="44589" xr:uid="{C4F7E02D-4660-4F64-87FB-D7D9C56EED9F}"/>
    <cellStyle name="Calculation 3 2 6 9 7" xfId="12052" xr:uid="{9FDF4B5C-C67D-4A5D-B297-FA73B1B0BBC4}"/>
    <cellStyle name="Calculation 3 2 7" xfId="2369" xr:uid="{E51F338B-041B-4C66-B8A5-EB7C37BC44F6}"/>
    <cellStyle name="Calculation 3 2 7 10" xfId="3808" xr:uid="{A6DD181D-351F-40A8-9500-05CC8CE7D128}"/>
    <cellStyle name="Calculation 3 2 7 10 2" xfId="8345" xr:uid="{29C575E7-3544-4927-8E1D-38182C329640}"/>
    <cellStyle name="Calculation 3 2 7 10 2 2" xfId="25912" xr:uid="{05343920-F5D3-4997-8F5A-48E429DD0467}"/>
    <cellStyle name="Calculation 3 2 7 10 2 3" xfId="33088" xr:uid="{BFD0D801-21A4-4628-A497-9B87DC64B9EE}"/>
    <cellStyle name="Calculation 3 2 7 10 2 4" xfId="41595" xr:uid="{41840FCA-648D-41F0-85A7-20A5BF230FA7}"/>
    <cellStyle name="Calculation 3 2 7 10 2 5" xfId="17005" xr:uid="{44949CC4-FF21-4D9E-AB0B-9B33280E524E}"/>
    <cellStyle name="Calculation 3 2 7 10 3" xfId="21375" xr:uid="{CE564FAF-E55A-46A7-AF81-6CBCC3D6ED2A}"/>
    <cellStyle name="Calculation 3 2 7 10 4" xfId="29393" xr:uid="{1C2D2854-29E7-4EF5-ACD6-3297C59BF887}"/>
    <cellStyle name="Calculation 3 2 7 10 5" xfId="37058" xr:uid="{957B70D7-75C8-41BD-AEED-51CF2DCDC4B2}"/>
    <cellStyle name="Calculation 3 2 7 10 6" xfId="45069" xr:uid="{222B804C-07BA-4613-BA66-62B796FDB76D}"/>
    <cellStyle name="Calculation 3 2 7 10 7" xfId="12534" xr:uid="{998118CF-5998-403D-B4DF-C2C5748D1666}"/>
    <cellStyle name="Calculation 3 2 7 11" xfId="6991" xr:uid="{F0570A8E-46F6-4D55-868D-760C0B54CE5B}"/>
    <cellStyle name="Calculation 3 2 7 11 2" xfId="24558" xr:uid="{6C7B9FC4-CEAA-4EDB-9D41-993E5FD058F7}"/>
    <cellStyle name="Calculation 3 2 7 11 3" xfId="32026" xr:uid="{B181B4A0-9778-4655-9F51-55CCD212A0BB}"/>
    <cellStyle name="Calculation 3 2 7 11 4" xfId="40241" xr:uid="{4424C179-0A33-4F2D-A366-D1C88409F971}"/>
    <cellStyle name="Calculation 3 2 7 11 5" xfId="15651" xr:uid="{1AE12334-5E28-4F1C-A1E3-64DE66A1648A}"/>
    <cellStyle name="Calculation 3 2 7 12" xfId="19935" xr:uid="{7B8E2D01-B0FB-4D53-8599-5854A081B304}"/>
    <cellStyle name="Calculation 3 2 7 13" xfId="11152" xr:uid="{CC123F91-5C8C-4697-8CCC-A6CFD78370CA}"/>
    <cellStyle name="Calculation 3 2 7 2" xfId="2932" xr:uid="{22737B10-6541-462B-B42E-BCB3524B7855}"/>
    <cellStyle name="Calculation 3 2 7 2 10" xfId="28634" xr:uid="{0057E2FB-CB11-4236-9A4C-5D1510F484A7}"/>
    <cellStyle name="Calculation 3 2 7 2 11" xfId="36181" xr:uid="{F1C9E00B-9E87-45B1-8C19-805A90FB1673}"/>
    <cellStyle name="Calculation 3 2 7 2 12" xfId="44311" xr:uid="{4A1A61B6-4B71-4BC2-AF01-B2DAAC2FDF3B}"/>
    <cellStyle name="Calculation 3 2 7 2 13" xfId="11673" xr:uid="{B6FDC6A0-9F36-4875-93DF-A41D28275312}"/>
    <cellStyle name="Calculation 3 2 7 2 2" xfId="4837" xr:uid="{74DDC195-5F76-4458-B74F-3E4247B05A78}"/>
    <cellStyle name="Calculation 3 2 7 2 2 2" xfId="9055" xr:uid="{AED2A67F-17CD-4A1B-8BC2-0CF2E7E76629}"/>
    <cellStyle name="Calculation 3 2 7 2 2 2 2" xfId="26622" xr:uid="{29CAC7AC-8F9B-403D-B326-ECC82F852A74}"/>
    <cellStyle name="Calculation 3 2 7 2 2 2 3" xfId="33798" xr:uid="{F0013872-A637-4F49-B573-DC5E9B883A81}"/>
    <cellStyle name="Calculation 3 2 7 2 2 2 4" xfId="42305" xr:uid="{457F29E4-22FA-4FBA-B626-EF7C3C75210C}"/>
    <cellStyle name="Calculation 3 2 7 2 2 2 5" xfId="17715" xr:uid="{91C943E1-1B49-43FE-88F3-0E79C9DABF40}"/>
    <cellStyle name="Calculation 3 2 7 2 2 3" xfId="22404" xr:uid="{69AE0D29-9CA5-4BE0-A6A7-3BB5BC81C1BA}"/>
    <cellStyle name="Calculation 3 2 7 2 2 4" xfId="30087" xr:uid="{212F01C1-74F6-41F6-B218-5559E0C098DB}"/>
    <cellStyle name="Calculation 3 2 7 2 2 5" xfId="38087" xr:uid="{8A1DA0A6-57D8-4A89-9990-1ABD798115A6}"/>
    <cellStyle name="Calculation 3 2 7 2 2 6" xfId="45760" xr:uid="{359757F3-F46B-4A05-9552-9677504571CE}"/>
    <cellStyle name="Calculation 3 2 7 2 2 7" xfId="13515" xr:uid="{67CD7CEF-2CD8-4DAF-8779-682003A67E0C}"/>
    <cellStyle name="Calculation 3 2 7 2 3" xfId="5560" xr:uid="{537715FA-C07D-489C-9B47-CC0DA3DCCBDF}"/>
    <cellStyle name="Calculation 3 2 7 2 3 2" xfId="9626" xr:uid="{CB514642-5FD9-4A70-AAA5-FB6C4FBB700F}"/>
    <cellStyle name="Calculation 3 2 7 2 3 2 2" xfId="27193" xr:uid="{DC7A1FE1-D51E-44AB-857E-5335D7D1FEF2}"/>
    <cellStyle name="Calculation 3 2 7 2 3 2 3" xfId="34369" xr:uid="{30FCFF42-3C4C-4816-85AC-3404E7B22F3D}"/>
    <cellStyle name="Calculation 3 2 7 2 3 2 4" xfId="42876" xr:uid="{F120E564-0277-400F-81AC-91B41663EEAB}"/>
    <cellStyle name="Calculation 3 2 7 2 3 2 5" xfId="18286" xr:uid="{3313AF24-7F0A-4912-9A5F-4516D0DA64C7}"/>
    <cellStyle name="Calculation 3 2 7 2 3 3" xfId="23127" xr:uid="{C5CB66C1-1687-4B5B-AFB3-FBE8B36F27E9}"/>
    <cellStyle name="Calculation 3 2 7 2 3 4" xfId="30702" xr:uid="{39E21E54-274B-48D0-9047-457AF7714E65}"/>
    <cellStyle name="Calculation 3 2 7 2 3 5" xfId="38810" xr:uid="{2C7CF2D5-6B7B-43F7-A2E7-34A4F3C0098C}"/>
    <cellStyle name="Calculation 3 2 7 2 3 6" xfId="46375" xr:uid="{6DCCD078-086C-426A-B444-8F6214B24B8D}"/>
    <cellStyle name="Calculation 3 2 7 2 3 7" xfId="14230" xr:uid="{30298FFE-9367-4967-9833-D01EB727AFCC}"/>
    <cellStyle name="Calculation 3 2 7 2 4" xfId="5846" xr:uid="{0ECB6EC5-0801-4D99-9D3F-768F57C7785B}"/>
    <cellStyle name="Calculation 3 2 7 2 4 2" xfId="9900" xr:uid="{D189081C-5EE3-4481-A73F-A93E7FF15E14}"/>
    <cellStyle name="Calculation 3 2 7 2 4 2 2" xfId="27467" xr:uid="{C54D78D0-0098-4480-A5F0-B73063DFE84E}"/>
    <cellStyle name="Calculation 3 2 7 2 4 2 3" xfId="34643" xr:uid="{0A98792F-DF74-43DC-B02A-0C00BFE5A45B}"/>
    <cellStyle name="Calculation 3 2 7 2 4 2 4" xfId="43150" xr:uid="{2571E57D-CC6D-495E-AF2A-B0FD7D0D4F6D}"/>
    <cellStyle name="Calculation 3 2 7 2 4 2 5" xfId="18560" xr:uid="{06F7ECE2-0B3C-4AB6-81F6-9F0AA1CE3C79}"/>
    <cellStyle name="Calculation 3 2 7 2 4 3" xfId="23413" xr:uid="{EA71E990-FFF1-4FFA-9979-7AEDBD307632}"/>
    <cellStyle name="Calculation 3 2 7 2 4 4" xfId="30988" xr:uid="{B84B138C-3125-4A73-806F-F29E76D0A7B8}"/>
    <cellStyle name="Calculation 3 2 7 2 4 5" xfId="39096" xr:uid="{AF15326B-4898-4065-812E-1ADE448B74AD}"/>
    <cellStyle name="Calculation 3 2 7 2 4 6" xfId="46661" xr:uid="{6A81520A-F7DA-45E8-BFB2-EA766EB7B185}"/>
    <cellStyle name="Calculation 3 2 7 2 4 7" xfId="14516" xr:uid="{2F1A8950-71BD-4786-BBEA-A64FE47B300A}"/>
    <cellStyle name="Calculation 3 2 7 2 5" xfId="6202" xr:uid="{4DD9B36E-E5DF-4A0F-A37B-F84AAC48B55D}"/>
    <cellStyle name="Calculation 3 2 7 2 5 2" xfId="10243" xr:uid="{7C32DC20-C140-4F87-9478-F480AEA8A0A7}"/>
    <cellStyle name="Calculation 3 2 7 2 5 2 2" xfId="27810" xr:uid="{B640CA61-60BE-48ED-899B-63CBA7B3CB25}"/>
    <cellStyle name="Calculation 3 2 7 2 5 2 3" xfId="34986" xr:uid="{3FE22C19-6392-44B8-8466-3C404F99EF5A}"/>
    <cellStyle name="Calculation 3 2 7 2 5 2 4" xfId="43493" xr:uid="{6F55103A-3A33-468C-A9FE-99ED647B58C8}"/>
    <cellStyle name="Calculation 3 2 7 2 5 2 5" xfId="18903" xr:uid="{C2D88905-E25D-43B1-B89B-B7A38F64CCA7}"/>
    <cellStyle name="Calculation 3 2 7 2 5 3" xfId="23769" xr:uid="{F0B0065C-9022-4D35-BC02-A85898230864}"/>
    <cellStyle name="Calculation 3 2 7 2 5 4" xfId="31344" xr:uid="{322817D1-E4F1-4C82-8D54-A16BF4BC53B2}"/>
    <cellStyle name="Calculation 3 2 7 2 5 5" xfId="39452" xr:uid="{CD0A6CC7-BF00-4951-8102-F05CE60C6531}"/>
    <cellStyle name="Calculation 3 2 7 2 5 6" xfId="47017" xr:uid="{F9981D90-86A2-426A-AF12-1AA345999D34}"/>
    <cellStyle name="Calculation 3 2 7 2 5 7" xfId="14872" xr:uid="{3CEB29FF-191D-4D74-AEAD-E95B38BAC1B6}"/>
    <cellStyle name="Calculation 3 2 7 2 6" xfId="6550" xr:uid="{E7CB338D-1FDD-48FA-A8F9-7499F5C59CBE}"/>
    <cellStyle name="Calculation 3 2 7 2 6 2" xfId="10580" xr:uid="{9C9148C0-E469-4D32-A14C-C435CB79C4D4}"/>
    <cellStyle name="Calculation 3 2 7 2 6 2 2" xfId="28147" xr:uid="{D489A232-B8C2-453B-BD6A-D11E3AADA8B2}"/>
    <cellStyle name="Calculation 3 2 7 2 6 2 3" xfId="35323" xr:uid="{835C918F-0E74-4F03-A1AC-FA69AFC8D3E7}"/>
    <cellStyle name="Calculation 3 2 7 2 6 2 4" xfId="43830" xr:uid="{648688B7-7293-4B4C-93E4-1CFFBD587686}"/>
    <cellStyle name="Calculation 3 2 7 2 6 2 5" xfId="19240" xr:uid="{C45D2F5F-E701-44D2-B536-51FB6F9EE68B}"/>
    <cellStyle name="Calculation 3 2 7 2 6 3" xfId="24117" xr:uid="{1E5471CF-0D74-4C7E-BB4A-32A0F3B5D522}"/>
    <cellStyle name="Calculation 3 2 7 2 6 4" xfId="31692" xr:uid="{20D21E66-3D21-49A0-BF51-59B22BA6C5DD}"/>
    <cellStyle name="Calculation 3 2 7 2 6 5" xfId="39800" xr:uid="{92C91CA1-AA75-46CC-A6FE-13D2BCFC5A33}"/>
    <cellStyle name="Calculation 3 2 7 2 6 6" xfId="47365" xr:uid="{79BD2C1A-0FC4-43F8-9A64-1CA10CC2A7AB}"/>
    <cellStyle name="Calculation 3 2 7 2 6 7" xfId="15220" xr:uid="{299143D5-DBEA-4066-BFBF-EC367B5A3D54}"/>
    <cellStyle name="Calculation 3 2 7 2 7" xfId="3276" xr:uid="{88775307-4E22-4CBD-AF2D-DF5C646E9A29}"/>
    <cellStyle name="Calculation 3 2 7 2 7 2" xfId="7889" xr:uid="{6A2B1479-0383-45F0-8396-9E90FA5176CE}"/>
    <cellStyle name="Calculation 3 2 7 2 7 2 2" xfId="25456" xr:uid="{2BE1B406-F760-4325-8F30-908C3266013D}"/>
    <cellStyle name="Calculation 3 2 7 2 7 2 3" xfId="32632" xr:uid="{2D4492CD-74F3-47EF-B6C6-597001AC7256}"/>
    <cellStyle name="Calculation 3 2 7 2 7 2 4" xfId="41139" xr:uid="{C12B7A87-50EE-4DE6-9C74-3E28A7DB4EAE}"/>
    <cellStyle name="Calculation 3 2 7 2 7 2 5" xfId="16549" xr:uid="{0C08C595-1242-47BB-A74A-EAF2F13138BE}"/>
    <cellStyle name="Calculation 3 2 7 2 7 3" xfId="20843" xr:uid="{BE1773E1-E99D-4B03-898E-E6715A77304F}"/>
    <cellStyle name="Calculation 3 2 7 2 7 4" xfId="28871" xr:uid="{C1B3F420-DFDF-40F6-832F-16829AD551FF}"/>
    <cellStyle name="Calculation 3 2 7 2 7 5" xfId="36526" xr:uid="{C1969FE7-0BA5-4838-957D-1DB356059462}"/>
    <cellStyle name="Calculation 3 2 7 2 7 6" xfId="44548" xr:uid="{F2C82BDA-28B1-4D36-B59C-D7AC5B1781F8}"/>
    <cellStyle name="Calculation 3 2 7 2 7 7" xfId="12010" xr:uid="{2B98F52C-C256-43C8-B976-F3B5E0AB291B}"/>
    <cellStyle name="Calculation 3 2 7 2 8" xfId="7554" xr:uid="{6D6F4778-F1A9-470A-9EFA-AB7E3BF2D063}"/>
    <cellStyle name="Calculation 3 2 7 2 8 2" xfId="25121" xr:uid="{9C2D492F-C259-43DB-A569-FF7B040CFBF9}"/>
    <cellStyle name="Calculation 3 2 7 2 8 3" xfId="32397" xr:uid="{A6BE3D4B-212B-423B-A1B5-24B08ABB80FF}"/>
    <cellStyle name="Calculation 3 2 7 2 8 4" xfId="40804" xr:uid="{9E8503A8-B1FF-47C4-B7E3-53CA8C9A1472}"/>
    <cellStyle name="Calculation 3 2 7 2 8 5" xfId="16214" xr:uid="{3ADD75B4-167D-451C-9902-DA2DEBB0EBBF}"/>
    <cellStyle name="Calculation 3 2 7 2 9" xfId="20498" xr:uid="{AD9D346D-27A2-4088-BC13-57218EE0E6E3}"/>
    <cellStyle name="Calculation 3 2 7 3" xfId="2582" xr:uid="{92C5098E-E6A5-4BBE-B363-39C50735BC03}"/>
    <cellStyle name="Calculation 3 2 7 3 10" xfId="28405" xr:uid="{95C0834E-1643-4593-A06A-A17014E375FD}"/>
    <cellStyle name="Calculation 3 2 7 3 11" xfId="35837" xr:uid="{A1A576B6-9B1D-4639-ACCA-798684D3ED05}"/>
    <cellStyle name="Calculation 3 2 7 3 12" xfId="44084" xr:uid="{FA7B1362-6357-430F-8C77-038E651AC22F}"/>
    <cellStyle name="Calculation 3 2 7 3 13" xfId="11347" xr:uid="{436D2DD3-A381-433C-B8EE-51514228E90B}"/>
    <cellStyle name="Calculation 3 2 7 3 2" xfId="4487" xr:uid="{BF15A823-679D-40A4-87F3-2E8B5CF8DAE0}"/>
    <cellStyle name="Calculation 3 2 7 3 2 2" xfId="8802" xr:uid="{ABFAD481-C4E4-4EBF-B8A9-18CB4116F2E5}"/>
    <cellStyle name="Calculation 3 2 7 3 2 2 2" xfId="26369" xr:uid="{221AC139-3BAB-469D-8254-53B3BE43C183}"/>
    <cellStyle name="Calculation 3 2 7 3 2 2 3" xfId="33545" xr:uid="{FD8298F4-4BF8-4E36-85B3-219EFDDCEDF6}"/>
    <cellStyle name="Calculation 3 2 7 3 2 2 4" xfId="42052" xr:uid="{36FDFA73-52B6-4DB0-93DF-369300B7BD57}"/>
    <cellStyle name="Calculation 3 2 7 3 2 2 5" xfId="17462" xr:uid="{C27E63F3-10A1-4FB6-A5DF-09E36F4837AC}"/>
    <cellStyle name="Calculation 3 2 7 3 2 3" xfId="22054" xr:uid="{E44D4F8E-74BC-497D-A33C-EBDF3AE41ED6}"/>
    <cellStyle name="Calculation 3 2 7 3 2 4" xfId="29858" xr:uid="{EE17FC28-F4D8-4E3F-8686-BCFB18054479}"/>
    <cellStyle name="Calculation 3 2 7 3 2 5" xfId="37737" xr:uid="{820C4512-D1B1-4C41-8104-A3B31BEF748B}"/>
    <cellStyle name="Calculation 3 2 7 3 2 6" xfId="45533" xr:uid="{A7C378A7-7BE8-4F8B-AAB0-E4BA5875009C}"/>
    <cellStyle name="Calculation 3 2 7 3 2 7" xfId="13189" xr:uid="{BE336D0D-C005-423C-BD15-EDF7241448E0}"/>
    <cellStyle name="Calculation 3 2 7 3 3" xfId="3362" xr:uid="{B2C685B8-21D3-41F6-93BC-E3A5747CB454}"/>
    <cellStyle name="Calculation 3 2 7 3 3 2" xfId="7970" xr:uid="{8285DB3B-0CC6-4E5A-B038-386A210676A3}"/>
    <cellStyle name="Calculation 3 2 7 3 3 2 2" xfId="25537" xr:uid="{9A26E40C-4C05-459D-9091-1CAAE582DB89}"/>
    <cellStyle name="Calculation 3 2 7 3 3 2 3" xfId="32713" xr:uid="{73A9D205-62F6-4E3E-A083-3AF625D4D6C4}"/>
    <cellStyle name="Calculation 3 2 7 3 3 2 4" xfId="41220" xr:uid="{1E93C3CB-AFD5-4682-84F3-80A1E837720E}"/>
    <cellStyle name="Calculation 3 2 7 3 3 2 5" xfId="16630" xr:uid="{474AFD4F-B4E6-432D-A7B7-A7DF84787FE2}"/>
    <cellStyle name="Calculation 3 2 7 3 3 3" xfId="20929" xr:uid="{8CDD4DC0-FEEF-4624-9F00-B7BBFE59ED4A}"/>
    <cellStyle name="Calculation 3 2 7 3 3 4" xfId="28956" xr:uid="{CFC0E029-E24E-4BE5-9B8F-D11537C0FBB0}"/>
    <cellStyle name="Calculation 3 2 7 3 3 5" xfId="36612" xr:uid="{5AF42CE3-ECF5-4C8E-9F63-092A08E4A713}"/>
    <cellStyle name="Calculation 3 2 7 3 3 6" xfId="44633" xr:uid="{2BCC96C6-9CFA-4E8C-920B-C8365ED433BB}"/>
    <cellStyle name="Calculation 3 2 7 3 3 7" xfId="12096" xr:uid="{A76B5421-7D68-47A9-9964-5DE783CE11E6}"/>
    <cellStyle name="Calculation 3 2 7 3 4" xfId="5303" xr:uid="{552F391E-F445-45A5-8731-731087069BD5}"/>
    <cellStyle name="Calculation 3 2 7 3 4 2" xfId="9392" xr:uid="{4E73AEE5-06B2-433F-85F8-338878113C8A}"/>
    <cellStyle name="Calculation 3 2 7 3 4 2 2" xfId="26959" xr:uid="{D49377E3-862A-4571-8F89-2FC415BD9767}"/>
    <cellStyle name="Calculation 3 2 7 3 4 2 3" xfId="34135" xr:uid="{7F63C148-0BAA-4488-AD6F-D34CE23E8F7C}"/>
    <cellStyle name="Calculation 3 2 7 3 4 2 4" xfId="42642" xr:uid="{9878C170-C09A-4D52-8BF0-A7FA38F5196C}"/>
    <cellStyle name="Calculation 3 2 7 3 4 2 5" xfId="18052" xr:uid="{32155EC0-F5AB-4C6C-A05B-AD836359A2B3}"/>
    <cellStyle name="Calculation 3 2 7 3 4 3" xfId="22870" xr:uid="{599663E3-B8EC-4AD8-A038-EE814002AC1A}"/>
    <cellStyle name="Calculation 3 2 7 3 4 4" xfId="30445" xr:uid="{D306FC07-93E8-4AED-BFE2-859D4B1A275B}"/>
    <cellStyle name="Calculation 3 2 7 3 4 5" xfId="38553" xr:uid="{E4B32881-4A51-472D-B5CD-520C611E89FE}"/>
    <cellStyle name="Calculation 3 2 7 3 4 6" xfId="46118" xr:uid="{77B50184-699F-47EE-95F1-27D49E71A785}"/>
    <cellStyle name="Calculation 3 2 7 3 4 7" xfId="13973" xr:uid="{29452EF0-525A-4F11-A3C7-CAA19DFF0483}"/>
    <cellStyle name="Calculation 3 2 7 3 5" xfId="3830" xr:uid="{39306A4A-8C38-4F08-9041-354036806F4A}"/>
    <cellStyle name="Calculation 3 2 7 3 5 2" xfId="8362" xr:uid="{8B55DA07-289A-4EE8-B46D-35704CF62D3A}"/>
    <cellStyle name="Calculation 3 2 7 3 5 2 2" xfId="25929" xr:uid="{6B87125D-F1C0-404B-861C-60468675AA2B}"/>
    <cellStyle name="Calculation 3 2 7 3 5 2 3" xfId="33105" xr:uid="{CA9FA3B4-A65E-416F-92B3-00DEB691A69C}"/>
    <cellStyle name="Calculation 3 2 7 3 5 2 4" xfId="41612" xr:uid="{260DA7C2-D5E6-4566-8226-65D8515938ED}"/>
    <cellStyle name="Calculation 3 2 7 3 5 2 5" xfId="17022" xr:uid="{E0054666-F62C-44C7-A130-C05B40B8FDD0}"/>
    <cellStyle name="Calculation 3 2 7 3 5 3" xfId="21397" xr:uid="{DB4B79E0-908B-4561-88A0-7F63EFB07AB3}"/>
    <cellStyle name="Calculation 3 2 7 3 5 4" xfId="29412" xr:uid="{1A0D1D2B-9D54-4E03-A220-3F1D135EB823}"/>
    <cellStyle name="Calculation 3 2 7 3 5 5" xfId="37080" xr:uid="{28B1E7FE-5299-4F5E-AD4C-3DA0CE54DAD6}"/>
    <cellStyle name="Calculation 3 2 7 3 5 6" xfId="45088" xr:uid="{FE168D06-5AD9-4914-8A41-3E3E74B2087F}"/>
    <cellStyle name="Calculation 3 2 7 3 5 7" xfId="12556" xr:uid="{7C3C8DA1-708E-4597-AB04-35F0D7B626D8}"/>
    <cellStyle name="Calculation 3 2 7 3 6" xfId="5101" xr:uid="{DD873384-442E-4475-B9FD-F98232C938AF}"/>
    <cellStyle name="Calculation 3 2 7 3 6 2" xfId="9219" xr:uid="{10CA9349-4390-4022-8E75-4F2717DC4AF9}"/>
    <cellStyle name="Calculation 3 2 7 3 6 2 2" xfId="26786" xr:uid="{D0ED53BE-F1A3-4EBC-A0B5-EB7AAE080C74}"/>
    <cellStyle name="Calculation 3 2 7 3 6 2 3" xfId="33962" xr:uid="{D64E9096-A222-46E6-8CA2-1A85D6FEF2FD}"/>
    <cellStyle name="Calculation 3 2 7 3 6 2 4" xfId="42469" xr:uid="{E41D0F12-AA17-4290-9EAE-01AA39F36AC8}"/>
    <cellStyle name="Calculation 3 2 7 3 6 2 5" xfId="17879" xr:uid="{C14E6943-5908-48CA-8037-501756C6682E}"/>
    <cellStyle name="Calculation 3 2 7 3 6 3" xfId="22668" xr:uid="{60A088E6-14DF-4713-B42E-9C1F171430CB}"/>
    <cellStyle name="Calculation 3 2 7 3 6 4" xfId="30243" xr:uid="{CB526FBB-6E5E-48B2-96DA-0824D4BD603F}"/>
    <cellStyle name="Calculation 3 2 7 3 6 5" xfId="38351" xr:uid="{A273B072-0F70-484C-B216-587CB79088B6}"/>
    <cellStyle name="Calculation 3 2 7 3 6 6" xfId="45916" xr:uid="{7EF15949-FE48-428A-A199-2304D9B027E0}"/>
    <cellStyle name="Calculation 3 2 7 3 6 7" xfId="13771" xr:uid="{BD203B44-BECE-4598-9EBF-0D24F0DF8309}"/>
    <cellStyle name="Calculation 3 2 7 3 7" xfId="3588" xr:uid="{C1E2B451-C773-4B14-8FF3-840FAC31F5B6}"/>
    <cellStyle name="Calculation 3 2 7 3 7 2" xfId="8152" xr:uid="{082F014F-38FE-4351-A27A-A96932FCC5F4}"/>
    <cellStyle name="Calculation 3 2 7 3 7 2 2" xfId="25719" xr:uid="{C93D4A3D-62EC-45AD-8478-985774887A4F}"/>
    <cellStyle name="Calculation 3 2 7 3 7 2 3" xfId="32895" xr:uid="{C1AF811E-3622-4245-8751-BD113850F3C0}"/>
    <cellStyle name="Calculation 3 2 7 3 7 2 4" xfId="41402" xr:uid="{CFD55FFA-468A-4400-BE54-3EB301FC24D1}"/>
    <cellStyle name="Calculation 3 2 7 3 7 2 5" xfId="16812" xr:uid="{E00A2B15-8AF7-4AFC-A774-7E67E4256F8A}"/>
    <cellStyle name="Calculation 3 2 7 3 7 3" xfId="21155" xr:uid="{0DFAE9F6-2CFF-4598-9139-4C6DEF0A954D}"/>
    <cellStyle name="Calculation 3 2 7 3 7 4" xfId="29173" xr:uid="{D183A95B-0AC9-417B-8E6E-CD70448F1D4C}"/>
    <cellStyle name="Calculation 3 2 7 3 7 5" xfId="36838" xr:uid="{8653ACB8-8854-4901-900B-EA4091EB109D}"/>
    <cellStyle name="Calculation 3 2 7 3 7 6" xfId="44849" xr:uid="{22E42B2E-AA6A-43E3-B61F-12CC5AC0E9F9}"/>
    <cellStyle name="Calculation 3 2 7 3 7 7" xfId="12314" xr:uid="{C9E8CDAD-C6E1-44C2-A179-3F00246F0009}"/>
    <cellStyle name="Calculation 3 2 7 3 8" xfId="7204" xr:uid="{3BD0CB08-84D0-4A24-A183-72CC40BDA60B}"/>
    <cellStyle name="Calculation 3 2 7 3 8 2" xfId="24771" xr:uid="{0C1DA089-56FB-4533-AF76-3CAC8BE7A936}"/>
    <cellStyle name="Calculation 3 2 7 3 8 3" xfId="32144" xr:uid="{275B42D9-3560-4FE5-81D0-4A0D402BE8C2}"/>
    <cellStyle name="Calculation 3 2 7 3 8 4" xfId="40454" xr:uid="{D45C3D84-7307-4A01-914C-53E4535D1BDB}"/>
    <cellStyle name="Calculation 3 2 7 3 8 5" xfId="15864" xr:uid="{7444FDAC-6C75-4FB6-8840-54D6EF646179}"/>
    <cellStyle name="Calculation 3 2 7 3 9" xfId="20148" xr:uid="{79502DFA-72D8-4A3E-BB87-1E55AE26E882}"/>
    <cellStyle name="Calculation 3 2 7 4" xfId="2695" xr:uid="{F58790BE-9C7A-45D5-BE74-AC208020173F}"/>
    <cellStyle name="Calculation 3 2 7 4 10" xfId="28508" xr:uid="{CBEF916D-95DD-4960-87B1-1DE06E8E37DB}"/>
    <cellStyle name="Calculation 3 2 7 4 11" xfId="35945" xr:uid="{4A39FCAA-24F4-449C-B1DC-E4CD807E7376}"/>
    <cellStyle name="Calculation 3 2 7 4 12" xfId="44186" xr:uid="{EF49F575-3782-4161-AA2B-3F0AEE2711B4}"/>
    <cellStyle name="Calculation 3 2 7 4 13" xfId="11452" xr:uid="{1B83C278-4A49-4B66-8E12-B7B014BC3C7E}"/>
    <cellStyle name="Calculation 3 2 7 4 2" xfId="4600" xr:uid="{14FD0027-2E48-4179-995A-5F4F6605641D}"/>
    <cellStyle name="Calculation 3 2 7 4 2 2" xfId="8913" xr:uid="{A52B38E5-83CF-4869-8360-2B4E3F24C9AF}"/>
    <cellStyle name="Calculation 3 2 7 4 2 2 2" xfId="26480" xr:uid="{A3F97F4C-0395-494D-8B72-F308AD74CD94}"/>
    <cellStyle name="Calculation 3 2 7 4 2 2 3" xfId="33656" xr:uid="{5F06BA04-9047-470C-A7EC-CAC97750670E}"/>
    <cellStyle name="Calculation 3 2 7 4 2 2 4" xfId="42163" xr:uid="{B050EE6E-C481-4DB1-94BA-D33F6DC07D4F}"/>
    <cellStyle name="Calculation 3 2 7 4 2 2 5" xfId="17573" xr:uid="{8553C0A2-FE03-4DA8-9B83-6A248592E90F}"/>
    <cellStyle name="Calculation 3 2 7 4 2 3" xfId="22167" xr:uid="{92618596-5812-4072-A610-EC7FF75CCDBA}"/>
    <cellStyle name="Calculation 3 2 7 4 2 4" xfId="29961" xr:uid="{4118C5C1-7CEB-4A2B-8B24-EDC791F25ED0}"/>
    <cellStyle name="Calculation 3 2 7 4 2 5" xfId="37850" xr:uid="{DC3016ED-DA54-48DA-AC38-485D1BD5632E}"/>
    <cellStyle name="Calculation 3 2 7 4 2 6" xfId="45635" xr:uid="{1B6A049C-FBA1-4C5E-812C-39C0A37C37A2}"/>
    <cellStyle name="Calculation 3 2 7 4 2 7" xfId="13294" xr:uid="{ACD2F7C6-6081-469F-B25F-348011AB3DB4}"/>
    <cellStyle name="Calculation 3 2 7 4 3" xfId="5186" xr:uid="{0739C83B-7321-4C79-90FF-7ACACCCCC66B}"/>
    <cellStyle name="Calculation 3 2 7 4 3 2" xfId="9287" xr:uid="{C9ED97D5-0DE9-4B59-99C5-B6F4FEE0A4DC}"/>
    <cellStyle name="Calculation 3 2 7 4 3 2 2" xfId="26854" xr:uid="{D35457C8-C758-4E1F-A6BF-BC91FA78A9F2}"/>
    <cellStyle name="Calculation 3 2 7 4 3 2 3" xfId="34030" xr:uid="{017CFFAE-1B14-4A35-A374-E3D1826DE8E2}"/>
    <cellStyle name="Calculation 3 2 7 4 3 2 4" xfId="42537" xr:uid="{89F2146F-8255-41E9-AF4C-50C0D4509A17}"/>
    <cellStyle name="Calculation 3 2 7 4 3 2 5" xfId="17947" xr:uid="{9A2AA66F-496D-4785-945B-C14C9F9CAA15}"/>
    <cellStyle name="Calculation 3 2 7 4 3 3" xfId="22753" xr:uid="{264865EF-332A-4D7A-9B95-C5C1B37EDCDF}"/>
    <cellStyle name="Calculation 3 2 7 4 3 4" xfId="30328" xr:uid="{53C7A3FD-E007-45AD-9416-73EC3A77CA7B}"/>
    <cellStyle name="Calculation 3 2 7 4 3 5" xfId="38436" xr:uid="{A5ACBD98-D0DB-40BB-8953-37B855544971}"/>
    <cellStyle name="Calculation 3 2 7 4 3 6" xfId="46001" xr:uid="{167317A7-6DDF-4D49-9769-D9E26B6D90E1}"/>
    <cellStyle name="Calculation 3 2 7 4 3 7" xfId="13856" xr:uid="{66DC1389-BE5C-414A-8032-F314230D577E}"/>
    <cellStyle name="Calculation 3 2 7 4 4" xfId="5690" xr:uid="{F8919F50-CD84-4109-A5D5-B90F39B8032B}"/>
    <cellStyle name="Calculation 3 2 7 4 4 2" xfId="9749" xr:uid="{15AF1564-3CAB-4E50-ABC9-93EFA3A9BFF7}"/>
    <cellStyle name="Calculation 3 2 7 4 4 2 2" xfId="27316" xr:uid="{CA5FBDD1-C63C-4F07-BEA2-0D90E60E9042}"/>
    <cellStyle name="Calculation 3 2 7 4 4 2 3" xfId="34492" xr:uid="{E08F3315-C738-407F-AF9E-895D736DFBBF}"/>
    <cellStyle name="Calculation 3 2 7 4 4 2 4" xfId="42999" xr:uid="{D4021AB7-BE64-4CD5-B801-E923ABEFA2A3}"/>
    <cellStyle name="Calculation 3 2 7 4 4 2 5" xfId="18409" xr:uid="{84F3EF19-9E8E-4955-9DC9-564ACDECC82B}"/>
    <cellStyle name="Calculation 3 2 7 4 4 3" xfId="23257" xr:uid="{EF11E6BE-F55B-411C-AA81-66BB184F2E9A}"/>
    <cellStyle name="Calculation 3 2 7 4 4 4" xfId="30832" xr:uid="{E1D56514-5B98-458F-B0FA-14A4B33488FE}"/>
    <cellStyle name="Calculation 3 2 7 4 4 5" xfId="38940" xr:uid="{EB65DB12-618A-496F-ACA4-C6903B4D621F}"/>
    <cellStyle name="Calculation 3 2 7 4 4 6" xfId="46505" xr:uid="{63B4A5E9-2212-4C10-B031-9826C23EDB1D}"/>
    <cellStyle name="Calculation 3 2 7 4 4 7" xfId="14360" xr:uid="{CB1A1D03-ED0B-49C4-9DF7-659DF728A331}"/>
    <cellStyle name="Calculation 3 2 7 4 5" xfId="6044" xr:uid="{C93548BB-B151-4D35-9F04-56C89F2C71E5}"/>
    <cellStyle name="Calculation 3 2 7 4 5 2" xfId="10094" xr:uid="{CA10A24B-E730-4358-849E-A64AF903E11D}"/>
    <cellStyle name="Calculation 3 2 7 4 5 2 2" xfId="27661" xr:uid="{949357CE-CFE5-49C8-A235-8570B30ADBF5}"/>
    <cellStyle name="Calculation 3 2 7 4 5 2 3" xfId="34837" xr:uid="{C4227CFE-CF71-428D-AB60-61A08C11C5C5}"/>
    <cellStyle name="Calculation 3 2 7 4 5 2 4" xfId="43344" xr:uid="{526F2643-BBAE-47DC-B8A3-973B52ACE814}"/>
    <cellStyle name="Calculation 3 2 7 4 5 2 5" xfId="18754" xr:uid="{7E7B8CF9-A430-4DB3-B039-35929C4C3EF4}"/>
    <cellStyle name="Calculation 3 2 7 4 5 3" xfId="23611" xr:uid="{5429D737-2D9D-4614-8B4C-B1891055460B}"/>
    <cellStyle name="Calculation 3 2 7 4 5 4" xfId="31186" xr:uid="{591C083B-DEAE-43C0-A573-FBF4BB2B04F4}"/>
    <cellStyle name="Calculation 3 2 7 4 5 5" xfId="39294" xr:uid="{020061EF-91C7-4C12-A9E5-B2274CDE2687}"/>
    <cellStyle name="Calculation 3 2 7 4 5 6" xfId="46859" xr:uid="{D0057864-2120-41B0-A8DD-1BF93EBED81B}"/>
    <cellStyle name="Calculation 3 2 7 4 5 7" xfId="14714" xr:uid="{9C9C149C-78CA-49B7-A152-5E7DB3BF0CB0}"/>
    <cellStyle name="Calculation 3 2 7 4 6" xfId="6412" xr:uid="{2E40277D-3994-4A91-BB0F-EE6CD67B2B20}"/>
    <cellStyle name="Calculation 3 2 7 4 6 2" xfId="10449" xr:uid="{76C0687C-5E01-4F75-BBEA-4B06A452F498}"/>
    <cellStyle name="Calculation 3 2 7 4 6 2 2" xfId="28016" xr:uid="{B335C277-407B-4BD4-9B7C-A3DAB461CFF8}"/>
    <cellStyle name="Calculation 3 2 7 4 6 2 3" xfId="35192" xr:uid="{497A59F0-64B5-425D-A861-CE72DE06137E}"/>
    <cellStyle name="Calculation 3 2 7 4 6 2 4" xfId="43699" xr:uid="{98408472-2CCD-4140-9E36-C624C28D7AC1}"/>
    <cellStyle name="Calculation 3 2 7 4 6 2 5" xfId="19109" xr:uid="{55BA64F1-CF80-45A9-8424-E0858BC66F1D}"/>
    <cellStyle name="Calculation 3 2 7 4 6 3" xfId="23979" xr:uid="{9D8166AF-C255-4347-8B0A-A4D5F5E67F7E}"/>
    <cellStyle name="Calculation 3 2 7 4 6 4" xfId="31554" xr:uid="{C5EF03C7-C7BC-444B-8B26-DB812F9F68F4}"/>
    <cellStyle name="Calculation 3 2 7 4 6 5" xfId="39662" xr:uid="{5768F9C6-58AB-4288-8D26-FDD8FDDA1CE9}"/>
    <cellStyle name="Calculation 3 2 7 4 6 6" xfId="47227" xr:uid="{4E2E61CA-2BE5-4666-BBE4-2363C13642DF}"/>
    <cellStyle name="Calculation 3 2 7 4 6 7" xfId="15082" xr:uid="{E8DA2105-C691-49B1-9F82-4433E74BFF74}"/>
    <cellStyle name="Calculation 3 2 7 4 7" xfId="6728" xr:uid="{E0C71A51-E65B-4B8B-BD72-7F70C49AB4B6}"/>
    <cellStyle name="Calculation 3 2 7 4 7 2" xfId="10745" xr:uid="{51672068-F525-4453-B85F-1810660932FE}"/>
    <cellStyle name="Calculation 3 2 7 4 7 2 2" xfId="28312" xr:uid="{7E277B83-50FE-4F17-A3F2-6A23D2914709}"/>
    <cellStyle name="Calculation 3 2 7 4 7 2 3" xfId="35488" xr:uid="{0C9FDA3A-8A04-4DFC-8912-A9B6ECA4AABF}"/>
    <cellStyle name="Calculation 3 2 7 4 7 2 4" xfId="43995" xr:uid="{893F4C50-712A-40C6-85F1-C6778FADF2FC}"/>
    <cellStyle name="Calculation 3 2 7 4 7 2 5" xfId="19405" xr:uid="{D4FC9197-4FCA-47EE-85B0-2D73B2AF2820}"/>
    <cellStyle name="Calculation 3 2 7 4 7 3" xfId="24295" xr:uid="{BD631571-8B2F-4D65-A129-58E4B8A95BD6}"/>
    <cellStyle name="Calculation 3 2 7 4 7 4" xfId="31870" xr:uid="{C3CD9CF5-50AB-42A4-8790-DADD0413D27D}"/>
    <cellStyle name="Calculation 3 2 7 4 7 5" xfId="39978" xr:uid="{7136863A-5C91-44F4-9678-3C2BCE293982}"/>
    <cellStyle name="Calculation 3 2 7 4 7 6" xfId="47543" xr:uid="{FDA6A683-415D-468F-9D58-4C2666A22406}"/>
    <cellStyle name="Calculation 3 2 7 4 7 7" xfId="15398" xr:uid="{6BA9B925-90FD-46D7-9C37-48F02F486D66}"/>
    <cellStyle name="Calculation 3 2 7 4 8" xfId="7317" xr:uid="{80D9A820-1EF9-4B93-BAF4-BACDBCCE9E00}"/>
    <cellStyle name="Calculation 3 2 7 4 8 2" xfId="24884" xr:uid="{787DD0F8-4AC3-494A-90CB-13638CD7A8D4}"/>
    <cellStyle name="Calculation 3 2 7 4 8 3" xfId="32255" xr:uid="{371821CE-726B-4082-A173-C47FBD4FACC6}"/>
    <cellStyle name="Calculation 3 2 7 4 8 4" xfId="40567" xr:uid="{A9A7EC76-01DC-4DC3-BA59-632F717D775E}"/>
    <cellStyle name="Calculation 3 2 7 4 8 5" xfId="15977" xr:uid="{29610D95-F52D-4ABC-84A1-6D024F7056FF}"/>
    <cellStyle name="Calculation 3 2 7 4 9" xfId="20261" xr:uid="{9FC78413-4BE3-4519-AE35-B10E7BADF789}"/>
    <cellStyle name="Calculation 3 2 7 5" xfId="4274" xr:uid="{9C9EE0B2-AC18-409B-89BF-0D33B408A653}"/>
    <cellStyle name="Calculation 3 2 7 5 2" xfId="8684" xr:uid="{58930728-65EC-413B-82F6-4E7A4C9B092C}"/>
    <cellStyle name="Calculation 3 2 7 5 2 2" xfId="26251" xr:uid="{81E2E82A-2D47-4D71-80C0-516DF8A8B6A6}"/>
    <cellStyle name="Calculation 3 2 7 5 2 3" xfId="33427" xr:uid="{289B173D-C845-4CD4-AAEE-D27670F94D29}"/>
    <cellStyle name="Calculation 3 2 7 5 2 4" xfId="41934" xr:uid="{65AB8F16-6FEC-4FA3-B3E6-0F592E6A7930}"/>
    <cellStyle name="Calculation 3 2 7 5 2 5" xfId="17344" xr:uid="{7E71B84E-D6F0-4186-AA0E-EF3EA6748C30}"/>
    <cellStyle name="Calculation 3 2 7 5 3" xfId="21841" xr:uid="{A3E34695-D38D-4646-8E72-1F3B74833371}"/>
    <cellStyle name="Calculation 3 2 7 5 4" xfId="29748" xr:uid="{B60209F9-2EA1-43C1-A0ED-11C7857A2F2A}"/>
    <cellStyle name="Calculation 3 2 7 5 5" xfId="37524" xr:uid="{157EB104-70C0-478D-9243-EA1BFCA13AEE}"/>
    <cellStyle name="Calculation 3 2 7 5 6" xfId="45423" xr:uid="{B3F821FF-3759-49C3-A02A-B4581E3065E1}"/>
    <cellStyle name="Calculation 3 2 7 5 7" xfId="12984" xr:uid="{651B23E3-523B-42F2-826B-C00598618545}"/>
    <cellStyle name="Calculation 3 2 7 6" xfId="5122" xr:uid="{02269EEB-3E5E-4DC4-9E82-4F111C9A5602}"/>
    <cellStyle name="Calculation 3 2 7 6 2" xfId="9228" xr:uid="{13679EBF-9404-4EAF-821D-B612DC57EC2F}"/>
    <cellStyle name="Calculation 3 2 7 6 2 2" xfId="26795" xr:uid="{B3D74996-8204-4A93-8103-CEC4E802A381}"/>
    <cellStyle name="Calculation 3 2 7 6 2 3" xfId="33971" xr:uid="{E162396B-D56B-4C31-A038-A0A1E9E9C3ED}"/>
    <cellStyle name="Calculation 3 2 7 6 2 4" xfId="42478" xr:uid="{E6BEC136-DBE5-4BEF-AE9E-7A6FE2D2919E}"/>
    <cellStyle name="Calculation 3 2 7 6 2 5" xfId="17888" xr:uid="{1A138DD7-31C6-4F9C-9E8C-665501FB612F}"/>
    <cellStyle name="Calculation 3 2 7 6 3" xfId="22689" xr:uid="{AE61379D-9990-4B4D-9CFE-D4A5A0AE56B4}"/>
    <cellStyle name="Calculation 3 2 7 6 4" xfId="30264" xr:uid="{288EFB77-E674-4121-892A-E7F96C313F7A}"/>
    <cellStyle name="Calculation 3 2 7 6 5" xfId="38372" xr:uid="{BEA7D299-CE30-4B4E-B561-D4AC1F5ACC34}"/>
    <cellStyle name="Calculation 3 2 7 6 6" xfId="45937" xr:uid="{5DAC45E3-A55F-4F39-9DF0-F2B7FD2EED94}"/>
    <cellStyle name="Calculation 3 2 7 6 7" xfId="13792" xr:uid="{C569F02F-30C1-443F-B893-E55CDD243DDD}"/>
    <cellStyle name="Calculation 3 2 7 7" xfId="3725" xr:uid="{D21D42AC-9B77-4A04-8013-FB760C7545A9}"/>
    <cellStyle name="Calculation 3 2 7 7 2" xfId="8271" xr:uid="{E3FE3FDB-6126-465C-A6EF-8EB4BE8E252C}"/>
    <cellStyle name="Calculation 3 2 7 7 2 2" xfId="25838" xr:uid="{698869A6-D797-453B-9120-2332010257FF}"/>
    <cellStyle name="Calculation 3 2 7 7 2 3" xfId="33014" xr:uid="{2652EE26-CE69-4346-BD59-3CE2282F0459}"/>
    <cellStyle name="Calculation 3 2 7 7 2 4" xfId="41521" xr:uid="{7763A943-B1D8-4D31-883B-625262426B53}"/>
    <cellStyle name="Calculation 3 2 7 7 2 5" xfId="16931" xr:uid="{1DCC620D-9E13-48EC-956F-D88791D67440}"/>
    <cellStyle name="Calculation 3 2 7 7 3" xfId="21292" xr:uid="{EEFE6859-DD09-4B40-B12E-B4A54A0801E5}"/>
    <cellStyle name="Calculation 3 2 7 7 4" xfId="29310" xr:uid="{8C2C77C7-1F46-4919-865A-DBA4FF857A2E}"/>
    <cellStyle name="Calculation 3 2 7 7 5" xfId="36975" xr:uid="{F5EE2379-B4DD-448A-8E6C-406202BF4167}"/>
    <cellStyle name="Calculation 3 2 7 7 6" xfId="44986" xr:uid="{0AA3F57E-A936-4E7E-8E2C-0401631A7606}"/>
    <cellStyle name="Calculation 3 2 7 7 7" xfId="12451" xr:uid="{8A55D033-4219-4E7F-A794-E6579921EAF3}"/>
    <cellStyle name="Calculation 3 2 7 8" xfId="3377" xr:uid="{9B50A313-7B14-4740-AB70-76F31F13BF72}"/>
    <cellStyle name="Calculation 3 2 7 8 2" xfId="7980" xr:uid="{C45CD92B-6BDD-4CC1-8AC0-DE6091CD6B6D}"/>
    <cellStyle name="Calculation 3 2 7 8 2 2" xfId="25547" xr:uid="{E452FE77-0726-409F-8FB0-5F0650279F71}"/>
    <cellStyle name="Calculation 3 2 7 8 2 3" xfId="32723" xr:uid="{D5E4DD8A-B1E5-456A-93BB-116AB4E6EAE7}"/>
    <cellStyle name="Calculation 3 2 7 8 2 4" xfId="41230" xr:uid="{34B0F5DC-EE02-4258-9CF0-07125851E442}"/>
    <cellStyle name="Calculation 3 2 7 8 2 5" xfId="16640" xr:uid="{CE8757BB-9126-48B2-AC1D-DED9D4C1EE26}"/>
    <cellStyle name="Calculation 3 2 7 8 3" xfId="20944" xr:uid="{F28C0721-24A9-4E03-A4B0-F1390E110AB4}"/>
    <cellStyle name="Calculation 3 2 7 8 4" xfId="28971" xr:uid="{31F8402F-E1AC-46C1-9C15-7F6C29117B16}"/>
    <cellStyle name="Calculation 3 2 7 8 5" xfId="36627" xr:uid="{EF66D258-B604-4792-8ADF-FE2A4E38CA61}"/>
    <cellStyle name="Calculation 3 2 7 8 6" xfId="44648" xr:uid="{5B68C7B7-353D-420D-B411-3877022C79A9}"/>
    <cellStyle name="Calculation 3 2 7 8 7" xfId="12111" xr:uid="{1F67F290-C941-4456-B5D7-9AC2D037732B}"/>
    <cellStyle name="Calculation 3 2 7 9" xfId="5525" xr:uid="{ED007D24-3DAF-4A74-993D-8C36E859D5BD}"/>
    <cellStyle name="Calculation 3 2 7 9 2" xfId="9594" xr:uid="{7F3A6252-03F9-4ABD-A238-A203864F1E02}"/>
    <cellStyle name="Calculation 3 2 7 9 2 2" xfId="27161" xr:uid="{B481F99E-88A8-40FE-A2DE-B88937A1B716}"/>
    <cellStyle name="Calculation 3 2 7 9 2 3" xfId="34337" xr:uid="{30617B36-4F7C-489C-9576-0F7B77F90892}"/>
    <cellStyle name="Calculation 3 2 7 9 2 4" xfId="42844" xr:uid="{ADAED545-3870-493A-8F09-D53A33318FA4}"/>
    <cellStyle name="Calculation 3 2 7 9 2 5" xfId="18254" xr:uid="{A327F49D-B1F1-47D2-904D-0A94907F71B2}"/>
    <cellStyle name="Calculation 3 2 7 9 3" xfId="23092" xr:uid="{F8A764B9-63B8-4A00-9EA4-D65634D5D86A}"/>
    <cellStyle name="Calculation 3 2 7 9 4" xfId="30667" xr:uid="{E6EBD2D9-87B9-48D3-990A-289F8A8126DE}"/>
    <cellStyle name="Calculation 3 2 7 9 5" xfId="38775" xr:uid="{572AE1FB-BA63-4A2F-8840-94FA80517586}"/>
    <cellStyle name="Calculation 3 2 7 9 6" xfId="46340" xr:uid="{442C1B2C-3A89-41D9-9EF8-E875B032C9E8}"/>
    <cellStyle name="Calculation 3 2 7 9 7" xfId="14195" xr:uid="{7DBD860A-FE39-45D6-B730-CDDE22988C0F}"/>
    <cellStyle name="Calculation 3 2 8" xfId="2739" xr:uid="{9B9E0FA7-0384-4855-B173-89A3566E7D34}"/>
    <cellStyle name="Calculation 3 2 8 10" xfId="28549" xr:uid="{6091D3BA-6685-4ED0-B9AC-6029A58D280F}"/>
    <cellStyle name="Calculation 3 2 8 11" xfId="35989" xr:uid="{9A6A8C87-D5E0-4A00-8856-88930CEF92D1}"/>
    <cellStyle name="Calculation 3 2 8 12" xfId="44227" xr:uid="{04677279-D831-4C32-81EA-90CE01C38017}"/>
    <cellStyle name="Calculation 3 2 8 13" xfId="11496" xr:uid="{45472F9B-20B0-4BC3-ABFE-D1D92F283522}"/>
    <cellStyle name="Calculation 3 2 8 2" xfId="4644" xr:uid="{B9DF6D25-2511-4CF8-ADC1-F90A72B65AFB}"/>
    <cellStyle name="Calculation 3 2 8 2 2" xfId="8954" xr:uid="{19048436-1DA4-47F3-8B6E-7C885689DEF8}"/>
    <cellStyle name="Calculation 3 2 8 2 2 2" xfId="26521" xr:uid="{592D004D-738F-4CE8-B6A5-2F29A58982B9}"/>
    <cellStyle name="Calculation 3 2 8 2 2 3" xfId="33697" xr:uid="{B48290F4-A6D1-40B0-A63D-658370DB2AE2}"/>
    <cellStyle name="Calculation 3 2 8 2 2 4" xfId="42204" xr:uid="{F4A01944-CEA9-4FCB-854A-27200EE28CBF}"/>
    <cellStyle name="Calculation 3 2 8 2 2 5" xfId="17614" xr:uid="{D81605C2-0063-49C9-B6D4-AD6463446079}"/>
    <cellStyle name="Calculation 3 2 8 2 3" xfId="22211" xr:uid="{5961A13A-FA7A-4A6C-B531-91C60226C35D}"/>
    <cellStyle name="Calculation 3 2 8 2 4" xfId="30002" xr:uid="{7646A4C8-D27E-44EF-BC46-E1BF967081FA}"/>
    <cellStyle name="Calculation 3 2 8 2 5" xfId="37894" xr:uid="{EFCEAD8E-82FE-47AB-9729-83D4368B2C53}"/>
    <cellStyle name="Calculation 3 2 8 2 6" xfId="45676" xr:uid="{FE32C68B-972D-4957-999C-610C74BFBA6C}"/>
    <cellStyle name="Calculation 3 2 8 2 7" xfId="13338" xr:uid="{85F8226D-8D97-487C-A935-5945BC43911E}"/>
    <cellStyle name="Calculation 3 2 8 3" xfId="3996" xr:uid="{BCFDFF57-0C96-4037-A51E-47708B98CCB5}"/>
    <cellStyle name="Calculation 3 2 8 3 2" xfId="8490" xr:uid="{D63CB967-8C2B-4FEB-9E98-24BB4407EAF0}"/>
    <cellStyle name="Calculation 3 2 8 3 2 2" xfId="26057" xr:uid="{AD8863A5-04B9-4BF3-A248-3A987D283F23}"/>
    <cellStyle name="Calculation 3 2 8 3 2 3" xfId="33233" xr:uid="{903AC855-D1FE-4B7F-8840-B555A4F0287E}"/>
    <cellStyle name="Calculation 3 2 8 3 2 4" xfId="41740" xr:uid="{221C0ABF-41F3-4BFE-84BD-87DB6B53101C}"/>
    <cellStyle name="Calculation 3 2 8 3 2 5" xfId="17150" xr:uid="{BAA531A5-E8CF-4798-8F2D-1A0BEA59F808}"/>
    <cellStyle name="Calculation 3 2 8 3 3" xfId="21563" xr:uid="{D3761363-8550-4975-A3ED-6914A17950AB}"/>
    <cellStyle name="Calculation 3 2 8 3 4" xfId="29541" xr:uid="{ACB18584-35DA-48FD-A7DB-DB2648DE6401}"/>
    <cellStyle name="Calculation 3 2 8 3 5" xfId="37246" xr:uid="{3E50964D-C84A-41A4-838A-A49CC943E904}"/>
    <cellStyle name="Calculation 3 2 8 3 6" xfId="45216" xr:uid="{6C32C74D-28B4-4B3B-8E95-2AF5AB56B0F2}"/>
    <cellStyle name="Calculation 3 2 8 3 7" xfId="12714" xr:uid="{39CD92E4-D7EE-4665-822B-81AB05574F04}"/>
    <cellStyle name="Calculation 3 2 8 4" xfId="5731" xr:uid="{C8E6A1E7-1FB2-42EB-B07B-B19B3D925C28}"/>
    <cellStyle name="Calculation 3 2 8 4 2" xfId="9790" xr:uid="{8FD62960-9039-447A-92F5-303B9F51D90C}"/>
    <cellStyle name="Calculation 3 2 8 4 2 2" xfId="27357" xr:uid="{E842ED8B-DA7B-4EAC-A539-EE079ECBF9D8}"/>
    <cellStyle name="Calculation 3 2 8 4 2 3" xfId="34533" xr:uid="{10D282CB-F297-4C2A-8D7C-0F4423F44E5C}"/>
    <cellStyle name="Calculation 3 2 8 4 2 4" xfId="43040" xr:uid="{AE422042-87E4-4E78-BCEB-086A521C9B61}"/>
    <cellStyle name="Calculation 3 2 8 4 2 5" xfId="18450" xr:uid="{69E178E0-42E2-4462-89EF-F0EE8768A7D2}"/>
    <cellStyle name="Calculation 3 2 8 4 3" xfId="23298" xr:uid="{B0C951CB-8A17-497E-99C8-05C8D00B8E2C}"/>
    <cellStyle name="Calculation 3 2 8 4 4" xfId="30873" xr:uid="{2F778C40-8291-4DA7-9347-4676E7E60A15}"/>
    <cellStyle name="Calculation 3 2 8 4 5" xfId="38981" xr:uid="{F4C2540B-ED18-4AA2-A1A4-7948501E6421}"/>
    <cellStyle name="Calculation 3 2 8 4 6" xfId="46546" xr:uid="{B65C5DBB-B9E2-49E2-BD2D-5E5F7528AD88}"/>
    <cellStyle name="Calculation 3 2 8 4 7" xfId="14401" xr:uid="{C54317CD-82D7-4A61-A5E3-3CFF34561DD3}"/>
    <cellStyle name="Calculation 3 2 8 5" xfId="6085" xr:uid="{B868343C-EA37-471E-A6CD-E5B7FB426A51}"/>
    <cellStyle name="Calculation 3 2 8 5 2" xfId="10135" xr:uid="{0A9A40FD-A470-437D-B5D6-AE0BD01D094E}"/>
    <cellStyle name="Calculation 3 2 8 5 2 2" xfId="27702" xr:uid="{C839F01C-B1FD-4C27-93DC-3622FCEAEF81}"/>
    <cellStyle name="Calculation 3 2 8 5 2 3" xfId="34878" xr:uid="{49AD407D-996F-4BEE-9086-AEFFEA6E8A60}"/>
    <cellStyle name="Calculation 3 2 8 5 2 4" xfId="43385" xr:uid="{E3618283-F920-4F0F-94C3-AAF197D3DFB7}"/>
    <cellStyle name="Calculation 3 2 8 5 2 5" xfId="18795" xr:uid="{FE69BDF9-729D-40C2-A7B0-8B9C1C8A44A9}"/>
    <cellStyle name="Calculation 3 2 8 5 3" xfId="23652" xr:uid="{BCFC3A25-B7E6-4FF4-A862-404DC51ED825}"/>
    <cellStyle name="Calculation 3 2 8 5 4" xfId="31227" xr:uid="{8B9B3386-961C-4B07-BC66-37F76778CFD6}"/>
    <cellStyle name="Calculation 3 2 8 5 5" xfId="39335" xr:uid="{781F543E-009F-4942-A2EA-F5253F83E410}"/>
    <cellStyle name="Calculation 3 2 8 5 6" xfId="46900" xr:uid="{7DFE47C4-9628-475A-B02E-A77CF592FC79}"/>
    <cellStyle name="Calculation 3 2 8 5 7" xfId="14755" xr:uid="{ED4ECD6E-3A15-4850-8D2A-20757D8C7CB4}"/>
    <cellStyle name="Calculation 3 2 8 6" xfId="6453" xr:uid="{6D97EF4F-3493-4B5C-8878-1BE13284DE96}"/>
    <cellStyle name="Calculation 3 2 8 6 2" xfId="10490" xr:uid="{7EC0E664-C173-4BF2-92D4-DBBF7F6CAF43}"/>
    <cellStyle name="Calculation 3 2 8 6 2 2" xfId="28057" xr:uid="{883CDA23-AF3F-4E27-93EA-46F9680024F4}"/>
    <cellStyle name="Calculation 3 2 8 6 2 3" xfId="35233" xr:uid="{DC4C7283-1A51-4EF2-8B28-B3758AF4577B}"/>
    <cellStyle name="Calculation 3 2 8 6 2 4" xfId="43740" xr:uid="{340BF2CA-B0BA-4BF9-B53D-03660B6EF030}"/>
    <cellStyle name="Calculation 3 2 8 6 2 5" xfId="19150" xr:uid="{C3984607-2BE1-4663-9DDC-387C8BDA063A}"/>
    <cellStyle name="Calculation 3 2 8 6 3" xfId="24020" xr:uid="{AC3C7254-1244-47AD-8DA5-1D15A7DC13C9}"/>
    <cellStyle name="Calculation 3 2 8 6 4" xfId="31595" xr:uid="{ED67FFE8-C4A2-4CDD-84EE-1DF6F60BD816}"/>
    <cellStyle name="Calculation 3 2 8 6 5" xfId="39703" xr:uid="{8D5A1B44-112E-4D1C-A5ED-AA234B4D4D72}"/>
    <cellStyle name="Calculation 3 2 8 6 6" xfId="47268" xr:uid="{53FB5EFC-2F39-4662-A2A2-537240153182}"/>
    <cellStyle name="Calculation 3 2 8 6 7" xfId="15123" xr:uid="{EAE7DC08-DCAA-4493-8FF1-6A2128D2D306}"/>
    <cellStyle name="Calculation 3 2 8 7" xfId="6772" xr:uid="{2D044440-20CE-44D6-AF50-08169987E739}"/>
    <cellStyle name="Calculation 3 2 8 7 2" xfId="10769" xr:uid="{65E60581-A832-40D0-9E08-9C8445D74C45}"/>
    <cellStyle name="Calculation 3 2 8 7 2 2" xfId="28336" xr:uid="{AC240B16-4236-412F-9BC8-7BA9FCBD9958}"/>
    <cellStyle name="Calculation 3 2 8 7 2 3" xfId="35512" xr:uid="{25448AB7-D94D-4A71-AFB0-9F560151F369}"/>
    <cellStyle name="Calculation 3 2 8 7 2 4" xfId="44019" xr:uid="{18A45C1E-95F6-4B01-825E-224353C45C08}"/>
    <cellStyle name="Calculation 3 2 8 7 2 5" xfId="19429" xr:uid="{F77BAB59-64EF-4830-A572-18A1F29472C2}"/>
    <cellStyle name="Calculation 3 2 8 7 3" xfId="24339" xr:uid="{1E493670-6184-4E76-8033-1AF28C702D14}"/>
    <cellStyle name="Calculation 3 2 8 7 4" xfId="31914" xr:uid="{F89B97AB-65DB-42B5-BEE8-0B2FF627385C}"/>
    <cellStyle name="Calculation 3 2 8 7 5" xfId="40022" xr:uid="{058654C7-76FB-4957-89B4-AA7B204CB99C}"/>
    <cellStyle name="Calculation 3 2 8 7 6" xfId="47587" xr:uid="{631858AC-154A-4297-8AE0-5EF39CC0C263}"/>
    <cellStyle name="Calculation 3 2 8 7 7" xfId="15442" xr:uid="{73EA4630-C10F-4150-8394-80B887EA2C3E}"/>
    <cellStyle name="Calculation 3 2 8 8" xfId="7361" xr:uid="{1D5381C6-4ED1-4516-B207-D7692DED0DF7}"/>
    <cellStyle name="Calculation 3 2 8 8 2" xfId="24928" xr:uid="{3BF65261-9404-494F-99F9-6A0A61B43769}"/>
    <cellStyle name="Calculation 3 2 8 8 3" xfId="32296" xr:uid="{B32702D8-C970-4866-8462-5D93AB4B987F}"/>
    <cellStyle name="Calculation 3 2 8 8 4" xfId="40611" xr:uid="{DA21D432-FC44-4DE2-8830-598B3A017FB3}"/>
    <cellStyle name="Calculation 3 2 8 8 5" xfId="16021" xr:uid="{52157C20-BB5E-45A8-8A64-A12F57F05F32}"/>
    <cellStyle name="Calculation 3 2 8 9" xfId="20305" xr:uid="{C57EDBD5-5109-4C61-8843-7169A29E3F6D}"/>
    <cellStyle name="Calculation 3 2 9" xfId="2673" xr:uid="{3CE1B63E-EFD7-41D7-A384-E03A39F44E90}"/>
    <cellStyle name="Calculation 3 2 9 10" xfId="28486" xr:uid="{9469A5E5-A78C-47F7-BF73-6A56D65CDA76}"/>
    <cellStyle name="Calculation 3 2 9 11" xfId="35923" xr:uid="{A2F9D138-EF3A-4C79-A6A4-AF13613084DD}"/>
    <cellStyle name="Calculation 3 2 9 12" xfId="44164" xr:uid="{15BFCF57-625D-4C80-9955-E71B74D953CA}"/>
    <cellStyle name="Calculation 3 2 9 13" xfId="11430" xr:uid="{521B50E9-FD10-4BCA-8181-0A5BB40F9C2C}"/>
    <cellStyle name="Calculation 3 2 9 2" xfId="4578" xr:uid="{D5D71BE6-E230-44E5-B3D9-C6B77AC6091A}"/>
    <cellStyle name="Calculation 3 2 9 2 2" xfId="8891" xr:uid="{D8FD735C-0D5B-4EB6-8BC2-8A38644FF378}"/>
    <cellStyle name="Calculation 3 2 9 2 2 2" xfId="26458" xr:uid="{ED3E7CC4-27B4-4068-856F-3F691CAEA955}"/>
    <cellStyle name="Calculation 3 2 9 2 2 3" xfId="33634" xr:uid="{528328D6-1BB8-4A7B-AE50-0B0BCBB9377A}"/>
    <cellStyle name="Calculation 3 2 9 2 2 4" xfId="42141" xr:uid="{5D7D463A-655C-4584-A7A1-0CED5146B6C1}"/>
    <cellStyle name="Calculation 3 2 9 2 2 5" xfId="17551" xr:uid="{B9199D0F-E450-4644-85EA-016923D3CF2D}"/>
    <cellStyle name="Calculation 3 2 9 2 3" xfId="22145" xr:uid="{0A9EE905-5916-433A-B15A-137B693EC370}"/>
    <cellStyle name="Calculation 3 2 9 2 4" xfId="29939" xr:uid="{831C586B-98C2-47EA-9CAE-1788F4CF4F36}"/>
    <cellStyle name="Calculation 3 2 9 2 5" xfId="37828" xr:uid="{FFCAB768-67EC-4614-9D0F-94F3D81A7EF4}"/>
    <cellStyle name="Calculation 3 2 9 2 6" xfId="45613" xr:uid="{08BD8804-73CC-40D0-ABEA-9B44C3FCD298}"/>
    <cellStyle name="Calculation 3 2 9 2 7" xfId="13272" xr:uid="{DD614277-1E35-43CB-8F07-84ABE2DD3C92}"/>
    <cellStyle name="Calculation 3 2 9 3" xfId="5386" xr:uid="{1FB8FA4B-BECF-4DA5-BA8A-5057FF56FC7D}"/>
    <cellStyle name="Calculation 3 2 9 3 2" xfId="9469" xr:uid="{39E3940C-56DE-4E77-A390-FDC065EFEF67}"/>
    <cellStyle name="Calculation 3 2 9 3 2 2" xfId="27036" xr:uid="{D81743F0-2094-4C9E-B2D4-4E0F2E03B9E2}"/>
    <cellStyle name="Calculation 3 2 9 3 2 3" xfId="34212" xr:uid="{07FB91FF-709B-44E3-A705-FD68AC30B8B1}"/>
    <cellStyle name="Calculation 3 2 9 3 2 4" xfId="42719" xr:uid="{A7070A1E-F23F-4F48-93AB-E67ECBF672A5}"/>
    <cellStyle name="Calculation 3 2 9 3 2 5" xfId="18129" xr:uid="{31E63602-CFA9-4564-AF15-05F1B1B98152}"/>
    <cellStyle name="Calculation 3 2 9 3 3" xfId="22953" xr:uid="{A7E2DD38-EC13-4C67-AB18-0352C0AAF163}"/>
    <cellStyle name="Calculation 3 2 9 3 4" xfId="30528" xr:uid="{4D06B379-A7D0-4B8F-939E-A0D23FFE3745}"/>
    <cellStyle name="Calculation 3 2 9 3 5" xfId="38636" xr:uid="{4001C134-CA58-4BA9-BE7C-EDA8CEA59BDD}"/>
    <cellStyle name="Calculation 3 2 9 3 6" xfId="46201" xr:uid="{35B522C7-4844-40F5-B90C-F73215BF06EC}"/>
    <cellStyle name="Calculation 3 2 9 3 7" xfId="14056" xr:uid="{0D60829D-1B84-4F9C-B190-05321F0770BC}"/>
    <cellStyle name="Calculation 3 2 9 4" xfId="5668" xr:uid="{F7D4260B-1EB7-4832-A85E-37386BCC34A0}"/>
    <cellStyle name="Calculation 3 2 9 4 2" xfId="9727" xr:uid="{932B7A64-7DD1-4BAE-ABD8-15B16B5389DA}"/>
    <cellStyle name="Calculation 3 2 9 4 2 2" xfId="27294" xr:uid="{0358272B-A9C9-469C-93D2-881374C6AFF4}"/>
    <cellStyle name="Calculation 3 2 9 4 2 3" xfId="34470" xr:uid="{64FB59CA-EA5D-4836-803D-01D1542D5176}"/>
    <cellStyle name="Calculation 3 2 9 4 2 4" xfId="42977" xr:uid="{94736D1D-8972-48D1-9E71-693B5CA24B19}"/>
    <cellStyle name="Calculation 3 2 9 4 2 5" xfId="18387" xr:uid="{D830F1DD-C427-4620-A4F9-B3E4F0C1F696}"/>
    <cellStyle name="Calculation 3 2 9 4 3" xfId="23235" xr:uid="{6FE48D7C-CFFE-484F-992D-5895C9745B02}"/>
    <cellStyle name="Calculation 3 2 9 4 4" xfId="30810" xr:uid="{104DCD10-F918-4BDF-947F-CCF5C2785437}"/>
    <cellStyle name="Calculation 3 2 9 4 5" xfId="38918" xr:uid="{38E648A1-FF43-45F5-8654-F71BCAE310C1}"/>
    <cellStyle name="Calculation 3 2 9 4 6" xfId="46483" xr:uid="{DAAF35B8-A231-44A5-A769-CEA144206C7B}"/>
    <cellStyle name="Calculation 3 2 9 4 7" xfId="14338" xr:uid="{7F129837-9DF0-41AD-888A-B5346D25A77F}"/>
    <cellStyle name="Calculation 3 2 9 5" xfId="3540" xr:uid="{776E0B7B-6136-419A-ABB9-13421B6179A9}"/>
    <cellStyle name="Calculation 3 2 9 5 2" xfId="8111" xr:uid="{E2CD1AEF-B6CC-42DC-9B03-9E7916CB47FE}"/>
    <cellStyle name="Calculation 3 2 9 5 2 2" xfId="25678" xr:uid="{0535ADB5-52DA-41EF-B201-F48A78BAA1AC}"/>
    <cellStyle name="Calculation 3 2 9 5 2 3" xfId="32854" xr:uid="{99A68503-83CF-4ED0-B854-5FE1767116F5}"/>
    <cellStyle name="Calculation 3 2 9 5 2 4" xfId="41361" xr:uid="{23ECBAF7-EF02-4CD0-95FA-11156B251D19}"/>
    <cellStyle name="Calculation 3 2 9 5 2 5" xfId="16771" xr:uid="{A0B96EBE-A9E1-456C-87CE-621523842699}"/>
    <cellStyle name="Calculation 3 2 9 5 3" xfId="21107" xr:uid="{985FD88C-FA11-43EF-8103-D91856FC2423}"/>
    <cellStyle name="Calculation 3 2 9 5 4" xfId="29125" xr:uid="{0462A7B2-5748-433F-86AB-D10AB918AE77}"/>
    <cellStyle name="Calculation 3 2 9 5 5" xfId="36790" xr:uid="{B93D4305-3DA8-445B-A46C-EDF797548ADC}"/>
    <cellStyle name="Calculation 3 2 9 5 6" xfId="44801" xr:uid="{E4368C45-E8E9-4782-B7DB-02DEB8A6C96B}"/>
    <cellStyle name="Calculation 3 2 9 5 7" xfId="12266" xr:uid="{1E3DD614-4481-464B-85BD-73E08F394A80}"/>
    <cellStyle name="Calculation 3 2 9 6" xfId="6390" xr:uid="{0526DAB5-4216-4082-A21B-9805FD2E929C}"/>
    <cellStyle name="Calculation 3 2 9 6 2" xfId="10427" xr:uid="{B698C701-F123-4BA9-9FB8-8E8FD884DF04}"/>
    <cellStyle name="Calculation 3 2 9 6 2 2" xfId="27994" xr:uid="{7B19A882-F619-435F-AF4E-026E9EC0BACF}"/>
    <cellStyle name="Calculation 3 2 9 6 2 3" xfId="35170" xr:uid="{EF22B4B4-728E-4C2E-9EA9-32BCA3179E43}"/>
    <cellStyle name="Calculation 3 2 9 6 2 4" xfId="43677" xr:uid="{CA5480BC-96D0-4CF0-B7B7-8A9E3968B13A}"/>
    <cellStyle name="Calculation 3 2 9 6 2 5" xfId="19087" xr:uid="{6716C87F-778C-42C7-B57E-9B544D55B11B}"/>
    <cellStyle name="Calculation 3 2 9 6 3" xfId="23957" xr:uid="{FAB65BDB-4411-45B2-81CD-44760C5066A2}"/>
    <cellStyle name="Calculation 3 2 9 6 4" xfId="31532" xr:uid="{EB2F95AD-D125-4418-B88A-E0A13F47186D}"/>
    <cellStyle name="Calculation 3 2 9 6 5" xfId="39640" xr:uid="{D35B776F-91BD-4890-BB6E-9E3BA80316ED}"/>
    <cellStyle name="Calculation 3 2 9 6 6" xfId="47205" xr:uid="{5347D4C3-55A3-4D1D-B79C-B06E2EDBD3E0}"/>
    <cellStyle name="Calculation 3 2 9 6 7" xfId="15060" xr:uid="{AD2A00ED-25BD-4130-A975-6799C49483D9}"/>
    <cellStyle name="Calculation 3 2 9 7" xfId="6720" xr:uid="{B87BC107-5AFE-48B4-ABF0-1ACFAC37EE0C}"/>
    <cellStyle name="Calculation 3 2 9 7 2" xfId="10741" xr:uid="{301C86DA-7467-4F2D-A70A-BDC80C46C9E6}"/>
    <cellStyle name="Calculation 3 2 9 7 2 2" xfId="28308" xr:uid="{5D8CC797-20B4-477A-AC11-82B6CE282BF4}"/>
    <cellStyle name="Calculation 3 2 9 7 2 3" xfId="35484" xr:uid="{7D336C52-663F-4EB7-B84A-E080A6318268}"/>
    <cellStyle name="Calculation 3 2 9 7 2 4" xfId="43991" xr:uid="{AAF1BF14-2542-4A96-8049-776CABA2AF7D}"/>
    <cellStyle name="Calculation 3 2 9 7 2 5" xfId="19401" xr:uid="{746F084C-D8F0-435D-85BA-FC8B3682D0EC}"/>
    <cellStyle name="Calculation 3 2 9 7 3" xfId="24287" xr:uid="{7A38AC2E-2428-4230-BE19-002410197B07}"/>
    <cellStyle name="Calculation 3 2 9 7 4" xfId="31862" xr:uid="{DC4A031C-AD7E-4691-937B-AB3512B4045D}"/>
    <cellStyle name="Calculation 3 2 9 7 5" xfId="39970" xr:uid="{C144762A-EEBC-4119-A446-99D1D9E4722E}"/>
    <cellStyle name="Calculation 3 2 9 7 6" xfId="47535" xr:uid="{2CA0F50B-FD83-4B72-B258-891E89D47B20}"/>
    <cellStyle name="Calculation 3 2 9 7 7" xfId="15390" xr:uid="{8902CC12-FE23-4047-8D3E-9FFBC41F04DC}"/>
    <cellStyle name="Calculation 3 2 9 8" xfId="7295" xr:uid="{FF63E5A0-2DAD-4B9A-B56B-B3958055D2CF}"/>
    <cellStyle name="Calculation 3 2 9 8 2" xfId="24862" xr:uid="{2D00DFA3-AB5C-47F1-9D21-BA05B66AB4FF}"/>
    <cellStyle name="Calculation 3 2 9 8 3" xfId="32233" xr:uid="{565B20AD-3E19-40AB-9F09-4FDEF71313CA}"/>
    <cellStyle name="Calculation 3 2 9 8 4" xfId="40545" xr:uid="{5AF2C3CC-EFF9-4440-8C44-6767B6BA436E}"/>
    <cellStyle name="Calculation 3 2 9 8 5" xfId="15955" xr:uid="{FDE5152E-1248-4C44-9F98-1D6905F2A329}"/>
    <cellStyle name="Calculation 3 2 9 9" xfId="20239" xr:uid="{1295A2F9-CBB0-46DD-BA79-CF3173230976}"/>
    <cellStyle name="Calculation 3 3" xfId="2364" xr:uid="{9C94EAA1-8D7C-420D-BD0A-BF8E7C78434D}"/>
    <cellStyle name="Calculation 3 3 10" xfId="5223" xr:uid="{74715296-9939-4676-BFB8-EA6F6303F78F}"/>
    <cellStyle name="Calculation 3 3 10 2" xfId="9317" xr:uid="{5D8E376D-6D0C-4721-851F-A06397A675F5}"/>
    <cellStyle name="Calculation 3 3 10 2 2" xfId="26884" xr:uid="{36BE4631-28C8-4D52-B8EC-81225EC88D5D}"/>
    <cellStyle name="Calculation 3 3 10 2 3" xfId="34060" xr:uid="{4A0A4266-2A26-45DC-A54E-45B797DDE19E}"/>
    <cellStyle name="Calculation 3 3 10 2 4" xfId="42567" xr:uid="{3E4B6EED-4D24-4A59-818A-72DAA7B58C14}"/>
    <cellStyle name="Calculation 3 3 10 2 5" xfId="17977" xr:uid="{DD971BEE-B900-4B79-A39A-856082FB2CFA}"/>
    <cellStyle name="Calculation 3 3 10 3" xfId="22790" xr:uid="{8025450D-8633-4FD8-A951-0857AC7998D2}"/>
    <cellStyle name="Calculation 3 3 10 4" xfId="30365" xr:uid="{0D56E758-D326-42B7-883C-5177988A4AA9}"/>
    <cellStyle name="Calculation 3 3 10 5" xfId="38473" xr:uid="{115F0409-39E1-42A4-8DA6-6F8007FAE381}"/>
    <cellStyle name="Calculation 3 3 10 6" xfId="46038" xr:uid="{19191A4F-FE83-41B0-9AA6-4F097C222CC1}"/>
    <cellStyle name="Calculation 3 3 10 7" xfId="13893" xr:uid="{7ABAA654-186E-4021-9A63-D35E94583866}"/>
    <cellStyle name="Calculation 3 3 11" xfId="6986" xr:uid="{D33A4F48-1AF6-47D8-B4BA-A66ABF06F17D}"/>
    <cellStyle name="Calculation 3 3 11 2" xfId="24553" xr:uid="{1EFDE777-4BFB-4C79-9D95-6B67FA3DDCD5}"/>
    <cellStyle name="Calculation 3 3 11 3" xfId="32021" xr:uid="{0948469A-3E81-4359-B098-6FAAD282981F}"/>
    <cellStyle name="Calculation 3 3 11 4" xfId="40236" xr:uid="{8C94524C-36EF-430F-97F8-B8410BC4607B}"/>
    <cellStyle name="Calculation 3 3 11 5" xfId="15646" xr:uid="{7185D279-9E7B-4906-996F-3CD6DEC1FB86}"/>
    <cellStyle name="Calculation 3 3 12" xfId="19930" xr:uid="{4A70B674-C9CE-4D2A-B86F-CB7C066E55D3}"/>
    <cellStyle name="Calculation 3 3 13" xfId="11148" xr:uid="{D59625F7-37C9-441A-A142-4E74A31814BD}"/>
    <cellStyle name="Calculation 3 3 2" xfId="2927" xr:uid="{A4BF2365-41E8-4085-9452-CF30AC459627}"/>
    <cellStyle name="Calculation 3 3 2 10" xfId="28629" xr:uid="{63B92458-2801-463E-A7BB-68E071C208A2}"/>
    <cellStyle name="Calculation 3 3 2 11" xfId="36176" xr:uid="{B430E7E0-DFBE-4044-8262-EB02103E1C6B}"/>
    <cellStyle name="Calculation 3 3 2 12" xfId="44306" xr:uid="{2D2A8E2F-0EAA-4185-B2A0-7D4AE58A12C3}"/>
    <cellStyle name="Calculation 3 3 2 13" xfId="11668" xr:uid="{7A81A89D-7073-4F08-A95A-0B20BDDA91C8}"/>
    <cellStyle name="Calculation 3 3 2 2" xfId="4832" xr:uid="{81F30673-C15A-4677-AA09-2343831DDDDE}"/>
    <cellStyle name="Calculation 3 3 2 2 2" xfId="9050" xr:uid="{027B89CF-C27D-4619-A502-A573C7AD720D}"/>
    <cellStyle name="Calculation 3 3 2 2 2 2" xfId="26617" xr:uid="{C2FA83E4-26E9-49BE-97BD-11F2EC6CD290}"/>
    <cellStyle name="Calculation 3 3 2 2 2 3" xfId="33793" xr:uid="{D5EF7331-F8A6-43DA-B191-2240E1587108}"/>
    <cellStyle name="Calculation 3 3 2 2 2 4" xfId="42300" xr:uid="{C99D4405-FEDD-4A71-9E5D-CEEC7DCE1DF2}"/>
    <cellStyle name="Calculation 3 3 2 2 2 5" xfId="17710" xr:uid="{6C403E09-921D-4512-AED6-DC673CC1A6F4}"/>
    <cellStyle name="Calculation 3 3 2 2 3" xfId="22399" xr:uid="{2C0D63A8-A076-4626-9913-6E1EE29C1363}"/>
    <cellStyle name="Calculation 3 3 2 2 4" xfId="30082" xr:uid="{5A94D7F8-E437-4741-A422-15106A0E7DB7}"/>
    <cellStyle name="Calculation 3 3 2 2 5" xfId="38082" xr:uid="{A75C269C-847C-4744-866D-3AFF4EF4F63C}"/>
    <cellStyle name="Calculation 3 3 2 2 6" xfId="45755" xr:uid="{36549C21-03F6-4DDB-835D-DE4FAB34309F}"/>
    <cellStyle name="Calculation 3 3 2 2 7" xfId="13510" xr:uid="{CC0B00F5-5A8A-4379-A57B-952AC4F5CD7F}"/>
    <cellStyle name="Calculation 3 3 2 3" xfId="5236" xr:uid="{3A31D15C-AF75-4996-B7D6-EEB4BC12408B}"/>
    <cellStyle name="Calculation 3 3 2 3 2" xfId="9329" xr:uid="{8681A325-F0AB-4CFE-BFB2-33748E6B9A92}"/>
    <cellStyle name="Calculation 3 3 2 3 2 2" xfId="26896" xr:uid="{F7BB4FC0-3A2C-4F73-BB7F-A09934B9D90C}"/>
    <cellStyle name="Calculation 3 3 2 3 2 3" xfId="34072" xr:uid="{50352DD7-C798-403D-9884-F5F7AA22E323}"/>
    <cellStyle name="Calculation 3 3 2 3 2 4" xfId="42579" xr:uid="{896E3FC2-AD15-4BF7-9E76-0E14737E0493}"/>
    <cellStyle name="Calculation 3 3 2 3 2 5" xfId="17989" xr:uid="{CC904221-04D3-4857-9274-1B8D0290787C}"/>
    <cellStyle name="Calculation 3 3 2 3 3" xfId="22803" xr:uid="{F450F6C9-74EB-4121-9AE6-E1D237971916}"/>
    <cellStyle name="Calculation 3 3 2 3 4" xfId="30378" xr:uid="{8BB0AB41-198C-423C-9D8D-F36E562D7633}"/>
    <cellStyle name="Calculation 3 3 2 3 5" xfId="38486" xr:uid="{5434F59B-F2E5-4F21-9439-65B5B42B68BA}"/>
    <cellStyle name="Calculation 3 3 2 3 6" xfId="46051" xr:uid="{311FF8E4-6270-4A17-BA17-02D88F0A4098}"/>
    <cellStyle name="Calculation 3 3 2 3 7" xfId="13906" xr:uid="{E4F0840F-1D82-46B7-A215-8A28478B4E8D}"/>
    <cellStyle name="Calculation 3 3 2 4" xfId="5841" xr:uid="{910370AD-CCA9-48F3-BC11-18AA305AF167}"/>
    <cellStyle name="Calculation 3 3 2 4 2" xfId="9895" xr:uid="{52F51EA0-8092-4AF6-B9CA-2B3524B23864}"/>
    <cellStyle name="Calculation 3 3 2 4 2 2" xfId="27462" xr:uid="{F2B846AF-7816-439C-ABCF-05B6D702D9AA}"/>
    <cellStyle name="Calculation 3 3 2 4 2 3" xfId="34638" xr:uid="{E6FBF31A-00A9-4677-94D2-670857B91ADC}"/>
    <cellStyle name="Calculation 3 3 2 4 2 4" xfId="43145" xr:uid="{8AF82CB5-C181-4122-B02F-FE1B41BBE335}"/>
    <cellStyle name="Calculation 3 3 2 4 2 5" xfId="18555" xr:uid="{8415118E-2A67-4431-94C8-278094E05465}"/>
    <cellStyle name="Calculation 3 3 2 4 3" xfId="23408" xr:uid="{8132A534-68A6-4EEE-B526-8D84598D5AC5}"/>
    <cellStyle name="Calculation 3 3 2 4 4" xfId="30983" xr:uid="{47BE2AB8-393D-4901-98A1-06FFF668F0BF}"/>
    <cellStyle name="Calculation 3 3 2 4 5" xfId="39091" xr:uid="{25F4684C-BD14-4DF6-9196-548BF5D4C185}"/>
    <cellStyle name="Calculation 3 3 2 4 6" xfId="46656" xr:uid="{D620860A-D71B-4BDE-8F52-A16DA60EB288}"/>
    <cellStyle name="Calculation 3 3 2 4 7" xfId="14511" xr:uid="{A9AD9E15-88FD-4FB3-851F-75E975A770B6}"/>
    <cellStyle name="Calculation 3 3 2 5" xfId="6197" xr:uid="{12C8C723-9734-4FC9-9F2C-72DA8E417DB1}"/>
    <cellStyle name="Calculation 3 3 2 5 2" xfId="10238" xr:uid="{C54CC1FA-72A7-4650-9E7B-1A8AD11D821E}"/>
    <cellStyle name="Calculation 3 3 2 5 2 2" xfId="27805" xr:uid="{207E1B4D-D041-4353-85D5-F757A691BD15}"/>
    <cellStyle name="Calculation 3 3 2 5 2 3" xfId="34981" xr:uid="{D42950B5-5BE0-4ED7-B816-B05CC8C79FD9}"/>
    <cellStyle name="Calculation 3 3 2 5 2 4" xfId="43488" xr:uid="{8537216B-77C6-4C31-85A3-224FFF9E87E8}"/>
    <cellStyle name="Calculation 3 3 2 5 2 5" xfId="18898" xr:uid="{BBCE72A8-B1EA-4A06-8B18-8D03685B0888}"/>
    <cellStyle name="Calculation 3 3 2 5 3" xfId="23764" xr:uid="{953ED31E-6DAC-439E-A4C4-992B67F9C8D4}"/>
    <cellStyle name="Calculation 3 3 2 5 4" xfId="31339" xr:uid="{986EAD8A-C0AD-4747-9F4B-37BE3663BA49}"/>
    <cellStyle name="Calculation 3 3 2 5 5" xfId="39447" xr:uid="{D7761E2D-3C24-4B75-ADF2-405602CD63AE}"/>
    <cellStyle name="Calculation 3 3 2 5 6" xfId="47012" xr:uid="{8A2C92B2-B903-437B-B0A4-A0240CBAAEFB}"/>
    <cellStyle name="Calculation 3 3 2 5 7" xfId="14867" xr:uid="{71CA0852-C1B6-4F8A-9882-28087A5E7118}"/>
    <cellStyle name="Calculation 3 3 2 6" xfId="6545" xr:uid="{1D0DBCBD-7DE5-4718-A347-4161D92E99AB}"/>
    <cellStyle name="Calculation 3 3 2 6 2" xfId="10575" xr:uid="{221A8C8C-A7CB-43C7-93A9-AB88CC1940D3}"/>
    <cellStyle name="Calculation 3 3 2 6 2 2" xfId="28142" xr:uid="{88B993A1-C82C-44A8-9EF0-71C8BD1DE190}"/>
    <cellStyle name="Calculation 3 3 2 6 2 3" xfId="35318" xr:uid="{44E1223C-EB30-46F6-863D-AC44C0D37BE6}"/>
    <cellStyle name="Calculation 3 3 2 6 2 4" xfId="43825" xr:uid="{CF45ED32-F7A6-445C-A650-1A4278F6F624}"/>
    <cellStyle name="Calculation 3 3 2 6 2 5" xfId="19235" xr:uid="{345A5B8C-FBA4-4DCF-8D1D-B0523C1518D6}"/>
    <cellStyle name="Calculation 3 3 2 6 3" xfId="24112" xr:uid="{52C5CCD1-056E-4C4C-B2F5-F8F313A5EDF7}"/>
    <cellStyle name="Calculation 3 3 2 6 4" xfId="31687" xr:uid="{3F2F51B1-8B5B-4D82-9EF3-9041EE020F2F}"/>
    <cellStyle name="Calculation 3 3 2 6 5" xfId="39795" xr:uid="{29DEC8F2-FA0D-4FE0-8DBD-45474BDB844B}"/>
    <cellStyle name="Calculation 3 3 2 6 6" xfId="47360" xr:uid="{B585903B-F68E-4A3E-A9DD-F647F70DCAF4}"/>
    <cellStyle name="Calculation 3 3 2 6 7" xfId="15215" xr:uid="{CFCD08FB-8855-4044-881A-CD43264203B2}"/>
    <cellStyle name="Calculation 3 3 2 7" xfId="5436" xr:uid="{C9E47821-4A84-49CF-871E-60A98ABF8EAB}"/>
    <cellStyle name="Calculation 3 3 2 7 2" xfId="9512" xr:uid="{827C5FEE-AB99-4E4B-A6B3-7D89A2DC085C}"/>
    <cellStyle name="Calculation 3 3 2 7 2 2" xfId="27079" xr:uid="{6637C9F0-2EE9-4568-AA56-A8D5314475F8}"/>
    <cellStyle name="Calculation 3 3 2 7 2 3" xfId="34255" xr:uid="{B4362506-0A9D-4BE2-AC66-B878D11EC277}"/>
    <cellStyle name="Calculation 3 3 2 7 2 4" xfId="42762" xr:uid="{00B220C4-07D7-4EF5-A38C-9619E00BAA4B}"/>
    <cellStyle name="Calculation 3 3 2 7 2 5" xfId="18172" xr:uid="{59191448-C5B3-46E6-9B39-C5983B59FC76}"/>
    <cellStyle name="Calculation 3 3 2 7 3" xfId="23003" xr:uid="{6C9B0E97-87C4-484F-B6BE-E01D4223BDE8}"/>
    <cellStyle name="Calculation 3 3 2 7 4" xfId="30578" xr:uid="{EEC35B7C-08C1-4B3C-A301-4FA45707748C}"/>
    <cellStyle name="Calculation 3 3 2 7 5" xfId="38686" xr:uid="{72D58558-2176-4ECD-B8AA-57FA33F4A764}"/>
    <cellStyle name="Calculation 3 3 2 7 6" xfId="46251" xr:uid="{CF4C3430-6E77-4720-A70C-37FD217D3FEA}"/>
    <cellStyle name="Calculation 3 3 2 7 7" xfId="14106" xr:uid="{3BC425EF-C1BE-4615-B338-21A9DE2D6F6A}"/>
    <cellStyle name="Calculation 3 3 2 8" xfId="7549" xr:uid="{87894E86-A5A8-4534-87A0-A4B3E8AD6A0E}"/>
    <cellStyle name="Calculation 3 3 2 8 2" xfId="25116" xr:uid="{B42FB44A-C785-4729-A523-1986E00A450B}"/>
    <cellStyle name="Calculation 3 3 2 8 3" xfId="32392" xr:uid="{FCFC69B3-4CEE-4934-B984-BA2E122D85C7}"/>
    <cellStyle name="Calculation 3 3 2 8 4" xfId="40799" xr:uid="{013B4A4E-8F6E-49C3-AB14-BC85626E41CD}"/>
    <cellStyle name="Calculation 3 3 2 8 5" xfId="16209" xr:uid="{46079781-B6FA-4084-8751-8A1639BE11A7}"/>
    <cellStyle name="Calculation 3 3 2 9" xfId="20493" xr:uid="{1860F617-322F-49F0-82D5-6EA8FE2AE35B}"/>
    <cellStyle name="Calculation 3 3 3" xfId="2578" xr:uid="{814CCFE1-38FB-4752-A0C2-4CF60E04352E}"/>
    <cellStyle name="Calculation 3 3 3 10" xfId="28401" xr:uid="{97B78039-C88D-45FB-A330-4F02778F1675}"/>
    <cellStyle name="Calculation 3 3 3 11" xfId="35833" xr:uid="{39506F89-3ADF-4E3B-A533-7B77C5452098}"/>
    <cellStyle name="Calculation 3 3 3 12" xfId="44080" xr:uid="{4E8520EE-E304-452F-9320-1B7B58C0C51D}"/>
    <cellStyle name="Calculation 3 3 3 13" xfId="11343" xr:uid="{CF88AEA7-DC39-47D8-BF16-EE08400D1285}"/>
    <cellStyle name="Calculation 3 3 3 2" xfId="4483" xr:uid="{1AB41C0E-ABA0-44AC-90DB-2B4C474BE2CA}"/>
    <cellStyle name="Calculation 3 3 3 2 2" xfId="8798" xr:uid="{1F8C6AF9-6254-42F9-A5D7-E6811553D069}"/>
    <cellStyle name="Calculation 3 3 3 2 2 2" xfId="26365" xr:uid="{233C10C0-B6EF-4460-B97D-7587DE6E0A93}"/>
    <cellStyle name="Calculation 3 3 3 2 2 3" xfId="33541" xr:uid="{D3787BB9-2065-4145-B877-E23E8DEE01E4}"/>
    <cellStyle name="Calculation 3 3 3 2 2 4" xfId="42048" xr:uid="{9108CE60-3BC1-4653-83EA-1F50C03C6974}"/>
    <cellStyle name="Calculation 3 3 3 2 2 5" xfId="17458" xr:uid="{767B66F2-E854-44A6-B789-E654FBDC7664}"/>
    <cellStyle name="Calculation 3 3 3 2 3" xfId="22050" xr:uid="{9D9B9E08-7ACA-4A92-A9DF-97C55866692C}"/>
    <cellStyle name="Calculation 3 3 3 2 4" xfId="29854" xr:uid="{FF3F7A41-C15B-4AFB-8010-8F7969546C62}"/>
    <cellStyle name="Calculation 3 3 3 2 5" xfId="37733" xr:uid="{B51E7EAB-389D-43C4-8E5B-8EFFEB534EE7}"/>
    <cellStyle name="Calculation 3 3 3 2 6" xfId="45529" xr:uid="{9BEBA990-A14E-4FB5-A53F-F6F3D04260D3}"/>
    <cellStyle name="Calculation 3 3 3 2 7" xfId="13185" xr:uid="{DDB19DFE-D95F-4457-B4D3-B35B4D2F40C9}"/>
    <cellStyle name="Calculation 3 3 3 3" xfId="3200" xr:uid="{98B8A6BA-024F-4FFD-BC73-EA23DABDD864}"/>
    <cellStyle name="Calculation 3 3 3 3 2" xfId="7823" xr:uid="{110014E1-2D32-4606-B67B-084204C00B4B}"/>
    <cellStyle name="Calculation 3 3 3 3 2 2" xfId="25390" xr:uid="{540919C1-6D77-4D68-BB53-8D7624EF660C}"/>
    <cellStyle name="Calculation 3 3 3 3 2 3" xfId="32566" xr:uid="{B6B673F7-10C0-47C5-BCDD-377F23578BE3}"/>
    <cellStyle name="Calculation 3 3 3 3 2 4" xfId="41073" xr:uid="{D6161E7D-2DA0-4941-A275-9E132B6B9502}"/>
    <cellStyle name="Calculation 3 3 3 3 2 5" xfId="16483" xr:uid="{D0155BCA-CA02-4CDA-B152-CF7C1511AA70}"/>
    <cellStyle name="Calculation 3 3 3 3 3" xfId="20767" xr:uid="{1429A923-3A9D-4F89-9D1B-FC4860632D56}"/>
    <cellStyle name="Calculation 3 3 3 3 4" xfId="28795" xr:uid="{B28F5F2A-33B9-47A4-A65C-528813A8094E}"/>
    <cellStyle name="Calculation 3 3 3 3 5" xfId="36450" xr:uid="{C58ED0EC-3DD6-44E9-9066-03E8F1865712}"/>
    <cellStyle name="Calculation 3 3 3 3 6" xfId="44472" xr:uid="{BAA0E6B8-4DF9-4DF2-A9C6-173013CEFB6C}"/>
    <cellStyle name="Calculation 3 3 3 3 7" xfId="11934" xr:uid="{29796F95-C71B-4594-B620-62C93915DA04}"/>
    <cellStyle name="Calculation 3 3 3 4" xfId="3729" xr:uid="{785DA9CF-D041-4107-8654-2432202E2489}"/>
    <cellStyle name="Calculation 3 3 3 4 2" xfId="8275" xr:uid="{0ADB1F37-16EC-4BFC-B994-78CB493648D1}"/>
    <cellStyle name="Calculation 3 3 3 4 2 2" xfId="25842" xr:uid="{D3784AD2-C2F2-4C7D-8881-A39AFEB4F6D8}"/>
    <cellStyle name="Calculation 3 3 3 4 2 3" xfId="33018" xr:uid="{61C39203-8B6E-45D9-8AE6-C9FEB3808451}"/>
    <cellStyle name="Calculation 3 3 3 4 2 4" xfId="41525" xr:uid="{83401269-49E8-4877-ABE4-D0D434A8259C}"/>
    <cellStyle name="Calculation 3 3 3 4 2 5" xfId="16935" xr:uid="{A9BC8E3D-938E-4F81-8AB6-5D06B22619C3}"/>
    <cellStyle name="Calculation 3 3 3 4 3" xfId="21296" xr:uid="{0C651BF8-33A1-4F17-B0B4-902E932F679E}"/>
    <cellStyle name="Calculation 3 3 3 4 4" xfId="29314" xr:uid="{66C85D0B-9E00-42E8-8BE0-F78BFEBF58F7}"/>
    <cellStyle name="Calculation 3 3 3 4 5" xfId="36979" xr:uid="{A408DA41-E838-4D50-B6CD-39837EB113DE}"/>
    <cellStyle name="Calculation 3 3 3 4 6" xfId="44990" xr:uid="{33D0E9E2-6AB6-453E-9E6B-16F78708DCAC}"/>
    <cellStyle name="Calculation 3 3 3 4 7" xfId="12455" xr:uid="{8223123E-7CF1-4070-8A5A-465DBA5C9915}"/>
    <cellStyle name="Calculation 3 3 3 5" xfId="5154" xr:uid="{E750095D-D9FE-449B-8AAD-84D44B8B02C0}"/>
    <cellStyle name="Calculation 3 3 3 5 2" xfId="9259" xr:uid="{592F1F96-FD17-4C87-AF23-4671DBB37DF8}"/>
    <cellStyle name="Calculation 3 3 3 5 2 2" xfId="26826" xr:uid="{99FBC52F-391B-4ABB-B55A-F055260F44F3}"/>
    <cellStyle name="Calculation 3 3 3 5 2 3" xfId="34002" xr:uid="{739CCFDC-548E-4BFC-911C-656A2FACD812}"/>
    <cellStyle name="Calculation 3 3 3 5 2 4" xfId="42509" xr:uid="{F748EDF8-1323-419E-93D3-54D7F5F674FD}"/>
    <cellStyle name="Calculation 3 3 3 5 2 5" xfId="17919" xr:uid="{F6A41BD5-740F-4F50-9D9E-21851926BCC2}"/>
    <cellStyle name="Calculation 3 3 3 5 3" xfId="22721" xr:uid="{39A0272A-C8DC-42E3-A5E1-DE4F39746B75}"/>
    <cellStyle name="Calculation 3 3 3 5 4" xfId="30296" xr:uid="{32202006-80EB-4FF8-9A09-90A372A65E27}"/>
    <cellStyle name="Calculation 3 3 3 5 5" xfId="38404" xr:uid="{5C15AB95-9207-41B7-B7B2-06792D71EFC2}"/>
    <cellStyle name="Calculation 3 3 3 5 6" xfId="45969" xr:uid="{C142DFB5-DC1F-486E-BC77-70C8D15325F2}"/>
    <cellStyle name="Calculation 3 3 3 5 7" xfId="13824" xr:uid="{8F16140E-CF43-472A-8AE7-31E0C9F6171D}"/>
    <cellStyle name="Calculation 3 3 3 6" xfId="3559" xr:uid="{34C2ACB7-9DCB-4A26-92E7-6108D343AEB5}"/>
    <cellStyle name="Calculation 3 3 3 6 2" xfId="8127" xr:uid="{FB6530A2-8D48-4098-9EC3-FDD99D9F0BBC}"/>
    <cellStyle name="Calculation 3 3 3 6 2 2" xfId="25694" xr:uid="{42349DA6-7B0B-4E53-9894-0D8F822EF78D}"/>
    <cellStyle name="Calculation 3 3 3 6 2 3" xfId="32870" xr:uid="{4563EB45-8DBA-4A49-893E-580CD426DFE4}"/>
    <cellStyle name="Calculation 3 3 3 6 2 4" xfId="41377" xr:uid="{6231489A-0648-4CA5-9A2F-F663967A02DD}"/>
    <cellStyle name="Calculation 3 3 3 6 2 5" xfId="16787" xr:uid="{A05C7F9C-6D20-4957-8F77-028A5C54CA69}"/>
    <cellStyle name="Calculation 3 3 3 6 3" xfId="21126" xr:uid="{9BD1BBBD-D583-499F-94B6-56E7128D840F}"/>
    <cellStyle name="Calculation 3 3 3 6 4" xfId="29144" xr:uid="{161BA241-07A0-44F8-8156-A40A1486546B}"/>
    <cellStyle name="Calculation 3 3 3 6 5" xfId="36809" xr:uid="{DAA6C04B-6C0B-4266-8A07-ED5A14BE0984}"/>
    <cellStyle name="Calculation 3 3 3 6 6" xfId="44820" xr:uid="{CA64C808-3C81-4DD1-A183-5C9C075C6BA2}"/>
    <cellStyle name="Calculation 3 3 3 6 7" xfId="12285" xr:uid="{37B3FC5F-FB01-45E7-81B6-0B7891280CC9}"/>
    <cellStyle name="Calculation 3 3 3 7" xfId="4211" xr:uid="{E407990A-1A0C-4FB1-AEE4-8491CBF65C2C}"/>
    <cellStyle name="Calculation 3 3 3 7 2" xfId="8640" xr:uid="{321B5F6F-9FA5-4BAE-8E7C-04DB4E87D1BF}"/>
    <cellStyle name="Calculation 3 3 3 7 2 2" xfId="26207" xr:uid="{0F2508F1-8F79-446C-848E-F9EE82E11EC9}"/>
    <cellStyle name="Calculation 3 3 3 7 2 3" xfId="33383" xr:uid="{FC50B397-B213-44B7-88AB-4B3BF3303558}"/>
    <cellStyle name="Calculation 3 3 3 7 2 4" xfId="41890" xr:uid="{726FE180-6256-4E0F-9210-EC91EC1F46FF}"/>
    <cellStyle name="Calculation 3 3 3 7 2 5" xfId="17300" xr:uid="{9FFBFD53-0EC0-4FE0-B24C-CD42116799D0}"/>
    <cellStyle name="Calculation 3 3 3 7 3" xfId="21778" xr:uid="{AADFBDE7-3F3B-4D6A-BB25-683C31F56E1B}"/>
    <cellStyle name="Calculation 3 3 3 7 4" xfId="29710" xr:uid="{F020BD07-209D-453F-8F30-681F2B77FB2D}"/>
    <cellStyle name="Calculation 3 3 3 7 5" xfId="37461" xr:uid="{171A0BBC-B750-456D-AC0F-5A561BB66EBC}"/>
    <cellStyle name="Calculation 3 3 3 7 6" xfId="45385" xr:uid="{87B06B44-0060-4E08-9E40-B4C8284E8A58}"/>
    <cellStyle name="Calculation 3 3 3 7 7" xfId="12927" xr:uid="{AC70ED4D-5E20-418B-8BBA-A171301A8BC5}"/>
    <cellStyle name="Calculation 3 3 3 8" xfId="7200" xr:uid="{3500CF16-31C2-4523-B6AA-6FF8D5A996E7}"/>
    <cellStyle name="Calculation 3 3 3 8 2" xfId="24767" xr:uid="{BD86A719-318C-41F3-8DAB-85C72848FC33}"/>
    <cellStyle name="Calculation 3 3 3 8 3" xfId="32140" xr:uid="{D4E9FC0C-1B79-4991-96A6-26FB86B154A1}"/>
    <cellStyle name="Calculation 3 3 3 8 4" xfId="40450" xr:uid="{5264E0FF-9B0C-4B9A-A73A-6FB205165124}"/>
    <cellStyle name="Calculation 3 3 3 8 5" xfId="15860" xr:uid="{8CA6B0F1-0CFA-4626-B90A-0034A67918E3}"/>
    <cellStyle name="Calculation 3 3 3 9" xfId="20144" xr:uid="{CB6BDF2E-CA9C-479C-934A-7F1E93E485E0}"/>
    <cellStyle name="Calculation 3 3 4" xfId="2699" xr:uid="{50D10B2C-F7D2-445F-8EFD-1915E8125329}"/>
    <cellStyle name="Calculation 3 3 4 10" xfId="28512" xr:uid="{B0C03A91-0663-4200-8AAA-EBB0676D5795}"/>
    <cellStyle name="Calculation 3 3 4 11" xfId="35949" xr:uid="{6C3A57E1-781B-4129-B872-5163A61ECAD2}"/>
    <cellStyle name="Calculation 3 3 4 12" xfId="44190" xr:uid="{DE8DA6A9-B525-4FD8-83B8-D809FCCACB08}"/>
    <cellStyle name="Calculation 3 3 4 13" xfId="11456" xr:uid="{5FD0B983-6E0E-4CA0-AE50-11E583A42EEB}"/>
    <cellStyle name="Calculation 3 3 4 2" xfId="4604" xr:uid="{79D1A83C-2C09-44C1-A7FB-BC74ECE80C5F}"/>
    <cellStyle name="Calculation 3 3 4 2 2" xfId="8917" xr:uid="{93702818-7E79-405F-9941-660941A03AD9}"/>
    <cellStyle name="Calculation 3 3 4 2 2 2" xfId="26484" xr:uid="{FD1BA0EF-2288-40E6-B255-A913DD6E973A}"/>
    <cellStyle name="Calculation 3 3 4 2 2 3" xfId="33660" xr:uid="{6CBE6983-186F-4F2E-98CC-0E2A483465FD}"/>
    <cellStyle name="Calculation 3 3 4 2 2 4" xfId="42167" xr:uid="{FA016FAE-7DF7-4A26-9D84-281F9780B0ED}"/>
    <cellStyle name="Calculation 3 3 4 2 2 5" xfId="17577" xr:uid="{A5A02303-49F6-423B-8CA5-0AF6CA45E90D}"/>
    <cellStyle name="Calculation 3 3 4 2 3" xfId="22171" xr:uid="{E033965F-4289-466A-AC25-E26E2884DD25}"/>
    <cellStyle name="Calculation 3 3 4 2 4" xfId="29965" xr:uid="{E7C8035D-2774-4287-91B7-CA5FBC66DCBC}"/>
    <cellStyle name="Calculation 3 3 4 2 5" xfId="37854" xr:uid="{271E337A-11F5-4998-894B-C6504126B0E0}"/>
    <cellStyle name="Calculation 3 3 4 2 6" xfId="45639" xr:uid="{F683714F-3B94-4763-8923-512013BF73CD}"/>
    <cellStyle name="Calculation 3 3 4 2 7" xfId="13298" xr:uid="{6AFEFF37-646D-4E52-9FC0-B8484F7BC35A}"/>
    <cellStyle name="Calculation 3 3 4 3" xfId="5630" xr:uid="{4E88A04A-4AC9-45A9-BC1A-A586DA37F123}"/>
    <cellStyle name="Calculation 3 3 4 3 2" xfId="9691" xr:uid="{0C160ABB-3B9C-483F-ACA8-E7977B5E9DD7}"/>
    <cellStyle name="Calculation 3 3 4 3 2 2" xfId="27258" xr:uid="{C820E953-5A66-47CE-8E08-B8679042615D}"/>
    <cellStyle name="Calculation 3 3 4 3 2 3" xfId="34434" xr:uid="{E5659F3A-102B-4773-9EEB-042A1282D849}"/>
    <cellStyle name="Calculation 3 3 4 3 2 4" xfId="42941" xr:uid="{285395E7-FE49-4C15-853A-E57D49B3345C}"/>
    <cellStyle name="Calculation 3 3 4 3 2 5" xfId="18351" xr:uid="{A4B07866-AFEA-4E14-9144-9D69954E30DC}"/>
    <cellStyle name="Calculation 3 3 4 3 3" xfId="23197" xr:uid="{4C2268D8-93AB-44E3-BF57-2F4B75AC3D09}"/>
    <cellStyle name="Calculation 3 3 4 3 4" xfId="30772" xr:uid="{F28C5A38-3FEA-4565-92C3-D6324C8CFAAA}"/>
    <cellStyle name="Calculation 3 3 4 3 5" xfId="38880" xr:uid="{4EFC6F17-8090-4170-8463-CEAE745B114F}"/>
    <cellStyle name="Calculation 3 3 4 3 6" xfId="46445" xr:uid="{72BF79A6-FBF3-476D-A6D5-66A4CF4FDE80}"/>
    <cellStyle name="Calculation 3 3 4 3 7" xfId="14300" xr:uid="{CF049EC1-4A5E-4FA1-81F7-2CEDCE85F50C}"/>
    <cellStyle name="Calculation 3 3 4 4" xfId="5694" xr:uid="{B9144BAA-F1E7-4A5C-8DBC-FC2C67E6FAEF}"/>
    <cellStyle name="Calculation 3 3 4 4 2" xfId="9753" xr:uid="{7E14F532-5E5C-4759-8D7B-CBEEC8BE6075}"/>
    <cellStyle name="Calculation 3 3 4 4 2 2" xfId="27320" xr:uid="{27CD850B-2878-43E5-BDEB-C19AB3629B1C}"/>
    <cellStyle name="Calculation 3 3 4 4 2 3" xfId="34496" xr:uid="{3BCF03D1-E78E-4231-97E1-B5DAA98021FA}"/>
    <cellStyle name="Calculation 3 3 4 4 2 4" xfId="43003" xr:uid="{F4F01BD6-30EA-4A73-895B-E6D9021F32B6}"/>
    <cellStyle name="Calculation 3 3 4 4 2 5" xfId="18413" xr:uid="{AD0BC863-1A1A-446D-A3A8-30805F5C9443}"/>
    <cellStyle name="Calculation 3 3 4 4 3" xfId="23261" xr:uid="{060CD72B-374C-4BB7-968F-170A2BBAC615}"/>
    <cellStyle name="Calculation 3 3 4 4 4" xfId="30836" xr:uid="{38AE502C-CE6D-40FC-9C55-F5C02C7E3337}"/>
    <cellStyle name="Calculation 3 3 4 4 5" xfId="38944" xr:uid="{DC0E1A12-07E6-4D25-82CF-61C10D72400C}"/>
    <cellStyle name="Calculation 3 3 4 4 6" xfId="46509" xr:uid="{6AEB3645-5DFB-47CB-B047-7D2925AC84B6}"/>
    <cellStyle name="Calculation 3 3 4 4 7" xfId="14364" xr:uid="{EE5F63C8-72BE-42B8-82C0-DA0AFC5A5C21}"/>
    <cellStyle name="Calculation 3 3 4 5" xfId="6048" xr:uid="{9F9144B0-C334-469C-94F0-01E27D08E2D6}"/>
    <cellStyle name="Calculation 3 3 4 5 2" xfId="10098" xr:uid="{C41DF49F-B9DF-4FCC-8309-FB62FEA1F60D}"/>
    <cellStyle name="Calculation 3 3 4 5 2 2" xfId="27665" xr:uid="{4D1085CF-8D36-4142-94F7-DE2AB3563FF4}"/>
    <cellStyle name="Calculation 3 3 4 5 2 3" xfId="34841" xr:uid="{AABFA4A4-DD4E-4EEF-A2C2-246EA0046DA5}"/>
    <cellStyle name="Calculation 3 3 4 5 2 4" xfId="43348" xr:uid="{0E347EEA-0C32-4361-B62E-28B9912EA922}"/>
    <cellStyle name="Calculation 3 3 4 5 2 5" xfId="18758" xr:uid="{C2384F13-F66C-480F-861B-8CFF3A31EB34}"/>
    <cellStyle name="Calculation 3 3 4 5 3" xfId="23615" xr:uid="{DBFEDFAA-01DC-4466-ACA2-3C3840BB5E0B}"/>
    <cellStyle name="Calculation 3 3 4 5 4" xfId="31190" xr:uid="{E8DF8D89-E499-48C5-A1F8-3F9BC83523A3}"/>
    <cellStyle name="Calculation 3 3 4 5 5" xfId="39298" xr:uid="{55B6BBAE-73A8-4D25-A9E4-BEC8943D4C61}"/>
    <cellStyle name="Calculation 3 3 4 5 6" xfId="46863" xr:uid="{81958F6D-40B4-4611-B60B-5F563D0D59DE}"/>
    <cellStyle name="Calculation 3 3 4 5 7" xfId="14718" xr:uid="{14EEF957-CBC6-4DA3-A8EA-E3F27222B649}"/>
    <cellStyle name="Calculation 3 3 4 6" xfId="6416" xr:uid="{45031ECB-5124-47B7-9252-50AE7F187B9A}"/>
    <cellStyle name="Calculation 3 3 4 6 2" xfId="10453" xr:uid="{8DF30528-E600-43F9-BEF4-6D8C64817459}"/>
    <cellStyle name="Calculation 3 3 4 6 2 2" xfId="28020" xr:uid="{40173B1E-751B-4AFD-9C3A-065ED3166174}"/>
    <cellStyle name="Calculation 3 3 4 6 2 3" xfId="35196" xr:uid="{820D8568-6804-448D-9D7C-883F8E95A0A7}"/>
    <cellStyle name="Calculation 3 3 4 6 2 4" xfId="43703" xr:uid="{C6086BDD-FFE2-416A-B181-E2F9EAD3D48B}"/>
    <cellStyle name="Calculation 3 3 4 6 2 5" xfId="19113" xr:uid="{5DAA2611-C02C-4721-956D-318BF888057A}"/>
    <cellStyle name="Calculation 3 3 4 6 3" xfId="23983" xr:uid="{E08D6DDA-8AD1-4397-BC56-69F9A065F110}"/>
    <cellStyle name="Calculation 3 3 4 6 4" xfId="31558" xr:uid="{9C5093D0-F340-4C2F-9074-E19FF8AC882A}"/>
    <cellStyle name="Calculation 3 3 4 6 5" xfId="39666" xr:uid="{BDE7379B-55EA-4637-B3A3-2A25D11D0724}"/>
    <cellStyle name="Calculation 3 3 4 6 6" xfId="47231" xr:uid="{DCE76D40-46E3-41E3-BD10-E570653493B4}"/>
    <cellStyle name="Calculation 3 3 4 6 7" xfId="15086" xr:uid="{D049FC07-82BD-41CD-83AD-960B996495DD}"/>
    <cellStyle name="Calculation 3 3 4 7" xfId="6723" xr:uid="{FDEB931C-6851-4036-833B-ED33E81D93CA}"/>
    <cellStyle name="Calculation 3 3 4 7 2" xfId="10742" xr:uid="{34152C09-E464-428C-984D-F4A25D478E8E}"/>
    <cellStyle name="Calculation 3 3 4 7 2 2" xfId="28309" xr:uid="{E1BD9237-C07E-430D-BA6E-C686DC34876E}"/>
    <cellStyle name="Calculation 3 3 4 7 2 3" xfId="35485" xr:uid="{C93D705B-D3E8-4C38-9647-F1CA68AC858E}"/>
    <cellStyle name="Calculation 3 3 4 7 2 4" xfId="43992" xr:uid="{91799A2B-CD9F-4D78-B284-9AC686670B6A}"/>
    <cellStyle name="Calculation 3 3 4 7 2 5" xfId="19402" xr:uid="{94BE54C3-2175-415D-9D7A-20BC1EF71E4E}"/>
    <cellStyle name="Calculation 3 3 4 7 3" xfId="24290" xr:uid="{44B8CE2C-7ABB-44F9-ABD5-3382F709B2D9}"/>
    <cellStyle name="Calculation 3 3 4 7 4" xfId="31865" xr:uid="{983E6976-94DA-4C41-BBDB-3AB00561981B}"/>
    <cellStyle name="Calculation 3 3 4 7 5" xfId="39973" xr:uid="{0D0A4F59-65AF-4968-B034-FC6CB0CF41A9}"/>
    <cellStyle name="Calculation 3 3 4 7 6" xfId="47538" xr:uid="{7BEF0C64-660C-424D-80E5-545387D3A665}"/>
    <cellStyle name="Calculation 3 3 4 7 7" xfId="15393" xr:uid="{C472D6F4-6C05-4B69-A4A7-02B069BC99D7}"/>
    <cellStyle name="Calculation 3 3 4 8" xfId="7321" xr:uid="{8ACE755A-968E-4A5D-B443-E2F84A317D96}"/>
    <cellStyle name="Calculation 3 3 4 8 2" xfId="24888" xr:uid="{C26A8D14-80A7-407E-8281-B5BE1FD6F00A}"/>
    <cellStyle name="Calculation 3 3 4 8 3" xfId="32259" xr:uid="{1BAB0E89-1256-423F-AFA5-C14C950B9E95}"/>
    <cellStyle name="Calculation 3 3 4 8 4" xfId="40571" xr:uid="{196FE66C-BED8-4A79-ABC1-CC3D686EE35F}"/>
    <cellStyle name="Calculation 3 3 4 8 5" xfId="15981" xr:uid="{62B9BF46-277C-4DF7-B561-EB3B61EE1F3E}"/>
    <cellStyle name="Calculation 3 3 4 9" xfId="20265" xr:uid="{E64EA3F4-5DCC-403F-B88E-022618ABA18D}"/>
    <cellStyle name="Calculation 3 3 5" xfId="4269" xr:uid="{3F691AB5-4E0C-471F-91D1-A54856CA69F3}"/>
    <cellStyle name="Calculation 3 3 5 2" xfId="8679" xr:uid="{AA51BEE9-ACF9-45CA-8C64-A45B4FA9901B}"/>
    <cellStyle name="Calculation 3 3 5 2 2" xfId="26246" xr:uid="{2CD94D99-1FD5-44AE-B566-CC3A58CEA588}"/>
    <cellStyle name="Calculation 3 3 5 2 3" xfId="33422" xr:uid="{9459DCEE-EDDA-4DA2-AEA3-7A14CD05B4DA}"/>
    <cellStyle name="Calculation 3 3 5 2 4" xfId="41929" xr:uid="{4C58C02C-2403-4F28-B1BF-7DDB3BE98C2B}"/>
    <cellStyle name="Calculation 3 3 5 2 5" xfId="17339" xr:uid="{39A7F91E-97BD-4BE5-A255-6DF77F362EFF}"/>
    <cellStyle name="Calculation 3 3 5 3" xfId="21836" xr:uid="{36C8B7C5-E467-43CF-8117-33DF87589756}"/>
    <cellStyle name="Calculation 3 3 5 4" xfId="29743" xr:uid="{0D3FE1C8-34E1-48E3-A25D-8EA0FD89C7EF}"/>
    <cellStyle name="Calculation 3 3 5 5" xfId="37519" xr:uid="{349C6A02-0AF0-4DCE-BB36-27B2CDE70413}"/>
    <cellStyle name="Calculation 3 3 5 6" xfId="45418" xr:uid="{701F3BBD-D434-4BC7-B4B6-9732A09F36EE}"/>
    <cellStyle name="Calculation 3 3 5 7" xfId="12979" xr:uid="{E192A486-308F-4999-848A-43610478C748}"/>
    <cellStyle name="Calculation 3 3 6" xfId="3424" xr:uid="{21AC299F-6DC9-4C85-9D8E-F152969F5D2D}"/>
    <cellStyle name="Calculation 3 3 6 2" xfId="8026" xr:uid="{739925A6-1EC4-4881-9196-5249D342B493}"/>
    <cellStyle name="Calculation 3 3 6 2 2" xfId="25593" xr:uid="{2B29B89A-C9A7-4522-B791-8F39500D42B6}"/>
    <cellStyle name="Calculation 3 3 6 2 3" xfId="32769" xr:uid="{D69BBF3A-52D6-4AE7-BE6A-2E0DE9363466}"/>
    <cellStyle name="Calculation 3 3 6 2 4" xfId="41276" xr:uid="{3A227FCB-2B44-4647-8532-E89F24DCCB31}"/>
    <cellStyle name="Calculation 3 3 6 2 5" xfId="16686" xr:uid="{608AA1A5-4F0C-45AF-841E-934C970C05A2}"/>
    <cellStyle name="Calculation 3 3 6 3" xfId="20991" xr:uid="{143EB4B7-F809-4D5E-8F1F-CBFA92E303A3}"/>
    <cellStyle name="Calculation 3 3 6 4" xfId="29018" xr:uid="{24E06C08-8464-4579-A4F3-898246C4B616}"/>
    <cellStyle name="Calculation 3 3 6 5" xfId="36674" xr:uid="{EFA21EC8-0B02-4307-BC88-E04189F8F504}"/>
    <cellStyle name="Calculation 3 3 6 6" xfId="44695" xr:uid="{1849DD6D-039F-4F9B-A196-CE290654956E}"/>
    <cellStyle name="Calculation 3 3 6 7" xfId="12158" xr:uid="{7C0DA92B-138B-4343-ABCF-9DBC471D0C60}"/>
    <cellStyle name="Calculation 3 3 7" xfId="4180" xr:uid="{DE09826A-474F-4E42-8228-CDAAE6671E08}"/>
    <cellStyle name="Calculation 3 3 7 2" xfId="8618" xr:uid="{77D2C7F6-5416-4F6F-B6BD-22AA245DDFB2}"/>
    <cellStyle name="Calculation 3 3 7 2 2" xfId="26185" xr:uid="{A73B177F-F6E0-492F-ADCD-5823840BBDB8}"/>
    <cellStyle name="Calculation 3 3 7 2 3" xfId="33361" xr:uid="{3FFC90DB-A3CD-40AC-9CFA-72E7B0EC9B05}"/>
    <cellStyle name="Calculation 3 3 7 2 4" xfId="41868" xr:uid="{84678B11-A2FD-4ED0-A2B6-4ECEC1870049}"/>
    <cellStyle name="Calculation 3 3 7 2 5" xfId="17278" xr:uid="{FE2626ED-AE1F-4997-8720-0F3272CD6B95}"/>
    <cellStyle name="Calculation 3 3 7 3" xfId="21747" xr:uid="{A4B47FE9-AAFE-4A78-91A3-520E634848CC}"/>
    <cellStyle name="Calculation 3 3 7 4" xfId="29684" xr:uid="{4135FE4E-9155-4717-8F9F-19DEABC9DBD8}"/>
    <cellStyle name="Calculation 3 3 7 5" xfId="37430" xr:uid="{67F2DD4B-D322-485C-8F92-F84E9C52F231}"/>
    <cellStyle name="Calculation 3 3 7 6" xfId="45359" xr:uid="{5988B20A-E356-4A25-AB06-F83D7D81C5D5}"/>
    <cellStyle name="Calculation 3 3 7 7" xfId="12898" xr:uid="{A0970CF4-B4E5-4769-AE3A-E391E127EA3A}"/>
    <cellStyle name="Calculation 3 3 8" xfId="3746" xr:uid="{90C32D18-2885-4D6B-BE34-DD9A18A4CD9F}"/>
    <cellStyle name="Calculation 3 3 8 2" xfId="8291" xr:uid="{065CFCD1-E778-4CEF-90F9-CB3C199DDCED}"/>
    <cellStyle name="Calculation 3 3 8 2 2" xfId="25858" xr:uid="{4A4F7E5E-E8F1-4CC8-992A-8905A1A582FC}"/>
    <cellStyle name="Calculation 3 3 8 2 3" xfId="33034" xr:uid="{9ED5AF06-B0AA-4005-A570-31AE2C4A3C94}"/>
    <cellStyle name="Calculation 3 3 8 2 4" xfId="41541" xr:uid="{D6772998-C154-43D4-87D3-237F92D8F169}"/>
    <cellStyle name="Calculation 3 3 8 2 5" xfId="16951" xr:uid="{8B8C1C2B-7B8E-4766-A4DA-AB46AC297AC2}"/>
    <cellStyle name="Calculation 3 3 8 3" xfId="21313" xr:uid="{3962527C-DF80-4304-BD9D-EE3BE1886AA2}"/>
    <cellStyle name="Calculation 3 3 8 4" xfId="29331" xr:uid="{A9597E01-D6A4-4330-9F81-502473CB9A89}"/>
    <cellStyle name="Calculation 3 3 8 5" xfId="36996" xr:uid="{62182BB6-9A45-4081-B41D-8CC551263239}"/>
    <cellStyle name="Calculation 3 3 8 6" xfId="45007" xr:uid="{36E6D282-028D-4AC9-99D8-0D57916514E7}"/>
    <cellStyle name="Calculation 3 3 8 7" xfId="12472" xr:uid="{D087FAEC-3206-4581-872D-6846CFCBF526}"/>
    <cellStyle name="Calculation 3 3 9" xfId="4212" xr:uid="{1E040A2F-D717-4A2C-BBEA-9654FF04E7BF}"/>
    <cellStyle name="Calculation 3 3 9 2" xfId="8641" xr:uid="{1B0883B6-2A0F-4E9F-BB83-0E57D40D719D}"/>
    <cellStyle name="Calculation 3 3 9 2 2" xfId="26208" xr:uid="{89C5AB5F-2445-4AA0-AD42-56273D86EE6E}"/>
    <cellStyle name="Calculation 3 3 9 2 3" xfId="33384" xr:uid="{90A55E8C-3DAE-415E-9FD7-A6C69B191D2C}"/>
    <cellStyle name="Calculation 3 3 9 2 4" xfId="41891" xr:uid="{4A5CFDF4-F1E7-4C92-84E1-6EB30DC23973}"/>
    <cellStyle name="Calculation 3 3 9 2 5" xfId="17301" xr:uid="{7EABBA38-9AA7-4A79-9349-A2FC91B1FE98}"/>
    <cellStyle name="Calculation 3 3 9 3" xfId="21779" xr:uid="{1E975642-5C61-461D-B3E5-94F8FF13F050}"/>
    <cellStyle name="Calculation 3 3 9 4" xfId="29711" xr:uid="{D0826081-1CEE-4B61-AADA-327B8851DB8B}"/>
    <cellStyle name="Calculation 3 3 9 5" xfId="37462" xr:uid="{9DC10E65-1BC2-43BA-A5E1-43E228C4559C}"/>
    <cellStyle name="Calculation 3 3 9 6" xfId="45386" xr:uid="{F277EAFE-29DF-4697-A311-0234187FB48C}"/>
    <cellStyle name="Calculation 3 3 9 7" xfId="12928" xr:uid="{3890389B-0260-4278-8177-BA853B439AFB}"/>
    <cellStyle name="Calculation 3 4" xfId="2394" xr:uid="{D2265111-B399-40F9-9C7F-3570D636FBC5}"/>
    <cellStyle name="Calculation 3 4 10" xfId="3739" xr:uid="{692AFD7C-3CB7-4A45-85BF-4CB05DBC690F}"/>
    <cellStyle name="Calculation 3 4 10 2" xfId="8284" xr:uid="{5170F4E3-C1D2-4DE6-8570-5467897EEFD0}"/>
    <cellStyle name="Calculation 3 4 10 2 2" xfId="25851" xr:uid="{08A4EB6D-AD60-4568-8758-880F8489356E}"/>
    <cellStyle name="Calculation 3 4 10 2 3" xfId="33027" xr:uid="{C2F44487-90B2-4230-86E2-4E459155DA52}"/>
    <cellStyle name="Calculation 3 4 10 2 4" xfId="41534" xr:uid="{76B82DF5-C125-4E32-A83B-09545D5763F4}"/>
    <cellStyle name="Calculation 3 4 10 2 5" xfId="16944" xr:uid="{EB59C2F2-2F68-42F0-8412-39998F4457D4}"/>
    <cellStyle name="Calculation 3 4 10 3" xfId="21306" xr:uid="{15E96F40-7234-44D0-B89B-E897D5C6D8A4}"/>
    <cellStyle name="Calculation 3 4 10 4" xfId="29324" xr:uid="{EBE50255-6B8E-427F-827E-F52F1EED5536}"/>
    <cellStyle name="Calculation 3 4 10 5" xfId="36989" xr:uid="{B1B330D2-8560-4986-AF7E-8492CC176963}"/>
    <cellStyle name="Calculation 3 4 10 6" xfId="45000" xr:uid="{FA973BE5-C4FE-4F97-AA7F-E22BD50AECB7}"/>
    <cellStyle name="Calculation 3 4 10 7" xfId="12465" xr:uid="{2B597CB2-975D-4086-AD39-A46F113EF18D}"/>
    <cellStyle name="Calculation 3 4 11" xfId="7016" xr:uid="{BD3A8971-A981-499A-BCEF-3DCF85C15D7E}"/>
    <cellStyle name="Calculation 3 4 11 2" xfId="24583" xr:uid="{9064AB47-A84A-40C4-8964-7669D7D3B804}"/>
    <cellStyle name="Calculation 3 4 11 3" xfId="32050" xr:uid="{BA7836CA-799F-4042-AD94-F41795599B28}"/>
    <cellStyle name="Calculation 3 4 11 4" xfId="40266" xr:uid="{93D62B19-8A6B-413D-868B-71B88E1F439E}"/>
    <cellStyle name="Calculation 3 4 11 5" xfId="15676" xr:uid="{3F9B786C-FCD8-45F8-96BB-46CE8BBB2BBA}"/>
    <cellStyle name="Calculation 3 4 12" xfId="19960" xr:uid="{963EC952-AA98-478F-ACB3-F9227FD6E535}"/>
    <cellStyle name="Calculation 3 4 13" xfId="11173" xr:uid="{BA19528F-50E9-4127-A0C5-B1A0C770E005}"/>
    <cellStyle name="Calculation 3 4 2" xfId="2957" xr:uid="{4AF35B7F-BD5E-46CE-AA58-12CBA9051568}"/>
    <cellStyle name="Calculation 3 4 2 10" xfId="28658" xr:uid="{3CD05671-D0A4-497D-82B7-CB57A780D530}"/>
    <cellStyle name="Calculation 3 4 2 11" xfId="36206" xr:uid="{63EE1632-19C7-4AEB-88BC-D68B6CB463BB}"/>
    <cellStyle name="Calculation 3 4 2 12" xfId="44335" xr:uid="{7FE187CC-0861-4E5A-B045-F45B6475688E}"/>
    <cellStyle name="Calculation 3 4 2 13" xfId="11698" xr:uid="{6A5284A3-DD1B-43D5-BFBC-515AC936555E}"/>
    <cellStyle name="Calculation 3 4 2 2" xfId="4862" xr:uid="{00AAE27E-D5D9-49A4-A61B-5200EF738F96}"/>
    <cellStyle name="Calculation 3 4 2 2 2" xfId="9079" xr:uid="{F8F3EA00-70BE-448D-9AE3-00486912FCEC}"/>
    <cellStyle name="Calculation 3 4 2 2 2 2" xfId="26646" xr:uid="{5C977DA3-1184-404A-BB42-FC1E2EB42C18}"/>
    <cellStyle name="Calculation 3 4 2 2 2 3" xfId="33822" xr:uid="{D28F8D65-A4D0-4CD7-B57C-615DE8193B97}"/>
    <cellStyle name="Calculation 3 4 2 2 2 4" xfId="42329" xr:uid="{202ECA16-2A34-4279-A691-BEE8A0DB2275}"/>
    <cellStyle name="Calculation 3 4 2 2 2 5" xfId="17739" xr:uid="{A9CE1E19-4E6E-44FC-8533-E3AEBA1F0A94}"/>
    <cellStyle name="Calculation 3 4 2 2 3" xfId="22429" xr:uid="{B0E2388E-E7D0-4474-9AB4-F595AF5CB9D5}"/>
    <cellStyle name="Calculation 3 4 2 2 4" xfId="30111" xr:uid="{549169EE-71B8-49EC-9DDB-9ACAB25B1703}"/>
    <cellStyle name="Calculation 3 4 2 2 5" xfId="38112" xr:uid="{D8427C25-67DF-44E7-B7CD-32D24D33B922}"/>
    <cellStyle name="Calculation 3 4 2 2 6" xfId="45784" xr:uid="{B1C5DE30-91A3-42C0-8669-87BC59F5AC60}"/>
    <cellStyle name="Calculation 3 4 2 2 7" xfId="13540" xr:uid="{AC64E54C-5EC4-4B52-8A90-6759EAF90A5E}"/>
    <cellStyle name="Calculation 3 4 2 3" xfId="5430" xr:uid="{440C6D5A-6D5E-4AC2-B83F-51E5C5015A7D}"/>
    <cellStyle name="Calculation 3 4 2 3 2" xfId="9508" xr:uid="{A5FBB727-D44C-48B7-BF6B-22FF1EB3CC91}"/>
    <cellStyle name="Calculation 3 4 2 3 2 2" xfId="27075" xr:uid="{4B1353D2-4732-4CF8-AAAD-B2E96B9D4DD3}"/>
    <cellStyle name="Calculation 3 4 2 3 2 3" xfId="34251" xr:uid="{6E3E6882-EFA3-4B4C-A7FD-3790277768E7}"/>
    <cellStyle name="Calculation 3 4 2 3 2 4" xfId="42758" xr:uid="{7DE8918B-C265-44C9-82C7-94588777E76E}"/>
    <cellStyle name="Calculation 3 4 2 3 2 5" xfId="18168" xr:uid="{0E03B383-CC10-479E-B9BB-713D9ED43E68}"/>
    <cellStyle name="Calculation 3 4 2 3 3" xfId="22997" xr:uid="{88AE2747-FA2C-4619-AA64-EC6E5C04948A}"/>
    <cellStyle name="Calculation 3 4 2 3 4" xfId="30572" xr:uid="{04F59E9D-AAE5-49D6-863F-BA9BF00B2512}"/>
    <cellStyle name="Calculation 3 4 2 3 5" xfId="38680" xr:uid="{B105F105-BBB2-4E3F-A2B6-BA7321BBBE1D}"/>
    <cellStyle name="Calculation 3 4 2 3 6" xfId="46245" xr:uid="{B89FC7F2-48C0-470F-A00E-BDF469AFA7A0}"/>
    <cellStyle name="Calculation 3 4 2 3 7" xfId="14100" xr:uid="{7BAA1889-0026-46A4-9817-1298C1743693}"/>
    <cellStyle name="Calculation 3 4 2 4" xfId="5870" xr:uid="{9C23836D-F7D4-491F-AF15-55B75B10489C}"/>
    <cellStyle name="Calculation 3 4 2 4 2" xfId="9924" xr:uid="{6909485E-0D60-4BB4-9606-416F2C69C26D}"/>
    <cellStyle name="Calculation 3 4 2 4 2 2" xfId="27491" xr:uid="{41084729-BB77-4710-9F87-42E22A75FD97}"/>
    <cellStyle name="Calculation 3 4 2 4 2 3" xfId="34667" xr:uid="{B2D74E65-4EBE-4F7C-B474-8C18E01118B8}"/>
    <cellStyle name="Calculation 3 4 2 4 2 4" xfId="43174" xr:uid="{22FEC712-6E12-4D4F-A9EA-A5BC0A43A49A}"/>
    <cellStyle name="Calculation 3 4 2 4 2 5" xfId="18584" xr:uid="{EB4E65D8-8386-495D-AA4A-4BEDB406C7EB}"/>
    <cellStyle name="Calculation 3 4 2 4 3" xfId="23437" xr:uid="{6921ABE8-BCFE-4F5F-B68B-FB564AC6D841}"/>
    <cellStyle name="Calculation 3 4 2 4 4" xfId="31012" xr:uid="{05ED35D5-2651-454D-83CF-D4844E98AE12}"/>
    <cellStyle name="Calculation 3 4 2 4 5" xfId="39120" xr:uid="{6770E054-0601-464F-9523-FC079B350273}"/>
    <cellStyle name="Calculation 3 4 2 4 6" xfId="46685" xr:uid="{97667FB7-D09A-4C43-BF33-6502A6EC03BA}"/>
    <cellStyle name="Calculation 3 4 2 4 7" xfId="14540" xr:uid="{1FBA59BA-1B0F-4ACB-921E-BBDDC26FF153}"/>
    <cellStyle name="Calculation 3 4 2 5" xfId="6226" xr:uid="{F04035CE-BDF0-4620-A03F-6612E8931D35}"/>
    <cellStyle name="Calculation 3 4 2 5 2" xfId="10267" xr:uid="{6955B388-DF0B-4A82-9D41-B29E55D3D363}"/>
    <cellStyle name="Calculation 3 4 2 5 2 2" xfId="27834" xr:uid="{5C858DB2-E8E7-4CE1-8865-AA5AEA3A9004}"/>
    <cellStyle name="Calculation 3 4 2 5 2 3" xfId="35010" xr:uid="{CB2E0C08-B33F-4A78-85EA-2E81A3A345CE}"/>
    <cellStyle name="Calculation 3 4 2 5 2 4" xfId="43517" xr:uid="{EC3BB8B6-E714-451E-B46C-E4A9A0414DC7}"/>
    <cellStyle name="Calculation 3 4 2 5 2 5" xfId="18927" xr:uid="{D35F87EC-EB2E-431A-86EC-10355E5CE63C}"/>
    <cellStyle name="Calculation 3 4 2 5 3" xfId="23793" xr:uid="{8F65B0E3-2A2F-430D-854A-ACDA98B630FA}"/>
    <cellStyle name="Calculation 3 4 2 5 4" xfId="31368" xr:uid="{BA5FD28E-56EA-4746-8DB5-A55805F5A9DD}"/>
    <cellStyle name="Calculation 3 4 2 5 5" xfId="39476" xr:uid="{B371B285-115E-4B8B-98EE-6574E83CB828}"/>
    <cellStyle name="Calculation 3 4 2 5 6" xfId="47041" xr:uid="{AB133542-63DE-40E6-A59A-ED36170E7AD9}"/>
    <cellStyle name="Calculation 3 4 2 5 7" xfId="14896" xr:uid="{DA30A4E2-6162-4DC1-A151-4069A2353EB2}"/>
    <cellStyle name="Calculation 3 4 2 6" xfId="6574" xr:uid="{97F76262-72B1-43B6-B303-5FA3383D3061}"/>
    <cellStyle name="Calculation 3 4 2 6 2" xfId="10604" xr:uid="{D2C2772D-288D-403D-B7DD-4286904AF006}"/>
    <cellStyle name="Calculation 3 4 2 6 2 2" xfId="28171" xr:uid="{B56BFE6A-448B-41CA-B39E-3CD1CB30159A}"/>
    <cellStyle name="Calculation 3 4 2 6 2 3" xfId="35347" xr:uid="{A6B29D86-E7B5-4219-B89A-7E4D1564FCC8}"/>
    <cellStyle name="Calculation 3 4 2 6 2 4" xfId="43854" xr:uid="{9C228112-34E6-4AD5-87E8-49B811F035E1}"/>
    <cellStyle name="Calculation 3 4 2 6 2 5" xfId="19264" xr:uid="{6004D8B1-0F74-47B4-8EF7-8110E7C26341}"/>
    <cellStyle name="Calculation 3 4 2 6 3" xfId="24141" xr:uid="{278AF821-4B16-4A51-A014-CDA904C44C38}"/>
    <cellStyle name="Calculation 3 4 2 6 4" xfId="31716" xr:uid="{744F6EA6-4C48-4F52-A0D3-55A81CA24E0E}"/>
    <cellStyle name="Calculation 3 4 2 6 5" xfId="39824" xr:uid="{E2BF1EDA-11A6-46E6-B771-F4D5606DE1A1}"/>
    <cellStyle name="Calculation 3 4 2 6 6" xfId="47389" xr:uid="{2199A41A-D8D2-489B-8ED1-F331A73F0C8E}"/>
    <cellStyle name="Calculation 3 4 2 6 7" xfId="15244" xr:uid="{738FD451-D681-4F19-96B2-4DF043444F30}"/>
    <cellStyle name="Calculation 3 4 2 7" xfId="3826" xr:uid="{848D1AB8-CF99-4A7C-AB3E-264209A812FB}"/>
    <cellStyle name="Calculation 3 4 2 7 2" xfId="8361" xr:uid="{10DF2707-5FE1-4127-9A18-E1B5145763AC}"/>
    <cellStyle name="Calculation 3 4 2 7 2 2" xfId="25928" xr:uid="{82D97DF3-3418-4A00-BE88-1B5E9A324239}"/>
    <cellStyle name="Calculation 3 4 2 7 2 3" xfId="33104" xr:uid="{4F1A873E-552A-41F3-A516-3AFD62B71853}"/>
    <cellStyle name="Calculation 3 4 2 7 2 4" xfId="41611" xr:uid="{D6C567C8-51B4-481F-AAA7-9E4AEF2F29BB}"/>
    <cellStyle name="Calculation 3 4 2 7 2 5" xfId="17021" xr:uid="{55B15197-3C85-4399-A8B8-C9AD9AEE64C2}"/>
    <cellStyle name="Calculation 3 4 2 7 3" xfId="21393" xr:uid="{097225EB-CF1A-40F6-A86F-A795B25A2305}"/>
    <cellStyle name="Calculation 3 4 2 7 4" xfId="29410" xr:uid="{B6D08E92-1B3B-44D6-9B83-86706E849A8B}"/>
    <cellStyle name="Calculation 3 4 2 7 5" xfId="37076" xr:uid="{CD9D920D-ECB6-4AA5-AD35-F5724145EDE5}"/>
    <cellStyle name="Calculation 3 4 2 7 6" xfId="45086" xr:uid="{2FA1373F-708B-4AD5-9714-54BB11171D9F}"/>
    <cellStyle name="Calculation 3 4 2 7 7" xfId="12552" xr:uid="{4BD9FC6D-982A-481E-8446-F894CF22C1A6}"/>
    <cellStyle name="Calculation 3 4 2 8" xfId="7579" xr:uid="{C4E337A8-D07A-4341-AC8A-1E0851201185}"/>
    <cellStyle name="Calculation 3 4 2 8 2" xfId="25146" xr:uid="{AAC7DD33-80EF-4385-8F69-5E2683C64658}"/>
    <cellStyle name="Calculation 3 4 2 8 3" xfId="32421" xr:uid="{726D692E-DD4C-4E97-838D-D9992640D6D9}"/>
    <cellStyle name="Calculation 3 4 2 8 4" xfId="40829" xr:uid="{65466CE1-C262-4688-9E57-E614B3D9D9B9}"/>
    <cellStyle name="Calculation 3 4 2 8 5" xfId="16239" xr:uid="{679773D4-A69D-4D2B-BDAA-0A62AEF741FC}"/>
    <cellStyle name="Calculation 3 4 2 9" xfId="20523" xr:uid="{9CF7065E-B5FA-4330-B6AD-AEB9D9FE7A8C}"/>
    <cellStyle name="Calculation 3 4 3" xfId="2601" xr:uid="{8239B37A-4898-4E3B-B32E-77B589493E7B}"/>
    <cellStyle name="Calculation 3 4 3 10" xfId="28424" xr:uid="{B1BFA6B3-C4C0-4C4A-8325-7272328AB5AC}"/>
    <cellStyle name="Calculation 3 4 3 11" xfId="35856" xr:uid="{CF1BD625-44AC-4A32-B109-204E991DB5FB}"/>
    <cellStyle name="Calculation 3 4 3 12" xfId="44103" xr:uid="{3B1F00B0-7BDC-4768-B2B7-9B4EA125222D}"/>
    <cellStyle name="Calculation 3 4 3 13" xfId="11366" xr:uid="{304CC44B-3D18-485C-ACE5-D10154B25436}"/>
    <cellStyle name="Calculation 3 4 3 2" xfId="4506" xr:uid="{58B68C3E-2036-4E92-85AF-523A35724D2B}"/>
    <cellStyle name="Calculation 3 4 3 2 2" xfId="8821" xr:uid="{71F8CE45-D0CB-43ED-954A-7B7D19C49BB7}"/>
    <cellStyle name="Calculation 3 4 3 2 2 2" xfId="26388" xr:uid="{7674FD31-A166-465A-9FA4-3385191AD539}"/>
    <cellStyle name="Calculation 3 4 3 2 2 3" xfId="33564" xr:uid="{51BEC742-A77E-4B87-BAD6-51D2D52CA4D2}"/>
    <cellStyle name="Calculation 3 4 3 2 2 4" xfId="42071" xr:uid="{C3D9ADFB-AF88-42F3-A77A-296F1409B1FE}"/>
    <cellStyle name="Calculation 3 4 3 2 2 5" xfId="17481" xr:uid="{FE9D8CDB-55BA-4479-9447-453C5F248103}"/>
    <cellStyle name="Calculation 3 4 3 2 3" xfId="22073" xr:uid="{3AB32200-1FF1-47E0-9E07-81C93D087B6F}"/>
    <cellStyle name="Calculation 3 4 3 2 4" xfId="29877" xr:uid="{02037F58-7A5A-4F05-8D05-B9E6F1AE9CB3}"/>
    <cellStyle name="Calculation 3 4 3 2 5" xfId="37756" xr:uid="{E258F958-8158-4074-B323-E7ADEDDD5C8A}"/>
    <cellStyle name="Calculation 3 4 3 2 6" xfId="45552" xr:uid="{89319DF1-9E7D-45DB-80DA-DAF285D1CA6A}"/>
    <cellStyle name="Calculation 3 4 3 2 7" xfId="13208" xr:uid="{C7405992-8CF2-49FE-92FF-C836C388ECA3}"/>
    <cellStyle name="Calculation 3 4 3 3" xfId="5432" xr:uid="{9F396BC2-DB29-4857-8E9E-DEF87516B3A2}"/>
    <cellStyle name="Calculation 3 4 3 3 2" xfId="9509" xr:uid="{318704FE-3DDD-45E0-A3BC-4A5A69E046EC}"/>
    <cellStyle name="Calculation 3 4 3 3 2 2" xfId="27076" xr:uid="{44F59020-B975-4810-8B4B-AFBAAAEA7A8F}"/>
    <cellStyle name="Calculation 3 4 3 3 2 3" xfId="34252" xr:uid="{F5CCC352-D1ED-47F9-85B9-6003B2353CAA}"/>
    <cellStyle name="Calculation 3 4 3 3 2 4" xfId="42759" xr:uid="{2CC2CC1B-B5EC-4426-85F0-14339B08DD1B}"/>
    <cellStyle name="Calculation 3 4 3 3 2 5" xfId="18169" xr:uid="{899159AD-5195-4DB6-AD91-B26A5A2456D8}"/>
    <cellStyle name="Calculation 3 4 3 3 3" xfId="22999" xr:uid="{AA432E2C-977B-4954-B613-473149456BE0}"/>
    <cellStyle name="Calculation 3 4 3 3 4" xfId="30574" xr:uid="{DF32B02C-7114-48D4-8CFC-D69D305FE61B}"/>
    <cellStyle name="Calculation 3 4 3 3 5" xfId="38682" xr:uid="{34A7C1B6-BA4E-4709-AE75-CC43716B7224}"/>
    <cellStyle name="Calculation 3 4 3 3 6" xfId="46247" xr:uid="{A2960220-9C91-495C-BC69-8B091F0C3D33}"/>
    <cellStyle name="Calculation 3 4 3 3 7" xfId="14102" xr:uid="{0013826B-9E05-44D7-92E0-3053987E0637}"/>
    <cellStyle name="Calculation 3 4 3 4" xfId="3714" xr:uid="{A34B9F6E-2307-4C03-8E8D-D074C1959E8E}"/>
    <cellStyle name="Calculation 3 4 3 4 2" xfId="8262" xr:uid="{F475C100-EC20-40DE-A80D-6DF4F73A2D5D}"/>
    <cellStyle name="Calculation 3 4 3 4 2 2" xfId="25829" xr:uid="{7E580817-87F4-4096-9706-3AD77F036E54}"/>
    <cellStyle name="Calculation 3 4 3 4 2 3" xfId="33005" xr:uid="{5EDACD53-9CB8-4793-A388-8ACB19A981C5}"/>
    <cellStyle name="Calculation 3 4 3 4 2 4" xfId="41512" xr:uid="{6F634B54-F139-4F8E-BF41-6F0401CB739C}"/>
    <cellStyle name="Calculation 3 4 3 4 2 5" xfId="16922" xr:uid="{0DFB74CA-F43C-4BE2-8AD3-BDBA09D396D0}"/>
    <cellStyle name="Calculation 3 4 3 4 3" xfId="21281" xr:uid="{DAB2972E-DEAA-4F70-BC85-5E649A3DDB36}"/>
    <cellStyle name="Calculation 3 4 3 4 4" xfId="29299" xr:uid="{C50A746C-69B5-49CA-BF38-B9AC288BDEDA}"/>
    <cellStyle name="Calculation 3 4 3 4 5" xfId="36964" xr:uid="{BA2C2A1A-5FDF-4734-ABC0-20526F72129F}"/>
    <cellStyle name="Calculation 3 4 3 4 6" xfId="44975" xr:uid="{06844597-C9E7-469F-B623-326BE140A949}"/>
    <cellStyle name="Calculation 3 4 3 4 7" xfId="12440" xr:uid="{AD698F21-1669-4E43-905E-9715B76A770C}"/>
    <cellStyle name="Calculation 3 4 3 5" xfId="5480" xr:uid="{6F806402-6317-4B61-A50A-B285B8C1DBDF}"/>
    <cellStyle name="Calculation 3 4 3 5 2" xfId="9554" xr:uid="{4749A195-8B0E-4A9E-A9A0-B87B9AFD46C6}"/>
    <cellStyle name="Calculation 3 4 3 5 2 2" xfId="27121" xr:uid="{B7D91CA5-F0E5-4D8C-9484-669563758483}"/>
    <cellStyle name="Calculation 3 4 3 5 2 3" xfId="34297" xr:uid="{081085D1-B0F4-4724-A89A-BBA7E1FAF7FA}"/>
    <cellStyle name="Calculation 3 4 3 5 2 4" xfId="42804" xr:uid="{DAA4B1F7-33D7-4329-8C2F-44874DE3C1C1}"/>
    <cellStyle name="Calculation 3 4 3 5 2 5" xfId="18214" xr:uid="{1F186F90-285E-4714-BF55-8C1975BA33D3}"/>
    <cellStyle name="Calculation 3 4 3 5 3" xfId="23047" xr:uid="{5E44A25F-FB37-417C-AD31-9D22047AED24}"/>
    <cellStyle name="Calculation 3 4 3 5 4" xfId="30622" xr:uid="{EE59C8EE-52AD-4818-A8AE-FA27F3755BB0}"/>
    <cellStyle name="Calculation 3 4 3 5 5" xfId="38730" xr:uid="{A30A1661-CDEF-4C5D-A3CD-AA8506ED4A08}"/>
    <cellStyle name="Calculation 3 4 3 5 6" xfId="46295" xr:uid="{937EFD41-31B6-40C0-B651-F9A9AC1B6D2D}"/>
    <cellStyle name="Calculation 3 4 3 5 7" xfId="14150" xr:uid="{CD221F81-CB9F-482E-8054-FA2A2308DB61}"/>
    <cellStyle name="Calculation 3 4 3 6" xfId="3823" xr:uid="{529267B5-E17A-4E8D-8339-E7CA1D186D16}"/>
    <cellStyle name="Calculation 3 4 3 6 2" xfId="8359" xr:uid="{1B2C8494-EEA8-48B8-AE26-C1C35EE030A2}"/>
    <cellStyle name="Calculation 3 4 3 6 2 2" xfId="25926" xr:uid="{630393B8-BDEC-40AB-908D-9ECDB402EF89}"/>
    <cellStyle name="Calculation 3 4 3 6 2 3" xfId="33102" xr:uid="{3046C09C-F69C-4623-8A74-A7A5059CBD76}"/>
    <cellStyle name="Calculation 3 4 3 6 2 4" xfId="41609" xr:uid="{EE6DBA0D-8CB6-4BF0-A67F-F2D28CCE44D2}"/>
    <cellStyle name="Calculation 3 4 3 6 2 5" xfId="17019" xr:uid="{020812F4-BDA2-489A-B65A-DA10273D8884}"/>
    <cellStyle name="Calculation 3 4 3 6 3" xfId="21390" xr:uid="{5A219C2C-BF39-4D2D-9818-9966D8536F1E}"/>
    <cellStyle name="Calculation 3 4 3 6 4" xfId="29408" xr:uid="{8781C034-7239-43D3-86AA-731D705275A6}"/>
    <cellStyle name="Calculation 3 4 3 6 5" xfId="37073" xr:uid="{152504E3-E7CB-45D9-B7C2-44E601277BFE}"/>
    <cellStyle name="Calculation 3 4 3 6 6" xfId="45084" xr:uid="{7ABA9D9F-EEA2-4908-82DE-BCE9CCDEFBA8}"/>
    <cellStyle name="Calculation 3 4 3 6 7" xfId="12549" xr:uid="{0216E8E6-F867-4762-9801-9C961725A833}"/>
    <cellStyle name="Calculation 3 4 3 7" xfId="5190" xr:uid="{58F56B88-BF1B-44C8-B0DE-52C70EBD1D5E}"/>
    <cellStyle name="Calculation 3 4 3 7 2" xfId="9291" xr:uid="{BBAC0E31-622D-4E7C-82E8-216493044D1C}"/>
    <cellStyle name="Calculation 3 4 3 7 2 2" xfId="26858" xr:uid="{E0ABE59C-4154-4376-BC35-E5A2998DADFA}"/>
    <cellStyle name="Calculation 3 4 3 7 2 3" xfId="34034" xr:uid="{33B3A807-0D61-454B-B245-87297EEBBF16}"/>
    <cellStyle name="Calculation 3 4 3 7 2 4" xfId="42541" xr:uid="{7EBBCD60-E1B7-49E6-826E-2272759E99F6}"/>
    <cellStyle name="Calculation 3 4 3 7 2 5" xfId="17951" xr:uid="{F678E272-2680-4A7A-84AA-ED09E81DFD9A}"/>
    <cellStyle name="Calculation 3 4 3 7 3" xfId="22757" xr:uid="{8C4D3622-8EE5-4568-AAFA-127B0FE29CFB}"/>
    <cellStyle name="Calculation 3 4 3 7 4" xfId="30332" xr:uid="{76F0091D-96A7-4CFF-A061-38CCC224B5E5}"/>
    <cellStyle name="Calculation 3 4 3 7 5" xfId="38440" xr:uid="{722B2053-A21E-49AB-8FE9-EDAFB8F4FAD0}"/>
    <cellStyle name="Calculation 3 4 3 7 6" xfId="46005" xr:uid="{7E9CDF37-0F5F-4861-BCD7-8535DBB1BDCF}"/>
    <cellStyle name="Calculation 3 4 3 7 7" xfId="13860" xr:uid="{E314517F-2767-4D0B-9FD2-C52F1CEC25F2}"/>
    <cellStyle name="Calculation 3 4 3 8" xfId="7223" xr:uid="{A98B6C43-B194-486E-9DD1-DB706A64FFFC}"/>
    <cellStyle name="Calculation 3 4 3 8 2" xfId="24790" xr:uid="{92D1FA9F-8B4D-4BF8-BC2F-7A92800518C1}"/>
    <cellStyle name="Calculation 3 4 3 8 3" xfId="32163" xr:uid="{386C5864-E07A-466B-90C4-6E254E460E44}"/>
    <cellStyle name="Calculation 3 4 3 8 4" xfId="40473" xr:uid="{75539FB5-0C48-450D-9DDC-5B7401C97B73}"/>
    <cellStyle name="Calculation 3 4 3 8 5" xfId="15883" xr:uid="{37BD9EF1-C0F1-40C6-B1D8-07DF289BA108}"/>
    <cellStyle name="Calculation 3 4 3 9" xfId="20167" xr:uid="{429711A7-4C5A-4578-A24F-B540E86A0368}"/>
    <cellStyle name="Calculation 3 4 4" xfId="2684" xr:uid="{E077B795-3E3B-46E7-8C9A-125CA818665C}"/>
    <cellStyle name="Calculation 3 4 4 10" xfId="28497" xr:uid="{9B10D326-B93D-42C4-BA6D-3994DA3CC999}"/>
    <cellStyle name="Calculation 3 4 4 11" xfId="35934" xr:uid="{F9E3FDA5-36FC-4603-ACD7-641FAF614F66}"/>
    <cellStyle name="Calculation 3 4 4 12" xfId="44175" xr:uid="{B8F3B851-C523-4A8B-900E-FEA0940A19B1}"/>
    <cellStyle name="Calculation 3 4 4 13" xfId="11441" xr:uid="{FB477926-5AA2-4247-B096-3EB61C2C4F7E}"/>
    <cellStyle name="Calculation 3 4 4 2" xfId="4589" xr:uid="{F4792BA6-574E-48A1-9D56-9C413FDAD450}"/>
    <cellStyle name="Calculation 3 4 4 2 2" xfId="8902" xr:uid="{7F8781D9-D0E7-4BF0-BF25-80BABF6CBE89}"/>
    <cellStyle name="Calculation 3 4 4 2 2 2" xfId="26469" xr:uid="{98A36E35-1CF5-4C72-8358-CEC10BF9AD88}"/>
    <cellStyle name="Calculation 3 4 4 2 2 3" xfId="33645" xr:uid="{BA1DA5A9-5051-4F47-A82B-08F180A263F7}"/>
    <cellStyle name="Calculation 3 4 4 2 2 4" xfId="42152" xr:uid="{8364404B-CB96-4F37-AAD1-E5619CFFD9D3}"/>
    <cellStyle name="Calculation 3 4 4 2 2 5" xfId="17562" xr:uid="{F7800B37-49CE-4A30-B948-C05E009292F9}"/>
    <cellStyle name="Calculation 3 4 4 2 3" xfId="22156" xr:uid="{02F76246-40B1-4017-9837-461098707764}"/>
    <cellStyle name="Calculation 3 4 4 2 4" xfId="29950" xr:uid="{82E82AB9-6E45-4476-90E8-A549830EE253}"/>
    <cellStyle name="Calculation 3 4 4 2 5" xfId="37839" xr:uid="{23F58ACF-06BF-49FB-84CB-88A2833D65AE}"/>
    <cellStyle name="Calculation 3 4 4 2 6" xfId="45624" xr:uid="{8E338A9C-C6AD-48DD-A15F-663A4155ABBD}"/>
    <cellStyle name="Calculation 3 4 4 2 7" xfId="13283" xr:uid="{BDC0669C-6267-4F04-9363-EBF0A33C7611}"/>
    <cellStyle name="Calculation 3 4 4 3" xfId="5389" xr:uid="{4A6E3C43-0B40-4F46-BB78-9432ED28E1AA}"/>
    <cellStyle name="Calculation 3 4 4 3 2" xfId="9472" xr:uid="{DA26D464-6D39-4CAE-9E21-F7E99BEEC9C8}"/>
    <cellStyle name="Calculation 3 4 4 3 2 2" xfId="27039" xr:uid="{649AFF6A-794A-4E94-940E-454766984FD4}"/>
    <cellStyle name="Calculation 3 4 4 3 2 3" xfId="34215" xr:uid="{5AF9363D-ED09-4510-88B9-ED9554C15F73}"/>
    <cellStyle name="Calculation 3 4 4 3 2 4" xfId="42722" xr:uid="{C7BF3553-C0BD-4E6A-BD39-915D946AE183}"/>
    <cellStyle name="Calculation 3 4 4 3 2 5" xfId="18132" xr:uid="{8144BC67-0B39-4CB6-BA39-29D57226DD72}"/>
    <cellStyle name="Calculation 3 4 4 3 3" xfId="22956" xr:uid="{C83F215B-1DB2-4267-BCC1-B0AEAE7B2BE8}"/>
    <cellStyle name="Calculation 3 4 4 3 4" xfId="30531" xr:uid="{F64EA7B4-ACC8-46B2-A852-70A0FBA74871}"/>
    <cellStyle name="Calculation 3 4 4 3 5" xfId="38639" xr:uid="{D4D62708-522A-43E0-9B55-CB4FBF32F1D9}"/>
    <cellStyle name="Calculation 3 4 4 3 6" xfId="46204" xr:uid="{DB9DD3C5-3ADD-4A46-A51B-48083B4D5D63}"/>
    <cellStyle name="Calculation 3 4 4 3 7" xfId="14059" xr:uid="{45B1182C-2EDA-4A8E-9D96-531BBE48A6C6}"/>
    <cellStyle name="Calculation 3 4 4 4" xfId="5679" xr:uid="{2FD9CB2F-29AB-4DE8-8C02-907B7A986213}"/>
    <cellStyle name="Calculation 3 4 4 4 2" xfId="9738" xr:uid="{D6A90638-0471-4ABD-9F17-68293DB9010D}"/>
    <cellStyle name="Calculation 3 4 4 4 2 2" xfId="27305" xr:uid="{1CCD7162-77F1-4F42-8754-04CA5ABEB5C5}"/>
    <cellStyle name="Calculation 3 4 4 4 2 3" xfId="34481" xr:uid="{98B783F5-0647-44AF-8B42-40FAA5A7BEE9}"/>
    <cellStyle name="Calculation 3 4 4 4 2 4" xfId="42988" xr:uid="{233A2456-2B6A-401D-9B4C-52202304A901}"/>
    <cellStyle name="Calculation 3 4 4 4 2 5" xfId="18398" xr:uid="{F30781E4-825F-4F1E-8FE8-9960F113C7DD}"/>
    <cellStyle name="Calculation 3 4 4 4 3" xfId="23246" xr:uid="{800B7E2F-0B87-425C-9AF2-13AE2E7F9294}"/>
    <cellStyle name="Calculation 3 4 4 4 4" xfId="30821" xr:uid="{B1B79E86-C050-4514-AB6A-42F69C343BE1}"/>
    <cellStyle name="Calculation 3 4 4 4 5" xfId="38929" xr:uid="{3CAEA13E-779C-41E0-B36A-7ED3EF386756}"/>
    <cellStyle name="Calculation 3 4 4 4 6" xfId="46494" xr:uid="{48F165D1-8B9D-4B56-A133-C9326B7F6F19}"/>
    <cellStyle name="Calculation 3 4 4 4 7" xfId="14349" xr:uid="{D476F488-F71B-4A12-8881-D5274B76B159}"/>
    <cellStyle name="Calculation 3 4 4 5" xfId="6033" xr:uid="{AC846870-330E-49CB-B247-2755425ADA96}"/>
    <cellStyle name="Calculation 3 4 4 5 2" xfId="10083" xr:uid="{8A14D0B4-A5B9-4D48-A277-47B37B1A3645}"/>
    <cellStyle name="Calculation 3 4 4 5 2 2" xfId="27650" xr:uid="{42D8B25C-7135-404A-B23B-0900CAACE2CB}"/>
    <cellStyle name="Calculation 3 4 4 5 2 3" xfId="34826" xr:uid="{CA10E57F-E895-45CA-B6D1-245C54DAE178}"/>
    <cellStyle name="Calculation 3 4 4 5 2 4" xfId="43333" xr:uid="{F8BCD12B-C075-4C47-9ABD-2E704D032EE3}"/>
    <cellStyle name="Calculation 3 4 4 5 2 5" xfId="18743" xr:uid="{6D8D4B10-8862-449D-B61F-F330E73E1DFD}"/>
    <cellStyle name="Calculation 3 4 4 5 3" xfId="23600" xr:uid="{8F42DFEF-F659-4359-9E6D-DA2A56F9E517}"/>
    <cellStyle name="Calculation 3 4 4 5 4" xfId="31175" xr:uid="{2939F260-B5DF-4B2D-97D1-58792D6920B2}"/>
    <cellStyle name="Calculation 3 4 4 5 5" xfId="39283" xr:uid="{93D77CAE-551D-4F30-B1F3-D165FF182988}"/>
    <cellStyle name="Calculation 3 4 4 5 6" xfId="46848" xr:uid="{D94550C4-DEF5-40F9-B874-83BCAABA2138}"/>
    <cellStyle name="Calculation 3 4 4 5 7" xfId="14703" xr:uid="{D1A929FB-EF97-47F0-BDEF-D263A2D8626D}"/>
    <cellStyle name="Calculation 3 4 4 6" xfId="6401" xr:uid="{FCEB007C-380D-49BF-AAF5-E63FF0A06269}"/>
    <cellStyle name="Calculation 3 4 4 6 2" xfId="10438" xr:uid="{7882687C-366C-4FD6-A7B3-13F0CD2AD59D}"/>
    <cellStyle name="Calculation 3 4 4 6 2 2" xfId="28005" xr:uid="{307557D8-6D93-4D00-9067-9DA716CA22BA}"/>
    <cellStyle name="Calculation 3 4 4 6 2 3" xfId="35181" xr:uid="{332BD2B0-30DF-484F-A45B-B99CD487D064}"/>
    <cellStyle name="Calculation 3 4 4 6 2 4" xfId="43688" xr:uid="{02AF295B-202A-468A-8351-7F0B0120428C}"/>
    <cellStyle name="Calculation 3 4 4 6 2 5" xfId="19098" xr:uid="{8974B7CF-0928-42FB-A9A2-50ABAA44DB11}"/>
    <cellStyle name="Calculation 3 4 4 6 3" xfId="23968" xr:uid="{5D8078E7-56CB-4EBB-9732-FA31A4E37555}"/>
    <cellStyle name="Calculation 3 4 4 6 4" xfId="31543" xr:uid="{5907C2DD-6D4A-4EE2-8DF7-396B8E8FAD7B}"/>
    <cellStyle name="Calculation 3 4 4 6 5" xfId="39651" xr:uid="{8CCFF2DA-6216-4314-86BA-17D7ACCB3BC1}"/>
    <cellStyle name="Calculation 3 4 4 6 6" xfId="47216" xr:uid="{49FB93D9-18D4-4E6B-AD13-6B2A8E85DB22}"/>
    <cellStyle name="Calculation 3 4 4 6 7" xfId="15071" xr:uid="{44EF49F0-0379-4174-9BFF-EF7B6928C416}"/>
    <cellStyle name="Calculation 3 4 4 7" xfId="6750" xr:uid="{41E4C06D-16C4-4C82-9B02-EDE49E913C0D}"/>
    <cellStyle name="Calculation 3 4 4 7 2" xfId="10756" xr:uid="{F7A8F440-A1DD-4058-A07D-D5523A2B4FF7}"/>
    <cellStyle name="Calculation 3 4 4 7 2 2" xfId="28323" xr:uid="{3A2F9F2B-61A1-4068-A683-64D48A7EBEA7}"/>
    <cellStyle name="Calculation 3 4 4 7 2 3" xfId="35499" xr:uid="{11F0DDDF-3A16-47F7-B5A0-A7E7240B664B}"/>
    <cellStyle name="Calculation 3 4 4 7 2 4" xfId="44006" xr:uid="{8E666A7E-A62C-402C-805B-16375A4E6B55}"/>
    <cellStyle name="Calculation 3 4 4 7 2 5" xfId="19416" xr:uid="{ED7A567A-2817-4181-AF72-C6D136B20A87}"/>
    <cellStyle name="Calculation 3 4 4 7 3" xfId="24317" xr:uid="{F0D81792-E48F-4FAF-BEB1-733E51FCF591}"/>
    <cellStyle name="Calculation 3 4 4 7 4" xfId="31892" xr:uid="{B366425E-6D4E-4B62-BC3D-42D71FAFBEA5}"/>
    <cellStyle name="Calculation 3 4 4 7 5" xfId="40000" xr:uid="{46AA9237-736C-47D7-93BF-9A5A9FF207B0}"/>
    <cellStyle name="Calculation 3 4 4 7 6" xfId="47565" xr:uid="{277FA209-5422-456F-AA6D-F3D8D7640FE4}"/>
    <cellStyle name="Calculation 3 4 4 7 7" xfId="15420" xr:uid="{19B5C2E7-5907-4231-BA86-74DC036331CD}"/>
    <cellStyle name="Calculation 3 4 4 8" xfId="7306" xr:uid="{CCF247B0-401B-4328-9B62-7CF4A7A77270}"/>
    <cellStyle name="Calculation 3 4 4 8 2" xfId="24873" xr:uid="{AC69275A-2CF4-484E-9766-6F5206AEA2E1}"/>
    <cellStyle name="Calculation 3 4 4 8 3" xfId="32244" xr:uid="{BA3FD0B9-2382-4401-9600-43C3C70F598C}"/>
    <cellStyle name="Calculation 3 4 4 8 4" xfId="40556" xr:uid="{D5115485-E35C-45FD-A5C8-099C5F8E71D6}"/>
    <cellStyle name="Calculation 3 4 4 8 5" xfId="15966" xr:uid="{624F2C7D-742F-487C-A605-2F9FEE3F31D4}"/>
    <cellStyle name="Calculation 3 4 4 9" xfId="20250" xr:uid="{7B5B7AB0-14A8-4861-9792-8AC8B3822525}"/>
    <cellStyle name="Calculation 3 4 5" xfId="4299" xr:uid="{0EA80CC5-DB5F-4722-BC3E-DB229F9D1954}"/>
    <cellStyle name="Calculation 3 4 5 2" xfId="8708" xr:uid="{292259F1-F37C-4E46-A6CE-35D7B7289CB5}"/>
    <cellStyle name="Calculation 3 4 5 2 2" xfId="26275" xr:uid="{D041BD8E-215A-41A0-A517-87CAF4F68D94}"/>
    <cellStyle name="Calculation 3 4 5 2 3" xfId="33451" xr:uid="{7B42A59B-709E-46D7-9222-B2EFED03C773}"/>
    <cellStyle name="Calculation 3 4 5 2 4" xfId="41958" xr:uid="{3131C95A-EBFA-426A-9EE2-89492097EEFB}"/>
    <cellStyle name="Calculation 3 4 5 2 5" xfId="17368" xr:uid="{704EFA88-7203-401A-8B57-7F0B1DD5F857}"/>
    <cellStyle name="Calculation 3 4 5 3" xfId="21866" xr:uid="{88FD6DD3-E0EA-4714-8058-FEB2473E9773}"/>
    <cellStyle name="Calculation 3 4 5 4" xfId="29772" xr:uid="{4D636124-8C0C-44FB-8BCC-662320258E52}"/>
    <cellStyle name="Calculation 3 4 5 5" xfId="37549" xr:uid="{4A93C23F-9B1F-493B-B809-09146CA24760}"/>
    <cellStyle name="Calculation 3 4 5 6" xfId="45447" xr:uid="{29D6686E-F400-4173-B1DA-CE86B21AF570}"/>
    <cellStyle name="Calculation 3 4 5 7" xfId="13009" xr:uid="{5FD50410-F0F2-4DFE-B91F-0056406B861C}"/>
    <cellStyle name="Calculation 3 4 6" xfId="3402" xr:uid="{29252450-7F11-4860-8C31-E112B8E7FA44}"/>
    <cellStyle name="Calculation 3 4 6 2" xfId="8004" xr:uid="{21FDBAC6-515A-4823-8C29-80E2EEB03F8E}"/>
    <cellStyle name="Calculation 3 4 6 2 2" xfId="25571" xr:uid="{AB00273C-02B4-438B-A791-2F46F5C05729}"/>
    <cellStyle name="Calculation 3 4 6 2 3" xfId="32747" xr:uid="{52E3B0D0-B99B-4732-B83B-DCD6C4565C6B}"/>
    <cellStyle name="Calculation 3 4 6 2 4" xfId="41254" xr:uid="{CEFC33C5-DC30-4BE5-9DA1-9FD30B49B1C8}"/>
    <cellStyle name="Calculation 3 4 6 2 5" xfId="16664" xr:uid="{0C36497D-2E3C-4E97-A980-6336E4605A65}"/>
    <cellStyle name="Calculation 3 4 6 3" xfId="20969" xr:uid="{12B9FE23-4153-41ED-AB1D-BE3818425F2A}"/>
    <cellStyle name="Calculation 3 4 6 4" xfId="28996" xr:uid="{3B9B2CD5-0CC4-4500-B0FF-135516A80AF7}"/>
    <cellStyle name="Calculation 3 4 6 5" xfId="36652" xr:uid="{5A0D4D16-07DD-4732-A24F-9EEC009FF054}"/>
    <cellStyle name="Calculation 3 4 6 6" xfId="44673" xr:uid="{733F88DE-6349-4FEA-93C4-36E3A3460973}"/>
    <cellStyle name="Calculation 3 4 6 7" xfId="12136" xr:uid="{F66872C3-E488-4813-A19E-8DB6E08DCEEA}"/>
    <cellStyle name="Calculation 3 4 7" xfId="4063" xr:uid="{B89B7F61-5B56-425E-8609-4706FEA2A51B}"/>
    <cellStyle name="Calculation 3 4 7 2" xfId="8532" xr:uid="{F8C75D4D-4B0A-4A32-9282-DCE9F1590629}"/>
    <cellStyle name="Calculation 3 4 7 2 2" xfId="26099" xr:uid="{3B42BA23-C860-47E0-8E16-A7B4473B8C18}"/>
    <cellStyle name="Calculation 3 4 7 2 3" xfId="33275" xr:uid="{4E6AA2ED-D44E-4F34-A5F8-092E299EBBA2}"/>
    <cellStyle name="Calculation 3 4 7 2 4" xfId="41782" xr:uid="{E9D789BF-EC0D-4C47-8615-A5F273C62B41}"/>
    <cellStyle name="Calculation 3 4 7 2 5" xfId="17192" xr:uid="{1DE164D5-C97F-4C25-A5F8-2E6CA79A475B}"/>
    <cellStyle name="Calculation 3 4 7 3" xfId="21630" xr:uid="{524AE95A-68ED-4BF0-A82E-6047CFAA856D}"/>
    <cellStyle name="Calculation 3 4 7 4" xfId="29590" xr:uid="{94FB2EFE-A6A2-4D1B-BE55-D844F1F562B6}"/>
    <cellStyle name="Calculation 3 4 7 5" xfId="37313" xr:uid="{0ECACC47-BDF3-42A4-A535-DB8EEBBBFC58}"/>
    <cellStyle name="Calculation 3 4 7 6" xfId="45265" xr:uid="{E8963FC4-BE53-4151-A631-EB167CD193A9}"/>
    <cellStyle name="Calculation 3 4 7 7" xfId="12781" xr:uid="{7730F03E-7313-4F30-8C5A-251BA236DC9A}"/>
    <cellStyle name="Calculation 3 4 8" xfId="5263" xr:uid="{4776B1F1-B417-4BD6-86C1-2B0BBFB4BEBD}"/>
    <cellStyle name="Calculation 3 4 8 2" xfId="9352" xr:uid="{F060B9AB-EC7B-4F50-B7B0-494D120682AD}"/>
    <cellStyle name="Calculation 3 4 8 2 2" xfId="26919" xr:uid="{77DDB2BA-7F9C-4E42-A99B-C54713321652}"/>
    <cellStyle name="Calculation 3 4 8 2 3" xfId="34095" xr:uid="{B86D3C60-57CC-4925-8F37-43F253A1B052}"/>
    <cellStyle name="Calculation 3 4 8 2 4" xfId="42602" xr:uid="{46E7D1CF-64AE-46E0-8931-EEF98B9DAD5A}"/>
    <cellStyle name="Calculation 3 4 8 2 5" xfId="18012" xr:uid="{2B279D8B-021B-4564-93C3-5E718677A5DA}"/>
    <cellStyle name="Calculation 3 4 8 3" xfId="22830" xr:uid="{1C2D7184-B6DC-4D20-B148-631D36A10441}"/>
    <cellStyle name="Calculation 3 4 8 4" xfId="30405" xr:uid="{1D1AC7F4-21AE-40A1-BA4D-D844825EC343}"/>
    <cellStyle name="Calculation 3 4 8 5" xfId="38513" xr:uid="{55554567-BCF3-4382-B3B6-B693CAD0E405}"/>
    <cellStyle name="Calculation 3 4 8 6" xfId="46078" xr:uid="{B6308600-5698-44CB-84D0-9CD4FA9F8335}"/>
    <cellStyle name="Calculation 3 4 8 7" xfId="13933" xr:uid="{FB4FB9FF-1EC1-4468-9840-730B19893CE0}"/>
    <cellStyle name="Calculation 3 4 9" xfId="5590" xr:uid="{88CE8EC6-9101-494A-A9B5-B836C73DE3A0}"/>
    <cellStyle name="Calculation 3 4 9 2" xfId="9654" xr:uid="{7F38D859-55D9-42EC-80CC-92470C28FBDB}"/>
    <cellStyle name="Calculation 3 4 9 2 2" xfId="27221" xr:uid="{BAD52102-F7A4-40EE-8E94-FAB12BFADC4D}"/>
    <cellStyle name="Calculation 3 4 9 2 3" xfId="34397" xr:uid="{558ECCB8-82A5-470E-8E38-F10E6ED7A98E}"/>
    <cellStyle name="Calculation 3 4 9 2 4" xfId="42904" xr:uid="{A718290E-C7F3-4BE3-AC93-252A994C7B6A}"/>
    <cellStyle name="Calculation 3 4 9 2 5" xfId="18314" xr:uid="{7CCCE84F-8A23-4073-99AE-C234E0531C9E}"/>
    <cellStyle name="Calculation 3 4 9 3" xfId="23157" xr:uid="{2BC7FE6F-C3D4-4F30-84A7-F8241E068B7E}"/>
    <cellStyle name="Calculation 3 4 9 4" xfId="30732" xr:uid="{ACAD35AF-172C-4D58-9CAC-A062CCA599A7}"/>
    <cellStyle name="Calculation 3 4 9 5" xfId="38840" xr:uid="{55F2F996-C974-4DB3-9C8F-D3BA0A20E2CA}"/>
    <cellStyle name="Calculation 3 4 9 6" xfId="46405" xr:uid="{6F3AC657-B0EA-4CAF-B60E-770B753FF1ED}"/>
    <cellStyle name="Calculation 3 4 9 7" xfId="14260" xr:uid="{48656694-6CE0-4A7A-A1C0-65023F0BD4BF}"/>
    <cellStyle name="Calculation 3 5" xfId="2536" xr:uid="{22DD2120-4D60-4C9F-AD72-AD71201B7EAB}"/>
    <cellStyle name="Calculation 3 5 10" xfId="3536" xr:uid="{B22C655A-E5D5-4E8B-BF31-F8E289B69FD8}"/>
    <cellStyle name="Calculation 3 5 10 2" xfId="8108" xr:uid="{C6A07D19-D094-4186-9C66-9FF086D39248}"/>
    <cellStyle name="Calculation 3 5 10 2 2" xfId="25675" xr:uid="{A54904D4-75D5-4EB2-8BBE-CDBF6560F3EB}"/>
    <cellStyle name="Calculation 3 5 10 2 3" xfId="32851" xr:uid="{0FB6582B-9255-4D8D-9A37-AA9B0149BFAB}"/>
    <cellStyle name="Calculation 3 5 10 2 4" xfId="41358" xr:uid="{B70B9E9C-AFF2-49CC-BC18-21F067D8D3B7}"/>
    <cellStyle name="Calculation 3 5 10 2 5" xfId="16768" xr:uid="{430DE3E4-D8D5-4FEC-806D-44E378BFF72C}"/>
    <cellStyle name="Calculation 3 5 10 3" xfId="21103" xr:uid="{8D419EF8-D052-420C-9D3C-EF2F0A344C80}"/>
    <cellStyle name="Calculation 3 5 10 4" xfId="29121" xr:uid="{B99CC45B-60C3-437B-8E2A-B2C6CC87FC01}"/>
    <cellStyle name="Calculation 3 5 10 5" xfId="36786" xr:uid="{EF27676F-0FC6-465B-A981-527FF399C14B}"/>
    <cellStyle name="Calculation 3 5 10 6" xfId="44797" xr:uid="{618A9D95-E771-432F-9109-B9FF8088EAE7}"/>
    <cellStyle name="Calculation 3 5 10 7" xfId="12262" xr:uid="{A35320E2-C6A5-4A0A-82ED-88A05E47B2B1}"/>
    <cellStyle name="Calculation 3 5 11" xfId="7157" xr:uid="{9DAA4F61-9092-4DA5-8730-52C4B016118E}"/>
    <cellStyle name="Calculation 3 5 11 2" xfId="24724" xr:uid="{F0818FA2-1CA6-4F03-A007-CAF318E56147}"/>
    <cellStyle name="Calculation 3 5 11 3" xfId="32115" xr:uid="{54E5FBC4-DC9D-4B3E-A7E4-90949D720893}"/>
    <cellStyle name="Calculation 3 5 11 4" xfId="40407" xr:uid="{9E6D5FE7-E322-4694-B284-2C190A6EA3BD}"/>
    <cellStyle name="Calculation 3 5 11 5" xfId="15817" xr:uid="{8769F8C3-6308-491B-9934-4C35157560C6}"/>
    <cellStyle name="Calculation 3 5 12" xfId="20101" xr:uid="{2AEE3096-DEDB-45C5-8D21-28C223B19963}"/>
    <cellStyle name="Calculation 3 5 13" xfId="11302" xr:uid="{873C9511-DCBF-4F69-8DB6-B13278B5A8FB}"/>
    <cellStyle name="Calculation 3 5 2" xfId="3098" xr:uid="{CA7572B9-9FF9-4B23-A708-34F65404DA38}"/>
    <cellStyle name="Calculation 3 5 2 10" xfId="28715" xr:uid="{FC325D58-0E9E-4B78-9AA8-944F2C02B17B}"/>
    <cellStyle name="Calculation 3 5 2 11" xfId="36347" xr:uid="{E2964F3B-0476-40F1-B4EE-6EC1DD23BF6F}"/>
    <cellStyle name="Calculation 3 5 2 12" xfId="44392" xr:uid="{516AAAA7-B3D3-4ACA-BEEA-3A15563D6E76}"/>
    <cellStyle name="Calculation 3 5 2 13" xfId="11831" xr:uid="{FACDFE2F-836A-4C06-A95D-9ABB5FA68D48}"/>
    <cellStyle name="Calculation 3 5 2 2" xfId="5003" xr:uid="{41A7819B-CBF0-4AA7-80A4-09843E8C9DF6}"/>
    <cellStyle name="Calculation 3 5 2 2 2" xfId="9144" xr:uid="{C89454F5-DF4E-459E-B86A-D0A33ED0A0F0}"/>
    <cellStyle name="Calculation 3 5 2 2 2 2" xfId="26711" xr:uid="{294EA7B2-5E86-4A3A-9E85-DCBC0BA1C3BC}"/>
    <cellStyle name="Calculation 3 5 2 2 2 3" xfId="33887" xr:uid="{6E26C298-7035-4C93-9270-CEB36848CC2F}"/>
    <cellStyle name="Calculation 3 5 2 2 2 4" xfId="42394" xr:uid="{7F3D6FD1-156F-481F-B1E7-7F373E4914BC}"/>
    <cellStyle name="Calculation 3 5 2 2 2 5" xfId="17804" xr:uid="{7A4DDC44-A2BE-4B87-A6B2-791D54F7066A}"/>
    <cellStyle name="Calculation 3 5 2 2 3" xfId="22570" xr:uid="{E18BA697-9C0C-4CA2-A13F-3F1FA5178973}"/>
    <cellStyle name="Calculation 3 5 2 2 4" xfId="30168" xr:uid="{B77243C6-DE09-45B4-9804-81A9471D22B2}"/>
    <cellStyle name="Calculation 3 5 2 2 5" xfId="38253" xr:uid="{5FFDEE4D-8BFB-4CF1-8905-69903EF305D6}"/>
    <cellStyle name="Calculation 3 5 2 2 6" xfId="45841" xr:uid="{584EB063-1B03-4662-8D15-1D060AAD6C5B}"/>
    <cellStyle name="Calculation 3 5 2 2 7" xfId="13673" xr:uid="{CBCFD735-F09B-4C92-A2FC-9A3999F2C2F6}"/>
    <cellStyle name="Calculation 3 5 2 3" xfId="5539" xr:uid="{6CC03746-3582-4260-96B2-3BF074CA5645}"/>
    <cellStyle name="Calculation 3 5 2 3 2" xfId="9607" xr:uid="{BEC423C7-4110-4D4A-9033-4F66C85924CC}"/>
    <cellStyle name="Calculation 3 5 2 3 2 2" xfId="27174" xr:uid="{9C97C789-26DB-46F6-9807-CC6AE3A9B60D}"/>
    <cellStyle name="Calculation 3 5 2 3 2 3" xfId="34350" xr:uid="{9AA378C3-F3B4-4DEE-BF44-852A5BEE1A26}"/>
    <cellStyle name="Calculation 3 5 2 3 2 4" xfId="42857" xr:uid="{0B865E12-8872-4398-B95A-D563B8FACD25}"/>
    <cellStyle name="Calculation 3 5 2 3 2 5" xfId="18267" xr:uid="{DB1620E4-8D1D-4693-9602-CFAA28B0B321}"/>
    <cellStyle name="Calculation 3 5 2 3 3" xfId="23106" xr:uid="{3CD9E4AA-EB72-4A5C-9063-62C4BA5B553E}"/>
    <cellStyle name="Calculation 3 5 2 3 4" xfId="30681" xr:uid="{12991A93-BD61-4E24-AF7C-62FDDBE63B55}"/>
    <cellStyle name="Calculation 3 5 2 3 5" xfId="38789" xr:uid="{4782437C-5FBE-4B7B-904D-20CBEE4175CC}"/>
    <cellStyle name="Calculation 3 5 2 3 6" xfId="46354" xr:uid="{74B96332-38C5-4161-8307-A1DC70BE7DBE}"/>
    <cellStyle name="Calculation 3 5 2 3 7" xfId="14209" xr:uid="{76414B3B-481D-496F-BFB1-6E156EE99753}"/>
    <cellStyle name="Calculation 3 5 2 4" xfId="5949" xr:uid="{2D164900-FB79-41CC-9BD6-D0EE5E1D23DA}"/>
    <cellStyle name="Calculation 3 5 2 4 2" xfId="9999" xr:uid="{AA66E0A4-1B29-4D42-A884-BB02BD7F01D2}"/>
    <cellStyle name="Calculation 3 5 2 4 2 2" xfId="27566" xr:uid="{C99A78DF-CBF1-45E6-A953-9F31AB14DBCA}"/>
    <cellStyle name="Calculation 3 5 2 4 2 3" xfId="34742" xr:uid="{9330123D-A3BC-4879-AC13-A1BFC7C24418}"/>
    <cellStyle name="Calculation 3 5 2 4 2 4" xfId="43249" xr:uid="{66A5CED1-34FB-4179-9892-F20D7A8D1790}"/>
    <cellStyle name="Calculation 3 5 2 4 2 5" xfId="18659" xr:uid="{FF1BAF8B-17A7-4C0B-9023-565A51622693}"/>
    <cellStyle name="Calculation 3 5 2 4 3" xfId="23516" xr:uid="{D2CF23B7-A75F-4F7F-B027-A068AE200161}"/>
    <cellStyle name="Calculation 3 5 2 4 4" xfId="31091" xr:uid="{FF358CD5-9638-474E-9900-3F20BD19EAA6}"/>
    <cellStyle name="Calculation 3 5 2 4 5" xfId="39199" xr:uid="{1E92F1D2-E458-4B04-B04A-F0B718758176}"/>
    <cellStyle name="Calculation 3 5 2 4 6" xfId="46764" xr:uid="{4BECE987-43DC-47C3-B6A4-D65CF5B7B7AE}"/>
    <cellStyle name="Calculation 3 5 2 4 7" xfId="14619" xr:uid="{F2BA5ED7-EBA0-4BEA-A7EB-FE38C786EAD2}"/>
    <cellStyle name="Calculation 3 5 2 5" xfId="6312" xr:uid="{BD9FC90C-9C79-497D-BD61-D74F977063B6}"/>
    <cellStyle name="Calculation 3 5 2 5 2" xfId="10349" xr:uid="{E574A4D0-338C-4BB6-A685-402ED18B0E80}"/>
    <cellStyle name="Calculation 3 5 2 5 2 2" xfId="27916" xr:uid="{92609DFA-19F3-4585-8EEA-30F1690AC8F9}"/>
    <cellStyle name="Calculation 3 5 2 5 2 3" xfId="35092" xr:uid="{E7A6024A-B066-4938-AC47-1A98473BF485}"/>
    <cellStyle name="Calculation 3 5 2 5 2 4" xfId="43599" xr:uid="{C397159C-1464-44BB-A25D-429A518363A8}"/>
    <cellStyle name="Calculation 3 5 2 5 2 5" xfId="19009" xr:uid="{8C8E71A3-7620-4A98-BB0E-B5D5B8BFAEFA}"/>
    <cellStyle name="Calculation 3 5 2 5 3" xfId="23879" xr:uid="{38780F93-4B16-4888-93FF-B582FA850D78}"/>
    <cellStyle name="Calculation 3 5 2 5 4" xfId="31454" xr:uid="{8F92F4D2-A9AE-4059-A159-15C0F850DE21}"/>
    <cellStyle name="Calculation 3 5 2 5 5" xfId="39562" xr:uid="{C34CEEF1-E3B3-4973-AEB9-2D939CAB45CC}"/>
    <cellStyle name="Calculation 3 5 2 5 6" xfId="47127" xr:uid="{3E777839-60B3-4D3D-BB2F-2848A290C698}"/>
    <cellStyle name="Calculation 3 5 2 5 7" xfId="14982" xr:uid="{FD1F61AE-3ED5-410A-BC57-A03B8F9A7201}"/>
    <cellStyle name="Calculation 3 5 2 6" xfId="6644" xr:uid="{4DEED046-D0F0-49E8-BEA4-83A723C96B95}"/>
    <cellStyle name="Calculation 3 5 2 6 2" xfId="10666" xr:uid="{E8A59841-12E7-42B6-ABD4-9FE496A079D3}"/>
    <cellStyle name="Calculation 3 5 2 6 2 2" xfId="28233" xr:uid="{1ADDEA8C-4093-4087-A84E-4946FE96F070}"/>
    <cellStyle name="Calculation 3 5 2 6 2 3" xfId="35409" xr:uid="{37C20381-82AA-4040-858C-2B573351DFF5}"/>
    <cellStyle name="Calculation 3 5 2 6 2 4" xfId="43916" xr:uid="{F2049945-2CEF-4F73-8490-2786B604EEAA}"/>
    <cellStyle name="Calculation 3 5 2 6 2 5" xfId="19326" xr:uid="{B4852153-1643-4BA8-9F0E-910CAEC8340F}"/>
    <cellStyle name="Calculation 3 5 2 6 3" xfId="24211" xr:uid="{D1D8BE35-754D-4F25-9002-2EE6F4BBE3FE}"/>
    <cellStyle name="Calculation 3 5 2 6 4" xfId="31786" xr:uid="{00A7F246-F463-4629-BEF4-7086CD6AF03B}"/>
    <cellStyle name="Calculation 3 5 2 6 5" xfId="39894" xr:uid="{32962062-3DFA-4175-8080-EAA801FA88F9}"/>
    <cellStyle name="Calculation 3 5 2 6 6" xfId="47459" xr:uid="{97F14E98-05D6-40F2-A606-81E60CA45ACF}"/>
    <cellStyle name="Calculation 3 5 2 6 7" xfId="15314" xr:uid="{73B3F35E-1913-44CD-852E-5579A8CD10A2}"/>
    <cellStyle name="Calculation 3 5 2 7" xfId="3532" xr:uid="{AEB5B7AD-BA05-48CE-AA42-16F91DAD59E0}"/>
    <cellStyle name="Calculation 3 5 2 7 2" xfId="8107" xr:uid="{D80A84CF-BAC5-46D3-99A6-2F3CF8F46696}"/>
    <cellStyle name="Calculation 3 5 2 7 2 2" xfId="25674" xr:uid="{3584F7D6-6746-44AD-B564-A1B00FA350EC}"/>
    <cellStyle name="Calculation 3 5 2 7 2 3" xfId="32850" xr:uid="{14261F1D-183F-498A-89D4-B4D0A95D7D49}"/>
    <cellStyle name="Calculation 3 5 2 7 2 4" xfId="41357" xr:uid="{EAFA6F2A-1BCB-4C2A-A601-A84C74C9A8A5}"/>
    <cellStyle name="Calculation 3 5 2 7 2 5" xfId="16767" xr:uid="{9CD2FC15-B4A2-41A8-B4CD-40ECE630B5F6}"/>
    <cellStyle name="Calculation 3 5 2 7 3" xfId="21099" xr:uid="{75F78AE9-4E2B-4374-9549-3E1D22A4B6D5}"/>
    <cellStyle name="Calculation 3 5 2 7 4" xfId="29117" xr:uid="{BD71C67D-A9B2-47D5-81CD-3E20628F111E}"/>
    <cellStyle name="Calculation 3 5 2 7 5" xfId="36782" xr:uid="{1C4300B8-3076-4E60-A979-16A254B71523}"/>
    <cellStyle name="Calculation 3 5 2 7 6" xfId="44793" xr:uid="{809D4478-F51A-4C18-BBFA-9F45F300891F}"/>
    <cellStyle name="Calculation 3 5 2 7 7" xfId="12258" xr:uid="{C1B267E2-7530-4835-9C1A-9AB3B78F2135}"/>
    <cellStyle name="Calculation 3 5 2 8" xfId="7720" xr:uid="{42DF222A-3110-486D-9DE9-A47437F60613}"/>
    <cellStyle name="Calculation 3 5 2 8 2" xfId="25287" xr:uid="{71A92794-8CBE-4CB4-93FD-DD22434F3570}"/>
    <cellStyle name="Calculation 3 5 2 8 3" xfId="32486" xr:uid="{A4E88799-CBF3-4DE6-B88D-28590F3746D5}"/>
    <cellStyle name="Calculation 3 5 2 8 4" xfId="40970" xr:uid="{C0E22EA7-FF7B-4899-8E8D-73FFD40E62F6}"/>
    <cellStyle name="Calculation 3 5 2 8 5" xfId="16380" xr:uid="{346C089D-4118-45D6-900F-39801C9F24B1}"/>
    <cellStyle name="Calculation 3 5 2 9" xfId="20664" xr:uid="{6CEFE740-34EC-4B9F-AF57-609E4CB5AE23}"/>
    <cellStyle name="Calculation 3 5 3" xfId="2640" xr:uid="{2597A2F6-5E94-428C-8279-B9AD6F46669E}"/>
    <cellStyle name="Calculation 3 5 3 10" xfId="28462" xr:uid="{BF098160-AB29-4B84-8ADB-0CFDF34F83EA}"/>
    <cellStyle name="Calculation 3 5 3 11" xfId="35895" xr:uid="{930A7EC4-6C91-4A10-B25A-E7C5CCB2053E}"/>
    <cellStyle name="Calculation 3 5 3 12" xfId="44141" xr:uid="{88698033-FB75-42E1-AD65-46E7BD7D13C7}"/>
    <cellStyle name="Calculation 3 5 3 13" xfId="11405" xr:uid="{CBB547E2-CB5D-4E80-8B4E-F893F305A6FE}"/>
    <cellStyle name="Calculation 3 5 3 2" xfId="4545" xr:uid="{FE8093BA-FE72-45DD-ACA8-EBF2A7C7F0E8}"/>
    <cellStyle name="Calculation 3 5 3 2 2" xfId="8859" xr:uid="{8D64FF38-E0FD-461F-8BB3-23F187A59B65}"/>
    <cellStyle name="Calculation 3 5 3 2 2 2" xfId="26426" xr:uid="{E317AB9A-7613-4487-A292-DB627F429EAA}"/>
    <cellStyle name="Calculation 3 5 3 2 2 3" xfId="33602" xr:uid="{23CCB2FC-9DF6-4D82-A57E-DC2C7944BE88}"/>
    <cellStyle name="Calculation 3 5 3 2 2 4" xfId="42109" xr:uid="{8A06713D-5B16-459A-BEEA-3F5BE5A940B0}"/>
    <cellStyle name="Calculation 3 5 3 2 2 5" xfId="17519" xr:uid="{1328B7DC-BDCD-42E4-8887-0E272593F7E7}"/>
    <cellStyle name="Calculation 3 5 3 2 3" xfId="22112" xr:uid="{82D0F5FF-FABC-452C-8576-65AFFD38F094}"/>
    <cellStyle name="Calculation 3 5 3 2 4" xfId="29915" xr:uid="{7A6F5C3A-E98F-4432-B2D0-E887E7263483}"/>
    <cellStyle name="Calculation 3 5 3 2 5" xfId="37795" xr:uid="{96B3A327-FE9A-4FFD-870D-AAEFAE275E62}"/>
    <cellStyle name="Calculation 3 5 3 2 6" xfId="45590" xr:uid="{BDAC4168-A44F-41DC-AB3D-AD85D82B4BA1}"/>
    <cellStyle name="Calculation 3 5 3 2 7" xfId="13247" xr:uid="{8E1FDE1A-4E2C-4876-9DE0-5515FF33398E}"/>
    <cellStyle name="Calculation 3 5 3 3" xfId="5472" xr:uid="{E3DB0CDA-9EA7-4D38-8E80-6D30E7AEBC96}"/>
    <cellStyle name="Calculation 3 5 3 3 2" xfId="9546" xr:uid="{D68613E0-ED38-4462-89E7-6E15E6E0E812}"/>
    <cellStyle name="Calculation 3 5 3 3 2 2" xfId="27113" xr:uid="{8042003F-1CB3-47D9-A112-89E27E99504C}"/>
    <cellStyle name="Calculation 3 5 3 3 2 3" xfId="34289" xr:uid="{69DB9C20-6311-494D-BCB3-B37F5EED2F29}"/>
    <cellStyle name="Calculation 3 5 3 3 2 4" xfId="42796" xr:uid="{6FBDFED2-8BF8-427E-B869-CEE36C3B7C55}"/>
    <cellStyle name="Calculation 3 5 3 3 2 5" xfId="18206" xr:uid="{474B65A6-48AE-47F2-B482-E0E4F1DAC3A8}"/>
    <cellStyle name="Calculation 3 5 3 3 3" xfId="23039" xr:uid="{0A159DC3-513E-41B0-B530-6B9CCDC1D53A}"/>
    <cellStyle name="Calculation 3 5 3 3 4" xfId="30614" xr:uid="{BBACF4C9-92F3-49DB-8797-0464B951FD50}"/>
    <cellStyle name="Calculation 3 5 3 3 5" xfId="38722" xr:uid="{EC958D23-36F8-4A07-8815-57439C2475EE}"/>
    <cellStyle name="Calculation 3 5 3 3 6" xfId="46287" xr:uid="{D40AC996-70A4-4589-8142-B306A71184FB}"/>
    <cellStyle name="Calculation 3 5 3 3 7" xfId="14142" xr:uid="{4E90E312-DCED-40F7-814E-7688BDA2CE1C}"/>
    <cellStyle name="Calculation 3 5 3 4" xfId="3669" xr:uid="{66603CA8-7E0F-46B8-A86E-01D0119572BC}"/>
    <cellStyle name="Calculation 3 5 3 4 2" xfId="8221" xr:uid="{96A03C58-7625-4310-9454-0CACCE6CA8EC}"/>
    <cellStyle name="Calculation 3 5 3 4 2 2" xfId="25788" xr:uid="{0F373FE0-4CFE-4C8F-A5B8-53A9678FB427}"/>
    <cellStyle name="Calculation 3 5 3 4 2 3" xfId="32964" xr:uid="{8A467BE8-B1EA-4356-92D0-074444EFF917}"/>
    <cellStyle name="Calculation 3 5 3 4 2 4" xfId="41471" xr:uid="{BEEBEB17-45AA-4A80-89BB-92F414949CE2}"/>
    <cellStyle name="Calculation 3 5 3 4 2 5" xfId="16881" xr:uid="{56853559-2898-4BF1-8DE7-B4D68CD08556}"/>
    <cellStyle name="Calculation 3 5 3 4 3" xfId="21236" xr:uid="{C582EF0B-A614-47F5-A39B-06D73E2073BE}"/>
    <cellStyle name="Calculation 3 5 3 4 4" xfId="29254" xr:uid="{BAE9D249-E802-4CCD-9068-7477BDD6637B}"/>
    <cellStyle name="Calculation 3 5 3 4 5" xfId="36919" xr:uid="{76B8848B-5DDC-4CDF-ABC0-C4F341476A2A}"/>
    <cellStyle name="Calculation 3 5 3 4 6" xfId="44930" xr:uid="{E5E844D7-D2E2-4F90-8F68-5FEB68752180}"/>
    <cellStyle name="Calculation 3 5 3 4 7" xfId="12395" xr:uid="{4D5055B2-B677-40BD-B509-5A9382E87CDE}"/>
    <cellStyle name="Calculation 3 5 3 5" xfId="5744" xr:uid="{11507747-F2AF-46CF-ABB6-968602420F83}"/>
    <cellStyle name="Calculation 3 5 3 5 2" xfId="9803" xr:uid="{8A64C6C2-C740-4B55-ADED-629BE58C76EE}"/>
    <cellStyle name="Calculation 3 5 3 5 2 2" xfId="27370" xr:uid="{D457A348-ED6C-43CC-9A14-7FCD389DA19A}"/>
    <cellStyle name="Calculation 3 5 3 5 2 3" xfId="34546" xr:uid="{9AE05F12-4F61-4F0B-A274-D4E0FE7220B9}"/>
    <cellStyle name="Calculation 3 5 3 5 2 4" xfId="43053" xr:uid="{BE59D249-D0D1-482E-8AF1-6815F467D546}"/>
    <cellStyle name="Calculation 3 5 3 5 2 5" xfId="18463" xr:uid="{5B49E64E-6195-4876-A6B1-D074AF218CFB}"/>
    <cellStyle name="Calculation 3 5 3 5 3" xfId="23311" xr:uid="{F79E1BEE-FE9B-47AF-B152-6641D16200B2}"/>
    <cellStyle name="Calculation 3 5 3 5 4" xfId="30886" xr:uid="{4FFDB9DB-1770-48A7-B6C7-8994F1BBEBC1}"/>
    <cellStyle name="Calculation 3 5 3 5 5" xfId="38994" xr:uid="{2D183668-AA83-4C96-B754-DBFD8FFE8B56}"/>
    <cellStyle name="Calculation 3 5 3 5 6" xfId="46559" xr:uid="{ACE77A8A-2AFA-4402-B8E5-2B51A013F3A4}"/>
    <cellStyle name="Calculation 3 5 3 5 7" xfId="14414" xr:uid="{0B236455-0343-45F9-A796-41ECB9603BA2}"/>
    <cellStyle name="Calculation 3 5 3 6" xfId="5165" xr:uid="{7F3CF43E-775B-497F-BF03-7FC452B37BB6}"/>
    <cellStyle name="Calculation 3 5 3 6 2" xfId="9268" xr:uid="{6FEC6BDC-DE73-4E25-A2DF-963428193A8F}"/>
    <cellStyle name="Calculation 3 5 3 6 2 2" xfId="26835" xr:uid="{9438B784-BE46-4E40-8A2C-4E3B25434C5E}"/>
    <cellStyle name="Calculation 3 5 3 6 2 3" xfId="34011" xr:uid="{4922AF5B-484F-4609-A40F-BEE1DE0B787C}"/>
    <cellStyle name="Calculation 3 5 3 6 2 4" xfId="42518" xr:uid="{3689712E-9063-4117-A5D7-6A56E3F50785}"/>
    <cellStyle name="Calculation 3 5 3 6 2 5" xfId="17928" xr:uid="{E56F3B0D-C5C2-45A7-8E09-EA04E15369F6}"/>
    <cellStyle name="Calculation 3 5 3 6 3" xfId="22732" xr:uid="{23DAAB33-B99A-4F46-8FE8-6EA6450A468C}"/>
    <cellStyle name="Calculation 3 5 3 6 4" xfId="30307" xr:uid="{B4E90166-DC4E-47BF-A19B-1AA7B50F89D3}"/>
    <cellStyle name="Calculation 3 5 3 6 5" xfId="38415" xr:uid="{C0A7096F-5EB5-4445-AC09-BCD71DA10EF7}"/>
    <cellStyle name="Calculation 3 5 3 6 6" xfId="45980" xr:uid="{B95F947E-AE57-46CB-98AF-0514F13A0896}"/>
    <cellStyle name="Calculation 3 5 3 6 7" xfId="13835" xr:uid="{0C98348A-ECA0-4DB9-B9FE-07CF38FF218A}"/>
    <cellStyle name="Calculation 3 5 3 7" xfId="5266" xr:uid="{CCB3FECE-BEA9-46ED-A042-17B246AE5140}"/>
    <cellStyle name="Calculation 3 5 3 7 2" xfId="9355" xr:uid="{05D00B5A-9F8C-4B85-839A-DF7B81F2C3F2}"/>
    <cellStyle name="Calculation 3 5 3 7 2 2" xfId="26922" xr:uid="{809E58D7-57C4-401D-80C9-3A0F77870013}"/>
    <cellStyle name="Calculation 3 5 3 7 2 3" xfId="34098" xr:uid="{FB670346-8FBB-4784-AB4E-336ACDD77E6D}"/>
    <cellStyle name="Calculation 3 5 3 7 2 4" xfId="42605" xr:uid="{9B3896E8-9342-4453-87CA-A378C645A4CF}"/>
    <cellStyle name="Calculation 3 5 3 7 2 5" xfId="18015" xr:uid="{AEE5F78A-AE90-4EAA-A8EA-4957A85461FB}"/>
    <cellStyle name="Calculation 3 5 3 7 3" xfId="22833" xr:uid="{059DE9E1-9B00-49A1-96D3-5F6B8E8476CE}"/>
    <cellStyle name="Calculation 3 5 3 7 4" xfId="30408" xr:uid="{23A0B52C-718C-488C-83E2-27A8B2ADACF9}"/>
    <cellStyle name="Calculation 3 5 3 7 5" xfId="38516" xr:uid="{88536337-B07E-4780-A492-D976B13CAD00}"/>
    <cellStyle name="Calculation 3 5 3 7 6" xfId="46081" xr:uid="{07270BC3-7AB4-4496-89AB-5A6A493D6BBF}"/>
    <cellStyle name="Calculation 3 5 3 7 7" xfId="13936" xr:uid="{1D243424-9210-4D41-95C4-55CF6F19D004}"/>
    <cellStyle name="Calculation 3 5 3 8" xfId="7262" xr:uid="{4C842A8B-4D17-4F17-995A-3B687048D0E4}"/>
    <cellStyle name="Calculation 3 5 3 8 2" xfId="24829" xr:uid="{911D47D0-C9F3-4B35-A601-29610C9DE5FE}"/>
    <cellStyle name="Calculation 3 5 3 8 3" xfId="32201" xr:uid="{9AD1E43B-7E7E-4113-BEF8-683218A17929}"/>
    <cellStyle name="Calculation 3 5 3 8 4" xfId="40512" xr:uid="{31C0595C-711B-4DAA-B51F-B2FB76ED7F31}"/>
    <cellStyle name="Calculation 3 5 3 8 5" xfId="15922" xr:uid="{F2F050A2-F0E5-4777-8446-A32631C0B41E}"/>
    <cellStyle name="Calculation 3 5 3 9" xfId="20206" xr:uid="{66C69FC2-2C0A-4780-8AAD-A6F26B5FC020}"/>
    <cellStyle name="Calculation 3 5 4" xfId="3179" xr:uid="{2C7A3209-42E0-48BF-866B-57225254FA52}"/>
    <cellStyle name="Calculation 3 5 4 10" xfId="28779" xr:uid="{8DC8039B-B7E9-4F9A-B495-504012541CF1}"/>
    <cellStyle name="Calculation 3 5 4 11" xfId="36429" xr:uid="{F75EE5F4-B262-47D4-8D46-DF3982FF6582}"/>
    <cellStyle name="Calculation 3 5 4 12" xfId="44456" xr:uid="{29BF678C-65B6-4FFF-BF9D-21713F50A4CA}"/>
    <cellStyle name="Calculation 3 5 4 13" xfId="11913" xr:uid="{5E155748-87F1-4A93-97D1-FD6F38310E01}"/>
    <cellStyle name="Calculation 3 5 4 2" xfId="5085" xr:uid="{C566E5B5-B77B-4A7E-AF2B-FC8151EA6646}"/>
    <cellStyle name="Calculation 3 5 4 2 2" xfId="9208" xr:uid="{832DA712-753F-4B1F-8FA9-18690D5996F1}"/>
    <cellStyle name="Calculation 3 5 4 2 2 2" xfId="26775" xr:uid="{D92CC04F-1B35-4088-B8CC-8010766B53A8}"/>
    <cellStyle name="Calculation 3 5 4 2 2 3" xfId="33951" xr:uid="{34D48193-18D1-49F2-BEEF-8F04B1DE310A}"/>
    <cellStyle name="Calculation 3 5 4 2 2 4" xfId="42458" xr:uid="{75A7B412-61EE-419E-8E5E-9467400FEDBC}"/>
    <cellStyle name="Calculation 3 5 4 2 2 5" xfId="17868" xr:uid="{297682F7-D8E2-4E70-A104-E5FB8CA51E48}"/>
    <cellStyle name="Calculation 3 5 4 2 3" xfId="22652" xr:uid="{0A720369-7AA4-42E7-B81A-87A11642940E}"/>
    <cellStyle name="Calculation 3 5 4 2 4" xfId="30232" xr:uid="{073F8E2F-7167-4437-98DA-F1960DDD0B9F}"/>
    <cellStyle name="Calculation 3 5 4 2 5" xfId="38335" xr:uid="{76EA21B3-8F51-47C4-8497-890551EB5137}"/>
    <cellStyle name="Calculation 3 5 4 2 6" xfId="45905" xr:uid="{16BC42CE-D2BF-4741-81AD-88F77D30C050}"/>
    <cellStyle name="Calculation 3 5 4 2 7" xfId="13755" xr:uid="{CF3A118B-55B0-423B-B2EB-A78BCAC42692}"/>
    <cellStyle name="Calculation 3 5 4 3" xfId="4038" xr:uid="{CCB4B0AC-F5D2-4D83-BB60-1BCEEA1C8365}"/>
    <cellStyle name="Calculation 3 5 4 3 2" xfId="8513" xr:uid="{35C863F8-B248-41E7-BEC5-B73A62638EA7}"/>
    <cellStyle name="Calculation 3 5 4 3 2 2" xfId="26080" xr:uid="{A59D05B7-E042-46EE-A77E-7C6AEC8C6DFE}"/>
    <cellStyle name="Calculation 3 5 4 3 2 3" xfId="33256" xr:uid="{A5E3D0F4-8ADB-4AC0-BC74-F8614CE57BFE}"/>
    <cellStyle name="Calculation 3 5 4 3 2 4" xfId="41763" xr:uid="{3647E4D6-20A8-4918-8BEA-8B39B815CF45}"/>
    <cellStyle name="Calculation 3 5 4 3 2 5" xfId="17173" xr:uid="{8102C962-D4AB-453D-9537-5476CD79ED38}"/>
    <cellStyle name="Calculation 3 5 4 3 3" xfId="21605" xr:uid="{95D9D1AF-C0D3-4AA3-8DF3-34B20845A8D7}"/>
    <cellStyle name="Calculation 3 5 4 3 4" xfId="29568" xr:uid="{10FD5733-C9E3-461A-B944-234A8374950F}"/>
    <cellStyle name="Calculation 3 5 4 3 5" xfId="37288" xr:uid="{90E6F673-CF5C-44E2-9012-0ED3805840EC}"/>
    <cellStyle name="Calculation 3 5 4 3 6" xfId="45243" xr:uid="{5C196CCC-B92E-426F-AA78-73272A4BC9DA}"/>
    <cellStyle name="Calculation 3 5 4 3 7" xfId="12756" xr:uid="{061D5EBF-DDA1-4F2E-9C50-F715E1B6EF77}"/>
    <cellStyle name="Calculation 3 5 4 4" xfId="6013" xr:uid="{6025AC82-3F54-4C9B-A3CA-B59685413E2E}"/>
    <cellStyle name="Calculation 3 5 4 4 2" xfId="10063" xr:uid="{5930330A-B89E-4789-9149-A68B521C9235}"/>
    <cellStyle name="Calculation 3 5 4 4 2 2" xfId="27630" xr:uid="{D66815A7-5321-4526-909A-44D742A43C44}"/>
    <cellStyle name="Calculation 3 5 4 4 2 3" xfId="34806" xr:uid="{33E98995-DCFF-428B-8FB3-2D9B699F6D13}"/>
    <cellStyle name="Calculation 3 5 4 4 2 4" xfId="43313" xr:uid="{9E9EFF1B-F2C4-49B9-815E-0630B4B55CA6}"/>
    <cellStyle name="Calculation 3 5 4 4 2 5" xfId="18723" xr:uid="{FB7CFB19-8EB0-4C0C-A8BB-7B99BD776B6D}"/>
    <cellStyle name="Calculation 3 5 4 4 3" xfId="23580" xr:uid="{BD24A2B2-80D4-4FFD-9E5C-924D9D146308}"/>
    <cellStyle name="Calculation 3 5 4 4 4" xfId="31155" xr:uid="{39B655A5-A239-48FD-8549-F63F23757C59}"/>
    <cellStyle name="Calculation 3 5 4 4 5" xfId="39263" xr:uid="{83EA474B-B363-46BA-9CB5-0EB1D62B8DAD}"/>
    <cellStyle name="Calculation 3 5 4 4 6" xfId="46828" xr:uid="{BBDEE7C4-E357-48C0-9624-48DC44C56874}"/>
    <cellStyle name="Calculation 3 5 4 4 7" xfId="14683" xr:uid="{34621EC9-D795-4557-A674-DB6EE80A15F6}"/>
    <cellStyle name="Calculation 3 5 4 5" xfId="6376" xr:uid="{CF4660E5-20AD-4A22-9D5E-B23CACCE4E71}"/>
    <cellStyle name="Calculation 3 5 4 5 2" xfId="10413" xr:uid="{C6E3ACD6-DE6D-4263-88F3-9621BB07C61F}"/>
    <cellStyle name="Calculation 3 5 4 5 2 2" xfId="27980" xr:uid="{FB675C6A-ED60-4A4F-8415-AC509009BF9E}"/>
    <cellStyle name="Calculation 3 5 4 5 2 3" xfId="35156" xr:uid="{A03B5615-B4E2-4288-89B8-47EA6482AED2}"/>
    <cellStyle name="Calculation 3 5 4 5 2 4" xfId="43663" xr:uid="{2BC43164-A722-4EF0-B365-FE8FA02A6AFE}"/>
    <cellStyle name="Calculation 3 5 4 5 2 5" xfId="19073" xr:uid="{CB8E0C93-485F-4CEF-BFF0-12124B0D19DE}"/>
    <cellStyle name="Calculation 3 5 4 5 3" xfId="23943" xr:uid="{13461024-C72E-433F-900D-1428EC0C0C86}"/>
    <cellStyle name="Calculation 3 5 4 5 4" xfId="31518" xr:uid="{0905ADEE-F220-4D5A-9532-F65478F0454F}"/>
    <cellStyle name="Calculation 3 5 4 5 5" xfId="39626" xr:uid="{6F4ECA88-7C38-4796-99FC-7F472FEA4155}"/>
    <cellStyle name="Calculation 3 5 4 5 6" xfId="47191" xr:uid="{DDB9E26E-88FD-4539-9528-CF13DCB8D522}"/>
    <cellStyle name="Calculation 3 5 4 5 7" xfId="15046" xr:uid="{EEE45918-2C32-43A4-AE07-2DDF82DBB7C9}"/>
    <cellStyle name="Calculation 3 5 4 6" xfId="6708" xr:uid="{147DD468-40CD-4643-A276-E5DE0AADAC19}"/>
    <cellStyle name="Calculation 3 5 4 6 2" xfId="10730" xr:uid="{67FE1E16-E5B6-4A38-B610-7F5B2835B0C3}"/>
    <cellStyle name="Calculation 3 5 4 6 2 2" xfId="28297" xr:uid="{83BFA918-D861-43F2-B92E-CF58F76136C5}"/>
    <cellStyle name="Calculation 3 5 4 6 2 3" xfId="35473" xr:uid="{EB037E0A-BA83-4B36-A97A-56D53BA996B2}"/>
    <cellStyle name="Calculation 3 5 4 6 2 4" xfId="43980" xr:uid="{F4F6603A-7BDA-4E8B-B104-D3E4C61D6757}"/>
    <cellStyle name="Calculation 3 5 4 6 2 5" xfId="19390" xr:uid="{2EC7EE93-890B-4B9E-BA2C-D5323E343A56}"/>
    <cellStyle name="Calculation 3 5 4 6 3" xfId="24275" xr:uid="{D12485E4-EA5D-485D-BD27-9FF5186711A0}"/>
    <cellStyle name="Calculation 3 5 4 6 4" xfId="31850" xr:uid="{23672AF0-77C1-4382-8ECE-D58D3F43A609}"/>
    <cellStyle name="Calculation 3 5 4 6 5" xfId="39958" xr:uid="{9133DB64-F2A6-40C3-BA77-ACA1EF767CAC}"/>
    <cellStyle name="Calculation 3 5 4 6 6" xfId="47523" xr:uid="{C4B70B20-49B0-4DA9-AF71-BE030C1097AF}"/>
    <cellStyle name="Calculation 3 5 4 6 7" xfId="15378" xr:uid="{7D968D18-A10B-4A98-AA48-2DA6BCC5C901}"/>
    <cellStyle name="Calculation 3 5 4 7" xfId="4152" xr:uid="{C68E41FE-D7DA-4FE6-BF9C-109F8EC5035D}"/>
    <cellStyle name="Calculation 3 5 4 7 2" xfId="8601" xr:uid="{5638FB6A-8E5D-4827-A672-14019CBC2980}"/>
    <cellStyle name="Calculation 3 5 4 7 2 2" xfId="26168" xr:uid="{DD88012B-A908-4252-AAA8-F1865E9764C5}"/>
    <cellStyle name="Calculation 3 5 4 7 2 3" xfId="33344" xr:uid="{7FDB1131-3F07-4BDD-991E-2C52042EC7E8}"/>
    <cellStyle name="Calculation 3 5 4 7 2 4" xfId="41851" xr:uid="{B20E8A16-611B-4497-8816-A226C9D4CA8C}"/>
    <cellStyle name="Calculation 3 5 4 7 2 5" xfId="17261" xr:uid="{F4BC4DDC-6DE1-436E-9938-6040E940E806}"/>
    <cellStyle name="Calculation 3 5 4 7 3" xfId="21719" xr:uid="{7CA9ED25-A8D6-4926-9057-7A72A4C827AA}"/>
    <cellStyle name="Calculation 3 5 4 7 4" xfId="29662" xr:uid="{C6C82EE3-1321-4981-B2B6-4754CCD20D85}"/>
    <cellStyle name="Calculation 3 5 4 7 5" xfId="37402" xr:uid="{4112212D-FCBE-4FB4-AE7E-55D3EC26F88C}"/>
    <cellStyle name="Calculation 3 5 4 7 6" xfId="45337" xr:uid="{FC9A1F34-7273-4BC5-B0A4-4D315A8DF00E}"/>
    <cellStyle name="Calculation 3 5 4 7 7" xfId="12870" xr:uid="{7A1640A4-EA9E-4F4B-B449-3A081CFB702F}"/>
    <cellStyle name="Calculation 3 5 4 8" xfId="7802" xr:uid="{01BEE9CD-0F37-48D0-8B13-433F1E8FECD2}"/>
    <cellStyle name="Calculation 3 5 4 8 2" xfId="25369" xr:uid="{9EDC2195-0F0F-4503-8CC2-794A809F4FE5}"/>
    <cellStyle name="Calculation 3 5 4 8 3" xfId="32550" xr:uid="{7E2F2F7E-21A9-4F85-AFBD-D02A341E41D5}"/>
    <cellStyle name="Calculation 3 5 4 8 4" xfId="41052" xr:uid="{C4E504EA-80FC-4090-8442-55D41B731B86}"/>
    <cellStyle name="Calculation 3 5 4 8 5" xfId="16462" xr:uid="{64FB730D-383B-4A88-ADEB-9D691BD340B7}"/>
    <cellStyle name="Calculation 3 5 4 9" xfId="20746" xr:uid="{F6F39EBC-8231-47F1-AF14-6161AB371A3E}"/>
    <cellStyle name="Calculation 3 5 5" xfId="4440" xr:uid="{F65C5026-A30C-48A1-B2F6-81E4DAF9BBD8}"/>
    <cellStyle name="Calculation 3 5 5 2" xfId="8773" xr:uid="{DB928589-77FA-43BA-A024-6196ECF5DA32}"/>
    <cellStyle name="Calculation 3 5 5 2 2" xfId="26340" xr:uid="{59C32BAF-587B-480B-8DDB-436CD0ADB8B0}"/>
    <cellStyle name="Calculation 3 5 5 2 3" xfId="33516" xr:uid="{527105A5-632F-42D6-8EA9-C114B28C380C}"/>
    <cellStyle name="Calculation 3 5 5 2 4" xfId="42023" xr:uid="{EDEA0F4F-D0CE-4B05-BC9D-B01952C202D0}"/>
    <cellStyle name="Calculation 3 5 5 2 5" xfId="17433" xr:uid="{3E3B62D8-60A9-49C6-88F6-98D7352231E9}"/>
    <cellStyle name="Calculation 3 5 5 3" xfId="22007" xr:uid="{13D0B6EE-DA60-493C-A5EF-AE3B79B15810}"/>
    <cellStyle name="Calculation 3 5 5 4" xfId="29829" xr:uid="{E255CCEB-D5FF-4DC0-9256-05FF089D360A}"/>
    <cellStyle name="Calculation 3 5 5 5" xfId="37690" xr:uid="{ECE523AB-7A36-4CC7-AB42-236A5DFC5FD0}"/>
    <cellStyle name="Calculation 3 5 5 6" xfId="45504" xr:uid="{5343212A-817E-45BD-883C-495EAB3099D0}"/>
    <cellStyle name="Calculation 3 5 5 7" xfId="13142" xr:uid="{96C3A1D5-F26B-4E2F-BFED-A7CABD25648D}"/>
    <cellStyle name="Calculation 3 5 6" xfId="3365" xr:uid="{51CBEBFF-5562-4598-9399-E47200FCAD4E}"/>
    <cellStyle name="Calculation 3 5 6 2" xfId="7973" xr:uid="{6E736D34-203E-47FC-8DB2-73FF035E40DB}"/>
    <cellStyle name="Calculation 3 5 6 2 2" xfId="25540" xr:uid="{1C955E2A-9836-4D6A-8E49-59F99BABDB0E}"/>
    <cellStyle name="Calculation 3 5 6 2 3" xfId="32716" xr:uid="{0916AEE7-56ED-4EBB-A7D4-59049F7D1F58}"/>
    <cellStyle name="Calculation 3 5 6 2 4" xfId="41223" xr:uid="{D604C5CA-FCF9-4467-A42A-F9E5286779A8}"/>
    <cellStyle name="Calculation 3 5 6 2 5" xfId="16633" xr:uid="{675768D8-2762-47B4-9689-7780A3A8291F}"/>
    <cellStyle name="Calculation 3 5 6 3" xfId="20932" xr:uid="{FD9019F3-83DF-43F2-8AD7-63125DAD59E3}"/>
    <cellStyle name="Calculation 3 5 6 4" xfId="28959" xr:uid="{D66357C1-3B57-4F7D-9E95-15ACBF1A3C37}"/>
    <cellStyle name="Calculation 3 5 6 5" xfId="36615" xr:uid="{2A4F4D07-F8F8-425F-85D3-69A02AA46559}"/>
    <cellStyle name="Calculation 3 5 6 6" xfId="44636" xr:uid="{C7F08D47-F230-439F-84C7-C550E7179192}"/>
    <cellStyle name="Calculation 3 5 6 7" xfId="12099" xr:uid="{3821780C-F196-4630-8978-5834B4A0A18E}"/>
    <cellStyle name="Calculation 3 5 7" xfId="3389" xr:uid="{7C635854-6605-44F0-BEDB-AE111B65C475}"/>
    <cellStyle name="Calculation 3 5 7 2" xfId="7991" xr:uid="{93C32FA0-15EB-4172-AB47-33AFD6C13473}"/>
    <cellStyle name="Calculation 3 5 7 2 2" xfId="25558" xr:uid="{FBBD14FE-B657-40AE-A97D-6A0623637220}"/>
    <cellStyle name="Calculation 3 5 7 2 3" xfId="32734" xr:uid="{83B7EF7F-0348-463D-97CD-580D1E290366}"/>
    <cellStyle name="Calculation 3 5 7 2 4" xfId="41241" xr:uid="{4681278F-212B-463A-ADE4-744FCCF75D6F}"/>
    <cellStyle name="Calculation 3 5 7 2 5" xfId="16651" xr:uid="{62D2D876-5D15-4831-B191-DE4FC6B589CA}"/>
    <cellStyle name="Calculation 3 5 7 3" xfId="20956" xr:uid="{82315BCA-7DAF-4649-8CA6-147582838E63}"/>
    <cellStyle name="Calculation 3 5 7 4" xfId="28983" xr:uid="{C778E8A1-2C8B-4E6F-91E5-4400C1CAB18E}"/>
    <cellStyle name="Calculation 3 5 7 5" xfId="36639" xr:uid="{1A8B686C-E796-4259-B941-6616653F6A0E}"/>
    <cellStyle name="Calculation 3 5 7 6" xfId="44660" xr:uid="{2EC81E26-8066-4783-9614-EA6E6F1E8901}"/>
    <cellStyle name="Calculation 3 5 7 7" xfId="12123" xr:uid="{FB956300-9536-4BB2-9139-AEB6BEC1DB63}"/>
    <cellStyle name="Calculation 3 5 8" xfId="3695" xr:uid="{ACE2DC74-EC60-42FE-923A-7DFB61E6ABAD}"/>
    <cellStyle name="Calculation 3 5 8 2" xfId="8244" xr:uid="{CB1FE863-7AAD-4D2B-A713-91B1BD25C0FE}"/>
    <cellStyle name="Calculation 3 5 8 2 2" xfId="25811" xr:uid="{8B457EE9-1FEE-413D-9634-B5AC2969A792}"/>
    <cellStyle name="Calculation 3 5 8 2 3" xfId="32987" xr:uid="{17732068-800C-4FC2-BA0C-4FB9CA0FD0E2}"/>
    <cellStyle name="Calculation 3 5 8 2 4" xfId="41494" xr:uid="{872DC7F7-8152-4B79-8E08-2CF300F8A2A6}"/>
    <cellStyle name="Calculation 3 5 8 2 5" xfId="16904" xr:uid="{3C9D2969-7606-4229-89DE-491FD5DAE9B3}"/>
    <cellStyle name="Calculation 3 5 8 3" xfId="21262" xr:uid="{87A08358-EA54-4976-B42D-0E70763DC39C}"/>
    <cellStyle name="Calculation 3 5 8 4" xfId="29280" xr:uid="{7BA37953-9533-43BD-9238-F8BBED525CDD}"/>
    <cellStyle name="Calculation 3 5 8 5" xfId="36945" xr:uid="{6EB878DD-A23B-454A-9784-C73C44C4CB93}"/>
    <cellStyle name="Calculation 3 5 8 6" xfId="44956" xr:uid="{4FC08FDF-D967-4E61-AA1C-E1B7D9D2930A}"/>
    <cellStyle name="Calculation 3 5 8 7" xfId="12421" xr:uid="{E17E6533-1052-4EB7-9D54-03166A1CFF57}"/>
    <cellStyle name="Calculation 3 5 9" xfId="6262" xr:uid="{318D381D-1F76-457C-B9E0-C2EB83106E2A}"/>
    <cellStyle name="Calculation 3 5 9 2" xfId="10302" xr:uid="{7CE25252-67CB-4D39-8B0A-70D7F0DEE744}"/>
    <cellStyle name="Calculation 3 5 9 2 2" xfId="27869" xr:uid="{C3DD6037-12BE-4983-89E2-F566E2BAA622}"/>
    <cellStyle name="Calculation 3 5 9 2 3" xfId="35045" xr:uid="{25367112-7634-4182-92FD-766C41D1C0FF}"/>
    <cellStyle name="Calculation 3 5 9 2 4" xfId="43552" xr:uid="{FFDBEB7C-76D5-4FC2-9A98-4072C0DE7EE2}"/>
    <cellStyle name="Calculation 3 5 9 2 5" xfId="18962" xr:uid="{E5A0DA46-89D9-41F4-AEC2-B7E3CD124013}"/>
    <cellStyle name="Calculation 3 5 9 3" xfId="23829" xr:uid="{47776AC3-3F35-45DB-9DBA-109D9C02389F}"/>
    <cellStyle name="Calculation 3 5 9 4" xfId="31404" xr:uid="{9E360774-8E01-459D-9C27-81AC553EEA39}"/>
    <cellStyle name="Calculation 3 5 9 5" xfId="39512" xr:uid="{E1A31C92-2852-4739-8C61-83C5D42B1DA6}"/>
    <cellStyle name="Calculation 3 5 9 6" xfId="47077" xr:uid="{8F75F653-F517-431A-9592-C832B6D03FBF}"/>
    <cellStyle name="Calculation 3 5 9 7" xfId="14932" xr:uid="{AD334E24-590F-4C8E-83A9-B442433C9E9F}"/>
    <cellStyle name="Calculation 3 6" xfId="2529" xr:uid="{25BDD83C-2815-4B2A-82FE-CD537BC083E3}"/>
    <cellStyle name="Calculation 3 6 10" xfId="6290" xr:uid="{C43E48BD-7106-425E-BD02-CB8C7DF2F1EE}"/>
    <cellStyle name="Calculation 3 6 10 2" xfId="10330" xr:uid="{E20C054C-9355-41FB-BC05-FAF83D6A55CE}"/>
    <cellStyle name="Calculation 3 6 10 2 2" xfId="27897" xr:uid="{E0927298-EE6B-4809-A2F6-0126F3B4287A}"/>
    <cellStyle name="Calculation 3 6 10 2 3" xfId="35073" xr:uid="{ABC9F95B-1773-417B-B221-41645A21AD9F}"/>
    <cellStyle name="Calculation 3 6 10 2 4" xfId="43580" xr:uid="{51B4E632-B57C-45A8-8085-E0EDE16292B7}"/>
    <cellStyle name="Calculation 3 6 10 2 5" xfId="18990" xr:uid="{CA637065-048E-4D42-A007-BDECEA7F973E}"/>
    <cellStyle name="Calculation 3 6 10 3" xfId="23857" xr:uid="{C1FE79E1-D6ED-41B5-A5B9-6EBC45FE5C32}"/>
    <cellStyle name="Calculation 3 6 10 4" xfId="31432" xr:uid="{51CB4480-D68A-4BB7-B7A7-A97C32B1A97A}"/>
    <cellStyle name="Calculation 3 6 10 5" xfId="39540" xr:uid="{D946DA6D-9B30-4FF6-A1BC-26398DA90840}"/>
    <cellStyle name="Calculation 3 6 10 6" xfId="47105" xr:uid="{F708E46F-0F88-4A0D-AC78-D865C8BC2F4B}"/>
    <cellStyle name="Calculation 3 6 10 7" xfId="14960" xr:uid="{502F773B-54CD-41C6-AF4F-D38348461D22}"/>
    <cellStyle name="Calculation 3 6 11" xfId="7150" xr:uid="{F28B0152-7AE3-497D-AB4D-96208A5825BD}"/>
    <cellStyle name="Calculation 3 6 11 2" xfId="24717" xr:uid="{74F734FF-ACA0-4BE4-B116-329A6C8A62ED}"/>
    <cellStyle name="Calculation 3 6 11 3" xfId="32111" xr:uid="{7737EF1B-8D00-466B-8CB4-82C462EFDAB7}"/>
    <cellStyle name="Calculation 3 6 11 4" xfId="40400" xr:uid="{636456FA-180A-429A-B4FD-D053ECD7320C}"/>
    <cellStyle name="Calculation 3 6 11 5" xfId="15810" xr:uid="{F72A9ED3-8337-4E47-96BB-5128628FDAE6}"/>
    <cellStyle name="Calculation 3 6 12" xfId="20094" xr:uid="{EDAF6784-6B9E-4DE3-8BC8-AFC1270B0BB3}"/>
    <cellStyle name="Calculation 3 6 2" xfId="3091" xr:uid="{F8853EEB-AC05-41A1-BD57-62F9447074AE}"/>
    <cellStyle name="Calculation 3 6 2 10" xfId="28713" xr:uid="{132BF98A-D7B1-4784-84BC-854D11244434}"/>
    <cellStyle name="Calculation 3 6 2 11" xfId="36340" xr:uid="{061B9C85-E676-4BE7-AC3B-490443EC2EB4}"/>
    <cellStyle name="Calculation 3 6 2 12" xfId="44390" xr:uid="{08120294-0E59-4D29-A0F2-FA1E33D4CEEA}"/>
    <cellStyle name="Calculation 3 6 2 13" xfId="11826" xr:uid="{2689BC7B-3D0C-4389-94DF-5632047DB83C}"/>
    <cellStyle name="Calculation 3 6 2 2" xfId="4996" xr:uid="{543233A0-3A40-4C11-87AA-0B1873FAAD44}"/>
    <cellStyle name="Calculation 3 6 2 2 2" xfId="9140" xr:uid="{E0E55A3A-7E07-4FFF-812A-29EA8A4AD4A5}"/>
    <cellStyle name="Calculation 3 6 2 2 2 2" xfId="26707" xr:uid="{CF130894-7493-4139-9D5F-7B514CCC7D9D}"/>
    <cellStyle name="Calculation 3 6 2 2 2 3" xfId="33883" xr:uid="{405CE301-462B-43A7-BEE7-DEDD192C4770}"/>
    <cellStyle name="Calculation 3 6 2 2 2 4" xfId="42390" xr:uid="{89CC1B60-E932-44F0-B11E-EA02B7A92473}"/>
    <cellStyle name="Calculation 3 6 2 2 2 5" xfId="17800" xr:uid="{3C913FF7-4129-45B0-AA24-2F3378BC7031}"/>
    <cellStyle name="Calculation 3 6 2 2 3" xfId="22563" xr:uid="{4328D2ED-835D-4C43-ABFB-D755F665A448}"/>
    <cellStyle name="Calculation 3 6 2 2 4" xfId="30166" xr:uid="{AF10C2B9-113A-4C33-9207-E0D0684D16CE}"/>
    <cellStyle name="Calculation 3 6 2 2 5" xfId="38246" xr:uid="{7B0DC9AA-CC0C-4F09-BD3B-11494983730A}"/>
    <cellStyle name="Calculation 3 6 2 2 6" xfId="45839" xr:uid="{2C0CFFF1-030E-4D5A-8B49-93F612690318}"/>
    <cellStyle name="Calculation 3 6 2 2 7" xfId="13668" xr:uid="{496E3AB1-B1BE-4159-B469-16540B688A45}"/>
    <cellStyle name="Calculation 3 6 2 3" xfId="3735" xr:uid="{5A4CA331-4CC1-4654-B88B-FFCBC2AE9CD4}"/>
    <cellStyle name="Calculation 3 6 2 3 2" xfId="8281" xr:uid="{36D7DF3F-9037-490C-A50B-3658596437B4}"/>
    <cellStyle name="Calculation 3 6 2 3 2 2" xfId="25848" xr:uid="{F4C90F02-649E-487B-AF59-B645B8DB7C93}"/>
    <cellStyle name="Calculation 3 6 2 3 2 3" xfId="33024" xr:uid="{D806DDCD-BFF4-4C5F-B039-154F8D327980}"/>
    <cellStyle name="Calculation 3 6 2 3 2 4" xfId="41531" xr:uid="{3873B0B2-6F17-492A-B940-F514A7800F55}"/>
    <cellStyle name="Calculation 3 6 2 3 2 5" xfId="16941" xr:uid="{FE53F314-929F-4B40-8C5D-1A1213FC2A5B}"/>
    <cellStyle name="Calculation 3 6 2 3 3" xfId="21302" xr:uid="{3FAAAAE0-F0C9-4921-B9DE-574E5414377D}"/>
    <cellStyle name="Calculation 3 6 2 3 4" xfId="29320" xr:uid="{E1D9109F-80B8-49BC-96D4-D980634F4FA4}"/>
    <cellStyle name="Calculation 3 6 2 3 5" xfId="36985" xr:uid="{5395A393-573E-4980-8B0F-5A8E5E4C6E01}"/>
    <cellStyle name="Calculation 3 6 2 3 6" xfId="44996" xr:uid="{FDD7B1FB-6150-4C93-B7CB-6C7900EC11B2}"/>
    <cellStyle name="Calculation 3 6 2 3 7" xfId="12461" xr:uid="{D493CD7E-9797-4015-A2E3-3664CADB9E50}"/>
    <cellStyle name="Calculation 3 6 2 4" xfId="5946" xr:uid="{19895A19-6D90-4CF0-BD3A-BBAE9F2EC1CD}"/>
    <cellStyle name="Calculation 3 6 2 4 2" xfId="9996" xr:uid="{EF59AD40-16DF-4150-8FC8-AC70BFEC6379}"/>
    <cellStyle name="Calculation 3 6 2 4 2 2" xfId="27563" xr:uid="{BFE28EDE-4601-4F77-8D75-AEBF0D58E574}"/>
    <cellStyle name="Calculation 3 6 2 4 2 3" xfId="34739" xr:uid="{9A3E9C06-B097-484A-B487-23DF8A628979}"/>
    <cellStyle name="Calculation 3 6 2 4 2 4" xfId="43246" xr:uid="{A09CD361-0EC9-4507-8BF4-49B73D99F3BA}"/>
    <cellStyle name="Calculation 3 6 2 4 2 5" xfId="18656" xr:uid="{7CD5BB22-DF14-4744-89D8-7F7866DAD3B9}"/>
    <cellStyle name="Calculation 3 6 2 4 3" xfId="23513" xr:uid="{CD6BCE15-3B4D-44B2-8989-3AECF5CF7C69}"/>
    <cellStyle name="Calculation 3 6 2 4 4" xfId="31088" xr:uid="{11DFCFA1-A77B-4E4D-9B94-B7BCCD519690}"/>
    <cellStyle name="Calculation 3 6 2 4 5" xfId="39196" xr:uid="{12AE400F-CB0C-4237-B2F5-0D83039D9946}"/>
    <cellStyle name="Calculation 3 6 2 4 6" xfId="46761" xr:uid="{A55DDC8C-DB1C-41AA-8DF5-BCF4DA5CF381}"/>
    <cellStyle name="Calculation 3 6 2 4 7" xfId="14616" xr:uid="{E5C96852-43D0-4175-A4CF-8041B0589AC8}"/>
    <cellStyle name="Calculation 3 6 2 5" xfId="6308" xr:uid="{DAACC086-0F41-4385-9724-3A5895F4FFCF}"/>
    <cellStyle name="Calculation 3 6 2 5 2" xfId="10346" xr:uid="{C9B2CC69-AE49-49E2-8648-78F4D871BFF2}"/>
    <cellStyle name="Calculation 3 6 2 5 2 2" xfId="27913" xr:uid="{D5518047-4960-4340-9D25-B0C94E402A9B}"/>
    <cellStyle name="Calculation 3 6 2 5 2 3" xfId="35089" xr:uid="{5DFE4DE7-AD16-4FCA-A5A5-A446A3D13E00}"/>
    <cellStyle name="Calculation 3 6 2 5 2 4" xfId="43596" xr:uid="{2703F0F0-18AA-47A8-A214-4C369BF1BDE4}"/>
    <cellStyle name="Calculation 3 6 2 5 2 5" xfId="19006" xr:uid="{A2C0CF8E-87B8-4CA5-90EF-438724703B85}"/>
    <cellStyle name="Calculation 3 6 2 5 3" xfId="23875" xr:uid="{2BC60654-8727-466F-9859-4E79FCC400CC}"/>
    <cellStyle name="Calculation 3 6 2 5 4" xfId="31450" xr:uid="{2B0DB42E-DB13-45A2-AA70-605541276E92}"/>
    <cellStyle name="Calculation 3 6 2 5 5" xfId="39558" xr:uid="{2DE10AD4-C516-45DB-8E01-690FAE382751}"/>
    <cellStyle name="Calculation 3 6 2 5 6" xfId="47123" xr:uid="{ECF9D091-C182-4D36-B8B8-8DD66DC4AF52}"/>
    <cellStyle name="Calculation 3 6 2 5 7" xfId="14978" xr:uid="{5CFA1553-F727-4266-8AF1-E79042AB954F}"/>
    <cellStyle name="Calculation 3 6 2 6" xfId="6639" xr:uid="{8A20E3FB-70FC-47BD-B64D-FE8CDCCA1E7A}"/>
    <cellStyle name="Calculation 3 6 2 6 2" xfId="10663" xr:uid="{595E529E-C8EE-4EAE-86ED-E78C636AF70D}"/>
    <cellStyle name="Calculation 3 6 2 6 2 2" xfId="28230" xr:uid="{4F097C50-7F86-404A-AE12-57328A32271E}"/>
    <cellStyle name="Calculation 3 6 2 6 2 3" xfId="35406" xr:uid="{CE6C4992-CA91-43B6-91A6-B756B8E03C90}"/>
    <cellStyle name="Calculation 3 6 2 6 2 4" xfId="43913" xr:uid="{0041D155-610E-405C-8F90-12F2562FC74D}"/>
    <cellStyle name="Calculation 3 6 2 6 2 5" xfId="19323" xr:uid="{558A64C5-66CC-4D32-BA16-361AB50C9B1E}"/>
    <cellStyle name="Calculation 3 6 2 6 3" xfId="24206" xr:uid="{8F821E33-D4F2-4F49-A4A6-6278E7CA9C33}"/>
    <cellStyle name="Calculation 3 6 2 6 4" xfId="31781" xr:uid="{DD23FF20-3B93-41EB-8331-895EFF93050B}"/>
    <cellStyle name="Calculation 3 6 2 6 5" xfId="39889" xr:uid="{9F12227B-A678-43B2-9AB5-C0B29FC62C75}"/>
    <cellStyle name="Calculation 3 6 2 6 6" xfId="47454" xr:uid="{FF048322-978B-4E45-A8E5-92AE1C199A06}"/>
    <cellStyle name="Calculation 3 6 2 6 7" xfId="15309" xr:uid="{018FCAF0-F4E0-4C37-94A6-19CF359F9D9B}"/>
    <cellStyle name="Calculation 3 6 2 7" xfId="5545" xr:uid="{611A223E-03AB-4533-A8C7-78AF4E20D6C1}"/>
    <cellStyle name="Calculation 3 6 2 7 2" xfId="9611" xr:uid="{21DD9B26-C19A-4A94-ADC5-8A95FD554FB4}"/>
    <cellStyle name="Calculation 3 6 2 7 2 2" xfId="27178" xr:uid="{3A16554F-C2FB-4EF9-87DC-587DE410271F}"/>
    <cellStyle name="Calculation 3 6 2 7 2 3" xfId="34354" xr:uid="{21A5136D-40B8-4243-990D-38352F107D34}"/>
    <cellStyle name="Calculation 3 6 2 7 2 4" xfId="42861" xr:uid="{8101E20D-3FA0-4FF0-8850-5055E8F20D1A}"/>
    <cellStyle name="Calculation 3 6 2 7 2 5" xfId="18271" xr:uid="{AC4800BA-37F2-4CEC-A4D3-3E3838CB6BC7}"/>
    <cellStyle name="Calculation 3 6 2 7 3" xfId="23112" xr:uid="{FB55D699-B5BC-4312-A87E-24756085D43A}"/>
    <cellStyle name="Calculation 3 6 2 7 4" xfId="30687" xr:uid="{0DAEE1FD-D1D0-4728-909C-C555E0FB7E6F}"/>
    <cellStyle name="Calculation 3 6 2 7 5" xfId="38795" xr:uid="{929FB131-AF97-403F-97E0-A4369BE3A4EB}"/>
    <cellStyle name="Calculation 3 6 2 7 6" xfId="46360" xr:uid="{D6DDA9A1-1E11-4B81-91F9-2F8FB2BB5B66}"/>
    <cellStyle name="Calculation 3 6 2 7 7" xfId="14215" xr:uid="{4C717AFA-FE20-4372-8C9F-979C4F0C4E95}"/>
    <cellStyle name="Calculation 3 6 2 8" xfId="7713" xr:uid="{F46D8173-0150-45F9-BF06-DFCF78B1650B}"/>
    <cellStyle name="Calculation 3 6 2 8 2" xfId="25280" xr:uid="{845B7454-99F4-4A9C-B037-DF5B2B820562}"/>
    <cellStyle name="Calculation 3 6 2 8 3" xfId="32482" xr:uid="{110CE073-6DAB-4D7E-822A-D2DE95D733C5}"/>
    <cellStyle name="Calculation 3 6 2 8 4" xfId="40963" xr:uid="{D47618C6-863C-4245-B32E-7C8E5454EFC5}"/>
    <cellStyle name="Calculation 3 6 2 8 5" xfId="16373" xr:uid="{51391EFC-7EE7-438B-BEFC-C7BE60EA5FD2}"/>
    <cellStyle name="Calculation 3 6 2 9" xfId="20657" xr:uid="{57E1811B-9F76-4ACF-AE27-DEFF5C964060}"/>
    <cellStyle name="Calculation 3 6 3" xfId="2733" xr:uid="{A9A5ED9D-8E3C-4F2B-8FB9-37C76DBD8CA6}"/>
    <cellStyle name="Calculation 3 6 3 10" xfId="28546" xr:uid="{C36BAE30-6EDC-457E-82C3-23B0416938FE}"/>
    <cellStyle name="Calculation 3 6 3 11" xfId="35983" xr:uid="{5F84C5C4-F93E-4EDD-BE05-8BDE71D14741}"/>
    <cellStyle name="Calculation 3 6 3 12" xfId="44224" xr:uid="{203C5D3C-3058-44C6-9D27-E08D8B52F4BF}"/>
    <cellStyle name="Calculation 3 6 3 13" xfId="11490" xr:uid="{6D36A03C-9211-4BF9-A6E6-C7695B6BC6EE}"/>
    <cellStyle name="Calculation 3 6 3 2" xfId="4638" xr:uid="{2B4ACF34-AD82-41A3-A40E-C83182A90234}"/>
    <cellStyle name="Calculation 3 6 3 2 2" xfId="8951" xr:uid="{84A1DD04-8B4D-429C-BCC9-BAD3287A3B76}"/>
    <cellStyle name="Calculation 3 6 3 2 2 2" xfId="26518" xr:uid="{02719419-CA53-4CF2-A6BD-96F0E1F843B7}"/>
    <cellStyle name="Calculation 3 6 3 2 2 3" xfId="33694" xr:uid="{96423D63-857E-4619-95C6-32A01A715CAD}"/>
    <cellStyle name="Calculation 3 6 3 2 2 4" xfId="42201" xr:uid="{6DDACEEB-0383-45D0-9877-FB4DA92D42EF}"/>
    <cellStyle name="Calculation 3 6 3 2 2 5" xfId="17611" xr:uid="{994B14F0-DE56-48DA-A47C-B38FEB1B1D79}"/>
    <cellStyle name="Calculation 3 6 3 2 3" xfId="22205" xr:uid="{7CABC7AE-5FE8-43C9-BD1A-63FF0A893565}"/>
    <cellStyle name="Calculation 3 6 3 2 4" xfId="29999" xr:uid="{99588740-D09C-4125-9F39-FF2D8DC607A8}"/>
    <cellStyle name="Calculation 3 6 3 2 5" xfId="37888" xr:uid="{4D069044-EEF0-45E0-AA8E-08FA9210F29B}"/>
    <cellStyle name="Calculation 3 6 3 2 6" xfId="45673" xr:uid="{0E8CB23B-4245-40C9-8E68-8D55C93306B9}"/>
    <cellStyle name="Calculation 3 6 3 2 7" xfId="13332" xr:uid="{E4738E3C-6D0D-4EF6-A0BA-B90A31FBECF3}"/>
    <cellStyle name="Calculation 3 6 3 3" xfId="3313" xr:uid="{430AB232-6584-4235-AF29-43D6541EAE4E}"/>
    <cellStyle name="Calculation 3 6 3 3 2" xfId="7922" xr:uid="{32115AEC-F437-479B-8F72-8D1DE0257117}"/>
    <cellStyle name="Calculation 3 6 3 3 2 2" xfId="25489" xr:uid="{869D9A64-6A88-41C1-89A7-E5B180DD32CA}"/>
    <cellStyle name="Calculation 3 6 3 3 2 3" xfId="32665" xr:uid="{C27EE826-18E7-450B-B07F-CC4C01F30D3B}"/>
    <cellStyle name="Calculation 3 6 3 3 2 4" xfId="41172" xr:uid="{4C4657DC-C142-429B-BF5B-42BA4F2E391E}"/>
    <cellStyle name="Calculation 3 6 3 3 2 5" xfId="16582" xr:uid="{012137D6-1DF1-407B-92DE-EC36AE05D665}"/>
    <cellStyle name="Calculation 3 6 3 3 3" xfId="20880" xr:uid="{75A33283-43C9-40FB-B800-610FBBFC2966}"/>
    <cellStyle name="Calculation 3 6 3 3 4" xfId="28907" xr:uid="{216B904E-D4D2-46EB-90E8-C53C1F878401}"/>
    <cellStyle name="Calculation 3 6 3 3 5" xfId="36563" xr:uid="{B853CEBD-75D5-42B2-993C-E694EDD47A8A}"/>
    <cellStyle name="Calculation 3 6 3 3 6" xfId="44584" xr:uid="{F8743007-1A94-44F0-9E93-CB7C26C2DEB2}"/>
    <cellStyle name="Calculation 3 6 3 3 7" xfId="12047" xr:uid="{A4339233-BCB7-43FC-AB3C-B247733C1662}"/>
    <cellStyle name="Calculation 3 6 3 4" xfId="5728" xr:uid="{6B99ECC3-15F7-4684-BBC6-E82743D637BF}"/>
    <cellStyle name="Calculation 3 6 3 4 2" xfId="9787" xr:uid="{7F7F454E-7F42-4C05-9A93-E782B39C4FB2}"/>
    <cellStyle name="Calculation 3 6 3 4 2 2" xfId="27354" xr:uid="{02890498-6911-41CD-822F-11B17776FC31}"/>
    <cellStyle name="Calculation 3 6 3 4 2 3" xfId="34530" xr:uid="{67E8020D-0607-4649-9A4C-E0827FA67DD5}"/>
    <cellStyle name="Calculation 3 6 3 4 2 4" xfId="43037" xr:uid="{B4E92635-0DA5-40A9-BC15-76ADADA7F8D0}"/>
    <cellStyle name="Calculation 3 6 3 4 2 5" xfId="18447" xr:uid="{82021715-2805-46A4-B33B-2DE0E4630510}"/>
    <cellStyle name="Calculation 3 6 3 4 3" xfId="23295" xr:uid="{C8FE0D55-3088-46BE-8B06-F8FBCD975493}"/>
    <cellStyle name="Calculation 3 6 3 4 4" xfId="30870" xr:uid="{AC9F190E-B328-4FCA-9A04-58A2B51D4DD4}"/>
    <cellStyle name="Calculation 3 6 3 4 5" xfId="38978" xr:uid="{C1BA3A04-E41E-4C72-B721-2B1D4D0EA989}"/>
    <cellStyle name="Calculation 3 6 3 4 6" xfId="46543" xr:uid="{6833E42F-1816-465C-87D5-4B926A4B78AE}"/>
    <cellStyle name="Calculation 3 6 3 4 7" xfId="14398" xr:uid="{09A1C201-4206-41C8-94CD-91A8DD7858BB}"/>
    <cellStyle name="Calculation 3 6 3 5" xfId="6082" xr:uid="{4D612F8B-29D5-48A6-B33E-9F15FAA7E5B5}"/>
    <cellStyle name="Calculation 3 6 3 5 2" xfId="10132" xr:uid="{1C941E14-7655-4E0C-B87F-77C4D33C1993}"/>
    <cellStyle name="Calculation 3 6 3 5 2 2" xfId="27699" xr:uid="{210E4DF1-526F-4D3A-9B02-D20D1360F638}"/>
    <cellStyle name="Calculation 3 6 3 5 2 3" xfId="34875" xr:uid="{C78839D4-B293-43CF-BC8C-2CDC764206E1}"/>
    <cellStyle name="Calculation 3 6 3 5 2 4" xfId="43382" xr:uid="{D44D5581-12B9-4434-AD3E-0C13819C9A38}"/>
    <cellStyle name="Calculation 3 6 3 5 2 5" xfId="18792" xr:uid="{3B4BA685-1F8B-4057-9712-7375D98060AF}"/>
    <cellStyle name="Calculation 3 6 3 5 3" xfId="23649" xr:uid="{03FB4CB7-5A39-443F-8403-F408A0C9654E}"/>
    <cellStyle name="Calculation 3 6 3 5 4" xfId="31224" xr:uid="{20F1F67F-ECC7-4251-BE99-491472F9F816}"/>
    <cellStyle name="Calculation 3 6 3 5 5" xfId="39332" xr:uid="{15DDA1AE-9839-4A31-AB03-5B6FC217AEB3}"/>
    <cellStyle name="Calculation 3 6 3 5 6" xfId="46897" xr:uid="{AC8F72FE-32C0-425A-9CD1-37CC1DA8FA27}"/>
    <cellStyle name="Calculation 3 6 3 5 7" xfId="14752" xr:uid="{CC5CABE6-88F2-42DB-8124-C09BDFC818EC}"/>
    <cellStyle name="Calculation 3 6 3 6" xfId="6450" xr:uid="{0E43D4DD-1FE1-4500-9275-A85A7514CDB9}"/>
    <cellStyle name="Calculation 3 6 3 6 2" xfId="10487" xr:uid="{7BEB45B1-A7AB-492E-A37A-771428D83FB5}"/>
    <cellStyle name="Calculation 3 6 3 6 2 2" xfId="28054" xr:uid="{5659047B-05D8-49A6-A829-E8BE52610B47}"/>
    <cellStyle name="Calculation 3 6 3 6 2 3" xfId="35230" xr:uid="{5A7F4F20-C54F-468B-87C7-67E70E169698}"/>
    <cellStyle name="Calculation 3 6 3 6 2 4" xfId="43737" xr:uid="{2F490D3D-6180-4546-B650-B8FC3E42F25C}"/>
    <cellStyle name="Calculation 3 6 3 6 2 5" xfId="19147" xr:uid="{BA23B3AB-4F94-4B56-8A25-09E9991D3478}"/>
    <cellStyle name="Calculation 3 6 3 6 3" xfId="24017" xr:uid="{B489DAD1-FC22-4D84-B2A4-6FF3E0129A0B}"/>
    <cellStyle name="Calculation 3 6 3 6 4" xfId="31592" xr:uid="{0EEC6833-7814-43A0-8CBD-0474A93C437C}"/>
    <cellStyle name="Calculation 3 6 3 6 5" xfId="39700" xr:uid="{5D03B4EB-7511-4E1D-9551-E23B2C770395}"/>
    <cellStyle name="Calculation 3 6 3 6 6" xfId="47265" xr:uid="{26964909-89AE-45AB-B827-651B357D8E55}"/>
    <cellStyle name="Calculation 3 6 3 6 7" xfId="15120" xr:uid="{BBBAFB6E-DD36-4693-8DA7-02C88B272958}"/>
    <cellStyle name="Calculation 3 6 3 7" xfId="6819" xr:uid="{3975A23A-C938-4B42-B5D7-C1BAACB6F343}"/>
    <cellStyle name="Calculation 3 6 3 7 2" xfId="10794" xr:uid="{18276A0F-1795-4035-B036-DBACA05CE533}"/>
    <cellStyle name="Calculation 3 6 3 7 2 2" xfId="28361" xr:uid="{C5D21380-CECE-4059-A6FD-9717362E92BF}"/>
    <cellStyle name="Calculation 3 6 3 7 2 3" xfId="35537" xr:uid="{2C69E634-FCB1-4A08-8AFF-121609198AE4}"/>
    <cellStyle name="Calculation 3 6 3 7 2 4" xfId="44044" xr:uid="{14589F8B-4D0F-425A-AD24-3F83C680AD68}"/>
    <cellStyle name="Calculation 3 6 3 7 2 5" xfId="19454" xr:uid="{604BACF0-2965-466C-A3EB-2B4F934C98DC}"/>
    <cellStyle name="Calculation 3 6 3 7 3" xfId="24386" xr:uid="{C597B668-5D61-49E8-9046-121966C5AC94}"/>
    <cellStyle name="Calculation 3 6 3 7 4" xfId="31961" xr:uid="{398B3E2E-E6AA-474C-B437-EACE6BA7399E}"/>
    <cellStyle name="Calculation 3 6 3 7 5" xfId="40069" xr:uid="{005AB63A-AF54-4775-96FE-D6072E396BF0}"/>
    <cellStyle name="Calculation 3 6 3 7 6" xfId="47634" xr:uid="{41FD8A06-ED2C-45B4-B420-9D03D8A2107D}"/>
    <cellStyle name="Calculation 3 6 3 7 7" xfId="15489" xr:uid="{64204D13-8A6F-489C-93B2-343D814B7607}"/>
    <cellStyle name="Calculation 3 6 3 8" xfId="7355" xr:uid="{823B3D64-55F3-4F79-89A4-F0492EC41CCE}"/>
    <cellStyle name="Calculation 3 6 3 8 2" xfId="24922" xr:uid="{A3548C4F-CCFF-42D7-9454-5B1A31034CCF}"/>
    <cellStyle name="Calculation 3 6 3 8 3" xfId="32293" xr:uid="{B8A18C25-3E1F-4BFD-862D-9491CCFF1D53}"/>
    <cellStyle name="Calculation 3 6 3 8 4" xfId="40605" xr:uid="{626D1850-4ABE-4360-8DEF-2A9C2486F4F6}"/>
    <cellStyle name="Calculation 3 6 3 8 5" xfId="16015" xr:uid="{5B95646A-BBF4-46ED-89EF-218788BC2EC2}"/>
    <cellStyle name="Calculation 3 6 3 9" xfId="20299" xr:uid="{CFCB7320-387C-4D6F-9FE6-4D418DE0AE5D}"/>
    <cellStyle name="Calculation 3 6 4" xfId="3177" xr:uid="{3E9E3AF5-6F63-4E4F-8599-4D01D1395D8D}"/>
    <cellStyle name="Calculation 3 6 4 10" xfId="28777" xr:uid="{601711BD-C4B3-493E-B085-A3A6533DF004}"/>
    <cellStyle name="Calculation 3 6 4 11" xfId="36427" xr:uid="{38ABDC97-0D56-4999-B701-BB46C2A093CC}"/>
    <cellStyle name="Calculation 3 6 4 12" xfId="44454" xr:uid="{40191660-633C-4725-9F48-B8DDAD4BF9E7}"/>
    <cellStyle name="Calculation 3 6 4 13" xfId="11911" xr:uid="{8CC82A3A-AAE2-4863-A3CA-048536FF5B9D}"/>
    <cellStyle name="Calculation 3 6 4 2" xfId="5083" xr:uid="{4FA4E3AF-6D43-4EDC-A181-57051B8FDFE6}"/>
    <cellStyle name="Calculation 3 6 4 2 2" xfId="9206" xr:uid="{851F1DE5-C952-4826-9FE4-83348FA03195}"/>
    <cellStyle name="Calculation 3 6 4 2 2 2" xfId="26773" xr:uid="{62E19236-B395-4F2F-8C88-3FB36B6C720C}"/>
    <cellStyle name="Calculation 3 6 4 2 2 3" xfId="33949" xr:uid="{56B2C1EC-1040-45F8-827F-17A8A7EA678F}"/>
    <cellStyle name="Calculation 3 6 4 2 2 4" xfId="42456" xr:uid="{6B1414B9-D76E-435B-8B48-B6FF92788D4C}"/>
    <cellStyle name="Calculation 3 6 4 2 2 5" xfId="17866" xr:uid="{28A2FD66-25A4-4CBE-B73E-A51A7C54A642}"/>
    <cellStyle name="Calculation 3 6 4 2 3" xfId="22650" xr:uid="{7B160B50-E439-40E1-803F-952EB2C513B0}"/>
    <cellStyle name="Calculation 3 6 4 2 4" xfId="30230" xr:uid="{14603889-3FCE-45BD-A30A-52507FD862C5}"/>
    <cellStyle name="Calculation 3 6 4 2 5" xfId="38333" xr:uid="{A7E621D9-55A6-480D-94BC-246E9A3CFBF1}"/>
    <cellStyle name="Calculation 3 6 4 2 6" xfId="45903" xr:uid="{4AFB8809-A940-4C9A-9137-A6229C54AA30}"/>
    <cellStyle name="Calculation 3 6 4 2 7" xfId="13753" xr:uid="{F5DD47EC-CD83-4EF7-94CB-559839A6E139}"/>
    <cellStyle name="Calculation 3 6 4 3" xfId="3899" xr:uid="{D757D5AD-E0F6-42A7-8816-BC37710C3CD7}"/>
    <cellStyle name="Calculation 3 6 4 3 2" xfId="8413" xr:uid="{9839BB14-861A-4F54-8BB8-0D4AED0E42D9}"/>
    <cellStyle name="Calculation 3 6 4 3 2 2" xfId="25980" xr:uid="{DCB320DC-D57D-4F83-B11D-0F4A4CFEB9EB}"/>
    <cellStyle name="Calculation 3 6 4 3 2 3" xfId="33156" xr:uid="{FD83368C-FFE6-400A-8BA3-6F606ECA9CE2}"/>
    <cellStyle name="Calculation 3 6 4 3 2 4" xfId="41663" xr:uid="{4F72E951-BE9C-4B6B-973C-B049C18E5397}"/>
    <cellStyle name="Calculation 3 6 4 3 2 5" xfId="17073" xr:uid="{1758E10B-4A4D-46A4-B426-BFC16BD55D56}"/>
    <cellStyle name="Calculation 3 6 4 3 3" xfId="21466" xr:uid="{219F6660-CD31-4001-ADFF-C52CA475B0A5}"/>
    <cellStyle name="Calculation 3 6 4 3 4" xfId="29456" xr:uid="{01C2D71B-001C-4452-87A4-A71614BE2F5E}"/>
    <cellStyle name="Calculation 3 6 4 3 5" xfId="37149" xr:uid="{47982074-DD1B-48C2-BF84-53BC1985B43C}"/>
    <cellStyle name="Calculation 3 6 4 3 6" xfId="45131" xr:uid="{99E0DCB6-8373-42CE-BF92-7D986CC0A902}"/>
    <cellStyle name="Calculation 3 6 4 3 7" xfId="12617" xr:uid="{3B78A560-651C-4EE7-8B5A-AE28974AE490}"/>
    <cellStyle name="Calculation 3 6 4 4" xfId="6011" xr:uid="{3B0A9E32-0E6D-41C7-AB99-B057764979E0}"/>
    <cellStyle name="Calculation 3 6 4 4 2" xfId="10061" xr:uid="{D5E353B5-495E-432E-8415-6A218300FED2}"/>
    <cellStyle name="Calculation 3 6 4 4 2 2" xfId="27628" xr:uid="{2113B1AF-28F5-443A-835C-D9B112833222}"/>
    <cellStyle name="Calculation 3 6 4 4 2 3" xfId="34804" xr:uid="{03D42AB0-8DDE-4A29-A1EB-1EFCFD7B7D69}"/>
    <cellStyle name="Calculation 3 6 4 4 2 4" xfId="43311" xr:uid="{9E469CDA-F76C-4D3D-B460-7E49F550D28E}"/>
    <cellStyle name="Calculation 3 6 4 4 2 5" xfId="18721" xr:uid="{CF989B5E-D91F-4E65-9564-AD0A28E4ECE4}"/>
    <cellStyle name="Calculation 3 6 4 4 3" xfId="23578" xr:uid="{58A0B262-449A-4486-A1F6-D39714802549}"/>
    <cellStyle name="Calculation 3 6 4 4 4" xfId="31153" xr:uid="{4FD2DFB4-D03A-40AC-9EB0-4AFBA963D680}"/>
    <cellStyle name="Calculation 3 6 4 4 5" xfId="39261" xr:uid="{EF6CCEDE-E3AF-46F3-A15C-58BD8561EF0D}"/>
    <cellStyle name="Calculation 3 6 4 4 6" xfId="46826" xr:uid="{02B4ACE0-EB93-401F-B50D-274EA7AB181A}"/>
    <cellStyle name="Calculation 3 6 4 4 7" xfId="14681" xr:uid="{84A24F34-7D00-4B63-BBEF-4C5D0AE897E1}"/>
    <cellStyle name="Calculation 3 6 4 5" xfId="6374" xr:uid="{7CF6154B-67D9-4E46-A97C-A45AFFE012D9}"/>
    <cellStyle name="Calculation 3 6 4 5 2" xfId="10411" xr:uid="{8340AF83-916D-4B59-B3F2-45293C37831F}"/>
    <cellStyle name="Calculation 3 6 4 5 2 2" xfId="27978" xr:uid="{0C96EEEA-4E09-4E28-9763-2584592E14CF}"/>
    <cellStyle name="Calculation 3 6 4 5 2 3" xfId="35154" xr:uid="{C71429C7-FA90-4326-B128-46DDA91A98B3}"/>
    <cellStyle name="Calculation 3 6 4 5 2 4" xfId="43661" xr:uid="{32B7357A-68D7-40E0-8C40-8F0244AB0BF4}"/>
    <cellStyle name="Calculation 3 6 4 5 2 5" xfId="19071" xr:uid="{F40C8FF9-DA39-4EA4-8419-A738F9020E45}"/>
    <cellStyle name="Calculation 3 6 4 5 3" xfId="23941" xr:uid="{6BC39250-3117-4C45-828A-960E37A41141}"/>
    <cellStyle name="Calculation 3 6 4 5 4" xfId="31516" xr:uid="{243E9FA8-2D86-4ACA-B673-399D74C466A6}"/>
    <cellStyle name="Calculation 3 6 4 5 5" xfId="39624" xr:uid="{01769A9A-43AE-4B96-B72D-EF165F142051}"/>
    <cellStyle name="Calculation 3 6 4 5 6" xfId="47189" xr:uid="{92A82ACA-31FC-41E0-B0E6-929CE8C32D9C}"/>
    <cellStyle name="Calculation 3 6 4 5 7" xfId="15044" xr:uid="{3A27E606-E2E5-4DDB-A22B-2DFB1C7D19F9}"/>
    <cellStyle name="Calculation 3 6 4 6" xfId="6706" xr:uid="{AA8EE83B-02AD-4312-9BB2-683283D2DE62}"/>
    <cellStyle name="Calculation 3 6 4 6 2" xfId="10728" xr:uid="{05D5C720-A551-4E51-94E6-15C6BA8C1C1D}"/>
    <cellStyle name="Calculation 3 6 4 6 2 2" xfId="28295" xr:uid="{8D1157E0-4D05-42F3-9872-474553DAE8F3}"/>
    <cellStyle name="Calculation 3 6 4 6 2 3" xfId="35471" xr:uid="{BE518A12-E35A-4EAB-A8A1-50D63E18D162}"/>
    <cellStyle name="Calculation 3 6 4 6 2 4" xfId="43978" xr:uid="{2BED72E5-4753-4363-9A01-B6371DB220EB}"/>
    <cellStyle name="Calculation 3 6 4 6 2 5" xfId="19388" xr:uid="{8856F1CC-5428-441F-9DC8-9EB195E486E6}"/>
    <cellStyle name="Calculation 3 6 4 6 3" xfId="24273" xr:uid="{CE8B2E14-4584-47A1-B6DE-D602D5ACC048}"/>
    <cellStyle name="Calculation 3 6 4 6 4" xfId="31848" xr:uid="{0567BF8C-3DD8-4A0B-B4AF-62E437916C51}"/>
    <cellStyle name="Calculation 3 6 4 6 5" xfId="39956" xr:uid="{8BA59735-5481-418C-A15F-FC7EF1F0E984}"/>
    <cellStyle name="Calculation 3 6 4 6 6" xfId="47521" xr:uid="{2D105C6D-44CD-405C-A268-E2000E8BBE84}"/>
    <cellStyle name="Calculation 3 6 4 6 7" xfId="15376" xr:uid="{A5CFD3DC-5434-4871-837D-5D99E71369C2}"/>
    <cellStyle name="Calculation 3 6 4 7" xfId="3521" xr:uid="{B5D7A0C6-80DA-46D6-B77A-03F131CA264B}"/>
    <cellStyle name="Calculation 3 6 4 7 2" xfId="8099" xr:uid="{1C5F7DEF-E526-401B-8D60-49AE0794C24F}"/>
    <cellStyle name="Calculation 3 6 4 7 2 2" xfId="25666" xr:uid="{BDABE897-48C7-4EDC-A027-8CC266D91E75}"/>
    <cellStyle name="Calculation 3 6 4 7 2 3" xfId="32842" xr:uid="{6FF7E438-36B9-4859-871B-B662A67958EC}"/>
    <cellStyle name="Calculation 3 6 4 7 2 4" xfId="41349" xr:uid="{8FACC542-475C-461C-9878-DCE30861F155}"/>
    <cellStyle name="Calculation 3 6 4 7 2 5" xfId="16759" xr:uid="{25B106AE-6C3F-4C47-9345-91734AFD6677}"/>
    <cellStyle name="Calculation 3 6 4 7 3" xfId="21088" xr:uid="{470A1B55-4F27-4CBA-B344-D635978207F7}"/>
    <cellStyle name="Calculation 3 6 4 7 4" xfId="29107" xr:uid="{C45627BC-B9F1-4189-9587-4B27F91981CC}"/>
    <cellStyle name="Calculation 3 6 4 7 5" xfId="36771" xr:uid="{36AB4927-254A-40A9-82C0-34C22D90616A}"/>
    <cellStyle name="Calculation 3 6 4 7 6" xfId="44783" xr:uid="{F4A30B0B-7BDF-4684-AB00-46D7C01EB550}"/>
    <cellStyle name="Calculation 3 6 4 7 7" xfId="12247" xr:uid="{620562CE-B99F-46E0-84B5-EC251FBDDB50}"/>
    <cellStyle name="Calculation 3 6 4 8" xfId="7800" xr:uid="{6CCCC27B-5A4D-4853-823D-5F98E76E8228}"/>
    <cellStyle name="Calculation 3 6 4 8 2" xfId="25367" xr:uid="{74B3DFAB-76DF-4144-9846-D6F6107CA759}"/>
    <cellStyle name="Calculation 3 6 4 8 3" xfId="32548" xr:uid="{6BB9CA39-CDD6-456E-97FB-944B7A0BFFB6}"/>
    <cellStyle name="Calculation 3 6 4 8 4" xfId="41050" xr:uid="{C69457D8-E110-4A29-8AE1-33475B27A573}"/>
    <cellStyle name="Calculation 3 6 4 8 5" xfId="16460" xr:uid="{FCEB8B9D-8C09-4A39-AB9E-920590A1E17D}"/>
    <cellStyle name="Calculation 3 6 4 9" xfId="20744" xr:uid="{26CE188A-00D1-4CF5-9BE8-DA6ADC9F02DE}"/>
    <cellStyle name="Calculation 3 6 5" xfId="4433" xr:uid="{F9960DAA-07E7-4028-B1F4-99CD5DB3BC8E}"/>
    <cellStyle name="Calculation 3 6 5 2" xfId="8769" xr:uid="{F1F5653B-5E73-48F2-90B6-4801027B2100}"/>
    <cellStyle name="Calculation 3 6 5 2 2" xfId="26336" xr:uid="{C6A5022D-7A29-455F-B04C-867A285465C5}"/>
    <cellStyle name="Calculation 3 6 5 2 3" xfId="33512" xr:uid="{0E93B8C0-B3E7-46E9-A498-3C88CF198C60}"/>
    <cellStyle name="Calculation 3 6 5 2 4" xfId="42019" xr:uid="{C14B3FD3-9D50-451C-B023-F0AA254506AE}"/>
    <cellStyle name="Calculation 3 6 5 2 5" xfId="17429" xr:uid="{FD0D5651-5BE4-44E8-B680-3C344BF03126}"/>
    <cellStyle name="Calculation 3 6 5 3" xfId="22000" xr:uid="{DC032907-70BF-418E-9DDD-509ABE91DBED}"/>
    <cellStyle name="Calculation 3 6 5 4" xfId="29827" xr:uid="{E6E8AEC9-BE41-460C-B3F2-FA317BBD4D44}"/>
    <cellStyle name="Calculation 3 6 5 5" xfId="37683" xr:uid="{B3FACD91-4ED2-4F06-9F7F-A92D5B30D95C}"/>
    <cellStyle name="Calculation 3 6 5 6" xfId="45502" xr:uid="{1BDF09B6-A1E5-409A-9D22-226134D0CC9D}"/>
    <cellStyle name="Calculation 3 6 5 7" xfId="13137" xr:uid="{27436771-17FE-4FE5-B157-3372520A47EB}"/>
    <cellStyle name="Calculation 3 6 6" xfId="5261" xr:uid="{14140940-4F79-4A41-B346-98C260B95B4B}"/>
    <cellStyle name="Calculation 3 6 6 2" xfId="9350" xr:uid="{C5FC2BFC-2318-4772-B349-D3D437398DC0}"/>
    <cellStyle name="Calculation 3 6 6 2 2" xfId="26917" xr:uid="{48A0D11A-75B1-4CFD-AF6A-FB615531D973}"/>
    <cellStyle name="Calculation 3 6 6 2 3" xfId="34093" xr:uid="{EBE77FE8-BF67-493C-8F8F-7B7FF7FEF3A4}"/>
    <cellStyle name="Calculation 3 6 6 2 4" xfId="42600" xr:uid="{403AACDC-5983-4922-969C-AA243AC8F6A2}"/>
    <cellStyle name="Calculation 3 6 6 2 5" xfId="18010" xr:uid="{71C10153-8382-4047-B5F5-6365A7CF6CA4}"/>
    <cellStyle name="Calculation 3 6 6 3" xfId="22828" xr:uid="{10698945-4A04-4EF1-8541-3CB8B08BC519}"/>
    <cellStyle name="Calculation 3 6 6 4" xfId="30403" xr:uid="{DE231F57-64DD-488A-8D79-5D03ADBD54DD}"/>
    <cellStyle name="Calculation 3 6 6 5" xfId="38511" xr:uid="{E966BFD6-3288-48F4-B23B-269567190E6C}"/>
    <cellStyle name="Calculation 3 6 6 6" xfId="46076" xr:uid="{F812A7FA-CB45-4A3F-B510-32F1EB509512}"/>
    <cellStyle name="Calculation 3 6 6 7" xfId="13931" xr:uid="{1E6A282A-CD0E-4BF1-97BA-C179905CB66A}"/>
    <cellStyle name="Calculation 3 6 7" xfId="5229" xr:uid="{2803291E-8465-43EC-B6E3-9D16830CFA48}"/>
    <cellStyle name="Calculation 3 6 7 2" xfId="9322" xr:uid="{563B8C9C-07D8-48D8-99D3-2C6A2704A079}"/>
    <cellStyle name="Calculation 3 6 7 2 2" xfId="26889" xr:uid="{45A7DDC1-A02A-4066-82DF-A44585909CB3}"/>
    <cellStyle name="Calculation 3 6 7 2 3" xfId="34065" xr:uid="{E7F4A8F4-CF5F-482E-8414-EB0111BE322B}"/>
    <cellStyle name="Calculation 3 6 7 2 4" xfId="42572" xr:uid="{38D93F9E-FF0A-43CF-B76F-985F04F575EC}"/>
    <cellStyle name="Calculation 3 6 7 2 5" xfId="17982" xr:uid="{9B4645CA-10B5-4A25-9511-815341C02782}"/>
    <cellStyle name="Calculation 3 6 7 3" xfId="22796" xr:uid="{5AB33C45-C5E8-4C4E-BADA-1EE6A31B617C}"/>
    <cellStyle name="Calculation 3 6 7 4" xfId="30371" xr:uid="{07A99B55-B753-46FA-AC10-C283D601D4A0}"/>
    <cellStyle name="Calculation 3 6 7 5" xfId="38479" xr:uid="{132F13A3-BF24-4C90-AF67-B4D596E1EE64}"/>
    <cellStyle name="Calculation 3 6 7 6" xfId="46044" xr:uid="{CFBADC9F-4DF1-4790-9834-D460070DF5DF}"/>
    <cellStyle name="Calculation 3 6 7 7" xfId="13899" xr:uid="{3938761E-7DA8-4497-957C-2933F7C5E722}"/>
    <cellStyle name="Calculation 3 6 8" xfId="5905" xr:uid="{E547A8D1-1F1D-48EB-B621-668F91867B23}"/>
    <cellStyle name="Calculation 3 6 8 2" xfId="9959" xr:uid="{21E6E5E9-10BB-465F-B836-488F639D0DD8}"/>
    <cellStyle name="Calculation 3 6 8 2 2" xfId="27526" xr:uid="{B3DBAB4D-0A36-408F-A994-8C6240CD5011}"/>
    <cellStyle name="Calculation 3 6 8 2 3" xfId="34702" xr:uid="{667E0E9F-8DB7-4F1A-8113-3AC1E605EB51}"/>
    <cellStyle name="Calculation 3 6 8 2 4" xfId="43209" xr:uid="{7546DE48-B693-4F44-BBAB-37D0769F065B}"/>
    <cellStyle name="Calculation 3 6 8 2 5" xfId="18619" xr:uid="{12C96A66-E1BF-4DA2-AC24-AD3AF9810D7C}"/>
    <cellStyle name="Calculation 3 6 8 3" xfId="23472" xr:uid="{07EA5EC7-6153-4D79-BF45-F02138BC4FAB}"/>
    <cellStyle name="Calculation 3 6 8 4" xfId="31047" xr:uid="{BB12C105-8242-4B9F-90DF-A7B54A54FD08}"/>
    <cellStyle name="Calculation 3 6 8 5" xfId="39155" xr:uid="{A2B54365-E128-4842-9FA4-E04C0618F38D}"/>
    <cellStyle name="Calculation 3 6 8 6" xfId="46720" xr:uid="{0E7B8251-CF21-4333-BA1D-4D22C7320309}"/>
    <cellStyle name="Calculation 3 6 8 7" xfId="14575" xr:uid="{6E5F4D4F-9FBD-417B-BD32-06BFD72481AE}"/>
    <cellStyle name="Calculation 3 6 9" xfId="6110" xr:uid="{AC6AD605-8AFF-45CD-BB75-7813BD122F53}"/>
    <cellStyle name="Calculation 3 6 9 2" xfId="10158" xr:uid="{D874FAA5-B530-4417-8123-A848A44C6D17}"/>
    <cellStyle name="Calculation 3 6 9 2 2" xfId="27725" xr:uid="{2F3782A3-1D01-4F9F-A80C-FC8196BD5B87}"/>
    <cellStyle name="Calculation 3 6 9 2 3" xfId="34901" xr:uid="{0D1E443A-F143-47E6-B7DA-84A86BE0B2D6}"/>
    <cellStyle name="Calculation 3 6 9 2 4" xfId="43408" xr:uid="{4AB3DCB0-0280-4180-A435-666DEB148B2A}"/>
    <cellStyle name="Calculation 3 6 9 2 5" xfId="18818" xr:uid="{618A1359-E9B6-43F0-99A8-C0ACE8D224C8}"/>
    <cellStyle name="Calculation 3 6 9 3" xfId="23677" xr:uid="{78F28338-74FD-423F-867A-D697396E31F9}"/>
    <cellStyle name="Calculation 3 6 9 4" xfId="31252" xr:uid="{924DC596-EFCE-4A93-A1D9-3E37B55CC059}"/>
    <cellStyle name="Calculation 3 6 9 5" xfId="39360" xr:uid="{588AF0F4-057C-4784-972C-CFA0D0CF90A0}"/>
    <cellStyle name="Calculation 3 6 9 6" xfId="46925" xr:uid="{BE42878F-836C-4CE8-B94D-6C1BD63E6FB6}"/>
    <cellStyle name="Calculation 3 6 9 7" xfId="14780" xr:uid="{A63E8B74-8F60-4A3D-B807-AEC4298C8A67}"/>
    <cellStyle name="Calculation 3 7" xfId="2566" xr:uid="{0250BA73-553F-44A8-9E9E-456E77F1D505}"/>
    <cellStyle name="Calculation 3 7 10" xfId="28389" xr:uid="{561169CC-D5D7-416B-9AC1-9F90DC7A0E9B}"/>
    <cellStyle name="Calculation 3 7 11" xfId="44068" xr:uid="{F4AB1612-6171-47EE-A794-9B634EE37BF2}"/>
    <cellStyle name="Calculation 3 7 12" xfId="11331" xr:uid="{9B12E184-D656-46B2-9680-AC48A6285576}"/>
    <cellStyle name="Calculation 3 7 2" xfId="4471" xr:uid="{40F00138-3DE0-47ED-835A-EEF5362C5F90}"/>
    <cellStyle name="Calculation 3 7 2 2" xfId="8786" xr:uid="{FBC08593-BDCA-4270-AB0D-3F5B705536BC}"/>
    <cellStyle name="Calculation 3 7 2 2 2" xfId="26353" xr:uid="{BABED4AD-9A9B-4A38-8BA7-78A50F80BEB3}"/>
    <cellStyle name="Calculation 3 7 2 2 3" xfId="33529" xr:uid="{E7DB912A-82A5-4C06-A4F3-32FDC45A233E}"/>
    <cellStyle name="Calculation 3 7 2 2 4" xfId="42036" xr:uid="{DE881005-9EFC-455B-9F19-D8A87BDC1F5D}"/>
    <cellStyle name="Calculation 3 7 2 2 5" xfId="17446" xr:uid="{598D6A3E-5631-441D-B171-204FB6F05A12}"/>
    <cellStyle name="Calculation 3 7 2 3" xfId="22038" xr:uid="{627477D1-2ABE-45D7-BC46-8B36D8FCEDCE}"/>
    <cellStyle name="Calculation 3 7 2 4" xfId="29842" xr:uid="{84FD163F-C1C1-4085-8F0F-1BC0288E6F5A}"/>
    <cellStyle name="Calculation 3 7 2 5" xfId="37721" xr:uid="{BD976D40-4AD5-48C2-B63A-B946EFFA5E7E}"/>
    <cellStyle name="Calculation 3 7 2 6" xfId="45517" xr:uid="{A6C46B00-D38D-470F-A591-1C35EEB7B125}"/>
    <cellStyle name="Calculation 3 7 2 7" xfId="13173" xr:uid="{7D18BF62-7483-4FBA-9B22-77B92B4D7910}"/>
    <cellStyle name="Calculation 3 7 3" xfId="4213" xr:uid="{3809F0A2-6633-4171-9357-9853C266CEF5}"/>
    <cellStyle name="Calculation 3 7 3 2" xfId="8642" xr:uid="{CD4533CE-465C-44F2-B65B-F6A3ACF715A9}"/>
    <cellStyle name="Calculation 3 7 3 2 2" xfId="26209" xr:uid="{F8752934-6B92-4CE3-AB7F-B429A3E57296}"/>
    <cellStyle name="Calculation 3 7 3 2 3" xfId="33385" xr:uid="{D3393D96-CEE2-47D5-8174-F3600790C35D}"/>
    <cellStyle name="Calculation 3 7 3 2 4" xfId="41892" xr:uid="{E2C72FBD-D939-4F7F-899B-473B09B1E994}"/>
    <cellStyle name="Calculation 3 7 3 2 5" xfId="17302" xr:uid="{BD1668D0-A667-44F9-9815-09AF24D9C85E}"/>
    <cellStyle name="Calculation 3 7 3 3" xfId="21780" xr:uid="{A0AA6F05-5A09-45BA-98C2-7600B9E34E3E}"/>
    <cellStyle name="Calculation 3 7 3 4" xfId="29712" xr:uid="{3FE03DB2-14E1-4EF1-8ABA-C80FD6B71929}"/>
    <cellStyle name="Calculation 3 7 3 5" xfId="37463" xr:uid="{C2C817FF-11C4-478E-A83B-7254E0AD3C9D}"/>
    <cellStyle name="Calculation 3 7 3 6" xfId="45387" xr:uid="{0E1F0FA6-6566-4709-9D83-E3478486CDDC}"/>
    <cellStyle name="Calculation 3 7 3 7" xfId="12929" xr:uid="{4FCC5B44-3F48-4B81-AF49-AA6AA25BF266}"/>
    <cellStyle name="Calculation 3 7 4" xfId="5382" xr:uid="{A20FE35E-36F0-4B25-A292-FF8D8E6E2D98}"/>
    <cellStyle name="Calculation 3 7 4 2" xfId="9466" xr:uid="{E8CF8B4D-7309-4651-8A58-66D894CD951D}"/>
    <cellStyle name="Calculation 3 7 4 2 2" xfId="27033" xr:uid="{C80EB8A3-4403-4D50-86F9-29CE08DF0CE5}"/>
    <cellStyle name="Calculation 3 7 4 2 3" xfId="34209" xr:uid="{41C65888-FABC-41AE-8732-486726533442}"/>
    <cellStyle name="Calculation 3 7 4 2 4" xfId="42716" xr:uid="{A97D4D43-ACAE-471E-8D6B-41331B30FF90}"/>
    <cellStyle name="Calculation 3 7 4 2 5" xfId="18126" xr:uid="{7AF117B2-5F02-42AA-97D8-B8E98829B932}"/>
    <cellStyle name="Calculation 3 7 4 3" xfId="22949" xr:uid="{BEA04626-8EF6-48CE-B1AA-1EE904A69B85}"/>
    <cellStyle name="Calculation 3 7 4 4" xfId="30524" xr:uid="{612F11E8-8114-4C57-B9B5-BF8AEFE2994C}"/>
    <cellStyle name="Calculation 3 7 4 5" xfId="38632" xr:uid="{D605DA58-68EC-4E45-B6CA-8DCB925394AE}"/>
    <cellStyle name="Calculation 3 7 4 6" xfId="46197" xr:uid="{0CA61EA0-CA82-4326-9ADD-461ABD93C559}"/>
    <cellStyle name="Calculation 3 7 4 7" xfId="14052" xr:uid="{0AD96D13-17B1-40FD-9EF3-287E2A639064}"/>
    <cellStyle name="Calculation 3 7 5" xfId="3426" xr:uid="{4A5B7D68-6A7C-46BC-9559-5EB07522121E}"/>
    <cellStyle name="Calculation 3 7 5 2" xfId="8028" xr:uid="{7D3FDA25-4E4E-4605-BB32-3F6CB847A5EB}"/>
    <cellStyle name="Calculation 3 7 5 2 2" xfId="25595" xr:uid="{4C8FB96C-A246-4E65-9415-E5B482A7CA91}"/>
    <cellStyle name="Calculation 3 7 5 2 3" xfId="32771" xr:uid="{A38224B0-2F47-4FC9-818A-B35CABE4A3E1}"/>
    <cellStyle name="Calculation 3 7 5 2 4" xfId="41278" xr:uid="{480217C4-81F3-4C3D-B085-A20F66ADE13B}"/>
    <cellStyle name="Calculation 3 7 5 2 5" xfId="16688" xr:uid="{4495D18F-F29F-4FAC-993D-165F881CBC0F}"/>
    <cellStyle name="Calculation 3 7 5 3" xfId="20993" xr:uid="{508B047C-DD2F-4C8F-B547-A4D30AAA649A}"/>
    <cellStyle name="Calculation 3 7 5 4" xfId="29020" xr:uid="{7CC11C8A-56AF-4FAA-AB99-86E9A6707101}"/>
    <cellStyle name="Calculation 3 7 5 5" xfId="36676" xr:uid="{9F19B2F0-E445-4AD7-B256-B9BD3892F081}"/>
    <cellStyle name="Calculation 3 7 5 6" xfId="44697" xr:uid="{784E72FB-7429-4FCB-9831-9232F8ECB4D5}"/>
    <cellStyle name="Calculation 3 7 5 7" xfId="12160" xr:uid="{EF110C69-D558-44DB-BCCA-DB1C3072C866}"/>
    <cellStyle name="Calculation 3 7 6" xfId="6260" xr:uid="{E5D4AEE9-37B4-4175-9C8D-7ADD7BCB39EA}"/>
    <cellStyle name="Calculation 3 7 6 2" xfId="10300" xr:uid="{28F5CE2B-4974-4F32-A84F-67A500396FAB}"/>
    <cellStyle name="Calculation 3 7 6 2 2" xfId="27867" xr:uid="{30235CE1-9D78-454A-BFA9-6238F9D9A584}"/>
    <cellStyle name="Calculation 3 7 6 2 3" xfId="35043" xr:uid="{D8F58824-60FA-4914-84F2-764EB8BEC21F}"/>
    <cellStyle name="Calculation 3 7 6 2 4" xfId="43550" xr:uid="{D70B931D-8A5D-4720-843F-E794B26A94E2}"/>
    <cellStyle name="Calculation 3 7 6 2 5" xfId="18960" xr:uid="{2A704E8E-3D4D-40DB-A077-528B55A7C03A}"/>
    <cellStyle name="Calculation 3 7 6 3" xfId="23827" xr:uid="{7973A8C1-6AEA-4442-9DE8-EC6002CCA845}"/>
    <cellStyle name="Calculation 3 7 6 4" xfId="31402" xr:uid="{751F221B-5BE1-41BC-AF0A-CCB4201FFEDB}"/>
    <cellStyle name="Calculation 3 7 6 5" xfId="39510" xr:uid="{DCB0848A-DE2B-4B5A-AA00-4954CF77C72E}"/>
    <cellStyle name="Calculation 3 7 6 6" xfId="47075" xr:uid="{28C629AD-E23F-4B0A-80F6-51590A229AE2}"/>
    <cellStyle name="Calculation 3 7 6 7" xfId="14930" xr:uid="{0367EAE3-E5D3-4BB8-9542-0742C394DF74}"/>
    <cellStyle name="Calculation 3 7 7" xfId="6769" xr:uid="{50CB020A-5B25-493C-85BD-E53F9DBF9E12}"/>
    <cellStyle name="Calculation 3 7 7 2" xfId="10767" xr:uid="{9126754F-0A85-4E88-9308-93B9A4D87233}"/>
    <cellStyle name="Calculation 3 7 7 2 2" xfId="28334" xr:uid="{94751518-9E37-49DE-80BB-9FA60A679F43}"/>
    <cellStyle name="Calculation 3 7 7 2 3" xfId="35510" xr:uid="{AD0AE5F6-037B-4AF7-B0D3-0745A2196561}"/>
    <cellStyle name="Calculation 3 7 7 2 4" xfId="44017" xr:uid="{87A145A2-3CD6-4563-A6C5-ABDE45398B5D}"/>
    <cellStyle name="Calculation 3 7 7 2 5" xfId="19427" xr:uid="{BEAD685F-7C11-41A2-BDC7-D22446E2054C}"/>
    <cellStyle name="Calculation 3 7 7 3" xfId="24336" xr:uid="{6B031D79-F6D2-425C-8DF3-1A60AD35F179}"/>
    <cellStyle name="Calculation 3 7 7 4" xfId="31911" xr:uid="{D32D6745-8382-4D95-8989-7BC5606CBA93}"/>
    <cellStyle name="Calculation 3 7 7 5" xfId="40019" xr:uid="{9176ECD6-826D-47C9-BDBF-410A1E663389}"/>
    <cellStyle name="Calculation 3 7 7 6" xfId="47584" xr:uid="{47382A69-0E3D-44F6-9E11-551BE2220CDE}"/>
    <cellStyle name="Calculation 3 7 7 7" xfId="15439" xr:uid="{C0B88104-C658-4AD3-8AF9-49D0A449392D}"/>
    <cellStyle name="Calculation 3 7 8" xfId="7188" xr:uid="{02452E5D-747E-4648-8430-FF819BA95AAE}"/>
    <cellStyle name="Calculation 3 7 8 2" xfId="24755" xr:uid="{D9070649-083A-42BB-8784-78CC8473C812}"/>
    <cellStyle name="Calculation 3 7 8 3" xfId="32128" xr:uid="{0AD091BB-1285-4802-BA06-2DDD021A9CA9}"/>
    <cellStyle name="Calculation 3 7 8 4" xfId="40438" xr:uid="{A4B73183-1619-4A16-AE07-DF7BB15F9E42}"/>
    <cellStyle name="Calculation 3 7 8 5" xfId="15848" xr:uid="{6B71A716-C527-4AD9-9119-7E33AF1695B9}"/>
    <cellStyle name="Calculation 3 7 9" xfId="20132" xr:uid="{BA359C7B-0890-49B2-A83D-54EEE398151E}"/>
    <cellStyle name="Calculation 3 8" xfId="3248" xr:uid="{88BA6BDC-70B2-4C2D-AD24-37EEB1E8EF6D}"/>
    <cellStyle name="Calculation 3 8 2" xfId="7864" xr:uid="{67B13422-0C87-432B-A12D-7B478B6EB356}"/>
    <cellStyle name="Calculation 3 8 2 2" xfId="25431" xr:uid="{CF111B12-509A-4B1A-AF7E-ECC822FC9605}"/>
    <cellStyle name="Calculation 3 8 2 3" xfId="32607" xr:uid="{A3ED29FE-9C55-42DD-8858-1607BE5D3280}"/>
    <cellStyle name="Calculation 3 8 2 4" xfId="41114" xr:uid="{E797FD2F-FD8C-454D-A352-9C10E99110EA}"/>
    <cellStyle name="Calculation 3 8 2 5" xfId="16524" xr:uid="{8FD16719-ADEA-431D-94D1-11D678C4B6BC}"/>
    <cellStyle name="Calculation 3 8 3" xfId="20815" xr:uid="{1279395D-2B3F-45CF-AFEE-6BC45A2B1C08}"/>
    <cellStyle name="Calculation 3 8 4" xfId="28843" xr:uid="{94919788-1D8A-4EBC-8626-947737B9E5BF}"/>
    <cellStyle name="Calculation 3 8 5" xfId="36498" xr:uid="{7CB4B57D-78DC-4685-B878-BF349EEDC3BF}"/>
    <cellStyle name="Calculation 3 8 6" xfId="44520" xr:uid="{92CDDF59-0B8D-42C0-A7E9-E91F5D97779C}"/>
    <cellStyle name="Calculation 3 8 7" xfId="11982" xr:uid="{A88A2238-C774-4CB9-8724-5DEECDB18F43}"/>
    <cellStyle name="Calculation 3 9" xfId="35592" xr:uid="{B7CF4285-262E-466A-9A75-049B0F6F03F9}"/>
    <cellStyle name="Calculation 4" xfId="1945" xr:uid="{33D3A12C-F726-4ED1-A6DB-DA37E451BE21}"/>
    <cellStyle name="Calculation 5" xfId="1946" xr:uid="{842EEBA2-60BC-4606-A447-BF0405596288}"/>
    <cellStyle name="Calculation 5 2" xfId="1947" xr:uid="{F215E1AA-1B8A-46CB-8D7D-1106C3837400}"/>
    <cellStyle name="Calculation 6" xfId="1948" xr:uid="{FEEC10BC-1A2B-4511-B2FD-3CF5472B694A}"/>
    <cellStyle name="Calculation 6 2" xfId="1949" xr:uid="{3BDAE83E-BC2E-4F82-9953-2B1B5EEB4CCD}"/>
    <cellStyle name="category" xfId="1950" xr:uid="{90E05608-A048-41C7-A436-A4E386B3836D}"/>
    <cellStyle name="Check Cell 2" xfId="155" xr:uid="{ACB88046-7C75-45EB-A381-E75AB45EA27A}"/>
    <cellStyle name="Check Cell 2 2" xfId="1951" xr:uid="{596C0465-BD42-4E83-815D-CD7DE7732C9C}"/>
    <cellStyle name="Check Cell 2 2 2" xfId="1952" xr:uid="{E9E82C4A-7A70-4AE2-8C25-5824A93B9462}"/>
    <cellStyle name="Check Cell 2 3" xfId="1953" xr:uid="{DF9EE648-4601-492E-B960-53A09C393E15}"/>
    <cellStyle name="Check Cell 2 4" xfId="49420" xr:uid="{D602FC31-0DB0-4BA4-97FF-E370CE1B35ED}"/>
    <cellStyle name="Check Cell 2 5" xfId="527" xr:uid="{0449896D-4DF6-4AA3-9541-F471E774C5DD}"/>
    <cellStyle name="Check Cell 3" xfId="387" xr:uid="{502959F9-72B9-4D6C-B7DD-D3D7CC42F408}"/>
    <cellStyle name="Check Cell 3 2" xfId="528" xr:uid="{5837C469-D367-4801-AB59-73B3C9261025}"/>
    <cellStyle name="Check Cell 4" xfId="1954" xr:uid="{EADEA48D-69F1-4D5F-86BB-AF98175F1270}"/>
    <cellStyle name="Check Cell 5" xfId="1955" xr:uid="{2706DA39-F9D8-419C-BAC1-AD77F2D8A0A4}"/>
    <cellStyle name="Check Cell 5 2" xfId="1956" xr:uid="{477A906A-CE0D-44E5-8A9F-239A14361418}"/>
    <cellStyle name="Check Cell 6" xfId="1957" xr:uid="{F6167DB5-ECA2-4E26-97AA-8807B82F0A56}"/>
    <cellStyle name="Check Cell 6 2" xfId="1958" xr:uid="{FC79E5B5-9658-4DEC-A6A8-00DBAAB7C61C}"/>
    <cellStyle name="Comma" xfId="1" builtinId="3"/>
    <cellStyle name="Comma  - Style1" xfId="530" xr:uid="{6BDC74C1-F42E-4FF6-9C9A-19F81E4FF0DD}"/>
    <cellStyle name="Comma  - Style1 2" xfId="531" xr:uid="{39A5877F-94FC-4E81-8BE6-B6881FBA9D59}"/>
    <cellStyle name="Comma  - Style1 2 2" xfId="532" xr:uid="{5FAE2801-D53D-40AD-8EED-C8CA29539F71}"/>
    <cellStyle name="Comma  - Style1 2 3" xfId="533" xr:uid="{29272A2B-1120-4CA4-AEA6-33E574CFBE18}"/>
    <cellStyle name="Comma  - Style1 3" xfId="534" xr:uid="{BE770458-686D-4799-97B7-ED2755F855C7}"/>
    <cellStyle name="Comma  - Style1 4" xfId="535" xr:uid="{6DB47A10-71FD-4C6E-8DBA-6451AB2609DF}"/>
    <cellStyle name="Comma  - Style2" xfId="536" xr:uid="{EFE5D28F-D733-4EE9-A853-3BF33321D82A}"/>
    <cellStyle name="Comma  - Style2 2" xfId="537" xr:uid="{E01B43FC-EBF0-4C11-8B7C-9DA9B35F4D37}"/>
    <cellStyle name="Comma  - Style2 2 2" xfId="538" xr:uid="{79A2A7AD-22C3-4F96-A85E-8FE60D2267D8}"/>
    <cellStyle name="Comma  - Style2 3" xfId="539" xr:uid="{9C4EB586-5C50-4610-98BB-A1D3DC79297C}"/>
    <cellStyle name="Comma  - Style3" xfId="540" xr:uid="{06E14196-5A5E-40AB-933A-4387F9F9CD7A}"/>
    <cellStyle name="Comma  - Style3 2" xfId="541" xr:uid="{4782C0A7-F605-4056-A71F-5D58A196E2FF}"/>
    <cellStyle name="Comma  - Style3 2 2" xfId="542" xr:uid="{841A2CB4-D05E-49F3-B87C-68B7CEB53652}"/>
    <cellStyle name="Comma  - Style3 3" xfId="543" xr:uid="{CF63FC15-2E78-4CAB-A56D-D4C04FF4E7AD}"/>
    <cellStyle name="Comma  - Style4" xfId="544" xr:uid="{33D59C54-4A8F-46CF-800C-3F7E5177B1E2}"/>
    <cellStyle name="Comma  - Style4 2" xfId="545" xr:uid="{A6797215-E87E-4124-BA84-E0F93C1A4434}"/>
    <cellStyle name="Comma  - Style4 2 2" xfId="546" xr:uid="{0FA9938E-83E1-4A1E-8A1E-5372AB1503E8}"/>
    <cellStyle name="Comma  - Style4 3" xfId="547" xr:uid="{A0671963-977D-4FAC-A6E5-4B3ED63CF427}"/>
    <cellStyle name="Comma  - Style5" xfId="548" xr:uid="{B9844C75-2865-4803-9140-68F091711BB9}"/>
    <cellStyle name="Comma  - Style5 2" xfId="549" xr:uid="{0EFD8812-9B78-4ED3-A5C8-2F23F4DD36FD}"/>
    <cellStyle name="Comma  - Style5 2 2" xfId="550" xr:uid="{801D74CC-77A0-42FA-8608-854E7FE19327}"/>
    <cellStyle name="Comma  - Style5 3" xfId="551" xr:uid="{BA347536-96FF-4DE9-9369-13CFA58E78C6}"/>
    <cellStyle name="Comma  - Style6" xfId="552" xr:uid="{E38377D8-71DB-4E52-835E-B38C97DFFBD9}"/>
    <cellStyle name="Comma  - Style6 2" xfId="553" xr:uid="{7EB026F6-1937-44A2-9F75-7ADC6216F743}"/>
    <cellStyle name="Comma  - Style6 2 2" xfId="554" xr:uid="{F1763496-2FCA-4356-8817-4BA52DBACFE7}"/>
    <cellStyle name="Comma  - Style6 3" xfId="555" xr:uid="{A1980D58-28A7-4A80-970F-0387E4962388}"/>
    <cellStyle name="Comma  - Style7" xfId="556" xr:uid="{72027701-CEED-4184-82D5-5B0DC6596F9D}"/>
    <cellStyle name="Comma  - Style7 2" xfId="557" xr:uid="{09BF26CF-AC82-48CF-93D3-2845EB95BBC1}"/>
    <cellStyle name="Comma  - Style7 2 2" xfId="558" xr:uid="{648007E0-59E4-49FF-8963-8EE983BDBB31}"/>
    <cellStyle name="Comma  - Style7 3" xfId="559" xr:uid="{E510AE9C-4D20-4CBE-9F3B-513E81B02B2C}"/>
    <cellStyle name="Comma  - Style8" xfId="560" xr:uid="{99B26A3C-08A0-4036-80FF-0DBA4374A5C7}"/>
    <cellStyle name="Comma  - Style8 2" xfId="561" xr:uid="{E826A43A-CC14-458E-8998-28C0F8DD4398}"/>
    <cellStyle name="Comma  - Style8 2 2" xfId="562" xr:uid="{5B2988DE-6FF3-4DF1-943A-2483BBC3C87E}"/>
    <cellStyle name="Comma  - Style8 3" xfId="563" xr:uid="{FE4AEBC9-8524-44C4-A2A2-01F66DAF3D52}"/>
    <cellStyle name="Comma (0.0)" xfId="564" xr:uid="{BFFA1865-5A1B-40C6-947E-F9AD7BEBA9AE}"/>
    <cellStyle name="Comma (0.0) 2" xfId="565" xr:uid="{3C39E75B-8966-492D-BF2C-7029048A1A8C}"/>
    <cellStyle name="Comma (0.00)" xfId="566" xr:uid="{5B1A8977-9A9F-4108-940E-097E69FC90BC}"/>
    <cellStyle name="Comma (0.00) 2" xfId="567" xr:uid="{A2DC829D-BDA2-4300-AFB3-CD70A3982B70}"/>
    <cellStyle name="Comma (hidden)" xfId="568" xr:uid="{D7F4FA3A-EC44-4C70-A0BE-321597F682F2}"/>
    <cellStyle name="Comma (hidden) 2" xfId="569" xr:uid="{FD520B61-F634-4214-9236-27A64898AF36}"/>
    <cellStyle name="Comma (hidden) 3" xfId="570" xr:uid="{D70FE48D-CE62-4288-BEE8-0A93478B434E}"/>
    <cellStyle name="Comma (hidden) 4" xfId="571" xr:uid="{423484D7-5C20-4ACA-B879-5EC80C6B81DE}"/>
    <cellStyle name="Comma (hidden) 5" xfId="572" xr:uid="{A153DF8D-BC32-4F78-B4C8-D4AE5B1B8438}"/>
    <cellStyle name="Comma (index)" xfId="573" xr:uid="{AFC4CB6F-0930-4DDF-92A2-98E14A8A7C33}"/>
    <cellStyle name="Comma (index) 2" xfId="574" xr:uid="{1B4FE7E1-965B-4ABD-9A0B-7FCF802B0958}"/>
    <cellStyle name="Comma (index) 3" xfId="575" xr:uid="{2346D853-D7B1-4896-8D7D-C7DC0893A123}"/>
    <cellStyle name="Comma (index) 4" xfId="576" xr:uid="{68842A34-5EA0-4F58-AC86-CDDB73753469}"/>
    <cellStyle name="Comma (index) 5" xfId="577" xr:uid="{7EBB59AB-5F8F-4AD4-9077-CDFE9A204861}"/>
    <cellStyle name="Comma [00]" xfId="578" xr:uid="{755B9B7A-99AB-4DEC-AF84-99D471C31BB4}"/>
    <cellStyle name="Comma [00] 2" xfId="579" xr:uid="{FF30C7E9-3644-4FA6-82E5-484C28C7678F}"/>
    <cellStyle name="Comma [00] 3" xfId="580" xr:uid="{65CC7DAC-EDE3-44A3-8C56-4751005F1473}"/>
    <cellStyle name="Comma 10" xfId="156" xr:uid="{EEB44EF9-1AC4-4024-B3CB-B0661BC97F74}"/>
    <cellStyle name="Comma 10 2" xfId="257" xr:uid="{30536AC6-DFB8-450D-A3A8-50614F2C2830}"/>
    <cellStyle name="Comma 10 2 2" xfId="19564" xr:uid="{0EEBA92F-2976-4DF5-9EDE-79B271CC82EB}"/>
    <cellStyle name="Comma 10 2 3" xfId="10818" xr:uid="{F6B371CD-61F6-4C90-B1EC-12211A0E7C1C}"/>
    <cellStyle name="Comma 10 2 4" xfId="49496" xr:uid="{52409062-5448-49E1-A478-E83D8B19BB25}"/>
    <cellStyle name="Comma 10 2 5" xfId="582" xr:uid="{AF2E044F-18D7-44EF-B9C5-E3DFCD13CA5B}"/>
    <cellStyle name="Comma 10 3" xfId="583" xr:uid="{C7C1F1D2-DC55-489D-99CD-86AC74454C13}"/>
    <cellStyle name="Comma 10 3 2" xfId="19565" xr:uid="{18E5FEB6-F13F-4BAB-AAB8-42F708439B14}"/>
    <cellStyle name="Comma 10 3 3" xfId="10819" xr:uid="{1CC548D8-8BD1-4F3E-B45A-15E0298EF222}"/>
    <cellStyle name="Comma 10 4" xfId="584" xr:uid="{1552BE5B-4174-44F8-A377-0825373C0CC0}"/>
    <cellStyle name="Comma 10 4 2" xfId="19566" xr:uid="{48B27F1F-7AB7-4A42-92FD-79EEFEA1CAC6}"/>
    <cellStyle name="Comma 10 4 3" xfId="10820" xr:uid="{893FA99F-6887-4070-94CC-7900AC2EF0E9}"/>
    <cellStyle name="Comma 10 5" xfId="19563" xr:uid="{A0182E95-29D0-4A37-A72A-85107568FEF0}"/>
    <cellStyle name="Comma 10 6" xfId="10817" xr:uid="{C59E4BEF-2EB5-40DE-A9A7-5396EF325B80}"/>
    <cellStyle name="Comma 10 7" xfId="581" xr:uid="{286FE739-48ED-45C6-84B2-FFB4B99E3D94}"/>
    <cellStyle name="Comma 10 8" xfId="49596" xr:uid="{F070D485-BD8A-437E-B5E6-30D2AC3C7751}"/>
    <cellStyle name="Comma 100" xfId="585" xr:uid="{09636820-EE86-40FC-ACF0-390146262E65}"/>
    <cellStyle name="Comma 100 2" xfId="19567" xr:uid="{58C9435B-F5F7-4580-9084-C8F9B574D010}"/>
    <cellStyle name="Comma 100 3" xfId="10821" xr:uid="{64D4700C-AF95-4D08-B3D9-A2978381062A}"/>
    <cellStyle name="Comma 101" xfId="586" xr:uid="{74DB24B4-0F6A-474F-BF3B-2E44E47CCE6F}"/>
    <cellStyle name="Comma 101 2" xfId="19568" xr:uid="{61FD3266-9B10-40AE-83D5-FB628A44E651}"/>
    <cellStyle name="Comma 101 3" xfId="10822" xr:uid="{ABF0C5DD-991C-49C7-A1A4-E84552C697C8}"/>
    <cellStyle name="Comma 102" xfId="587" xr:uid="{8EDFF08C-DDD9-4502-A8CB-BFCBE46FB8C6}"/>
    <cellStyle name="Comma 102 2" xfId="19569" xr:uid="{C6A64245-B17B-48C9-A6EB-54A6D0771CA1}"/>
    <cellStyle name="Comma 102 3" xfId="10823" xr:uid="{DD9F540A-9564-454B-AFF7-A0A6FD1AB4F2}"/>
    <cellStyle name="Comma 103" xfId="588" xr:uid="{FF714417-F23D-4ED0-A99E-2CF5A90E7F58}"/>
    <cellStyle name="Comma 103 2" xfId="19570" xr:uid="{DEDE9DE7-BA13-484C-8D32-768CCD71AC93}"/>
    <cellStyle name="Comma 103 3" xfId="10824" xr:uid="{35861A3F-5D0C-4784-96AC-98C2B694DEBD}"/>
    <cellStyle name="Comma 104" xfId="589" xr:uid="{5348BA09-9BFF-43A0-A229-DD498FB4C8CD}"/>
    <cellStyle name="Comma 104 2" xfId="19571" xr:uid="{1F321BE5-0477-43B3-9894-78971F5F9F35}"/>
    <cellStyle name="Comma 104 3" xfId="10825" xr:uid="{D6470AFA-B367-4BBE-99E0-EB14D29AC8A6}"/>
    <cellStyle name="Comma 105" xfId="590" xr:uid="{8601A983-23EB-40CC-B34D-F901D06A71F5}"/>
    <cellStyle name="Comma 105 2" xfId="19572" xr:uid="{61006D57-4827-4ED5-9036-DB4450CF596E}"/>
    <cellStyle name="Comma 105 3" xfId="10826" xr:uid="{06D1E424-0618-4EBA-ACF8-49537E3830A7}"/>
    <cellStyle name="Comma 106" xfId="591" xr:uid="{6CB1A23A-2E4A-4D3E-88EE-A81DB0DB59E3}"/>
    <cellStyle name="Comma 106 10" xfId="10827" xr:uid="{0D2910FF-E51F-4243-8671-1C0041842FF8}"/>
    <cellStyle name="Comma 106 2" xfId="1676" xr:uid="{91632744-3A4F-47B4-8216-0F95C305367A}"/>
    <cellStyle name="Comma 106 2 2" xfId="1708" xr:uid="{B36C6B8B-F49C-4797-AED8-35016FEF0155}"/>
    <cellStyle name="Comma 106 2 2 2" xfId="2426" xr:uid="{4A37D5EB-3C32-4B9E-BC2C-611AD643CD8F}"/>
    <cellStyle name="Comma 106 2 2 2 2" xfId="2989" xr:uid="{7E40DA02-704D-45BA-B629-1A9EAA3A76E1}"/>
    <cellStyle name="Comma 106 2 2 2 2 2" xfId="4894" xr:uid="{DA74FA79-19B5-43A5-8008-70305E7CCC0A}"/>
    <cellStyle name="Comma 106 2 2 2 2 2 2" xfId="22461" xr:uid="{25F14810-2ADC-4351-BAD3-D0EE48B6B4A9}"/>
    <cellStyle name="Comma 106 2 2 2 2 2 3" xfId="38144" xr:uid="{AAA351C0-C133-47D1-B638-82F53F61AEB6}"/>
    <cellStyle name="Comma 106 2 2 2 2 2 4" xfId="13566" xr:uid="{136B0ACD-C52E-4E41-A7EB-317198574846}"/>
    <cellStyle name="Comma 106 2 2 2 2 3" xfId="7611" xr:uid="{0BDDECC2-BC33-4069-8452-65F03DA98A93}"/>
    <cellStyle name="Comma 106 2 2 2 2 3 2" xfId="25178" xr:uid="{D226E69B-0336-4EF5-858F-2EA7ACFD7163}"/>
    <cellStyle name="Comma 106 2 2 2 2 3 3" xfId="40861" xr:uid="{E35FDAFE-D102-40A5-8123-E307F470A3E6}"/>
    <cellStyle name="Comma 106 2 2 2 2 3 4" xfId="16271" xr:uid="{DB275C09-9A74-4438-AD76-8220FD014629}"/>
    <cellStyle name="Comma 106 2 2 2 2 4" xfId="20555" xr:uid="{24308D05-53A4-49F9-A81B-90220B44AE9B}"/>
    <cellStyle name="Comma 106 2 2 2 2 5" xfId="36238" xr:uid="{68D5564F-E35C-4CBF-BF50-CECA288FC768}"/>
    <cellStyle name="Comma 106 2 2 2 2 6" xfId="11724" xr:uid="{AF153C37-0555-4926-BCCF-078510580A14}"/>
    <cellStyle name="Comma 106 2 2 2 3" xfId="4331" xr:uid="{8BEC0FF3-1A23-4BA9-A265-204538B28DFF}"/>
    <cellStyle name="Comma 106 2 2 2 3 2" xfId="21898" xr:uid="{1CA174B7-AB6C-438E-A1CE-3A72E8C46054}"/>
    <cellStyle name="Comma 106 2 2 2 3 3" xfId="37581" xr:uid="{2CA49BCA-8901-4E3C-B046-E4EE00CBCDEB}"/>
    <cellStyle name="Comma 106 2 2 2 3 4" xfId="13035" xr:uid="{344ED646-B342-4754-9D3D-2AF78DADBEC9}"/>
    <cellStyle name="Comma 106 2 2 2 4" xfId="7048" xr:uid="{6983D0E7-12F4-4E65-B8BD-A136C476EB8C}"/>
    <cellStyle name="Comma 106 2 2 2 4 2" xfId="24615" xr:uid="{29C3C629-DFC5-4E87-BAA3-C1F3F07657C2}"/>
    <cellStyle name="Comma 106 2 2 2 4 3" xfId="40298" xr:uid="{97B1A089-D0B3-4F91-A699-783981644238}"/>
    <cellStyle name="Comma 106 2 2 2 4 4" xfId="15708" xr:uid="{2FD121CE-E97D-444A-A0DC-E3635FF45423}"/>
    <cellStyle name="Comma 106 2 2 2 5" xfId="19992" xr:uid="{8DEE008C-71C6-4B52-8DAE-8A684FE6AC8A}"/>
    <cellStyle name="Comma 106 2 2 2 6" xfId="35726" xr:uid="{6104CEA8-CD9D-4F52-B8F6-516C0E1AF938}"/>
    <cellStyle name="Comma 106 2 2 2 7" xfId="11197" xr:uid="{48D2AB26-B42E-4074-AD9A-78DCFC4E86B1}"/>
    <cellStyle name="Comma 106 2 2 3" xfId="2760" xr:uid="{295E838E-83D2-45E1-90E8-8B1E41D76AFE}"/>
    <cellStyle name="Comma 106 2 2 3 2" xfId="4665" xr:uid="{91742EDC-85C7-4561-A376-38ACC58C6853}"/>
    <cellStyle name="Comma 106 2 2 3 2 2" xfId="22232" xr:uid="{3BAF0742-5A18-4DE2-9C93-F210FA1E25F2}"/>
    <cellStyle name="Comma 106 2 2 3 2 3" xfId="37915" xr:uid="{19464404-903C-4914-BFF7-1E7DD313B71A}"/>
    <cellStyle name="Comma 106 2 2 3 2 4" xfId="13351" xr:uid="{D3A06408-C664-4E2A-B4A9-A58A7B2A61AB}"/>
    <cellStyle name="Comma 106 2 2 3 3" xfId="7382" xr:uid="{03F1C31C-CE9C-4835-B3F9-F538A561F5B9}"/>
    <cellStyle name="Comma 106 2 2 3 3 2" xfId="24949" xr:uid="{4B24F29C-F02A-4A85-AD3A-7B91DC7736D7}"/>
    <cellStyle name="Comma 106 2 2 3 3 3" xfId="40632" xr:uid="{1AE841F2-F497-48B0-B44E-3BBB60FFD00D}"/>
    <cellStyle name="Comma 106 2 2 3 3 4" xfId="16042" xr:uid="{A64DB1C9-5F4D-40C3-8E97-B525E1AAF456}"/>
    <cellStyle name="Comma 106 2 2 3 4" xfId="20326" xr:uid="{37CB9F72-9715-455D-9A0F-6CD5119AE941}"/>
    <cellStyle name="Comma 106 2 2 3 5" xfId="36009" xr:uid="{685C3E98-8E22-4962-B7A9-38D6092B0F52}"/>
    <cellStyle name="Comma 106 2 2 3 6" xfId="11509" xr:uid="{18655687-DFCA-49C5-A6F6-ED3FBB3DA6C7}"/>
    <cellStyle name="Comma 106 2 2 4" xfId="3854" xr:uid="{54CE043F-15D2-4691-8BF7-242AD6364EFA}"/>
    <cellStyle name="Comma 106 2 2 4 2" xfId="21421" xr:uid="{4EB70646-B508-412F-B71E-95A4D8703C22}"/>
    <cellStyle name="Comma 106 2 2 4 3" xfId="37104" xr:uid="{4AB3BCD6-3B49-4D83-A524-645731571593}"/>
    <cellStyle name="Comma 106 2 2 4 4" xfId="12572" xr:uid="{65711F14-FB69-4322-955D-8AA7D41F49D7}"/>
    <cellStyle name="Comma 106 2 2 5" xfId="6865" xr:uid="{CF40C133-41F1-4394-98AC-60DCE3A0D550}"/>
    <cellStyle name="Comma 106 2 2 5 2" xfId="24432" xr:uid="{84533F78-F20C-4E9B-98AE-3EF3C3151F76}"/>
    <cellStyle name="Comma 106 2 2 5 3" xfId="40115" xr:uid="{654852DD-D538-46F3-8A39-5B8EE760F711}"/>
    <cellStyle name="Comma 106 2 2 5 4" xfId="15527" xr:uid="{899DE636-A4F5-4D72-BB35-57743585A54C}"/>
    <cellStyle name="Comma 106 2 2 6" xfId="19762" xr:uid="{5432526D-E1CE-47C6-BD65-29A60087FF2D}"/>
    <cellStyle name="Comma 106 2 2 7" xfId="35595" xr:uid="{043999A5-7AE9-404F-940B-A23D0F3AA0DE}"/>
    <cellStyle name="Comma 106 2 2 8" xfId="10992" xr:uid="{3CF0681E-3C1A-4130-8A6B-8299041D47E2}"/>
    <cellStyle name="Comma 106 2 3" xfId="2415" xr:uid="{5E3129DD-3C5F-41C8-8C48-6A49869672FB}"/>
    <cellStyle name="Comma 106 2 3 2" xfId="2978" xr:uid="{250C2B27-F305-4B7B-BE04-A1B657377CFC}"/>
    <cellStyle name="Comma 106 2 3 2 2" xfId="4883" xr:uid="{CD760F6A-D963-4F44-A6C5-6EF371D46598}"/>
    <cellStyle name="Comma 106 2 3 2 2 2" xfId="22450" xr:uid="{FBB8C70B-B0C0-405D-B4AC-58439221098D}"/>
    <cellStyle name="Comma 106 2 3 2 2 3" xfId="38133" xr:uid="{BD237B87-5E16-4420-8821-AF49CB00DB0E}"/>
    <cellStyle name="Comma 106 2 3 2 2 4" xfId="13561" xr:uid="{18CD9C7C-1784-49EF-9C72-030959904DC9}"/>
    <cellStyle name="Comma 106 2 3 2 3" xfId="7600" xr:uid="{2A28F1D3-08F9-4680-B4F3-84318CF64D27}"/>
    <cellStyle name="Comma 106 2 3 2 3 2" xfId="25167" xr:uid="{E4FFC316-FA62-4B97-914D-3D0983F6DB5A}"/>
    <cellStyle name="Comma 106 2 3 2 3 3" xfId="40850" xr:uid="{F2311EFA-4B1B-4F02-9536-BFE66C95051F}"/>
    <cellStyle name="Comma 106 2 3 2 3 4" xfId="16260" xr:uid="{0B445391-32F5-47FB-9E19-68D894206E51}"/>
    <cellStyle name="Comma 106 2 3 2 4" xfId="20544" xr:uid="{DDA826F4-2E58-4199-86B5-E4ECB11D3CEC}"/>
    <cellStyle name="Comma 106 2 3 2 5" xfId="36227" xr:uid="{FEC7B2F7-2C0B-4901-BB2F-BEEA8B4E0D25}"/>
    <cellStyle name="Comma 106 2 3 2 6" xfId="11719" xr:uid="{004E3A61-5A65-4DBB-8E73-DAA2CB2A248D}"/>
    <cellStyle name="Comma 106 2 3 3" xfId="4320" xr:uid="{3AA148AB-8B2D-4974-9092-473C415E3B77}"/>
    <cellStyle name="Comma 106 2 3 3 2" xfId="21887" xr:uid="{8BECA386-E39C-4C54-8D53-92138BA6F64D}"/>
    <cellStyle name="Comma 106 2 3 3 3" xfId="37570" xr:uid="{9BC8D3B0-E529-412A-8F3F-2F2C8C4C3C0B}"/>
    <cellStyle name="Comma 106 2 3 3 4" xfId="13030" xr:uid="{15B46EF9-F32C-449E-82B0-77BDE5F8B005}"/>
    <cellStyle name="Comma 106 2 3 4" xfId="7037" xr:uid="{19708978-28F5-4303-8ACE-A5BDC3151514}"/>
    <cellStyle name="Comma 106 2 3 4 2" xfId="24604" xr:uid="{1F1D62ED-4C65-42FD-89E5-38EF9D2C4DB7}"/>
    <cellStyle name="Comma 106 2 3 4 3" xfId="40287" xr:uid="{123DA12C-BFEA-430F-BA2B-9F5720988415}"/>
    <cellStyle name="Comma 106 2 3 4 4" xfId="15697" xr:uid="{BED9B747-2D4E-4C80-9D0D-345135835E21}"/>
    <cellStyle name="Comma 106 2 3 5" xfId="19981" xr:uid="{26B03CB1-E7B5-41D2-8E8E-F3E0916C3A4F}"/>
    <cellStyle name="Comma 106 2 3 6" xfId="35721" xr:uid="{FF59A88E-2AEF-4F2D-8E34-E137480D4BF1}"/>
    <cellStyle name="Comma 106 2 3 7" xfId="11192" xr:uid="{E37A8045-E3EC-476A-A793-0C79E7F36FB2}"/>
    <cellStyle name="Comma 106 2 4" xfId="2735" xr:uid="{4B3493D6-3291-4D6A-9B06-1B0522832629}"/>
    <cellStyle name="Comma 106 2 4 2" xfId="4640" xr:uid="{8A043A50-33AA-4994-A0B9-62D8E3A9F7A2}"/>
    <cellStyle name="Comma 106 2 4 2 2" xfId="22207" xr:uid="{FCE71F7F-0849-4461-BDB8-1F7D16070927}"/>
    <cellStyle name="Comma 106 2 4 2 3" xfId="37890" xr:uid="{B6D1C4E0-BEAD-449D-849D-58A45833A5DC}"/>
    <cellStyle name="Comma 106 2 4 2 4" xfId="13334" xr:uid="{EA8461DC-C843-4601-8A96-F0FF8A52CDA4}"/>
    <cellStyle name="Comma 106 2 4 3" xfId="7357" xr:uid="{819BEFAC-4F32-44AD-A82B-9B8286EBC5B9}"/>
    <cellStyle name="Comma 106 2 4 3 2" xfId="24924" xr:uid="{FB83DEF6-DE80-411B-B29F-0BA2C13EF82B}"/>
    <cellStyle name="Comma 106 2 4 3 3" xfId="40607" xr:uid="{6C803671-41E2-4CF9-BE54-74D18B00EE36}"/>
    <cellStyle name="Comma 106 2 4 3 4" xfId="16017" xr:uid="{694A629C-49C9-4FC6-AD02-112313E1D261}"/>
    <cellStyle name="Comma 106 2 4 4" xfId="20301" xr:uid="{8CD5E346-354F-476E-B798-7B39425B7825}"/>
    <cellStyle name="Comma 106 2 4 5" xfId="35985" xr:uid="{5F88D821-D0C0-48AC-9394-3D60AF5F866F}"/>
    <cellStyle name="Comma 106 2 4 6" xfId="11492" xr:uid="{FAEF5F2C-11D2-430F-8560-838CE8257F51}"/>
    <cellStyle name="Comma 106 2 5" xfId="3825" xr:uid="{0F968F38-FDAA-414E-9E42-4E7CC1FDB84D}"/>
    <cellStyle name="Comma 106 2 5 2" xfId="21392" xr:uid="{6DD6A68F-F298-4909-B901-673A9F086068}"/>
    <cellStyle name="Comma 106 2 5 3" xfId="37075" xr:uid="{0622B17D-B1BD-44FE-8D1B-ED6177FBD274}"/>
    <cellStyle name="Comma 106 2 5 4" xfId="12551" xr:uid="{4E8B43C3-2B31-4D32-B088-CA24C51F36E7}"/>
    <cellStyle name="Comma 106 2 6" xfId="6840" xr:uid="{CD2D879F-17B4-4F82-8BEA-6A2D35F4E2F4}"/>
    <cellStyle name="Comma 106 2 6 2" xfId="24407" xr:uid="{2624D774-4DE2-4C55-9194-C2442B14BE1E}"/>
    <cellStyle name="Comma 106 2 6 3" xfId="40090" xr:uid="{D4B18371-CBAA-461D-80C8-9D322A3650C1}"/>
    <cellStyle name="Comma 106 2 6 4" xfId="15502" xr:uid="{A2FF6634-7B6E-4B48-BC8C-8FCC2D0C9AE2}"/>
    <cellStyle name="Comma 106 2 7" xfId="19737" xr:uid="{F45F2EDC-6ECC-4FA3-8C7B-F88BA334025F}"/>
    <cellStyle name="Comma 106 2 8" xfId="35578" xr:uid="{E0A37879-9858-4CB0-9BA9-078437932C2F}"/>
    <cellStyle name="Comma 106 2 9" xfId="10979" xr:uid="{504B7C49-5EBD-4F39-9B9C-981845D8237F}"/>
    <cellStyle name="Comma 106 3" xfId="1686" xr:uid="{7304F350-999E-42C8-AB76-3C48B206443B}"/>
    <cellStyle name="Comma 106 3 2" xfId="2418" xr:uid="{0AF7D953-4150-4185-934C-95448C9B7511}"/>
    <cellStyle name="Comma 106 3 2 2" xfId="2981" xr:uid="{64069EC4-1B29-4543-AD28-DF92C538DFCE}"/>
    <cellStyle name="Comma 106 3 2 2 2" xfId="4886" xr:uid="{4464D363-0EC0-4056-AB52-130756D7104C}"/>
    <cellStyle name="Comma 106 3 2 2 2 2" xfId="22453" xr:uid="{F3DA5A46-90C8-4F85-82B8-2D236DBAA7DB}"/>
    <cellStyle name="Comma 106 3 2 2 2 3" xfId="38136" xr:uid="{7FE9D4BA-3DF3-486E-B048-5FC4DEAE24C7}"/>
    <cellStyle name="Comma 106 3 2 2 2 4" xfId="13564" xr:uid="{577127C7-7818-40D6-AB3D-D944ACD2117E}"/>
    <cellStyle name="Comma 106 3 2 2 3" xfId="7603" xr:uid="{35F30C05-6A33-48A7-A2FC-7213A244E7A2}"/>
    <cellStyle name="Comma 106 3 2 2 3 2" xfId="25170" xr:uid="{3500FD6A-A4EE-4226-A5FE-17AEDD069A46}"/>
    <cellStyle name="Comma 106 3 2 2 3 3" xfId="40853" xr:uid="{38547A8F-6D91-48D1-97BB-EB9E3943A74A}"/>
    <cellStyle name="Comma 106 3 2 2 3 4" xfId="16263" xr:uid="{70B81D57-7BBE-496A-A15C-BFD9379FBA6C}"/>
    <cellStyle name="Comma 106 3 2 2 4" xfId="20547" xr:uid="{25F8FA44-48CB-415C-8B15-DB4428A5EE89}"/>
    <cellStyle name="Comma 106 3 2 2 5" xfId="36230" xr:uid="{73CAF22D-7B47-417B-BDB2-E62DFEEAC860}"/>
    <cellStyle name="Comma 106 3 2 2 6" xfId="11722" xr:uid="{1ADE9AA8-57FF-4F38-BA4E-1B69DBC3435B}"/>
    <cellStyle name="Comma 106 3 2 3" xfId="4323" xr:uid="{AB53F7CF-8CB4-4172-AF41-4C44C1D66040}"/>
    <cellStyle name="Comma 106 3 2 3 2" xfId="21890" xr:uid="{ECDA3C33-0CC9-4296-908A-58B10AE58E27}"/>
    <cellStyle name="Comma 106 3 2 3 3" xfId="37573" xr:uid="{74D59672-0AD2-439F-94F8-A97759AD839C}"/>
    <cellStyle name="Comma 106 3 2 3 4" xfId="13033" xr:uid="{E62801DE-4FB9-43D8-BA21-B457102D7851}"/>
    <cellStyle name="Comma 106 3 2 4" xfId="7040" xr:uid="{F551BA05-65A7-4874-8CD8-122E1A8DEA4D}"/>
    <cellStyle name="Comma 106 3 2 4 2" xfId="24607" xr:uid="{C847D073-C459-4B1C-A5B2-C41303EB7DC1}"/>
    <cellStyle name="Comma 106 3 2 4 3" xfId="40290" xr:uid="{65875BB8-851C-45E4-A4E8-04E6C80F71CD}"/>
    <cellStyle name="Comma 106 3 2 4 4" xfId="15700" xr:uid="{42F06D84-1706-4BD7-874C-70F3101C18D9}"/>
    <cellStyle name="Comma 106 3 2 5" xfId="19984" xr:uid="{A16593B0-218E-4712-AEFB-5CC5E8640038}"/>
    <cellStyle name="Comma 106 3 2 6" xfId="35724" xr:uid="{893F7818-7170-49F2-A91A-5FC9EF0954A5}"/>
    <cellStyle name="Comma 106 3 2 7" xfId="11195" xr:uid="{E29E8A20-834B-45A4-A3CD-03B0D4262444}"/>
    <cellStyle name="Comma 106 3 3" xfId="2740" xr:uid="{CEAA5F4C-1133-4952-864E-6A3EA77C5775}"/>
    <cellStyle name="Comma 106 3 3 2" xfId="4645" xr:uid="{15968129-1053-4E3C-B07E-0401235FDF44}"/>
    <cellStyle name="Comma 106 3 3 2 2" xfId="22212" xr:uid="{7F5DDAE9-F7E1-44A3-AC0D-7F4ECDFB2E26}"/>
    <cellStyle name="Comma 106 3 3 2 3" xfId="37895" xr:uid="{EA599A94-C091-4AEB-A74E-CB2DD1ECAF8C}"/>
    <cellStyle name="Comma 106 3 3 2 4" xfId="13339" xr:uid="{E4F554A4-D82C-4CC9-A789-73D29121C65B}"/>
    <cellStyle name="Comma 106 3 3 3" xfId="7362" xr:uid="{E5179699-AE84-4E2F-BF06-C2F7F8134982}"/>
    <cellStyle name="Comma 106 3 3 3 2" xfId="24929" xr:uid="{709D2F9C-2D45-4586-8653-CD11D711EC35}"/>
    <cellStyle name="Comma 106 3 3 3 3" xfId="40612" xr:uid="{EF01DB17-5F33-4DBB-9F3F-5F44354E4E93}"/>
    <cellStyle name="Comma 106 3 3 3 4" xfId="16022" xr:uid="{BF1B4568-6AA2-4B0D-8F78-60CDC387A119}"/>
    <cellStyle name="Comma 106 3 3 4" xfId="20306" xr:uid="{57B54BE8-BB37-45B8-AF78-75640FBE9909}"/>
    <cellStyle name="Comma 106 3 3 5" xfId="35990" xr:uid="{5E485871-33E7-47EF-9158-294231E0E643}"/>
    <cellStyle name="Comma 106 3 3 6" xfId="11497" xr:uid="{5F0EBECD-5320-4E4A-8F60-BE88335CC23D}"/>
    <cellStyle name="Comma 106 3 4" xfId="3833" xr:uid="{897777B3-F71D-4E74-8A14-BFF092E8B611}"/>
    <cellStyle name="Comma 106 3 4 2" xfId="21400" xr:uid="{0B42644A-6FDC-4C2A-8736-04D3BD7F5733}"/>
    <cellStyle name="Comma 106 3 4 3" xfId="37083" xr:uid="{A9BD836B-BFE5-4394-B1E3-75681FB9AFDF}"/>
    <cellStyle name="Comma 106 3 4 4" xfId="12559" xr:uid="{0307EF2E-4F02-41AC-A06C-BB7044AAFFCD}"/>
    <cellStyle name="Comma 106 3 5" xfId="6845" xr:uid="{CB357A5B-3A2E-476C-9009-A46E35771086}"/>
    <cellStyle name="Comma 106 3 5 2" xfId="24412" xr:uid="{8DE797B7-BF70-4D69-A269-A7D108A3758F}"/>
    <cellStyle name="Comma 106 3 5 3" xfId="40095" xr:uid="{8D36FA1B-CA7F-434B-9391-5D8A6EAD8DDE}"/>
    <cellStyle name="Comma 106 3 5 4" xfId="15507" xr:uid="{31182A5E-7891-42C3-AB45-5B9DEB3FB464}"/>
    <cellStyle name="Comma 106 3 6" xfId="19742" xr:uid="{2D900AEE-891F-435F-890F-802592E8DC5D}"/>
    <cellStyle name="Comma 106 3 7" xfId="35583" xr:uid="{828D8DF8-F10B-4E55-83A3-67CE9E34E02F}"/>
    <cellStyle name="Comma 106 3 8" xfId="10982" xr:uid="{FF302FCB-C939-478F-9B1C-78C34FF82178}"/>
    <cellStyle name="Comma 106 4" xfId="2340" xr:uid="{261C6EB6-526E-4A51-AA30-5581CD8D512F}"/>
    <cellStyle name="Comma 106 4 2" xfId="2904" xr:uid="{4509627A-9330-454E-ADD9-E21A45C77DF7}"/>
    <cellStyle name="Comma 106 4 2 2" xfId="4809" xr:uid="{9B72CC15-1622-4D62-B3E2-805E49C1C10E}"/>
    <cellStyle name="Comma 106 4 2 2 2" xfId="22376" xr:uid="{9074ECCA-E071-460D-9CC2-4D81C23BBDC6}"/>
    <cellStyle name="Comma 106 4 2 2 3" xfId="38059" xr:uid="{AF17D745-945A-4F06-95A3-440A08CE2C51}"/>
    <cellStyle name="Comma 106 4 2 2 4" xfId="13493" xr:uid="{3AFFC682-ADC5-40BD-A311-E26D6BE0102D}"/>
    <cellStyle name="Comma 106 4 2 3" xfId="7526" xr:uid="{8D732752-C497-42F5-9D65-A861D7955361}"/>
    <cellStyle name="Comma 106 4 2 3 2" xfId="25093" xr:uid="{DAED28B2-89DA-4D0C-8E2A-51975690A0D2}"/>
    <cellStyle name="Comma 106 4 2 3 3" xfId="40776" xr:uid="{2DD343D0-FDFD-48F4-9A35-93359857AFA1}"/>
    <cellStyle name="Comma 106 4 2 3 4" xfId="16186" xr:uid="{7C86C9EB-8862-4F7A-A3B6-E184F5F40D78}"/>
    <cellStyle name="Comma 106 4 2 4" xfId="20470" xr:uid="{27116C8B-F278-4B33-9F75-15ADAA6029C3}"/>
    <cellStyle name="Comma 106 4 2 5" xfId="36153" xr:uid="{1B62F1A0-107A-4E9A-AB26-ABB0E1C87A24}"/>
    <cellStyle name="Comma 106 4 2 6" xfId="11651" xr:uid="{5A9704A8-BCF4-4DA0-909D-4509EB4CC14D}"/>
    <cellStyle name="Comma 106 4 3" xfId="4246" xr:uid="{E49AF14C-6B6C-4767-9C1C-90BEEF90867D}"/>
    <cellStyle name="Comma 106 4 3 2" xfId="21813" xr:uid="{910D2C28-E274-4495-BD19-46982991E3B2}"/>
    <cellStyle name="Comma 106 4 3 3" xfId="37496" xr:uid="{5DD779C4-418A-4707-8471-68B47D3F0F55}"/>
    <cellStyle name="Comma 106 4 3 4" xfId="12962" xr:uid="{A68B130B-31D7-48B9-AAC7-E914F252E4CB}"/>
    <cellStyle name="Comma 106 4 4" xfId="6963" xr:uid="{20A7B266-3804-44E9-9F6C-9DE6584825E4}"/>
    <cellStyle name="Comma 106 4 4 2" xfId="24530" xr:uid="{B492A623-88AC-4287-BE20-724A55B6CEE7}"/>
    <cellStyle name="Comma 106 4 4 3" xfId="40213" xr:uid="{1EC63421-A7F8-4F56-9CE0-661776213D56}"/>
    <cellStyle name="Comma 106 4 4 4" xfId="15623" xr:uid="{1D6349BC-9186-4CEE-B130-BDD2B8062E9A}"/>
    <cellStyle name="Comma 106 4 5" xfId="19907" xr:uid="{1BFC0698-987E-41AE-9912-971CDCE6AE3E}"/>
    <cellStyle name="Comma 106 4 6" xfId="35708" xr:uid="{920B5983-18F0-41DD-8E93-ADE5DDB3B3AD}"/>
    <cellStyle name="Comma 106 4 7" xfId="11132" xr:uid="{19B00EAA-9D6C-4AB6-B4ED-F1246D86CE96}"/>
    <cellStyle name="Comma 106 5" xfId="2615" xr:uid="{9D6CAB97-4553-4D41-9A39-6CEBB97F3233}"/>
    <cellStyle name="Comma 106 5 2" xfId="4520" xr:uid="{0A925F19-4B41-45CE-891F-CF5AF157D307}"/>
    <cellStyle name="Comma 106 5 2 2" xfId="22087" xr:uid="{76FB2874-C0E6-40E2-A39A-DB620E065A19}"/>
    <cellStyle name="Comma 106 5 2 3" xfId="37770" xr:uid="{0CD39938-E447-4227-A5BB-3028DD1D28DD}"/>
    <cellStyle name="Comma 106 5 2 4" xfId="13222" xr:uid="{46DB5526-48CF-4082-AEC3-8242C1AD06A0}"/>
    <cellStyle name="Comma 106 5 3" xfId="7237" xr:uid="{4258BF13-DFBF-475D-AFE2-DDC77C47766D}"/>
    <cellStyle name="Comma 106 5 3 2" xfId="24804" xr:uid="{F67A1B8D-5041-450C-85F6-1121AEA51B46}"/>
    <cellStyle name="Comma 106 5 3 3" xfId="40487" xr:uid="{CF678637-5781-4473-B3D2-E563FFA87B53}"/>
    <cellStyle name="Comma 106 5 3 4" xfId="15897" xr:uid="{36752109-DEBD-46F7-BEA1-4BA1958E818A}"/>
    <cellStyle name="Comma 106 5 4" xfId="20181" xr:uid="{0314733C-001E-4917-B3D6-78B4CE58B6D2}"/>
    <cellStyle name="Comma 106 5 5" xfId="35870" xr:uid="{D6BAD87E-ADF0-44F6-92AD-3281B916DFEE}"/>
    <cellStyle name="Comma 106 5 6" xfId="11380" xr:uid="{DA4700CB-C2BB-408F-A4CF-8A25824F756C}"/>
    <cellStyle name="Comma 106 6" xfId="3282" xr:uid="{D19B5097-4B05-4B88-A0ED-814F701ACFCA}"/>
    <cellStyle name="Comma 106 6 2" xfId="20849" xr:uid="{766F8F3E-EFBF-485C-8A90-4FD16D6B8563}"/>
    <cellStyle name="Comma 106 6 3" xfId="36532" xr:uid="{F1A62C38-28E9-48CA-AEEE-82243F5D8FBC}"/>
    <cellStyle name="Comma 106 6 4" xfId="12016" xr:uid="{8ECBCB75-A9AB-421A-802B-DBBBF247F926}"/>
    <cellStyle name="Comma 106 7" xfId="6825" xr:uid="{DD6D6DF5-C44B-453C-856A-007AB4C2587D}"/>
    <cellStyle name="Comma 106 7 2" xfId="24392" xr:uid="{27532048-1005-4C2F-A2F6-F03AAF4326B9}"/>
    <cellStyle name="Comma 106 7 3" xfId="40075" xr:uid="{91FFC31F-944F-4855-A44A-F000A1605E13}"/>
    <cellStyle name="Comma 106 7 4" xfId="15495" xr:uid="{5B5252A3-9374-4370-BE42-191C2A598968}"/>
    <cellStyle name="Comma 106 8" xfId="19573" xr:uid="{5208BFBB-A460-4DA8-A595-58D5C2A730F2}"/>
    <cellStyle name="Comma 106 9" xfId="35542" xr:uid="{937C956F-A838-40A3-A7AF-0C0B0462F1A7}"/>
    <cellStyle name="Comma 107" xfId="110" xr:uid="{06BC4BDD-8A6F-4083-B66E-46D7DE1B7B36}"/>
    <cellStyle name="Comma 107 2" xfId="19736" xr:uid="{F8EBA753-20B5-46C5-AA09-B0CA9B35AA72}"/>
    <cellStyle name="Comma 107 3" xfId="35577" xr:uid="{A5F2BD5E-16A7-44DC-8184-AA8379878F48}"/>
    <cellStyle name="Comma 107 4" xfId="10978" xr:uid="{131A96BD-407D-4484-B31E-01D42487AE94}"/>
    <cellStyle name="Comma 107 5" xfId="49390" xr:uid="{32099DA3-D182-4952-8653-225C06FBCEA9}"/>
    <cellStyle name="Comma 107 6" xfId="1675" xr:uid="{C190B455-961F-4567-9D55-82C3AC744D17}"/>
    <cellStyle name="Comma 108" xfId="1711" xr:uid="{15E7CBF9-7798-459B-8E28-32F550EF34F7}"/>
    <cellStyle name="Comma 108 2" xfId="19765" xr:uid="{21C36E40-30C8-4D2B-B7DA-E69F90BF7C68}"/>
    <cellStyle name="Comma 108 3" xfId="35598" xr:uid="{F89EA10D-E332-476B-BCD5-4BCEB6334639}"/>
    <cellStyle name="Comma 108 4" xfId="10995" xr:uid="{81271CEB-062C-4E3D-B205-D7474DFE76C6}"/>
    <cellStyle name="Comma 109" xfId="158" xr:uid="{7FC7AC8E-0FF8-4A14-9211-AA570803DBF1}"/>
    <cellStyle name="Comma 109 10" xfId="49422" xr:uid="{D98DD4A2-37DA-4D91-9478-F265D123CFA0}"/>
    <cellStyle name="Comma 109 11" xfId="2317" xr:uid="{A27EF5F8-26C4-4A6E-A210-A82ADAAE626A}"/>
    <cellStyle name="Comma 109 2" xfId="2321" xr:uid="{FF71B34B-8E46-4249-B5D4-1098FDF24422}"/>
    <cellStyle name="Comma 109 2 2" xfId="159" xr:uid="{3AE06C9B-52C5-4D09-91C1-EBCE8690BE2E}"/>
    <cellStyle name="Comma 109 2 2 2" xfId="3106" xr:uid="{5A65710C-0A43-41FC-8746-A62A1C8B95F5}"/>
    <cellStyle name="Comma 109 2 2 2 2" xfId="5012" xr:uid="{5E5E0A29-DD04-4706-B492-80A9EB5B609D}"/>
    <cellStyle name="Comma 109 2 2 2 2 2" xfId="22579" xr:uid="{A2949EB2-17CD-4A1B-943C-2F742B852779}"/>
    <cellStyle name="Comma 109 2 2 2 2 3" xfId="38262" xr:uid="{B6BAA31E-CA11-4474-82D6-39EE04503FD6}"/>
    <cellStyle name="Comma 109 2 2 2 2 4" xfId="13682" xr:uid="{2B380EFC-42E4-43D0-9B2F-A1180E1C9758}"/>
    <cellStyle name="Comma 109 2 2 2 3" xfId="7729" xr:uid="{4D1B5305-6FCC-4AAC-ACF5-51D39EF14F16}"/>
    <cellStyle name="Comma 109 2 2 2 3 2" xfId="25296" xr:uid="{943F567D-648A-4B5E-89C8-8D77C871A322}"/>
    <cellStyle name="Comma 109 2 2 2 3 3" xfId="40979" xr:uid="{8B9DA4EC-035F-4A69-B852-EDCDAEB67452}"/>
    <cellStyle name="Comma 109 2 2 2 3 4" xfId="16389" xr:uid="{EB94E805-F44C-4D67-98B5-716C9A8E237F}"/>
    <cellStyle name="Comma 109 2 2 2 4" xfId="20673" xr:uid="{E4D2DD36-7A18-4559-911F-AD5824E405C1}"/>
    <cellStyle name="Comma 109 2 2 2 5" xfId="36356" xr:uid="{B63CAFE7-1BDD-4B74-83C6-266BCFE55273}"/>
    <cellStyle name="Comma 109 2 2 2 6" xfId="11840" xr:uid="{9AED6418-1D1C-4857-91CF-B0AF8A13727A}"/>
    <cellStyle name="Comma 109 2 2 3" xfId="4449" xr:uid="{85AE49B5-0A6C-4EC2-BBC2-7E3945612221}"/>
    <cellStyle name="Comma 109 2 2 3 2" xfId="22016" xr:uid="{E1B50D2E-6062-4EF3-826B-72F984CEF8E1}"/>
    <cellStyle name="Comma 109 2 2 3 3" xfId="37699" xr:uid="{EE6991E0-AEF1-4848-8E3C-796846F2A3D3}"/>
    <cellStyle name="Comma 109 2 2 3 4" xfId="13151" xr:uid="{058A66C1-E095-45FF-B1E2-FA1E5A5EA49B}"/>
    <cellStyle name="Comma 109 2 2 4" xfId="7166" xr:uid="{CECC2B80-4269-422A-882F-7970595CCF87}"/>
    <cellStyle name="Comma 109 2 2 4 2" xfId="24733" xr:uid="{01D303DA-D030-43F5-BDC0-8FD8FED85B21}"/>
    <cellStyle name="Comma 109 2 2 4 3" xfId="40416" xr:uid="{9DA55F1B-11A8-4338-851D-0A8A1A9190ED}"/>
    <cellStyle name="Comma 109 2 2 4 4" xfId="15826" xr:uid="{E582D32A-24B4-4E66-8D18-905C8BBA5899}"/>
    <cellStyle name="Comma 109 2 2 5" xfId="20110" xr:uid="{10EF93F8-B454-44B1-893D-1E825A5B6602}"/>
    <cellStyle name="Comma 109 2 2 6" xfId="35807" xr:uid="{87EC3A7D-94C0-404D-BABD-3728DC0D751C}"/>
    <cellStyle name="Comma 109 2 2 7" xfId="11311" xr:uid="{37CD845D-1FFE-46A3-9749-C813334735EB}"/>
    <cellStyle name="Comma 109 2 2 8" xfId="49423" xr:uid="{C481EA41-5B22-41E5-AC7F-907A8E149CE2}"/>
    <cellStyle name="Comma 109 2 2 9" xfId="2544" xr:uid="{8C1C924D-7F61-4D1E-B7D3-9D263AB347B6}"/>
    <cellStyle name="Comma 109 2 3" xfId="2886" xr:uid="{CE2C5158-8635-4F59-8FCE-9401A601D533}"/>
    <cellStyle name="Comma 109 2 3 2" xfId="4791" xr:uid="{EB248A8F-696F-452C-A480-5FD9A6C2F213}"/>
    <cellStyle name="Comma 109 2 3 2 2" xfId="22358" xr:uid="{BB01AF2B-6D91-4E2E-B41F-377BCF757304}"/>
    <cellStyle name="Comma 109 2 3 2 3" xfId="38041" xr:uid="{D42E9E9C-58C7-4DCF-9861-F3E443D7F86D}"/>
    <cellStyle name="Comma 109 2 3 2 4" xfId="13475" xr:uid="{44AE6B22-71D2-4393-9EFD-DCCFB4EBBFCB}"/>
    <cellStyle name="Comma 109 2 3 3" xfId="7508" xr:uid="{84BAD4D6-E719-4687-A792-DC0600C48E4F}"/>
    <cellStyle name="Comma 109 2 3 3 2" xfId="25075" xr:uid="{59A45A10-C786-4A87-A3D1-958893C8E508}"/>
    <cellStyle name="Comma 109 2 3 3 3" xfId="40758" xr:uid="{2FBE0981-6E81-46A6-ADD6-0DAE99EE2811}"/>
    <cellStyle name="Comma 109 2 3 3 4" xfId="16168" xr:uid="{9F378C22-12C7-4034-84CD-19CE06A825D8}"/>
    <cellStyle name="Comma 109 2 3 4" xfId="20452" xr:uid="{DF3D7A07-E9BF-4CB1-926E-61D1BD48CAC1}"/>
    <cellStyle name="Comma 109 2 3 5" xfId="36135" xr:uid="{6E19C059-3967-4122-AD61-06CD7DDDCEE3}"/>
    <cellStyle name="Comma 109 2 3 6" xfId="11633" xr:uid="{8756F685-C5E9-477F-BEAD-0E332DB5E039}"/>
    <cellStyle name="Comma 109 2 4" xfId="4227" xr:uid="{076DB599-A44F-4AC6-ACAE-3FBE705F9798}"/>
    <cellStyle name="Comma 109 2 4 2" xfId="21794" xr:uid="{15227637-0676-40E0-AB63-7DB4D752926E}"/>
    <cellStyle name="Comma 109 2 4 3" xfId="37477" xr:uid="{FE6F05CB-9D52-4FA4-A931-B4C2EC0403F4}"/>
    <cellStyle name="Comma 109 2 4 4" xfId="12943" xr:uid="{B76F1CE2-B3F4-4BD5-81E4-16F651037415}"/>
    <cellStyle name="Comma 109 2 5" xfId="6945" xr:uid="{9EC70913-E964-4217-97C5-D0E425BE4A0D}"/>
    <cellStyle name="Comma 109 2 5 2" xfId="24512" xr:uid="{4919B6F4-9ABE-4BC3-9489-1546B77901CD}"/>
    <cellStyle name="Comma 109 2 5 3" xfId="40195" xr:uid="{A722C65C-5B14-41E1-BBE7-DFF90978AD1A}"/>
    <cellStyle name="Comma 109 2 5 4" xfId="15605" xr:uid="{ACFB5C8D-959B-48B3-9915-1B73D43A7AE9}"/>
    <cellStyle name="Comma 109 2 6" xfId="19889" xr:uid="{BD5C1409-4C4F-40F6-B8B5-EF3448BB7760}"/>
    <cellStyle name="Comma 109 2 7" xfId="35695" xr:uid="{1C0FA9C8-ED3B-4EE0-9993-69B194377EBC}"/>
    <cellStyle name="Comma 109 2 8" xfId="11115" xr:uid="{EF501921-E5C2-40A5-9ACC-37B48D759226}"/>
    <cellStyle name="Comma 109 3" xfId="2540" xr:uid="{301FA681-AB89-439E-959F-09DEF917FC24}"/>
    <cellStyle name="Comma 109 3 2" xfId="3102" xr:uid="{879A41C5-5FDC-4488-8542-1639083A60F6}"/>
    <cellStyle name="Comma 109 3 2 2" xfId="5008" xr:uid="{426209CD-5003-4B59-A2F4-6AE3CCC31163}"/>
    <cellStyle name="Comma 109 3 2 2 2" xfId="22575" xr:uid="{FE4CFDFC-168A-4219-ACEA-A3D828D30318}"/>
    <cellStyle name="Comma 109 3 2 2 3" xfId="38258" xr:uid="{2CBD8E5A-2726-4633-8987-4512ECCFB0FC}"/>
    <cellStyle name="Comma 109 3 2 2 4" xfId="13678" xr:uid="{4D74C87D-F81C-497F-912A-82EF60EA5734}"/>
    <cellStyle name="Comma 109 3 2 3" xfId="7725" xr:uid="{0B60C105-671F-40DD-AA8D-4078CC9AAB38}"/>
    <cellStyle name="Comma 109 3 2 3 2" xfId="25292" xr:uid="{81CA7CB2-869C-43DD-A367-F6A346F77319}"/>
    <cellStyle name="Comma 109 3 2 3 3" xfId="40975" xr:uid="{49F0FA23-FA07-4548-8ED8-B72FCBB57CFA}"/>
    <cellStyle name="Comma 109 3 2 3 4" xfId="16385" xr:uid="{488F3680-C391-4F23-A4A1-C02A915F3919}"/>
    <cellStyle name="Comma 109 3 2 4" xfId="20669" xr:uid="{2B5A3C95-7C9B-4E04-8CBC-90432F0A83D6}"/>
    <cellStyle name="Comma 109 3 2 5" xfId="36352" xr:uid="{7A0641E3-368A-458A-8338-E93AE02BC853}"/>
    <cellStyle name="Comma 109 3 2 6" xfId="11836" xr:uid="{4AFDC04F-3A16-4003-93B5-EAD140B8D91A}"/>
    <cellStyle name="Comma 109 3 3" xfId="4445" xr:uid="{0C7E2E95-6D74-4BBB-9D5D-6CF205E6F4D8}"/>
    <cellStyle name="Comma 109 3 3 2" xfId="22012" xr:uid="{D9B75ACE-8233-4984-B805-EA9B61DB99C1}"/>
    <cellStyle name="Comma 109 3 3 3" xfId="37695" xr:uid="{56E91D99-90AF-478A-8633-04245F096F44}"/>
    <cellStyle name="Comma 109 3 3 4" xfId="13147" xr:uid="{5B2FA357-018B-41AC-9EF3-3AC4F4805DD6}"/>
    <cellStyle name="Comma 109 3 4" xfId="7162" xr:uid="{033972BB-DA1E-4D62-A1B1-654426E6976A}"/>
    <cellStyle name="Comma 109 3 4 2" xfId="24729" xr:uid="{4B0999F7-BB76-427E-8261-F362A88F3CA8}"/>
    <cellStyle name="Comma 109 3 4 3" xfId="40412" xr:uid="{AA7E7FA2-9E9D-491F-908A-92C070B0E4B4}"/>
    <cellStyle name="Comma 109 3 4 4" xfId="15822" xr:uid="{97989D88-00E7-4924-91E3-2B663DD2CBE9}"/>
    <cellStyle name="Comma 109 3 5" xfId="20106" xr:uid="{9277594D-5D70-4A23-A598-DB6EA4E02EDA}"/>
    <cellStyle name="Comma 109 3 6" xfId="35803" xr:uid="{3A02E641-A3ED-4EA7-B10D-DAE60A66F494}"/>
    <cellStyle name="Comma 109 3 7" xfId="11307" xr:uid="{518B67A7-A0BD-4C92-B7DB-2F380478EF11}"/>
    <cellStyle name="Comma 109 4" xfId="2882" xr:uid="{AF3EB45F-73AA-4049-B4C8-9C28A22A65C0}"/>
    <cellStyle name="Comma 109 4 2" xfId="4787" xr:uid="{A007E363-4EEF-48DB-BC27-4877EF7FC3CA}"/>
    <cellStyle name="Comma 109 4 2 2" xfId="22354" xr:uid="{9BB1C5CE-BA5A-4BF4-9D72-F4C58C9E54D5}"/>
    <cellStyle name="Comma 109 4 2 3" xfId="38037" xr:uid="{A6A68784-69A3-4B0A-AD93-DF86A5045CE1}"/>
    <cellStyle name="Comma 109 4 2 4" xfId="13471" xr:uid="{C295CE30-EB2D-4A32-BB42-F715566A0277}"/>
    <cellStyle name="Comma 109 4 3" xfId="7504" xr:uid="{B8693789-33A5-446A-AB5D-A502D2E10052}"/>
    <cellStyle name="Comma 109 4 3 2" xfId="25071" xr:uid="{857DE090-AFCF-4707-A15E-CE90EC28073F}"/>
    <cellStyle name="Comma 109 4 3 3" xfId="40754" xr:uid="{F2D15817-0814-4242-90FE-1A03A31EB99C}"/>
    <cellStyle name="Comma 109 4 3 4" xfId="16164" xr:uid="{04B7D97C-0064-40AE-804D-FB4EFC52F28F}"/>
    <cellStyle name="Comma 109 4 4" xfId="20448" xr:uid="{A91A6BD7-3956-4B7F-874E-A00D94065157}"/>
    <cellStyle name="Comma 109 4 5" xfId="36131" xr:uid="{57BD9ECC-A2BD-460C-AAA6-6BB92D7276FA}"/>
    <cellStyle name="Comma 109 4 6" xfId="11629" xr:uid="{2837DA53-6912-4C09-85C0-BFB26B52CAE3}"/>
    <cellStyle name="Comma 109 5" xfId="4220" xr:uid="{1E1FF70A-6FA3-412E-B7E9-CC86AEA4D818}"/>
    <cellStyle name="Comma 109 5 2" xfId="21787" xr:uid="{94D4D39A-FA2E-4BA1-A02C-D72DB7809378}"/>
    <cellStyle name="Comma 109 5 3" xfId="37470" xr:uid="{9CBD0AAA-955C-432C-81EA-5B48C672FD2E}"/>
    <cellStyle name="Comma 109 5 4" xfId="12936" xr:uid="{385DAD4C-65B8-4199-893D-6A2A68B05C72}"/>
    <cellStyle name="Comma 109 6" xfId="6941" xr:uid="{2C204CBB-6225-4E46-95C5-68EBAFA1190B}"/>
    <cellStyle name="Comma 109 6 2" xfId="24508" xr:uid="{46F17629-2BC4-444A-969B-35C5F0D4A25A}"/>
    <cellStyle name="Comma 109 6 3" xfId="40191" xr:uid="{DFE0D5D5-0E3E-490E-ABF2-8199553444A0}"/>
    <cellStyle name="Comma 109 6 4" xfId="15601" xr:uid="{38736F5A-C022-4EB4-97FC-2CA9008D890D}"/>
    <cellStyle name="Comma 109 7" xfId="19885" xr:uid="{07F6C351-C491-4ADE-821B-7C97354EE947}"/>
    <cellStyle name="Comma 109 8" xfId="35691" xr:uid="{163E9F19-F32F-4D21-9D60-8EC022634969}"/>
    <cellStyle name="Comma 109 9" xfId="11111" xr:uid="{162F8E8C-0E39-462A-AACA-F4AC9DADCFA7}"/>
    <cellStyle name="Comma 11" xfId="66" xr:uid="{AB860EB4-7BF0-4E23-B99F-88850EE12734}"/>
    <cellStyle name="Comma 11 2" xfId="190" xr:uid="{D89B90E5-3C4C-4112-8B0F-060DF54F63C4}"/>
    <cellStyle name="Comma 11 2 2" xfId="347" xr:uid="{9D965D34-1F15-42E9-8D9A-F6543724E88A}"/>
    <cellStyle name="Comma 11 2 2 2" xfId="49535" xr:uid="{D44EF34C-1D54-4E7E-8CC7-83FB3EE8E104}"/>
    <cellStyle name="Comma 11 2 3" xfId="19487" xr:uid="{0291ABC2-78FA-41F5-802A-A53CC4665FC7}"/>
    <cellStyle name="Comma 11 3" xfId="258" xr:uid="{CFC92DD6-9E48-4052-B177-59BB4D81B34F}"/>
    <cellStyle name="Comma 11 3 2" xfId="49497" xr:uid="{30A678CE-F321-403C-8690-30A82C3E6FD1}"/>
    <cellStyle name="Comma 11 3 3" xfId="10828" xr:uid="{0697D749-68B8-4407-855F-29620F506556}"/>
    <cellStyle name="Comma 11 4" xfId="49353" xr:uid="{9A8454E9-B95A-4A8B-882A-A346E82B9C8B}"/>
    <cellStyle name="Comma 11 5" xfId="592" xr:uid="{7D415514-F5BE-4AF5-8E41-092BFB1B89BE}"/>
    <cellStyle name="Comma 110" xfId="160" xr:uid="{9CE508C3-3F5A-4F79-A313-9288C91B647E}"/>
    <cellStyle name="Comma 110 10" xfId="49424" xr:uid="{6A82FD41-C132-464D-A168-EACDDD8B0E68}"/>
    <cellStyle name="Comma 110 11" xfId="2319" xr:uid="{E8BA67AB-3EEC-4776-9B65-67A1CC7BC155}"/>
    <cellStyle name="Comma 110 2" xfId="2331" xr:uid="{AE067879-4217-461B-9172-892A718C7568}"/>
    <cellStyle name="Comma 110 2 2" xfId="2554" xr:uid="{593F82A5-B6CB-4315-98C2-928EE84AF783}"/>
    <cellStyle name="Comma 110 2 2 2" xfId="3116" xr:uid="{24C24046-29D5-4C18-AD8A-7F3C86F487AF}"/>
    <cellStyle name="Comma 110 2 2 2 2" xfId="5022" xr:uid="{82C8ED06-B3CE-476A-87E8-A73087120FF1}"/>
    <cellStyle name="Comma 110 2 2 2 2 2" xfId="22589" xr:uid="{9A62EC27-D71D-4E73-9FE0-83019CAAC2A9}"/>
    <cellStyle name="Comma 110 2 2 2 2 3" xfId="38272" xr:uid="{E3CF7E54-059B-4104-A1C7-159CD784FCE8}"/>
    <cellStyle name="Comma 110 2 2 2 2 4" xfId="13692" xr:uid="{9E08E16D-B58D-4CFB-9457-AF9F1CE0C9D7}"/>
    <cellStyle name="Comma 110 2 2 2 3" xfId="7739" xr:uid="{3AC588A2-E341-44BE-B399-28EAF43E115C}"/>
    <cellStyle name="Comma 110 2 2 2 3 2" xfId="25306" xr:uid="{CE476F30-3415-48DE-BE33-F718CBC54618}"/>
    <cellStyle name="Comma 110 2 2 2 3 3" xfId="40989" xr:uid="{11583367-47DB-487E-B316-51BF01C3C812}"/>
    <cellStyle name="Comma 110 2 2 2 3 4" xfId="16399" xr:uid="{64E1C7A3-2AD7-4691-9F80-F205DE4C0251}"/>
    <cellStyle name="Comma 110 2 2 2 4" xfId="20683" xr:uid="{02607930-D297-487D-A036-C680BC857970}"/>
    <cellStyle name="Comma 110 2 2 2 5" xfId="36366" xr:uid="{FD423BDC-5E28-4D2C-8B98-2802FCCF393B}"/>
    <cellStyle name="Comma 110 2 2 2 6" xfId="11850" xr:uid="{289A38B4-0198-4116-842A-DE9ABE2DF9DB}"/>
    <cellStyle name="Comma 110 2 2 3" xfId="4459" xr:uid="{95659481-5169-4551-9B9F-700328D6520E}"/>
    <cellStyle name="Comma 110 2 2 3 2" xfId="22026" xr:uid="{9DC3F731-0FAA-48CB-BBF6-B0759DAF35A7}"/>
    <cellStyle name="Comma 110 2 2 3 3" xfId="37709" xr:uid="{C10702E8-E0F4-44BE-BA78-69851A124736}"/>
    <cellStyle name="Comma 110 2 2 3 4" xfId="13161" xr:uid="{D17244E3-69FD-4A1C-A2D4-7725C1F77CAE}"/>
    <cellStyle name="Comma 110 2 2 4" xfId="7176" xr:uid="{FB596017-E98D-48AA-B2D6-5204CAE13321}"/>
    <cellStyle name="Comma 110 2 2 4 2" xfId="24743" xr:uid="{1ECF535C-9EC5-4E78-B88D-C653E2F64CB9}"/>
    <cellStyle name="Comma 110 2 2 4 3" xfId="40426" xr:uid="{AA06C2DF-5C28-4D70-8190-DAFE6F1BC068}"/>
    <cellStyle name="Comma 110 2 2 4 4" xfId="15836" xr:uid="{1B9CBADE-E3B9-466F-8305-5C55B0BC5313}"/>
    <cellStyle name="Comma 110 2 2 5" xfId="20120" xr:uid="{797EF9C0-DC6E-466E-BFF0-8C0832C184DE}"/>
    <cellStyle name="Comma 110 2 2 6" xfId="35817" xr:uid="{3E9ED1B2-8CFE-42F4-A50D-C86F4DEEDD8D}"/>
    <cellStyle name="Comma 110 2 2 7" xfId="11321" xr:uid="{BA83F380-7E84-487D-BB59-59BD504C6676}"/>
    <cellStyle name="Comma 110 2 3" xfId="2896" xr:uid="{7C164DD1-7789-47C2-9FB3-68C56396B207}"/>
    <cellStyle name="Comma 110 2 3 2" xfId="4801" xr:uid="{79439DDF-2804-412B-ADC6-831E18FE3156}"/>
    <cellStyle name="Comma 110 2 3 2 2" xfId="22368" xr:uid="{A7BF0A14-435A-4EAC-81AA-903DF9250D86}"/>
    <cellStyle name="Comma 110 2 3 2 3" xfId="38051" xr:uid="{7079A9D5-D38B-4C7E-8156-6E5C3253DBFF}"/>
    <cellStyle name="Comma 110 2 3 2 4" xfId="13485" xr:uid="{B7F456EB-A894-4B00-94B8-2F4C02327EA1}"/>
    <cellStyle name="Comma 110 2 3 3" xfId="7518" xr:uid="{4061820A-09B6-4BC7-9810-83F8C14E4530}"/>
    <cellStyle name="Comma 110 2 3 3 2" xfId="25085" xr:uid="{24D6FDFC-B293-409F-AB11-D76E634AFF4D}"/>
    <cellStyle name="Comma 110 2 3 3 3" xfId="40768" xr:uid="{BF647D5B-F0A0-4C8D-A09C-5E4197EB7ACD}"/>
    <cellStyle name="Comma 110 2 3 3 4" xfId="16178" xr:uid="{F7DF602E-04CA-4018-AA95-EE618BE41114}"/>
    <cellStyle name="Comma 110 2 3 4" xfId="20462" xr:uid="{4CA471D1-4AF4-47D6-886A-586861BFF609}"/>
    <cellStyle name="Comma 110 2 3 5" xfId="36145" xr:uid="{B640D944-AE31-4400-B387-635BC20B394C}"/>
    <cellStyle name="Comma 110 2 3 6" xfId="11643" xr:uid="{FC3FE241-840B-4B13-99EA-DA74A53F6607}"/>
    <cellStyle name="Comma 110 2 4" xfId="4237" xr:uid="{31C98475-4FF2-4475-979F-EB9E3933E3AE}"/>
    <cellStyle name="Comma 110 2 4 2" xfId="21804" xr:uid="{B8EAAEE7-17BF-4F7E-8A40-714C6F5C67CE}"/>
    <cellStyle name="Comma 110 2 4 3" xfId="37487" xr:uid="{80741C5C-663D-445E-AFDA-5027135872C3}"/>
    <cellStyle name="Comma 110 2 4 4" xfId="12953" xr:uid="{8D36898A-5F5A-4622-9A85-F928417B304B}"/>
    <cellStyle name="Comma 110 2 5" xfId="6955" xr:uid="{CFA48171-A2EC-481A-B912-D7B363AE0317}"/>
    <cellStyle name="Comma 110 2 5 2" xfId="24522" xr:uid="{25610A13-3256-458F-A06F-7169D33D5DB2}"/>
    <cellStyle name="Comma 110 2 5 3" xfId="40205" xr:uid="{24BE8D01-B8ED-4EA7-BAD7-8E74CAB67005}"/>
    <cellStyle name="Comma 110 2 5 4" xfId="15615" xr:uid="{D170BE65-4216-42BC-88CE-79CCAC99D22B}"/>
    <cellStyle name="Comma 110 2 6" xfId="19899" xr:uid="{5B386389-CC7D-49CF-9950-8A18826678F6}"/>
    <cellStyle name="Comma 110 2 7" xfId="35705" xr:uid="{9985ED8C-0E9B-47D1-8D36-1920AA33F981}"/>
    <cellStyle name="Comma 110 2 8" xfId="11125" xr:uid="{B1444F38-0D1F-4132-9BFC-8658D37E784F}"/>
    <cellStyle name="Comma 110 3" xfId="2542" xr:uid="{B9CB6989-F252-4500-ADF7-24A38240BED8}"/>
    <cellStyle name="Comma 110 3 2" xfId="3104" xr:uid="{E90E1D20-9CE4-42D8-8576-57D04F165460}"/>
    <cellStyle name="Comma 110 3 2 2" xfId="5010" xr:uid="{28EC1D26-15B8-4BF7-8498-8BC17000801E}"/>
    <cellStyle name="Comma 110 3 2 2 2" xfId="22577" xr:uid="{53ABF765-4941-4897-AFEE-307066D07DA2}"/>
    <cellStyle name="Comma 110 3 2 2 3" xfId="38260" xr:uid="{F370F964-57CA-4022-81C6-7CAE29744A26}"/>
    <cellStyle name="Comma 110 3 2 2 4" xfId="13680" xr:uid="{F8D98C73-70AC-4715-B516-8F4B0292C997}"/>
    <cellStyle name="Comma 110 3 2 3" xfId="7727" xr:uid="{ED64B227-9347-470D-AC32-213AADACD248}"/>
    <cellStyle name="Comma 110 3 2 3 2" xfId="25294" xr:uid="{178EB7A1-523F-43EB-BEE8-9F450DD297E6}"/>
    <cellStyle name="Comma 110 3 2 3 3" xfId="40977" xr:uid="{6037B4D4-EA38-4D07-A287-5AB6898AB2BF}"/>
    <cellStyle name="Comma 110 3 2 3 4" xfId="16387" xr:uid="{B1B5A165-022C-49D5-BAA6-2D2AB39CF69A}"/>
    <cellStyle name="Comma 110 3 2 4" xfId="20671" xr:uid="{E0031FED-AEEB-4FE5-A96F-C48DACC948FF}"/>
    <cellStyle name="Comma 110 3 2 5" xfId="36354" xr:uid="{984032A4-2062-4130-B451-927E7829420D}"/>
    <cellStyle name="Comma 110 3 2 6" xfId="11838" xr:uid="{4EEBA0CE-B06C-4220-B247-9220BC4A778C}"/>
    <cellStyle name="Comma 110 3 3" xfId="4447" xr:uid="{8CDE69E5-A1EF-4C73-ABFE-A65088973510}"/>
    <cellStyle name="Comma 110 3 3 2" xfId="22014" xr:uid="{1C84E6F7-0E8F-4036-B638-3C7299E66507}"/>
    <cellStyle name="Comma 110 3 3 3" xfId="37697" xr:uid="{BA03A5B2-8CEF-48F2-8888-5CD9372EC2AE}"/>
    <cellStyle name="Comma 110 3 3 4" xfId="13149" xr:uid="{360D3AD6-5981-4173-8014-2DDE6F9BF0F6}"/>
    <cellStyle name="Comma 110 3 4" xfId="7164" xr:uid="{5C5F7512-8735-48B9-BFE4-67DA6E3BDA1A}"/>
    <cellStyle name="Comma 110 3 4 2" xfId="24731" xr:uid="{0980C793-AABA-4FB6-B3EF-F8EF40292645}"/>
    <cellStyle name="Comma 110 3 4 3" xfId="40414" xr:uid="{F3851C3D-991A-4F66-B0C9-CFF5ADC7AFD6}"/>
    <cellStyle name="Comma 110 3 4 4" xfId="15824" xr:uid="{55F8CF1B-FB36-45A2-B0D2-E908BF82A559}"/>
    <cellStyle name="Comma 110 3 5" xfId="20108" xr:uid="{EF3EB53A-1477-4A1A-A356-E17B62F71C80}"/>
    <cellStyle name="Comma 110 3 6" xfId="35805" xr:uid="{430C6BD4-5C2A-4157-AC23-123F3505DF8E}"/>
    <cellStyle name="Comma 110 3 7" xfId="11309" xr:uid="{8F6C7CA5-948F-49EB-95C2-12F6DE53AE9E}"/>
    <cellStyle name="Comma 110 4" xfId="2884" xr:uid="{6F1C2F9F-F951-441A-9B7C-95611FB72C48}"/>
    <cellStyle name="Comma 110 4 2" xfId="4789" xr:uid="{4991DC35-6F7C-4A1E-A77E-63D895B41EE1}"/>
    <cellStyle name="Comma 110 4 2 2" xfId="22356" xr:uid="{3FB2AB8A-587F-4D6A-B48C-9B841D4CA6EE}"/>
    <cellStyle name="Comma 110 4 2 3" xfId="38039" xr:uid="{4A14DEA4-0BD4-4A68-91B5-450739C7E085}"/>
    <cellStyle name="Comma 110 4 2 4" xfId="13473" xr:uid="{913D5906-497F-4864-9839-C02DD14BB49A}"/>
    <cellStyle name="Comma 110 4 3" xfId="7506" xr:uid="{BCEA6754-4CE8-4B74-BFAF-6E1AE5B6DF3F}"/>
    <cellStyle name="Comma 110 4 3 2" xfId="25073" xr:uid="{5891373C-76D8-4216-9C6C-96CF12EF9E83}"/>
    <cellStyle name="Comma 110 4 3 3" xfId="40756" xr:uid="{3D6E3EE1-6CE0-4F60-9FCD-0AE3841A0054}"/>
    <cellStyle name="Comma 110 4 3 4" xfId="16166" xr:uid="{8A9E0F96-2E13-41A1-B4F8-D79F40848705}"/>
    <cellStyle name="Comma 110 4 4" xfId="20450" xr:uid="{5BF12A4A-248D-4452-A7FE-A91A3B503481}"/>
    <cellStyle name="Comma 110 4 5" xfId="36133" xr:uid="{7B8A98DD-244D-4B80-9AA0-729F227EB565}"/>
    <cellStyle name="Comma 110 4 6" xfId="11631" xr:uid="{A780C6C8-9B93-4C58-ACBB-356133C5773D}"/>
    <cellStyle name="Comma 110 5" xfId="4222" xr:uid="{DA767DD8-7695-45A2-8900-B9F92C941878}"/>
    <cellStyle name="Comma 110 5 2" xfId="21789" xr:uid="{7D492D8A-1BA7-45EE-9481-5D6DF26AFFBA}"/>
    <cellStyle name="Comma 110 5 3" xfId="37472" xr:uid="{FBA8F11E-3C4E-4116-92B0-448B1DAA06EB}"/>
    <cellStyle name="Comma 110 5 4" xfId="12938" xr:uid="{BD496A02-92EA-45EA-A450-AFE02EDD28EB}"/>
    <cellStyle name="Comma 110 6" xfId="6943" xr:uid="{F49970C7-0A14-4167-B2D4-A701185C2ED3}"/>
    <cellStyle name="Comma 110 6 2" xfId="24510" xr:uid="{265167DE-0591-443A-91CE-F645EE176B72}"/>
    <cellStyle name="Comma 110 6 3" xfId="40193" xr:uid="{739272BD-3CCF-442A-931E-891EF03925BB}"/>
    <cellStyle name="Comma 110 6 4" xfId="15603" xr:uid="{5A871D03-E9DB-427B-9F6C-6018466F9E06}"/>
    <cellStyle name="Comma 110 7" xfId="19887" xr:uid="{7A269838-78D5-4A75-B45F-6706B14F5944}"/>
    <cellStyle name="Comma 110 8" xfId="35693" xr:uid="{7C6C6951-BAEB-4AF8-8261-D3FBA4EECB40}"/>
    <cellStyle name="Comma 110 9" xfId="11113" xr:uid="{ABE0B83A-B559-42EA-94B9-77A4625C935F}"/>
    <cellStyle name="Comma 111" xfId="126" xr:uid="{B0CCDABC-1748-4BF4-B76D-F73765D50697}"/>
    <cellStyle name="Comma 111 10" xfId="2328" xr:uid="{35586B59-4AD6-421C-B379-026CE2E3BBF7}"/>
    <cellStyle name="Comma 111 11" xfId="49575" xr:uid="{B9D9AD65-A767-464A-B486-A879F3E676AF}"/>
    <cellStyle name="Comma 111 12" xfId="49586" xr:uid="{9FDDB08F-7B48-47F8-BB27-6202C5370651}"/>
    <cellStyle name="Comma 111 2" xfId="2551" xr:uid="{EF78F11E-45F5-4778-B985-2165C625ADAF}"/>
    <cellStyle name="Comma 111 2 2" xfId="3113" xr:uid="{465BDEB2-A1C7-4D6B-91A6-6B0D7AB5D87A}"/>
    <cellStyle name="Comma 111 2 2 2" xfId="5019" xr:uid="{7BE3257A-8A98-4619-818B-536C2C63D164}"/>
    <cellStyle name="Comma 111 2 2 2 2" xfId="22586" xr:uid="{0E9E3CDD-91C7-44D9-A9BF-8C1FE1C39046}"/>
    <cellStyle name="Comma 111 2 2 2 3" xfId="38269" xr:uid="{90517A85-CEE1-424B-B1A8-3AB1D62263C1}"/>
    <cellStyle name="Comma 111 2 2 2 4" xfId="13689" xr:uid="{6E209C26-A427-417C-8700-9E8E42E6D729}"/>
    <cellStyle name="Comma 111 2 2 3" xfId="7736" xr:uid="{D4AFA39B-85DE-47F1-B6B3-405D0D60C2F4}"/>
    <cellStyle name="Comma 111 2 2 3 2" xfId="25303" xr:uid="{4EB8AC11-92BA-4DB0-851D-0EC5E6EE6C2A}"/>
    <cellStyle name="Comma 111 2 2 3 3" xfId="40986" xr:uid="{634F65EE-39AB-48AB-9C94-E49E7C6E256F}"/>
    <cellStyle name="Comma 111 2 2 3 4" xfId="16396" xr:uid="{12409CFE-1513-4F9A-83CA-1210ED8F2599}"/>
    <cellStyle name="Comma 111 2 2 4" xfId="20680" xr:uid="{CC9869CF-DE7C-481D-A40A-91FEB0A5CF79}"/>
    <cellStyle name="Comma 111 2 2 5" xfId="36363" xr:uid="{0E360F79-CA16-4697-AB5A-81D7FAD8C3FD}"/>
    <cellStyle name="Comma 111 2 2 6" xfId="11847" xr:uid="{1B331E57-1787-4A60-BDF8-06EA4D920F65}"/>
    <cellStyle name="Comma 111 2 3" xfId="4456" xr:uid="{F995EFBB-042B-4019-96F0-86DC5BF60E40}"/>
    <cellStyle name="Comma 111 2 3 2" xfId="22023" xr:uid="{5C1D99AC-EF4D-4600-84D9-656C85E8AA11}"/>
    <cellStyle name="Comma 111 2 3 3" xfId="37706" xr:uid="{21C07256-864F-4698-B589-CDBCBBF0B3C4}"/>
    <cellStyle name="Comma 111 2 3 4" xfId="13158" xr:uid="{C1E62F5E-9388-4BB0-92AC-E045BA0B1FA9}"/>
    <cellStyle name="Comma 111 2 4" xfId="7173" xr:uid="{7915388E-E061-4AA2-ADA2-F64556B83EB7}"/>
    <cellStyle name="Comma 111 2 4 2" xfId="24740" xr:uid="{CF943CF2-0373-4256-AC22-AE07B70CF405}"/>
    <cellStyle name="Comma 111 2 4 3" xfId="40423" xr:uid="{3B44D878-3E92-46AE-80F7-9F2C54522820}"/>
    <cellStyle name="Comma 111 2 4 4" xfId="15833" xr:uid="{E2FEC558-C444-4B06-9AC0-5B4F51737B3E}"/>
    <cellStyle name="Comma 111 2 5" xfId="20117" xr:uid="{332D2379-91E3-429F-87C0-CC9C453E2264}"/>
    <cellStyle name="Comma 111 2 6" xfId="35814" xr:uid="{4B369C16-0B4A-4782-A7F8-1FA092EEE7E3}"/>
    <cellStyle name="Comma 111 2 7" xfId="11318" xr:uid="{928E29BE-C078-433C-818B-965D5734E32E}"/>
    <cellStyle name="Comma 111 3" xfId="2893" xr:uid="{B3FE4BF6-5F96-4F6C-953D-8382070603E0}"/>
    <cellStyle name="Comma 111 3 2" xfId="4798" xr:uid="{67B2FD05-2EB5-499D-B560-76480BE07AD0}"/>
    <cellStyle name="Comma 111 3 2 2" xfId="22365" xr:uid="{AFD19456-3F4F-4716-A282-A5FC206DABA1}"/>
    <cellStyle name="Comma 111 3 2 3" xfId="38048" xr:uid="{E2B5E8DB-2FBA-4D52-9041-0DA505C943BE}"/>
    <cellStyle name="Comma 111 3 2 4" xfId="13482" xr:uid="{6C6E3EDA-D60E-4B31-BD54-F0DEB29D04B0}"/>
    <cellStyle name="Comma 111 3 3" xfId="7515" xr:uid="{FFDE54B3-0E95-4619-ADB6-E1AC2BADE677}"/>
    <cellStyle name="Comma 111 3 3 2" xfId="25082" xr:uid="{0C452681-5F1D-4940-B9D5-B23BB972DC29}"/>
    <cellStyle name="Comma 111 3 3 3" xfId="40765" xr:uid="{F94BC846-852E-4CBA-8EFA-80FC1B950788}"/>
    <cellStyle name="Comma 111 3 3 4" xfId="16175" xr:uid="{9E81B6C0-86C1-49BE-84DF-94BC3740AB91}"/>
    <cellStyle name="Comma 111 3 4" xfId="20459" xr:uid="{A1860C4D-854C-49D8-B178-2A8E6AB88BAC}"/>
    <cellStyle name="Comma 111 3 5" xfId="36142" xr:uid="{C0569DE1-B135-43DB-8C51-D120D6D2D732}"/>
    <cellStyle name="Comma 111 3 6" xfId="11640" xr:uid="{B9489E5B-3FB1-49D8-87EC-659E0745E982}"/>
    <cellStyle name="Comma 111 4" xfId="4234" xr:uid="{367EF9EC-A7C4-44F8-B9D3-1B439CEEE7F9}"/>
    <cellStyle name="Comma 111 4 2" xfId="21801" xr:uid="{9476C607-D8B9-4E9A-BF91-579E9CC08A34}"/>
    <cellStyle name="Comma 111 4 3" xfId="37484" xr:uid="{DCCE5489-31C1-4909-988B-6CA5C336DA12}"/>
    <cellStyle name="Comma 111 4 4" xfId="12950" xr:uid="{D8F25753-66A5-4598-8E2D-24EF5ABAF23F}"/>
    <cellStyle name="Comma 111 5" xfId="6952" xr:uid="{9F0DE5D3-9E48-418A-B095-816F5FAD3B22}"/>
    <cellStyle name="Comma 111 5 2" xfId="24519" xr:uid="{B88060AD-3C02-4C80-B270-6152BE424BA6}"/>
    <cellStyle name="Comma 111 5 3" xfId="40202" xr:uid="{27CBC998-0B3B-4D13-80B5-40C69A1DB705}"/>
    <cellStyle name="Comma 111 5 4" xfId="15612" xr:uid="{4D8D0BC8-47A8-4C6E-B9E1-369BF35F4BF8}"/>
    <cellStyle name="Comma 111 6" xfId="19896" xr:uid="{1DAC10D5-47F5-4204-A28E-784F003251F0}"/>
    <cellStyle name="Comma 111 7" xfId="35702" xr:uid="{E347A17F-26E4-4A93-9A3F-ECB21DE3BF48}"/>
    <cellStyle name="Comma 111 8" xfId="11122" xr:uid="{003BED34-46C2-4C15-B136-EB3D7CD5BF88}"/>
    <cellStyle name="Comma 111 9" xfId="49403" xr:uid="{526C5C64-BF8F-42F7-9A18-2AEEF4DC0F6D}"/>
    <cellStyle name="Comma 112" xfId="2330" xr:uid="{FAA5BFA9-109A-4560-96B9-FA3F271D7DD6}"/>
    <cellStyle name="Comma 112 2" xfId="2553" xr:uid="{E3081DA9-A4C7-4702-AAA5-D7555EE24B6F}"/>
    <cellStyle name="Comma 112 2 2" xfId="3115" xr:uid="{9CE09E54-ECEA-4E60-B37F-89B3363C4525}"/>
    <cellStyle name="Comma 112 2 2 2" xfId="5021" xr:uid="{9F16B7CE-63CA-48AD-A9EB-3BFB1BBF21F8}"/>
    <cellStyle name="Comma 112 2 2 2 2" xfId="22588" xr:uid="{DD19A9EB-DB4C-4C9A-ADEE-0CB3C974C065}"/>
    <cellStyle name="Comma 112 2 2 2 3" xfId="38271" xr:uid="{F1862D99-977A-4FE1-B7F4-EBEADD28430B}"/>
    <cellStyle name="Comma 112 2 2 2 4" xfId="13691" xr:uid="{562F0220-7C68-42C6-AAE5-F1DF0885BD5A}"/>
    <cellStyle name="Comma 112 2 2 3" xfId="7738" xr:uid="{13027BCC-D84F-446D-96BC-613AD4270DA1}"/>
    <cellStyle name="Comma 112 2 2 3 2" xfId="25305" xr:uid="{81CAB03D-FC74-4021-A929-6DC5DAC35ECA}"/>
    <cellStyle name="Comma 112 2 2 3 3" xfId="40988" xr:uid="{0E29FB27-99E6-4098-8CA4-F9FA8A0D3C56}"/>
    <cellStyle name="Comma 112 2 2 3 4" xfId="16398" xr:uid="{27619527-DC89-4800-A377-69FB39F234C5}"/>
    <cellStyle name="Comma 112 2 2 4" xfId="20682" xr:uid="{4AD41A50-D76B-4A71-B008-3DD8175AF1A2}"/>
    <cellStyle name="Comma 112 2 2 5" xfId="36365" xr:uid="{F2393176-73C7-4B93-B57F-9C17C86D268B}"/>
    <cellStyle name="Comma 112 2 2 6" xfId="11849" xr:uid="{3F4BFD72-15B2-41AE-BF17-86DCE2822908}"/>
    <cellStyle name="Comma 112 2 3" xfId="4458" xr:uid="{D835EB8B-FBBD-4402-B8D2-40E7617FD0CB}"/>
    <cellStyle name="Comma 112 2 3 2" xfId="22025" xr:uid="{43B6275E-E4E9-4217-9334-35FA0F04B5BC}"/>
    <cellStyle name="Comma 112 2 3 3" xfId="37708" xr:uid="{B90F094D-7A2F-46B1-9F04-C49A45A36C99}"/>
    <cellStyle name="Comma 112 2 3 4" xfId="13160" xr:uid="{A0E6CC46-EAC0-4723-9FD5-0B80B713A302}"/>
    <cellStyle name="Comma 112 2 4" xfId="7175" xr:uid="{12E6C406-CBC8-48CA-8AC6-A4209DEB6025}"/>
    <cellStyle name="Comma 112 2 4 2" xfId="24742" xr:uid="{392DA7D2-08CB-4338-8D3A-35D17C81CDFF}"/>
    <cellStyle name="Comma 112 2 4 3" xfId="40425" xr:uid="{0D6E213E-A9B9-49EB-983B-61748E1FBB76}"/>
    <cellStyle name="Comma 112 2 4 4" xfId="15835" xr:uid="{56234009-579E-4BA4-9089-0161D2C1E9F7}"/>
    <cellStyle name="Comma 112 2 5" xfId="20119" xr:uid="{0E8F0EE1-9DB5-4340-B704-BAC13D3F5B1D}"/>
    <cellStyle name="Comma 112 2 6" xfId="35816" xr:uid="{58EA4C18-E1BC-4CDC-B5AB-D66F373734CB}"/>
    <cellStyle name="Comma 112 2 7" xfId="11320" xr:uid="{285F0DB2-2ADF-41A2-9D8E-3A4C66582CC7}"/>
    <cellStyle name="Comma 112 3" xfId="2895" xr:uid="{94F6750D-501E-45D1-A031-84835B6483AC}"/>
    <cellStyle name="Comma 112 3 2" xfId="4800" xr:uid="{DC737F51-B07B-4989-B035-41B5194D9958}"/>
    <cellStyle name="Comma 112 3 2 2" xfId="22367" xr:uid="{2E761B9E-2279-4C45-AFB2-838C6D4CCBAC}"/>
    <cellStyle name="Comma 112 3 2 3" xfId="38050" xr:uid="{C981FB7F-DD5C-453C-81B0-5D32B4F86D93}"/>
    <cellStyle name="Comma 112 3 2 4" xfId="13484" xr:uid="{B2897497-239F-4968-9755-8AC694EA2A40}"/>
    <cellStyle name="Comma 112 3 3" xfId="7517" xr:uid="{26FAF280-838E-4E03-8F37-A4C02B1B0CE9}"/>
    <cellStyle name="Comma 112 3 3 2" xfId="25084" xr:uid="{C05C0E5B-1476-465A-A3E2-980C02BD9C2D}"/>
    <cellStyle name="Comma 112 3 3 3" xfId="40767" xr:uid="{48D9EFAB-4373-47FC-801D-3A90020B80F8}"/>
    <cellStyle name="Comma 112 3 3 4" xfId="16177" xr:uid="{BC10E9CD-016C-4979-A79A-FB0D32C6832D}"/>
    <cellStyle name="Comma 112 3 4" xfId="20461" xr:uid="{15CA7BE9-A651-453A-88C9-CD1FA502F263}"/>
    <cellStyle name="Comma 112 3 5" xfId="36144" xr:uid="{1BE31D2A-8ADA-44E9-AABD-970CF1BD498A}"/>
    <cellStyle name="Comma 112 3 6" xfId="11642" xr:uid="{13A9A197-56E9-4E2D-A72E-168DC55D9843}"/>
    <cellStyle name="Comma 112 4" xfId="4236" xr:uid="{08B3DD14-95CC-42FB-B8C9-3C314E25859D}"/>
    <cellStyle name="Comma 112 4 2" xfId="21803" xr:uid="{4A493735-FE13-45A6-96CC-50DCB2BA28CF}"/>
    <cellStyle name="Comma 112 4 3" xfId="37486" xr:uid="{8E2A57B0-C3FC-4695-99DA-C04F96CAE72B}"/>
    <cellStyle name="Comma 112 4 4" xfId="12952" xr:uid="{074B0F75-CB5C-4E3C-B3CC-54F0F0E446AE}"/>
    <cellStyle name="Comma 112 5" xfId="6954" xr:uid="{FAC82823-D989-4646-A339-C662C8E21425}"/>
    <cellStyle name="Comma 112 5 2" xfId="24521" xr:uid="{E270D8EB-CB18-4B92-AC2E-23A7582A4ACD}"/>
    <cellStyle name="Comma 112 5 3" xfId="40204" xr:uid="{010F06EE-3616-4452-B82F-A9373EFD2798}"/>
    <cellStyle name="Comma 112 5 4" xfId="15614" xr:uid="{C4BF373F-C4A9-48E9-8B3F-9EEB716D1141}"/>
    <cellStyle name="Comma 112 6" xfId="19898" xr:uid="{5FFE3707-B751-416C-85A9-D8AAE630CA4E}"/>
    <cellStyle name="Comma 112 7" xfId="35704" xr:uid="{8923A902-46E6-49A4-9490-FA540B3D2141}"/>
    <cellStyle name="Comma 112 8" xfId="11124" xr:uid="{80FAFE61-D061-42F0-9262-998DAF0C47F7}"/>
    <cellStyle name="Comma 112 9" xfId="49595" xr:uid="{B4142CA5-D6BA-4FC4-AF14-EF30528FF1A3}"/>
    <cellStyle name="Comma 113" xfId="3189" xr:uid="{18EFD508-6A4E-4FA3-B930-7BADCD67AFF7}"/>
    <cellStyle name="Comma 113 2" xfId="5095" xr:uid="{4ECEB637-1940-4EDC-A0A4-D18F6601FDA0}"/>
    <cellStyle name="Comma 113 2 2" xfId="22662" xr:uid="{0960A730-C7B1-43AF-83D6-12C766D6D8BF}"/>
    <cellStyle name="Comma 113 2 3" xfId="38345" xr:uid="{B3992083-0D5F-465F-8D13-CEF1DAA86A39}"/>
    <cellStyle name="Comma 113 2 4" xfId="13765" xr:uid="{FC5185F1-7508-47D9-B7BA-DF912787F83A}"/>
    <cellStyle name="Comma 113 3" xfId="7812" xr:uid="{81DD69FD-466E-4C83-BF62-0D584BA6337C}"/>
    <cellStyle name="Comma 113 3 2" xfId="25379" xr:uid="{C901DDEF-C2B9-4A3B-923C-5D117C7ADA68}"/>
    <cellStyle name="Comma 113 3 3" xfId="41062" xr:uid="{79DCBBC4-DF2F-47AF-9C97-6C94BB1CB502}"/>
    <cellStyle name="Comma 113 3 4" xfId="16472" xr:uid="{90B9B560-47EC-4070-958A-6B52497D28E7}"/>
    <cellStyle name="Comma 113 4" xfId="20756" xr:uid="{4D36718F-546D-4A3A-AC7B-8D1506CC3507}"/>
    <cellStyle name="Comma 113 5" xfId="36439" xr:uid="{E44BBBA6-84B8-40B4-9BA1-B0103545EF62}"/>
    <cellStyle name="Comma 113 6" xfId="11923" xr:uid="{A3114110-463D-4E72-9582-E45069B826E9}"/>
    <cellStyle name="Comma 114" xfId="151" xr:uid="{017022FC-AFBD-4C0B-9EEE-BA1ABFBB6017}"/>
    <cellStyle name="Comma 114 2" xfId="5099" xr:uid="{F2B920A2-C342-4C0C-BF1B-B2C84DA0847B}"/>
    <cellStyle name="Comma 114 2 2" xfId="22666" xr:uid="{DEE7A2BB-B3A5-47C3-9FED-D6A04E46F7A2}"/>
    <cellStyle name="Comma 114 2 3" xfId="38349" xr:uid="{75B8B6B2-46EE-4417-8523-D44A44358DAD}"/>
    <cellStyle name="Comma 114 2 4" xfId="13769" xr:uid="{582E2875-51A4-48EE-8404-9B3718C1D19B}"/>
    <cellStyle name="Comma 114 3" xfId="7816" xr:uid="{F58EA476-7623-44FA-9F1B-662E1DDFFC86}"/>
    <cellStyle name="Comma 114 3 2" xfId="25383" xr:uid="{2C536718-6F6F-4D39-9AEC-472DEF2C2F68}"/>
    <cellStyle name="Comma 114 3 3" xfId="41066" xr:uid="{E08F9AC1-E376-4601-9D23-BECC53552767}"/>
    <cellStyle name="Comma 114 3 4" xfId="16476" xr:uid="{5BC1BB26-CD37-49AA-BA57-75F340588F30}"/>
    <cellStyle name="Comma 114 4" xfId="20760" xr:uid="{E99B22C0-4F64-46BF-84EB-6F530C43F1D1}"/>
    <cellStyle name="Comma 114 5" xfId="36443" xr:uid="{48A161CC-AC0D-4F04-9F96-515B28E0161F}"/>
    <cellStyle name="Comma 114 6" xfId="11927" xr:uid="{8576FC66-B8E7-46FF-A9CB-C20223D4E2A0}"/>
    <cellStyle name="Comma 114 7" xfId="49418" xr:uid="{1D30D5F4-42AB-4415-8D17-DF2165C69442}"/>
    <cellStyle name="Comma 114 8" xfId="3193" xr:uid="{D66A2992-B6E6-4D2A-B644-107374CFA522}"/>
    <cellStyle name="Comma 114 9" xfId="49589" xr:uid="{DF0B91A7-BDDD-448B-9122-864D89B0E14C}"/>
    <cellStyle name="Comma 115" xfId="10799" xr:uid="{1616C194-4104-426E-9D2B-A4B163C2CF3C}"/>
    <cellStyle name="Comma 115 2" xfId="28366" xr:uid="{1C38F16D-6BCB-4AC2-AD67-4BD0853C3835}"/>
    <cellStyle name="Comma 115 3" xfId="44048" xr:uid="{932BBEA3-A975-4D1B-92FD-689CAD598FD4}"/>
    <cellStyle name="Comma 115 4" xfId="19459" xr:uid="{FAACF441-764B-43A7-9E4C-03863F6BF34F}"/>
    <cellStyle name="Comma 116" xfId="21" xr:uid="{21832183-41C4-4847-97C3-A5F4DEDE6681}"/>
    <cellStyle name="Comma 116 2" xfId="19548" xr:uid="{5394A653-29A6-40D4-8E96-F3C0AD6CBBB8}"/>
    <cellStyle name="Comma 116 2 2" xfId="49579" xr:uid="{D46BC796-9C57-496B-971C-DB0EE5DAE10C}"/>
    <cellStyle name="Comma 116 3" xfId="371" xr:uid="{66DC245A-6D4D-4222-BA0E-1F47BB9E96B9}"/>
    <cellStyle name="Comma 116 3 2" xfId="49286" xr:uid="{90FAD171-45B4-4ED4-A55E-2445C4B322D8}"/>
    <cellStyle name="Comma 116 4" xfId="49399" xr:uid="{30A7B289-3862-4DE5-A228-FE72A049B7E7}"/>
    <cellStyle name="Comma 116 5" xfId="19479" xr:uid="{D7941768-B0C2-412E-B629-912B3EE16112}"/>
    <cellStyle name="Comma 116 6" xfId="122" xr:uid="{DFC375F6-AD3A-481C-99B1-A56C2759AFAE}"/>
    <cellStyle name="Comma 116 7" xfId="49577" xr:uid="{73D487CB-BEBF-43AB-BB77-66B9A8725484}"/>
    <cellStyle name="Comma 117" xfId="19509" xr:uid="{B66244BB-DF0E-4DF0-A4E5-A7105065E86B}"/>
    <cellStyle name="Comma 118" xfId="19528" xr:uid="{F57B22CA-237B-4C6A-8F0B-B6395B3F4B6C}"/>
    <cellStyle name="Comma 119" xfId="19543" xr:uid="{E5516810-0AFE-4AD3-B682-1D1228206C52}"/>
    <cellStyle name="Comma 12" xfId="180" xr:uid="{D7F69EC1-1ABA-4C03-9AA9-3A15B2A0647A}"/>
    <cellStyle name="Comma 12 2" xfId="328" xr:uid="{9C9117ED-2419-453F-BBCE-D5A00F3D5C07}"/>
    <cellStyle name="Comma 12 2 2" xfId="19574" xr:uid="{59644DF1-45A6-48F8-9D44-45B4CD78A184}"/>
    <cellStyle name="Comma 12 2 3" xfId="10829" xr:uid="{5D43C5DB-74D5-4E97-9A9B-4FDC6E0ED4C8}"/>
    <cellStyle name="Comma 12 2 4" xfId="49522" xr:uid="{845A8A5B-8BCF-44BF-A1ED-E86C1C772846}"/>
    <cellStyle name="Comma 12 2 5" xfId="594" xr:uid="{D7EFE9FA-1D99-4EF5-B07A-12DBB6C5AA57}"/>
    <cellStyle name="Comma 12 3" xfId="595" xr:uid="{9053C049-89FC-4651-A569-291CA58B98AB}"/>
    <cellStyle name="Comma 12 4" xfId="596" xr:uid="{CD483A0C-CE39-4E65-8FFB-7AFC2A4C3840}"/>
    <cellStyle name="Comma 12 4 2" xfId="19575" xr:uid="{16BDFEB3-61B6-4A9F-979A-148C950280EA}"/>
    <cellStyle name="Comma 12 4 3" xfId="10830" xr:uid="{9130307D-871F-4231-95A7-BF5F1F01D7A6}"/>
    <cellStyle name="Comma 12 5" xfId="597" xr:uid="{E76C472B-4FE4-4C35-A7FD-9947803EABBF}"/>
    <cellStyle name="Comma 12 5 2" xfId="19576" xr:uid="{EEC55FA4-0468-42BF-BD0B-D54441C6CF02}"/>
    <cellStyle name="Comma 12 5 3" xfId="10831" xr:uid="{F77FC45E-D1BA-4665-9D52-4B84DB842FBB}"/>
    <cellStyle name="Comma 12 6" xfId="49439" xr:uid="{AED4C058-08DF-44F7-9206-C75A57EEE00D}"/>
    <cellStyle name="Comma 12 7" xfId="593" xr:uid="{BB94E50B-0F86-49F7-A962-B3DD098B9CC5}"/>
    <cellStyle name="Comma 120" xfId="19544" xr:uid="{C150504F-96FB-437F-BA06-BAC285CF64F7}"/>
    <cellStyle name="Comma 121" xfId="19550" xr:uid="{F3A4E639-7D62-4F6A-A150-38889D753C88}"/>
    <cellStyle name="Comma 122" xfId="19562" xr:uid="{53EA0FB5-F598-46C6-A33A-ADBDF377538E}"/>
    <cellStyle name="Comma 123" xfId="19733" xr:uid="{341A55C9-30C9-44F4-AF79-011DEB37F807}"/>
    <cellStyle name="Comma 124" xfId="35541" xr:uid="{C049C773-E8C0-404C-A8CF-625BB127608C}"/>
    <cellStyle name="Comma 125" xfId="35575" xr:uid="{CEEE7676-EE1F-4697-A6B9-B20FB7841F39}"/>
    <cellStyle name="Comma 126" xfId="10816" xr:uid="{B489081C-A62D-4621-A623-434FD524FEF5}"/>
    <cellStyle name="Comma 127" xfId="49283" xr:uid="{388B309C-FC7C-44AF-A4A1-21BD3A2A45BE}"/>
    <cellStyle name="Comma 128" xfId="49290" xr:uid="{67C063D7-9913-4B41-853B-FDCEB415AD65}"/>
    <cellStyle name="Comma 129" xfId="49295" xr:uid="{523A9A0F-8CFD-48BB-92CA-1772F91CC72F}"/>
    <cellStyle name="Comma 13" xfId="223" xr:uid="{F0997BFB-EBFB-4849-9A8F-F3C0ECFBEE0A}"/>
    <cellStyle name="Comma 13 2" xfId="367" xr:uid="{68A4CA64-C1E0-49FE-88B5-54EA2C38ED3B}"/>
    <cellStyle name="Comma 13 2 2" xfId="600" xr:uid="{7BEE91D6-D6C8-420F-91B5-D85CDED7D203}"/>
    <cellStyle name="Comma 13 2 3" xfId="19577" xr:uid="{11C70F7A-437B-4438-A4C9-F09A9964B908}"/>
    <cellStyle name="Comma 13 2 4" xfId="10832" xr:uid="{D521F72D-CCEC-4C23-BFA8-46DD6ABADAA4}"/>
    <cellStyle name="Comma 13 2 5" xfId="49547" xr:uid="{BCA6B9EE-DA61-4B4D-BC38-9F356266348C}"/>
    <cellStyle name="Comma 13 2 6" xfId="599" xr:uid="{1BC42396-1C2F-4567-A742-573696974ABC}"/>
    <cellStyle name="Comma 13 3" xfId="49463" xr:uid="{B3D7D7DE-39EA-4DD8-B023-E5C4D4666FBF}"/>
    <cellStyle name="Comma 13 4" xfId="598" xr:uid="{718AC754-05A0-4EB6-96B4-F289480DC905}"/>
    <cellStyle name="Comma 130" xfId="49296" xr:uid="{9A897ED5-CBAE-4803-87FA-B04FB497BB94}"/>
    <cellStyle name="Comma 131" xfId="49319" xr:uid="{FD42F7FC-3FD1-4843-8E19-393C7322D923}"/>
    <cellStyle name="Comma 132" xfId="49304" xr:uid="{8EB71308-2553-4A03-A236-AA9129398215}"/>
    <cellStyle name="Comma 132 4" xfId="1959" xr:uid="{6B03C2A9-E5F8-48E8-A70C-6D481BA0952B}"/>
    <cellStyle name="Comma 132 4 2" xfId="2472" xr:uid="{22D26593-3560-41E9-8FF2-D7EF9A97814A}"/>
    <cellStyle name="Comma 132 4 2 2" xfId="3035" xr:uid="{F882ABA0-ABAE-4648-AED9-2044A5AC78E7}"/>
    <cellStyle name="Comma 132 4 2 2 2" xfId="4940" xr:uid="{D2803F0D-7E54-4AD2-8871-87B3597C2A46}"/>
    <cellStyle name="Comma 132 4 2 2 2 2" xfId="22507" xr:uid="{1CED09E1-30C5-4B84-8A78-9EDB9AE1B54D}"/>
    <cellStyle name="Comma 132 4 2 2 2 3" xfId="38190" xr:uid="{EE1609EE-08E9-475C-8C4E-AFEABEAF2C15}"/>
    <cellStyle name="Comma 132 4 2 2 2 4" xfId="13612" xr:uid="{F71EC76A-A848-4350-9862-7EA7B0E6F2A5}"/>
    <cellStyle name="Comma 132 4 2 2 3" xfId="7657" xr:uid="{9FE978D8-88A2-48B6-A059-5FA284D39047}"/>
    <cellStyle name="Comma 132 4 2 2 3 2" xfId="25224" xr:uid="{AB01D322-6CAA-49DA-98A7-1E8FF3983A70}"/>
    <cellStyle name="Comma 132 4 2 2 3 3" xfId="40907" xr:uid="{0D09C440-8E58-49A9-B65C-69EA54B8868B}"/>
    <cellStyle name="Comma 132 4 2 2 3 4" xfId="16317" xr:uid="{CBEC90A4-978E-4503-A276-E854CBE3EFC6}"/>
    <cellStyle name="Comma 132 4 2 2 4" xfId="20601" xr:uid="{3E5B8E0F-764D-4385-A2EB-B6AC562EB822}"/>
    <cellStyle name="Comma 132 4 2 2 5" xfId="36284" xr:uid="{BE8AFC5A-8DAE-4660-A440-FC1B07041835}"/>
    <cellStyle name="Comma 132 4 2 2 6" xfId="11770" xr:uid="{7A7CF538-7A20-45E1-844D-DCD5F0FC55FD}"/>
    <cellStyle name="Comma 132 4 2 3" xfId="4377" xr:uid="{24034C6B-15BD-4572-A953-F60044D6FB6A}"/>
    <cellStyle name="Comma 132 4 2 3 2" xfId="21944" xr:uid="{50302B4D-8050-44E1-9541-54015FB574AF}"/>
    <cellStyle name="Comma 132 4 2 3 3" xfId="37627" xr:uid="{F9310430-2B2F-4E28-8E57-ABD207635A0A}"/>
    <cellStyle name="Comma 132 4 2 3 4" xfId="13081" xr:uid="{0C22C62E-C934-4D96-A2F8-19BC04A5C299}"/>
    <cellStyle name="Comma 132 4 2 4" xfId="7094" xr:uid="{85BEBE7A-829E-4618-A00E-B96126384BF0}"/>
    <cellStyle name="Comma 132 4 2 4 2" xfId="24661" xr:uid="{F8D87B67-EA14-4586-919E-C314BEE85551}"/>
    <cellStyle name="Comma 132 4 2 4 3" xfId="40344" xr:uid="{1431B33B-9A77-4C1E-A178-B4425C0FE850}"/>
    <cellStyle name="Comma 132 4 2 4 4" xfId="15754" xr:uid="{932CC315-E3BF-48DF-8F89-686352B95EDC}"/>
    <cellStyle name="Comma 132 4 2 5" xfId="20038" xr:uid="{32B9E725-63FA-4698-9C36-F4AD2795F5B7}"/>
    <cellStyle name="Comma 132 4 2 6" xfId="35756" xr:uid="{F6098261-3A2E-4BC7-B5A7-8588F41C3D6E}"/>
    <cellStyle name="Comma 132 4 2 7" xfId="11243" xr:uid="{8448EB09-5E5F-4ABF-AFD4-0DC1F92BF036}"/>
    <cellStyle name="Comma 132 4 3" xfId="2809" xr:uid="{5553AA9D-2788-4BB9-9BE8-77965315EA09}"/>
    <cellStyle name="Comma 132 4 3 2" xfId="4714" xr:uid="{1001B429-4735-466F-8BC0-FEE4F1249921}"/>
    <cellStyle name="Comma 132 4 3 2 2" xfId="22281" xr:uid="{18333A81-49EB-43CA-9ACF-3FC4E16EEBF3}"/>
    <cellStyle name="Comma 132 4 3 2 3" xfId="37964" xr:uid="{A8CDBB80-ED96-44DA-ADAA-0D11ECCDFCA0}"/>
    <cellStyle name="Comma 132 4 3 2 4" xfId="13400" xr:uid="{A9C4098C-C1ED-4E59-849C-74BA78D62C59}"/>
    <cellStyle name="Comma 132 4 3 3" xfId="7431" xr:uid="{6D717EF4-67E1-4C14-9176-F50B4D2276FE}"/>
    <cellStyle name="Comma 132 4 3 3 2" xfId="24998" xr:uid="{1B60CEA5-878B-4A00-8F2A-572BBDA6F01A}"/>
    <cellStyle name="Comma 132 4 3 3 3" xfId="40681" xr:uid="{CEFB5ABC-B949-4AA9-8173-91CABF91E932}"/>
    <cellStyle name="Comma 132 4 3 3 4" xfId="16091" xr:uid="{CABC6C8D-9C20-4544-8748-67DECDA995DD}"/>
    <cellStyle name="Comma 132 4 3 4" xfId="20375" xr:uid="{9B5DB558-169F-4C68-A7F7-566B9ECE9EFD}"/>
    <cellStyle name="Comma 132 4 3 5" xfId="36058" xr:uid="{C525D1C2-F1A3-42D8-87DC-E122E890C8F6}"/>
    <cellStyle name="Comma 132 4 3 6" xfId="11558" xr:uid="{CD6A15B2-DEB1-4A39-BBB6-66C8DF9AB846}"/>
    <cellStyle name="Comma 132 4 4" xfId="4004" xr:uid="{C862EE2F-3BEB-4644-AB05-6A244DA74B74}"/>
    <cellStyle name="Comma 132 4 4 2" xfId="21571" xr:uid="{30F4AAC0-ACD8-4521-9D50-E98F8BE6AC8D}"/>
    <cellStyle name="Comma 132 4 4 3" xfId="37254" xr:uid="{940BB3D7-FE3F-4DCE-9FA5-C2C4B452BBA5}"/>
    <cellStyle name="Comma 132 4 4 4" xfId="12722" xr:uid="{A9337044-79FC-4715-B305-8F72239D40BB}"/>
    <cellStyle name="Comma 132 4 5" xfId="6893" xr:uid="{426FC830-C278-4F28-B564-6F7845784355}"/>
    <cellStyle name="Comma 132 4 5 2" xfId="24460" xr:uid="{1D54F213-B6D1-44B5-8AC6-E82EAC3CD403}"/>
    <cellStyle name="Comma 132 4 5 3" xfId="40143" xr:uid="{95AC7785-17E7-4FD1-8C53-39016682247D}"/>
    <cellStyle name="Comma 132 4 5 4" xfId="15555" xr:uid="{64D3D9F2-C7CF-4117-8D70-D487081CA0F4}"/>
    <cellStyle name="Comma 132 4 6" xfId="19792" xr:uid="{6FFBF074-D13D-4F4B-9B91-F98FEFC4FA07}"/>
    <cellStyle name="Comma 132 4 7" xfId="35623" xr:uid="{1A0D4E9E-4C4C-4FE4-B4F1-518B0DD51F2E}"/>
    <cellStyle name="Comma 132 4 8" xfId="11020" xr:uid="{527DDB86-47DF-4B28-8A7A-9BF077634720}"/>
    <cellStyle name="Comma 133" xfId="49322" xr:uid="{03FC57E6-0B4D-49F9-8CBA-AA6BE690CE93}"/>
    <cellStyle name="Comma 134" xfId="49341" xr:uid="{91DA929F-7017-4876-B186-D7B670A30304}"/>
    <cellStyle name="Comma 135" xfId="49520" xr:uid="{69BA6BDE-4935-45CF-803A-8376350823D6}"/>
    <cellStyle name="Comma 136" xfId="49551" xr:uid="{EBE6476C-E9CA-44BE-B242-4A7D87F5CB97}"/>
    <cellStyle name="Comma 137" xfId="529" xr:uid="{D34DD6EF-898F-4105-A8E7-5C9A153AFA5B}"/>
    <cellStyle name="Comma 138" xfId="49310" xr:uid="{9FD91F9F-B71B-44D0-99A9-69E34DE1E528}"/>
    <cellStyle name="Comma 139" xfId="49558" xr:uid="{C8CE84E3-9E5D-4A8D-8F24-E0EBCFB41286}"/>
    <cellStyle name="Comma 14" xfId="240" xr:uid="{11D6D6FF-D8FE-425E-A0A6-A63326014BB7}"/>
    <cellStyle name="Comma 14 2" xfId="602" xr:uid="{32704380-D4FB-4675-BBA4-DA120ADEA4FD}"/>
    <cellStyle name="Comma 14 2 2" xfId="603" xr:uid="{6FC49C4C-94FE-4CA4-B596-47826D1D0DE7}"/>
    <cellStyle name="Comma 14 2 3" xfId="19578" xr:uid="{D8A47774-90F2-40D5-8149-E5CA026EA2CB}"/>
    <cellStyle name="Comma 14 2 4" xfId="10833" xr:uid="{2C814B42-3FDD-4ADB-A39D-0E50176B2F6A}"/>
    <cellStyle name="Comma 14 3" xfId="49479" xr:uid="{22C1B047-E0B8-4F9D-BFF6-24FF52607041}"/>
    <cellStyle name="Comma 14 4" xfId="601" xr:uid="{E47E2B3B-DAA1-4949-8AB9-CC6D9D287028}"/>
    <cellStyle name="Comma 14 5" xfId="49559" xr:uid="{9098B21C-3AB4-4D24-BE9D-EA55713D1B41}"/>
    <cellStyle name="Comma 140" xfId="43" xr:uid="{930B5949-93B8-4E77-8BD0-F56022A3E4BB}"/>
    <cellStyle name="Comma 141" xfId="49565" xr:uid="{2A8D3DC6-A97D-4A4D-91D3-A61F0CE26CEA}"/>
    <cellStyle name="Comma 142" xfId="49599" xr:uid="{2C16B9AA-85B4-4E1F-9778-0D5A6A654C8A}"/>
    <cellStyle name="Comma 143" xfId="49606" xr:uid="{D2D787CE-3F52-4AAD-B362-79BCCBB7B3CA}"/>
    <cellStyle name="Comma 144" xfId="49316" xr:uid="{F7F4419A-8184-4A93-8DBD-FE45C8724F17}"/>
    <cellStyle name="Comma 145" xfId="49612" xr:uid="{2B6DA233-A41F-428F-BC76-B2020C17AA7E}"/>
    <cellStyle name="Comma 146" xfId="13" xr:uid="{6F1E1144-BD0F-4235-83BC-BAD8F1932BAD}"/>
    <cellStyle name="Comma 15" xfId="242" xr:uid="{E8B447BF-92B2-4549-9970-42A1DD9F6A97}"/>
    <cellStyle name="Comma 15 2" xfId="112" xr:uid="{BF73BBE7-206A-464D-A5DB-286FDC48F8CC}"/>
    <cellStyle name="Comma 15 2 2" xfId="19580" xr:uid="{2A1A61D2-7CF2-44BD-9547-C7651A4E6A5E}"/>
    <cellStyle name="Comma 15 2 3" xfId="1960" xr:uid="{A598A16D-FB16-42F8-A81B-9BE24E7839B2}"/>
    <cellStyle name="Comma 15 2 4" xfId="10835" xr:uid="{53CCDD01-FD3E-4B70-902F-4B9A3C12694C}"/>
    <cellStyle name="Comma 15 2 5" xfId="49391" xr:uid="{F8BCC622-D979-4D34-9D48-10F8090935DC}"/>
    <cellStyle name="Comma 15 2 6" xfId="605" xr:uid="{40FF16A3-B88C-4631-9A96-74E703D6505D}"/>
    <cellStyle name="Comma 15 3" xfId="19579" xr:uid="{EB523373-DB40-4C48-A007-7C9D0C7B75F6}"/>
    <cellStyle name="Comma 15 4" xfId="10834" xr:uid="{C8AC4D96-2016-4D95-8D66-43BE87886C46}"/>
    <cellStyle name="Comma 15 5" xfId="49481" xr:uid="{B8455BA6-4AE8-48CA-9786-330ADE640CAC}"/>
    <cellStyle name="Comma 15 6" xfId="604" xr:uid="{1F904DEB-B5D0-4303-BAD3-F16A389D68BA}"/>
    <cellStyle name="Comma 16" xfId="246" xr:uid="{065FAF66-06AE-41DD-AD4B-A1BA4C20CEE2}"/>
    <cellStyle name="Comma 16 2" xfId="607" xr:uid="{F3BD483E-2702-40B4-81AF-06368B1719EE}"/>
    <cellStyle name="Comma 16 2 2" xfId="19582" xr:uid="{5EEAA1B9-5E6A-4FC2-8B76-19FC24592DF6}"/>
    <cellStyle name="Comma 16 2 3" xfId="10837" xr:uid="{002A7468-E7C6-4CC6-82A1-FC589D06C91E}"/>
    <cellStyle name="Comma 16 3" xfId="19581" xr:uid="{EB152119-11E6-4194-9B24-9DA3C9B01CDB}"/>
    <cellStyle name="Comma 16 4" xfId="10836" xr:uid="{1BA537C3-41FC-4642-B98C-6020F533E436}"/>
    <cellStyle name="Comma 16 5" xfId="49485" xr:uid="{ABF7FB84-07AC-48C2-B96A-7578C3A0FB41}"/>
    <cellStyle name="Comma 16 6" xfId="606" xr:uid="{ADF51613-5E7E-406A-974C-6400FBB1070D}"/>
    <cellStyle name="Comma 17" xfId="57" xr:uid="{6D663623-5D08-4BB1-BFE0-579B40F43304}"/>
    <cellStyle name="Comma 17 2" xfId="609" xr:uid="{1183E7AC-7C8F-4C35-B2AA-0DBF8FE98F4C}"/>
    <cellStyle name="Comma 17 2 2" xfId="19584" xr:uid="{03770DD1-222E-457D-9B53-F6005A12F9F9}"/>
    <cellStyle name="Comma 17 2 3" xfId="10839" xr:uid="{27450390-B919-46E2-930B-3F615DB11AB6}"/>
    <cellStyle name="Comma 17 3" xfId="19583" xr:uid="{18F8D05C-0551-470C-A242-1B18A032EDDE}"/>
    <cellStyle name="Comma 17 4" xfId="10838" xr:uid="{F2D8EE53-976D-4C2E-BE32-726AA6B0B3DD}"/>
    <cellStyle name="Comma 17 5" xfId="608" xr:uid="{365FB9D2-79CD-4364-B941-97E77B6FB085}"/>
    <cellStyle name="Comma 18" xfId="253" xr:uid="{903678AE-ECA0-4050-A598-FCCB4BF0CE75}"/>
    <cellStyle name="Comma 18 2" xfId="611" xr:uid="{FA86A1D0-8EED-443F-B63E-A5EFC052C8E9}"/>
    <cellStyle name="Comma 18 2 2" xfId="19585" xr:uid="{2286EDE5-341E-4B29-99C6-EE118054F300}"/>
    <cellStyle name="Comma 18 2 3" xfId="10840" xr:uid="{D4CF7BB6-9037-4552-9411-15DE6FEDA21D}"/>
    <cellStyle name="Comma 18 3" xfId="49492" xr:uid="{FEBD4007-164B-4CBF-8D6F-30CF6413F4C8}"/>
    <cellStyle name="Comma 18 4" xfId="610" xr:uid="{89530391-EA12-415D-9C6E-D8FA631B0F4D}"/>
    <cellStyle name="Comma 185" xfId="1961" xr:uid="{DFDD3285-FB77-4162-9A26-23D0E1170616}"/>
    <cellStyle name="Comma 185 2" xfId="2473" xr:uid="{1CDBD787-CAF4-4E14-BFBB-A7CECDE67FB4}"/>
    <cellStyle name="Comma 185 2 2" xfId="3036" xr:uid="{2D932E80-B3C5-495F-B03F-39165E75560C}"/>
    <cellStyle name="Comma 185 2 2 2" xfId="4941" xr:uid="{CB42435F-8D90-44BB-AA03-EB61B5BEE3E7}"/>
    <cellStyle name="Comma 185 2 2 2 2" xfId="22508" xr:uid="{48AF79B1-AD25-4A4F-9292-B92E89FED992}"/>
    <cellStyle name="Comma 185 2 2 2 3" xfId="38191" xr:uid="{3EC268BE-EBF0-4D6E-8367-7E26C998CE34}"/>
    <cellStyle name="Comma 185 2 2 2 4" xfId="13613" xr:uid="{50B594F0-42D6-427D-A739-DCB1B1AD6DD6}"/>
    <cellStyle name="Comma 185 2 2 3" xfId="7658" xr:uid="{DAC7844D-5030-4247-91E8-FF916C6AABD5}"/>
    <cellStyle name="Comma 185 2 2 3 2" xfId="25225" xr:uid="{818A796F-E13E-400D-B79D-239EA8B8FFE2}"/>
    <cellStyle name="Comma 185 2 2 3 3" xfId="40908" xr:uid="{229867FD-A488-437A-8D43-5966CE77AC5A}"/>
    <cellStyle name="Comma 185 2 2 3 4" xfId="16318" xr:uid="{EBF04734-9C97-4930-A319-A25B344EDD8E}"/>
    <cellStyle name="Comma 185 2 2 4" xfId="20602" xr:uid="{BA48B5B7-3A71-4B5C-A4D3-2682282D5241}"/>
    <cellStyle name="Comma 185 2 2 5" xfId="36285" xr:uid="{B0FB8A44-80A8-4FC7-9973-605BF8C4621B}"/>
    <cellStyle name="Comma 185 2 2 6" xfId="11771" xr:uid="{8ED7C61D-73AD-4AA5-81FB-F0B90AB42226}"/>
    <cellStyle name="Comma 185 2 3" xfId="4378" xr:uid="{3DA21E23-EC4B-4ABD-9847-8F727328B7C1}"/>
    <cellStyle name="Comma 185 2 3 2" xfId="21945" xr:uid="{C02B111D-67BE-4C30-B8B8-E7FF4E938BA7}"/>
    <cellStyle name="Comma 185 2 3 3" xfId="37628" xr:uid="{0787F007-FD11-4974-BFA7-64E48EA58CE0}"/>
    <cellStyle name="Comma 185 2 3 4" xfId="13082" xr:uid="{4924E7DE-75BE-4A92-B226-A47EE348C399}"/>
    <cellStyle name="Comma 185 2 4" xfId="7095" xr:uid="{81B3BE18-433A-436A-A4AF-E5EDD6C283BD}"/>
    <cellStyle name="Comma 185 2 4 2" xfId="24662" xr:uid="{64979690-3374-484C-AA5F-EC8095BB96ED}"/>
    <cellStyle name="Comma 185 2 4 3" xfId="40345" xr:uid="{6006FBAA-2803-4EC4-ADFF-5F2E12FEA65B}"/>
    <cellStyle name="Comma 185 2 4 4" xfId="15755" xr:uid="{79CFA477-6C5B-4A92-81CA-38626D142ACD}"/>
    <cellStyle name="Comma 185 2 5" xfId="20039" xr:uid="{3AB25CD4-948D-45C2-9EB4-0D64D55F5FF7}"/>
    <cellStyle name="Comma 185 2 6" xfId="35757" xr:uid="{AC78D7CF-68AA-484A-9F3E-F73B1A6A137B}"/>
    <cellStyle name="Comma 185 2 7" xfId="11244" xr:uid="{1E62724C-7FA1-4D0A-9AF6-99E6DC5B5704}"/>
    <cellStyle name="Comma 185 3" xfId="2810" xr:uid="{1344ED8E-0C64-4D2D-887E-75F7BB4FF773}"/>
    <cellStyle name="Comma 185 3 2" xfId="4715" xr:uid="{D73E03CC-CC0E-4CFA-AB84-542203C3A1F8}"/>
    <cellStyle name="Comma 185 3 2 2" xfId="22282" xr:uid="{2BFCF2C4-FE13-4064-971A-43D22DACDC9A}"/>
    <cellStyle name="Comma 185 3 2 3" xfId="37965" xr:uid="{CA993A5B-951E-46E6-986F-8E464813B704}"/>
    <cellStyle name="Comma 185 3 2 4" xfId="13401" xr:uid="{506D3859-0CC4-4031-B81B-22A48748FBF8}"/>
    <cellStyle name="Comma 185 3 3" xfId="7432" xr:uid="{D91BD8B2-720C-469A-973E-44F29516B205}"/>
    <cellStyle name="Comma 185 3 3 2" xfId="24999" xr:uid="{01049CC3-CBA7-46D5-B446-97E3010B2875}"/>
    <cellStyle name="Comma 185 3 3 3" xfId="40682" xr:uid="{CC81B716-1048-4168-8BD8-3C8DC7851712}"/>
    <cellStyle name="Comma 185 3 3 4" xfId="16092" xr:uid="{2D9146E2-80A0-4851-8B49-2476A3409C99}"/>
    <cellStyle name="Comma 185 3 4" xfId="20376" xr:uid="{347E2A84-0AAF-4406-983A-86F780B69B16}"/>
    <cellStyle name="Comma 185 3 5" xfId="36059" xr:uid="{94849127-F243-4211-968B-630897B4BB35}"/>
    <cellStyle name="Comma 185 3 6" xfId="11559" xr:uid="{1EF7E30D-EBD6-437C-98E4-DFCD4A1CBBD9}"/>
    <cellStyle name="Comma 185 4" xfId="4006" xr:uid="{99AE3D50-DCDE-4F69-8E88-A29A273A9A2F}"/>
    <cellStyle name="Comma 185 4 2" xfId="21573" xr:uid="{80A72F0E-41EB-4129-A449-15D5E452E0AD}"/>
    <cellStyle name="Comma 185 4 3" xfId="37256" xr:uid="{F513C8EC-64A9-4D5F-AB5A-48C6B136C016}"/>
    <cellStyle name="Comma 185 4 4" xfId="12724" xr:uid="{CDCE28FE-EAC8-47D1-8CDF-B9F3E87A79D8}"/>
    <cellStyle name="Comma 185 5" xfId="6894" xr:uid="{D8048947-D598-430F-AF58-BBAE62761E38}"/>
    <cellStyle name="Comma 185 5 2" xfId="24461" xr:uid="{4BD1477D-B47A-47C8-83D4-96DFB2066ECF}"/>
    <cellStyle name="Comma 185 5 3" xfId="40144" xr:uid="{05F1886E-11AC-4A21-8D16-2D52B7AC51DF}"/>
    <cellStyle name="Comma 185 5 4" xfId="15556" xr:uid="{4CF7A70B-B2C6-4762-B2C0-C44B5E935784}"/>
    <cellStyle name="Comma 185 6" xfId="19793" xr:uid="{DFEA68D1-F381-4A17-9B6C-68D2C9ADFE86}"/>
    <cellStyle name="Comma 185 7" xfId="35624" xr:uid="{09CBF86D-8953-499F-A0DA-657CC868F396}"/>
    <cellStyle name="Comma 185 8" xfId="11021" xr:uid="{2232DD28-02AF-4972-9AD6-EA61E951BAA0}"/>
    <cellStyle name="Comma 19" xfId="373" xr:uid="{B943F760-37AF-4ABF-A1D1-A2609B5F39B0}"/>
    <cellStyle name="Comma 19 2" xfId="613" xr:uid="{EBE4C55E-E919-48CC-A8E4-EA4B443099AB}"/>
    <cellStyle name="Comma 19 2 2" xfId="19586" xr:uid="{0850CF9B-64D4-49EF-AE74-DFA18E226C0C}"/>
    <cellStyle name="Comma 19 2 3" xfId="10841" xr:uid="{CE8A2428-5814-49CF-8B98-EE547B21E5B6}"/>
    <cellStyle name="Comma 19 3" xfId="612" xr:uid="{8450CF88-567B-4B4E-87E8-4D7538F4D444}"/>
    <cellStyle name="Comma 196" xfId="1962" xr:uid="{14769A90-6B96-41F3-8581-617B217DBE77}"/>
    <cellStyle name="Comma 2" xfId="2" xr:uid="{00000000-0005-0000-0000-000001000000}"/>
    <cellStyle name="Comma 2 10" xfId="176" xr:uid="{06E9C92E-B3F2-4941-A926-5D113EEB8B4C}"/>
    <cellStyle name="Comma 2 10 2" xfId="49437" xr:uid="{D6098AC0-13AF-4967-9FD6-723552DE893B}"/>
    <cellStyle name="Comma 2 10 3" xfId="19468" xr:uid="{6BFB0497-160B-4C94-A8A1-594B28149234}"/>
    <cellStyle name="Comma 2 11" xfId="26" xr:uid="{5125CE5F-798C-4234-874C-7C1682BB2755}"/>
    <cellStyle name="Comma 2 11 2" xfId="178" xr:uid="{00124CA7-4F32-4B53-9055-1035538845FB}"/>
    <cellStyle name="Comma 2 11 2 2" xfId="340" xr:uid="{7219A757-3255-4C6B-B060-C62402FEB465}"/>
    <cellStyle name="Comma 2 11 2 2 2" xfId="49529" xr:uid="{3A78B7E0-81A9-45C9-A883-7864FE921F59}"/>
    <cellStyle name="Comma 2 11 2 3" xfId="19478" xr:uid="{13BD329E-53B3-4797-A716-744BF630A810}"/>
    <cellStyle name="Comma 2 11 3" xfId="238" xr:uid="{3DBD04DE-31EF-495C-AAEB-00B5744F0BED}"/>
    <cellStyle name="Comma 2 11 3 2" xfId="19462" xr:uid="{0D2D1D83-A18A-4FC6-9003-5B351B1E4755}"/>
    <cellStyle name="Comma 2 11 4" xfId="168" xr:uid="{31BD69B1-E0EB-4BA2-B617-A6626E29C174}"/>
    <cellStyle name="Comma 2 11 4 2" xfId="49431" xr:uid="{396647F9-33B8-494B-B681-255630B9B97F}"/>
    <cellStyle name="Comma 2 11 5" xfId="10814" xr:uid="{A21E1318-AE52-41CA-92D1-DC84EAD373E4}"/>
    <cellStyle name="Comma 2 11 6" xfId="48" xr:uid="{4FD00893-4E54-4CA5-9614-3D463D2E1772}"/>
    <cellStyle name="Comma 2 12" xfId="252" xr:uid="{139019B1-4738-45CD-8F59-C72E509BA404}"/>
    <cellStyle name="Comma 2 12 2" xfId="49491" xr:uid="{D092DA03-CDF9-438F-91BD-67495141F272}"/>
    <cellStyle name="Comma 2 12 3" xfId="19512" xr:uid="{1B4571AD-1F42-4C27-8124-15242AE00C46}"/>
    <cellStyle name="Comma 2 13" xfId="256" xr:uid="{24394DE7-F1B2-437E-A6FD-A9B33AEEC169}"/>
    <cellStyle name="Comma 2 13 2" xfId="49495" xr:uid="{F9FD6DD1-C0A3-44D5-8BF2-B8B359208C1F}"/>
    <cellStyle name="Comma 2 13 3" xfId="10842" xr:uid="{F901E91C-5777-4309-BB6A-8498694E08DB}"/>
    <cellStyle name="Comma 2 14" xfId="49291" xr:uid="{C3E773BF-D2E1-4B5B-A3B1-241783E27AB3}"/>
    <cellStyle name="Comma 2 15" xfId="614" xr:uid="{ED25F117-FB2A-4413-97E0-A040D76F51BF}"/>
    <cellStyle name="Comma 2 16" xfId="49554" xr:uid="{02864CD5-80C9-43CC-AE50-F1BBEAF7D204}"/>
    <cellStyle name="Comma 2 17" xfId="49560" xr:uid="{10A7657F-B40B-4041-9751-51092C1173D8}"/>
    <cellStyle name="Comma 2 18" xfId="35" xr:uid="{CD3D6845-C9A8-43F1-939D-35DF28884263}"/>
    <cellStyle name="Comma 2 19" xfId="49587" xr:uid="{9820A751-91AD-41E1-A481-6BD8D04BE2AC}"/>
    <cellStyle name="Comma 2 2" xfId="3" xr:uid="{00000000-0005-0000-0000-000002000000}"/>
    <cellStyle name="Comma 2 2 10" xfId="10843" xr:uid="{C7653957-AAA8-4A8A-AEA6-0CE65764B761}"/>
    <cellStyle name="Comma 2 2 11" xfId="49317" xr:uid="{1184DC7F-6EC2-4AB2-8611-3EA56A46E0B9}"/>
    <cellStyle name="Comma 2 2 12" xfId="615" xr:uid="{9E3FFEB2-C445-49DC-88DA-23E2C6472192}"/>
    <cellStyle name="Comma 2 2 13" xfId="68" xr:uid="{617DEA89-E6DB-40DE-8205-9A790E82164A}"/>
    <cellStyle name="Comma 2 2 2" xfId="94" xr:uid="{2D42B37E-F91D-43C7-A0E9-FF0A356063DE}"/>
    <cellStyle name="Comma 2 2 2 2" xfId="211" xr:uid="{02675FD2-4D5E-4ED5-899D-3923E888EF47}"/>
    <cellStyle name="Comma 2 2 2 2 2" xfId="19589" xr:uid="{B6AA522C-62EE-4555-BB11-326823CDB842}"/>
    <cellStyle name="Comma 2 2 2 2 3" xfId="35544" xr:uid="{9505D0EB-CA47-40CB-8CA3-55C018EDD4D6}"/>
    <cellStyle name="Comma 2 2 2 2 4" xfId="10845" xr:uid="{C517088C-EE9A-426B-9D8F-FA1A52C88CF7}"/>
    <cellStyle name="Comma 2 2 2 2 5" xfId="49457" xr:uid="{4749DE2F-C224-4A8D-8474-3ED6771CEFE2}"/>
    <cellStyle name="Comma 2 2 2 2 6" xfId="617" xr:uid="{C258DAA8-A64D-4576-A014-2DD33B0188E2}"/>
    <cellStyle name="Comma 2 2 2 3" xfId="362" xr:uid="{2577AFC8-1FF7-48AE-84B9-628DBBC55122}"/>
    <cellStyle name="Comma 2 2 2 3 2" xfId="19502" xr:uid="{D3D98B87-18E5-46EE-9390-C234A72AC694}"/>
    <cellStyle name="Comma 2 2 2 4" xfId="19588" xr:uid="{866A9940-F7FA-4D44-AF5B-5A50D9EEDB03}"/>
    <cellStyle name="Comma 2 2 2 5" xfId="10844" xr:uid="{76667484-AA59-4DAD-887F-867EDE1419F7}"/>
    <cellStyle name="Comma 2 2 2 6" xfId="49377" xr:uid="{20EF9FA1-F99A-4ED5-979E-45A5F90185D8}"/>
    <cellStyle name="Comma 2 2 2 7" xfId="616" xr:uid="{1E9B53E6-0B6E-458F-8C2F-50B2268FB8BB}"/>
    <cellStyle name="Comma 2 2 3" xfId="136" xr:uid="{DD4ECB6F-4F9B-4A4C-B6C4-2E15A808DC46}"/>
    <cellStyle name="Comma 2 2 3 2" xfId="214" xr:uid="{CCE9A360-B3C6-4527-9C03-793FC4490FFC}"/>
    <cellStyle name="Comma 2 2 3 3" xfId="19590" xr:uid="{1ADCC88C-4108-4F7F-A078-8894268EA7D4}"/>
    <cellStyle name="Comma 2 2 3 4" xfId="35545" xr:uid="{50B4DE12-4520-4E91-A99E-1FF6AE0DC4BC}"/>
    <cellStyle name="Comma 2 2 3 5" xfId="10846" xr:uid="{34CEE39B-26C9-4E36-967D-2D06D73487B0}"/>
    <cellStyle name="Comma 2 2 3 6" xfId="49411" xr:uid="{73E2516B-05C5-44AB-8E2A-18507A8B118B}"/>
    <cellStyle name="Comma 2 2 3 7" xfId="618" xr:uid="{7E45C7A8-0F76-4C2D-ADBD-76968697B1D5}"/>
    <cellStyle name="Comma 2 2 4" xfId="149" xr:uid="{9B8A1C33-27FC-4666-96D5-2DC24E2B01F2}"/>
    <cellStyle name="Comma 2 2 4 2" xfId="345" xr:uid="{4B914EF1-0469-440A-B789-DBCC773650EA}"/>
    <cellStyle name="Comma 2 2 4 2 2" xfId="49533" xr:uid="{5941E575-3A7F-470F-8D37-7DC1BC1532F6}"/>
    <cellStyle name="Comma 2 2 4 2 3" xfId="19591" xr:uid="{6EA3B694-C1DA-4DB7-AD03-CD62F4D9F082}"/>
    <cellStyle name="Comma 2 2 4 3" xfId="35546" xr:uid="{9FCFAB6D-0D2A-4084-ABCA-E583CD818235}"/>
    <cellStyle name="Comma 2 2 4 4" xfId="10847" xr:uid="{6DCACBC1-2BC2-42BB-8198-643CB23774FF}"/>
    <cellStyle name="Comma 2 2 4 5" xfId="49417" xr:uid="{8EB95A41-2617-43E0-89CA-E48EDFC13367}"/>
    <cellStyle name="Comma 2 2 4 6" xfId="619" xr:uid="{36A5EB61-DF0E-4291-A25F-48FE530BE93B}"/>
    <cellStyle name="Comma 2 2 5" xfId="259" xr:uid="{B6250ED4-A8A3-4A9E-A035-3AF4F6920572}"/>
    <cellStyle name="Comma 2 2 5 2" xfId="19592" xr:uid="{29DF089F-6C07-4993-B87C-D27639CEF046}"/>
    <cellStyle name="Comma 2 2 5 3" xfId="35547" xr:uid="{B28D9763-3E1F-4079-903D-A153B14C2F83}"/>
    <cellStyle name="Comma 2 2 5 4" xfId="10848" xr:uid="{ADD938D1-3FFA-452B-BD87-8EEF54BD26E8}"/>
    <cellStyle name="Comma 2 2 5 5" xfId="49498" xr:uid="{B606B739-B044-4CE5-9E5C-8E488B8B6AB9}"/>
    <cellStyle name="Comma 2 2 5 6" xfId="620" xr:uid="{5762DE76-7126-477C-85E2-531019F5234F}"/>
    <cellStyle name="Comma 2 2 6" xfId="1963" xr:uid="{42636788-30CA-443D-8F64-88F4F0D7CC68}"/>
    <cellStyle name="Comma 2 2 6 2" xfId="2474" xr:uid="{F4B8A725-2E1E-41AD-BCFE-1A89E7A93E82}"/>
    <cellStyle name="Comma 2 2 6 2 2" xfId="3037" xr:uid="{1CD1AB0D-CFE3-434B-8582-2067D1B3A143}"/>
    <cellStyle name="Comma 2 2 6 2 2 2" xfId="4942" xr:uid="{FC38E1C5-CD6E-4223-8501-F6C9F9891BFE}"/>
    <cellStyle name="Comma 2 2 6 2 2 2 2" xfId="22509" xr:uid="{F1D0B443-95A0-4D20-9946-16D78942FE11}"/>
    <cellStyle name="Comma 2 2 6 2 2 2 3" xfId="38192" xr:uid="{4F4BD086-67F6-4666-B8D4-874B04121D39}"/>
    <cellStyle name="Comma 2 2 6 2 2 2 4" xfId="13614" xr:uid="{A27284B1-4D7B-4941-9B79-E1C953D58350}"/>
    <cellStyle name="Comma 2 2 6 2 2 3" xfId="7659" xr:uid="{104A926B-6E28-4898-A060-1C66A1EB82A0}"/>
    <cellStyle name="Comma 2 2 6 2 2 3 2" xfId="25226" xr:uid="{8FD9E8DA-8464-4D45-A017-C379ADE462D7}"/>
    <cellStyle name="Comma 2 2 6 2 2 3 3" xfId="40909" xr:uid="{26A3135A-967C-43D5-A119-585ECD16C3D7}"/>
    <cellStyle name="Comma 2 2 6 2 2 3 4" xfId="16319" xr:uid="{94BB9B63-83DC-450A-91DA-59560BD90708}"/>
    <cellStyle name="Comma 2 2 6 2 2 4" xfId="20603" xr:uid="{5E661023-1D03-4667-9995-4FBA2B0E9E56}"/>
    <cellStyle name="Comma 2 2 6 2 2 5" xfId="36286" xr:uid="{AD592D41-E710-4524-9657-CE46A16BF3AD}"/>
    <cellStyle name="Comma 2 2 6 2 2 6" xfId="11772" xr:uid="{4D6C9907-7AA9-4E4A-82D6-A749B267C4A5}"/>
    <cellStyle name="Comma 2 2 6 2 3" xfId="4379" xr:uid="{FD1D6A6F-3086-4BB8-9BA1-0FB75EA15EBE}"/>
    <cellStyle name="Comma 2 2 6 2 3 2" xfId="21946" xr:uid="{9CE10C14-1747-4B39-883C-CF25FDDAA422}"/>
    <cellStyle name="Comma 2 2 6 2 3 3" xfId="37629" xr:uid="{8DC18738-9E0C-4E40-B0AE-4463713680E9}"/>
    <cellStyle name="Comma 2 2 6 2 3 4" xfId="13083" xr:uid="{9BD0DB79-4420-45D0-8DCF-AD86EA9C1ED6}"/>
    <cellStyle name="Comma 2 2 6 2 4" xfId="7096" xr:uid="{F9F8486F-95B3-415A-8E91-AFB33E7C1286}"/>
    <cellStyle name="Comma 2 2 6 2 4 2" xfId="24663" xr:uid="{483C6840-D0DB-4BD1-AD6D-64F760E4DF53}"/>
    <cellStyle name="Comma 2 2 6 2 4 3" xfId="40346" xr:uid="{A87DAEAC-61F8-46FC-92A1-9F852111D46F}"/>
    <cellStyle name="Comma 2 2 6 2 4 4" xfId="15756" xr:uid="{3536B1FA-1F51-4BFC-BC7D-606C65EB70BD}"/>
    <cellStyle name="Comma 2 2 6 2 5" xfId="20040" xr:uid="{E3B86D67-78BA-4238-A6BD-32083996FD9D}"/>
    <cellStyle name="Comma 2 2 6 2 6" xfId="35758" xr:uid="{F67A227D-E755-4E66-BE45-0EB0798D8199}"/>
    <cellStyle name="Comma 2 2 6 2 7" xfId="11245" xr:uid="{4AA03EBF-9C17-4C05-BB7C-8E36C19022AF}"/>
    <cellStyle name="Comma 2 2 6 3" xfId="2812" xr:uid="{749CCCA2-7798-4829-96BD-7760FB7F8A2D}"/>
    <cellStyle name="Comma 2 2 6 3 2" xfId="4717" xr:uid="{0AA98915-D5D4-45A5-9199-AEA580598363}"/>
    <cellStyle name="Comma 2 2 6 3 2 2" xfId="22284" xr:uid="{A5BF24A8-6AD7-4992-B729-F9EC0807FC15}"/>
    <cellStyle name="Comma 2 2 6 3 2 3" xfId="37967" xr:uid="{4EA6CCCD-D41A-486F-B873-76190628F16F}"/>
    <cellStyle name="Comma 2 2 6 3 2 4" xfId="13403" xr:uid="{915551FA-5AAE-4B10-A483-BCF494A71C94}"/>
    <cellStyle name="Comma 2 2 6 3 3" xfId="7434" xr:uid="{00BD9506-CB17-419C-ABC7-B717A324CB4D}"/>
    <cellStyle name="Comma 2 2 6 3 3 2" xfId="25001" xr:uid="{F8C6FBB2-248F-47BA-B989-F3FA83AEADD0}"/>
    <cellStyle name="Comma 2 2 6 3 3 3" xfId="40684" xr:uid="{E184DE51-C388-4141-9FC0-3830BC8035AB}"/>
    <cellStyle name="Comma 2 2 6 3 3 4" xfId="16094" xr:uid="{D4E2BAAF-CAC8-4084-BD75-D99B7881B437}"/>
    <cellStyle name="Comma 2 2 6 3 4" xfId="20378" xr:uid="{42D119A2-6CAC-47D4-A605-38C555FF37E7}"/>
    <cellStyle name="Comma 2 2 6 3 5" xfId="36061" xr:uid="{50549AB9-5EF4-4D9B-BAEC-883D7A5E07F3}"/>
    <cellStyle name="Comma 2 2 6 3 6" xfId="11561" xr:uid="{0A0CE008-D84E-45D2-9FCF-8824FCCEE68F}"/>
    <cellStyle name="Comma 2 2 6 4" xfId="4008" xr:uid="{6A5442E6-F3D3-4638-98AB-23E426452A94}"/>
    <cellStyle name="Comma 2 2 6 4 2" xfId="21575" xr:uid="{63362269-1A9A-46C2-91B4-79CE17E4AFCB}"/>
    <cellStyle name="Comma 2 2 6 4 3" xfId="37258" xr:uid="{4DFF0400-066D-4290-8E91-47955DC656B5}"/>
    <cellStyle name="Comma 2 2 6 4 4" xfId="12726" xr:uid="{3AAAE701-5473-4484-984F-AB419B7A30E7}"/>
    <cellStyle name="Comma 2 2 6 5" xfId="6895" xr:uid="{D0970A71-EC41-4DE2-B2DB-3E3FB27FE8D2}"/>
    <cellStyle name="Comma 2 2 6 5 2" xfId="24462" xr:uid="{A9664B5A-74E6-45E6-8D19-F5BD2C75CFF2}"/>
    <cellStyle name="Comma 2 2 6 5 3" xfId="40145" xr:uid="{7F37A7CF-F7CC-4256-B72A-C03BD64B1AEC}"/>
    <cellStyle name="Comma 2 2 6 5 4" xfId="15557" xr:uid="{AEFC9B60-9E8B-4216-90D6-D7EEB5FC27F2}"/>
    <cellStyle name="Comma 2 2 6 6" xfId="19794" xr:uid="{4545C883-4708-48A6-971F-6D0C143FE08B}"/>
    <cellStyle name="Comma 2 2 6 7" xfId="35625" xr:uid="{343135C4-86B0-47A9-9609-C80BC4EBCA52}"/>
    <cellStyle name="Comma 2 2 6 8" xfId="11022" xr:uid="{AEE1F7B1-14E6-4803-8020-FD1C0E100AC4}"/>
    <cellStyle name="Comma 2 2 7" xfId="19485" xr:uid="{F224AB78-FA2F-4B44-B727-1BEF00C6F604}"/>
    <cellStyle name="Comma 2 2 7 2" xfId="49597" xr:uid="{FDFB8433-877D-47BE-BB88-525F1CEFEB58}"/>
    <cellStyle name="Comma 2 2 8" xfId="19587" xr:uid="{5E2472BE-2A0E-4E05-8584-D3F950F3D115}"/>
    <cellStyle name="Comma 2 2 9" xfId="35543" xr:uid="{4370DEDB-2A9C-429F-B93A-89313303AC41}"/>
    <cellStyle name="Comma 2 20" xfId="27" xr:uid="{1A2576AD-0EA6-41F4-AE0C-1805C77E5E9A}"/>
    <cellStyle name="Comma 2 3" xfId="114" xr:uid="{E75D46C8-7925-44D3-9304-A801C53E974D}"/>
    <cellStyle name="Comma 2 3 2" xfId="207" xr:uid="{166C8A0C-C323-4669-A001-77F52352BA53}"/>
    <cellStyle name="Comma 2 3 2 2" xfId="359" xr:uid="{4DC5C6C2-582E-4AD0-AE0B-109125BE3F4D}"/>
    <cellStyle name="Comma 2 3 2 2 2" xfId="19499" xr:uid="{B1BB988F-EB3A-4816-B9FB-C784D7CD54C2}"/>
    <cellStyle name="Comma 2 3 2 3" xfId="622" xr:uid="{15077DB6-96CF-4464-9591-D5265F3D54C4}"/>
    <cellStyle name="Comma 2 3 3" xfId="198" xr:uid="{59B84703-6BCE-4BEE-A568-13892AE7A38C}"/>
    <cellStyle name="Comma 2 3 3 2" xfId="353" xr:uid="{DF11DEC2-8ACB-4550-88D2-19281DA1E84B}"/>
    <cellStyle name="Comma 2 3 3 2 2" xfId="49540" xr:uid="{0A641995-F7ED-4F53-8AB2-EBCCA527FFD4}"/>
    <cellStyle name="Comma 2 3 3 2 3" xfId="19593" xr:uid="{30443EF3-6D7A-44FA-8EE8-DFC26075F555}"/>
    <cellStyle name="Comma 2 3 3 3" xfId="10849" xr:uid="{C942FE6A-D664-4F81-B35B-8A217E24FB6A}"/>
    <cellStyle name="Comma 2 3 3 4" xfId="49450" xr:uid="{B4B01CC4-A1B4-4C42-8048-16EA8D31C387}"/>
    <cellStyle name="Comma 2 3 3 5" xfId="623" xr:uid="{0B70C858-F4F5-40E7-AFFA-FD70019989FB}"/>
    <cellStyle name="Comma 2 3 4" xfId="260" xr:uid="{B600C53D-C1FD-4C80-B3FF-5DD7C62380A8}"/>
    <cellStyle name="Comma 2 3 4 2" xfId="19594" xr:uid="{0545C0E1-FAE5-4F6E-94BD-87B2F8D44F41}"/>
    <cellStyle name="Comma 2 3 4 3" xfId="35548" xr:uid="{29E1A727-9B71-484D-8313-7240737DE58E}"/>
    <cellStyle name="Comma 2 3 4 4" xfId="10850" xr:uid="{24E84B38-F8F0-42BF-8514-F7C00180D8CE}"/>
    <cellStyle name="Comma 2 3 4 5" xfId="49499" xr:uid="{7654A6AC-6A64-4828-A478-FDC1238912EB}"/>
    <cellStyle name="Comma 2 3 4 6" xfId="624" xr:uid="{106DF085-E374-4197-9B2F-B4B4C586F646}"/>
    <cellStyle name="Comma 2 3 5" xfId="19493" xr:uid="{0D4B246C-0822-4A27-A3F5-F61E73AE808D}"/>
    <cellStyle name="Comma 2 3 6" xfId="49393" xr:uid="{E55D25CB-DCC6-4709-A5E5-537645CD25F7}"/>
    <cellStyle name="Comma 2 3 7" xfId="621" xr:uid="{ED51EE53-D5AD-46C3-9911-E812BB590CAF}"/>
    <cellStyle name="Comma 2 3 8" xfId="49584" xr:uid="{2CF8DB7C-75E6-4D5B-8F37-11BCDBA8CF75}"/>
    <cellStyle name="Comma 2 4" xfId="85" xr:uid="{BF250417-8659-4ED1-9F26-3648D9AC3B6A}"/>
    <cellStyle name="Comma 2 4 2" xfId="201" xr:uid="{678F04C1-4DFE-4722-819A-CE074389DEFB}"/>
    <cellStyle name="Comma 2 4 2 2" xfId="19595" xr:uid="{34B71A0F-F871-4AF9-A149-F5CD032AE309}"/>
    <cellStyle name="Comma 2 4 2 3" xfId="35549" xr:uid="{A7DB8A1E-9620-4F80-B407-BC0A3812BDE1}"/>
    <cellStyle name="Comma 2 4 2 4" xfId="10851" xr:uid="{E513132A-2A1C-4F46-AB5D-575E22A0FC2A}"/>
    <cellStyle name="Comma 2 4 2 5" xfId="49452" xr:uid="{BF3B24F4-5E9E-4196-837E-DC4A2A48104C}"/>
    <cellStyle name="Comma 2 4 2 6" xfId="626" xr:uid="{2CC408C9-F773-4877-B7DB-9EA711B030AA}"/>
    <cellStyle name="Comma 2 4 3" xfId="356" xr:uid="{7C678F07-7413-41FF-8826-1BF345EC91FE}"/>
    <cellStyle name="Comma 2 4 3 2" xfId="19495" xr:uid="{151C5578-AE18-49B9-A6D9-BF607DE9869E}"/>
    <cellStyle name="Comma 2 4 4" xfId="49368" xr:uid="{6A3D08BE-0250-48D6-B03C-DCF007C2FF59}"/>
    <cellStyle name="Comma 2 4 5" xfId="625" xr:uid="{51AC03B3-CC01-45E6-BECF-A7F85B308745}"/>
    <cellStyle name="Comma 2 5" xfId="148" xr:uid="{D4A17045-6601-4BB6-B67D-DE62A2D9E4FE}"/>
    <cellStyle name="Comma 2 5 2" xfId="332" xr:uid="{385DBA0D-D0D3-46A6-ADA1-EA02209E9CDC}"/>
    <cellStyle name="Comma 2 5 2 2" xfId="19597" xr:uid="{B9D55C79-750C-4A55-8A92-23E67F09B959}"/>
    <cellStyle name="Comma 2 5 2 3" xfId="10853" xr:uid="{89F29727-451B-44BF-ABEB-EF07D35E48B8}"/>
    <cellStyle name="Comma 2 5 2 4" xfId="49524" xr:uid="{B7859AA1-3EBD-4250-99F4-D9D11CE7203F}"/>
    <cellStyle name="Comma 2 5 2 5" xfId="628" xr:uid="{1C2FD060-8669-4087-92C2-BBB4BCEC62A2}"/>
    <cellStyle name="Comma 2 5 3" xfId="19596" xr:uid="{0E3274DC-F194-4B24-B5A4-CA3E80DC8C84}"/>
    <cellStyle name="Comma 2 5 4" xfId="35550" xr:uid="{4B43EA64-B0A6-4171-A1DC-BE4B55F6CC83}"/>
    <cellStyle name="Comma 2 5 5" xfId="10852" xr:uid="{94093B15-2681-4D23-BFB6-600BCE20709A}"/>
    <cellStyle name="Comma 2 5 6" xfId="627" xr:uid="{52418D9E-44B5-4281-B777-3DF5200F5835}"/>
    <cellStyle name="Comma 2 6" xfId="153" xr:uid="{495C5F39-E267-4F10-AAFC-FF645782FD72}"/>
    <cellStyle name="Comma 2 6 2" xfId="368" xr:uid="{A9262B73-A18C-41F6-AE93-E022D2BBD6B2}"/>
    <cellStyle name="Comma 2 6 2 2" xfId="19599" xr:uid="{C6585312-280B-4E73-925F-69ACF7C6BC7C}"/>
    <cellStyle name="Comma 2 6 2 3" xfId="10855" xr:uid="{A608EAF8-451B-4F46-B612-05F47E921347}"/>
    <cellStyle name="Comma 2 6 2 4" xfId="49548" xr:uid="{7C0F4980-8845-43D7-BFA5-0D40091D0B01}"/>
    <cellStyle name="Comma 2 6 2 5" xfId="630" xr:uid="{A9E93EEE-C434-4E65-B561-484E8BF02FAF}"/>
    <cellStyle name="Comma 2 6 3" xfId="631" xr:uid="{D3176288-599B-438B-82B7-A275E8EA3546}"/>
    <cellStyle name="Comma 2 6 3 2" xfId="19600" xr:uid="{45502771-88C0-4AB0-9C11-61523F6B9A44}"/>
    <cellStyle name="Comma 2 6 3 3" xfId="10856" xr:uid="{BD3E20CB-ADE6-40D7-9A60-D8A376639972}"/>
    <cellStyle name="Comma 2 6 4" xfId="19598" xr:uid="{3B236B21-DA3D-46BB-8E6D-306142CBAA2D}"/>
    <cellStyle name="Comma 2 6 5" xfId="10854" xr:uid="{640AADFF-4AE8-44A1-B88B-017A9C4975C8}"/>
    <cellStyle name="Comma 2 6 6" xfId="629" xr:uid="{788FAFC9-9C00-400E-A7D0-37E143DB796D}"/>
    <cellStyle name="Comma 2 7" xfId="166" xr:uid="{122AAF78-7A59-4049-B247-B2618B377356}"/>
    <cellStyle name="Comma 2 7 2" xfId="19601" xr:uid="{7064457C-9641-476B-84A2-4A5BBB02F9A7}"/>
    <cellStyle name="Comma 2 7 3" xfId="10857" xr:uid="{3E5CD7EB-CE9A-42A5-9D20-241BD2A765EF}"/>
    <cellStyle name="Comma 2 7 4" xfId="49430" xr:uid="{5C824FC3-2FC1-4852-89FF-8EE8537B6F12}"/>
    <cellStyle name="Comma 2 7 5" xfId="632" xr:uid="{98F104ED-C068-444C-BE5E-39A7FB85FBF8}"/>
    <cellStyle name="Comma 2 8" xfId="67" xr:uid="{F9734F6E-1285-41E3-B227-BB9F085471D2}"/>
    <cellStyle name="Comma 2 8 2" xfId="634" xr:uid="{90F503E3-2516-45CB-9E77-DAD15170CA20}"/>
    <cellStyle name="Comma 2 8 2 2" xfId="19602" xr:uid="{97153CD4-9457-4292-8902-E4E814E7EDE9}"/>
    <cellStyle name="Comma 2 8 2 3" xfId="35551" xr:uid="{D26F76AA-2A83-4C1C-BBCE-0B87DB9E2D68}"/>
    <cellStyle name="Comma 2 8 2 4" xfId="10858" xr:uid="{59F4C0E4-F3A5-452E-B557-9634A5B18735}"/>
    <cellStyle name="Comma 2 8 3" xfId="633" xr:uid="{C39E8740-98FB-4D3D-85A1-D7AAB7A52D1B}"/>
    <cellStyle name="Comma 2 9" xfId="62" xr:uid="{C21DA190-F37D-45D4-8768-BEFFADD6E33E}"/>
    <cellStyle name="Comma 2 9 2" xfId="28368" xr:uid="{FC55C7B8-6BEB-454B-AD60-516688F3FD61}"/>
    <cellStyle name="Comma 2 9 3" xfId="44050" xr:uid="{BE468980-1F20-4A54-89B2-4ED582B5FB9F}"/>
    <cellStyle name="Comma 2 9 4" xfId="19461" xr:uid="{04A801F6-576B-44D2-BC20-D7630622E945}"/>
    <cellStyle name="Comma 2 9 5" xfId="49349" xr:uid="{F85C3175-350D-41F6-8429-44EC2829A0A8}"/>
    <cellStyle name="Comma 2 9 6" xfId="10802" xr:uid="{EC506E93-028B-41E8-8308-12EAF749CE19}"/>
    <cellStyle name="Comma 2_REC บัตรภาษี 100090" xfId="635" xr:uid="{A32649F3-4D87-4B6D-9C87-200A1271771D}"/>
    <cellStyle name="Comma 20" xfId="185" xr:uid="{ADBC9910-19C9-4BF6-9162-F8A118EAB705}"/>
    <cellStyle name="Comma 20 2" xfId="226" xr:uid="{DA65DDAF-4AF0-40F4-A08D-D7982CCAC9F8}"/>
    <cellStyle name="Comma 20 2 2" xfId="49466" xr:uid="{B08CA001-55CF-499E-BD90-F80A46B5886C}"/>
    <cellStyle name="Comma 20 2 3" xfId="19484" xr:uid="{A96503E6-98AE-406F-88E9-C7330E23B852}"/>
    <cellStyle name="Comma 20 3" xfId="343" xr:uid="{7B2B2327-F9A3-4332-A8A3-114A7B941256}"/>
    <cellStyle name="Comma 20 3 2" xfId="49532" xr:uid="{C8C1216C-CD0C-42B6-B114-EAA5F49F35E8}"/>
    <cellStyle name="Comma 20 3 3" xfId="19531" xr:uid="{1253B48D-D7EF-4BEA-9AD6-150D69C674C6}"/>
    <cellStyle name="Comma 20 4" xfId="19603" xr:uid="{A1BA59CC-7F1F-4651-98DE-56F57E6252A5}"/>
    <cellStyle name="Comma 20 5" xfId="10859" xr:uid="{25CD4ED7-CB08-44B2-9294-22FEE0FF6AEB}"/>
    <cellStyle name="Comma 20 6" xfId="49323" xr:uid="{3F930BBF-36BD-46B0-A5F3-E83D668C41DD}"/>
    <cellStyle name="Comma 20 7" xfId="49443" xr:uid="{1D8D743B-96E8-4F94-AF3F-163F304E5C48}"/>
    <cellStyle name="Comma 20 8" xfId="636" xr:uid="{803DEB59-698E-42CE-9D00-876A64AFFC73}"/>
    <cellStyle name="Comma 201" xfId="1964" xr:uid="{DD51420B-66C4-43D3-B2F9-274F96EB4989}"/>
    <cellStyle name="Comma 201 2" xfId="19795" xr:uid="{AEF97485-D64B-43DD-8480-AD4A93C7B8FF}"/>
    <cellStyle name="Comma 201 3" xfId="11023" xr:uid="{8986CC21-E20F-474B-AE06-AAFEEAAFEA2C}"/>
    <cellStyle name="Comma 21" xfId="637" xr:uid="{66F1C0A4-6BEC-4502-B595-DA56BFC911C0}"/>
    <cellStyle name="Comma 21 2" xfId="19604" xr:uid="{AA8D4EC0-7024-425F-9D3A-5813490E68F1}"/>
    <cellStyle name="Comma 21 3" xfId="10860" xr:uid="{369431F9-50CB-478D-9C26-186B78A42C91}"/>
    <cellStyle name="Comma 211" xfId="1965" xr:uid="{913FF3FD-A407-47B3-B2C4-9FB877C1729E}"/>
    <cellStyle name="Comma 211 2" xfId="2475" xr:uid="{1444EE0D-1694-46D5-AEE5-D1C1F485B87D}"/>
    <cellStyle name="Comma 211 2 2" xfId="3038" xr:uid="{46B268D4-90EB-473D-964F-0D252CD8B5F6}"/>
    <cellStyle name="Comma 211 2 2 2" xfId="4943" xr:uid="{5B4CE2D3-710C-4F9D-B03F-7E1E8AF8DD82}"/>
    <cellStyle name="Comma 211 2 2 2 2" xfId="22510" xr:uid="{8FF14500-2233-40D0-9FE4-93F978A518DE}"/>
    <cellStyle name="Comma 211 2 2 2 3" xfId="38193" xr:uid="{4933C85F-39FC-4478-9261-CDE0EFAD13A0}"/>
    <cellStyle name="Comma 211 2 2 2 4" xfId="13615" xr:uid="{3FC9B737-8072-4559-94E2-CEE99AC6EEC7}"/>
    <cellStyle name="Comma 211 2 2 3" xfId="7660" xr:uid="{07573CC0-4F17-4E62-803C-D2C45FF97279}"/>
    <cellStyle name="Comma 211 2 2 3 2" xfId="25227" xr:uid="{EBC4C953-9094-40B0-8878-E92E62E81E2F}"/>
    <cellStyle name="Comma 211 2 2 3 3" xfId="40910" xr:uid="{75C9EB8C-E3A3-4F16-89D8-55B3F2D4A467}"/>
    <cellStyle name="Comma 211 2 2 3 4" xfId="16320" xr:uid="{03B77184-45A1-4CA4-B5FA-CC1EBA0D1E2E}"/>
    <cellStyle name="Comma 211 2 2 4" xfId="20604" xr:uid="{D3A66033-0CE0-4214-9235-7EEE8C28C45F}"/>
    <cellStyle name="Comma 211 2 2 5" xfId="36287" xr:uid="{8D30FBED-A9A6-456E-9745-3A9DF707E5FB}"/>
    <cellStyle name="Comma 211 2 2 6" xfId="11773" xr:uid="{0563E936-86FD-4F7D-9F1A-28F253AE432B}"/>
    <cellStyle name="Comma 211 2 3" xfId="4380" xr:uid="{7A18E386-DBDC-42CA-A36D-5CBFB7393949}"/>
    <cellStyle name="Comma 211 2 3 2" xfId="21947" xr:uid="{1B90DD64-1A42-4F44-8D8C-1178DA762D83}"/>
    <cellStyle name="Comma 211 2 3 3" xfId="37630" xr:uid="{4A6B369F-A221-498F-B375-E2017B36111A}"/>
    <cellStyle name="Comma 211 2 3 4" xfId="13084" xr:uid="{FA280363-B6B1-4E2F-B7F3-584163B143B2}"/>
    <cellStyle name="Comma 211 2 4" xfId="7097" xr:uid="{B296A3A8-8228-4257-A702-589967603BAC}"/>
    <cellStyle name="Comma 211 2 4 2" xfId="24664" xr:uid="{61244082-FA85-499D-86EF-2BE9A46087A8}"/>
    <cellStyle name="Comma 211 2 4 3" xfId="40347" xr:uid="{584E5947-EC6A-4E85-B65B-AFC98DABFDAF}"/>
    <cellStyle name="Comma 211 2 4 4" xfId="15757" xr:uid="{363D8C1E-B125-4C08-9611-91B8C5D19952}"/>
    <cellStyle name="Comma 211 2 5" xfId="20041" xr:uid="{CCE271B9-E60B-420E-9CA7-EB059D61D3B2}"/>
    <cellStyle name="Comma 211 2 6" xfId="35759" xr:uid="{60BB6DB0-0791-4CC1-9FF5-3C536D63128A}"/>
    <cellStyle name="Comma 211 2 7" xfId="11246" xr:uid="{F17738A1-38C4-43FE-8063-0FC03F6A70DF}"/>
    <cellStyle name="Comma 211 3" xfId="2814" xr:uid="{F105BDBB-9634-41A8-AA01-473149B243B9}"/>
    <cellStyle name="Comma 211 3 2" xfId="4719" xr:uid="{F3069C72-EEFB-45CF-A73D-25E8026D4017}"/>
    <cellStyle name="Comma 211 3 2 2" xfId="22286" xr:uid="{9603B088-5D7D-4735-A9AB-3B87FE3B9547}"/>
    <cellStyle name="Comma 211 3 2 3" xfId="37969" xr:uid="{A0948FD2-F930-4C76-ACB5-42C2285FBBEE}"/>
    <cellStyle name="Comma 211 3 2 4" xfId="13405" xr:uid="{52210AEA-489E-4B07-A478-519AAEB7D35A}"/>
    <cellStyle name="Comma 211 3 3" xfId="7436" xr:uid="{6B6BF373-CDFB-46CA-B155-F8EAEE3D0524}"/>
    <cellStyle name="Comma 211 3 3 2" xfId="25003" xr:uid="{14269456-0A4B-41F0-BD5E-F475485624E5}"/>
    <cellStyle name="Comma 211 3 3 3" xfId="40686" xr:uid="{437EA7EC-AC69-454E-BCEF-441D38A69E88}"/>
    <cellStyle name="Comma 211 3 3 4" xfId="16096" xr:uid="{14811C60-DA70-4EFD-B370-29BA793873D0}"/>
    <cellStyle name="Comma 211 3 4" xfId="20380" xr:uid="{C4DAF60C-C3F3-4138-8EB5-E443BDB9393E}"/>
    <cellStyle name="Comma 211 3 5" xfId="36063" xr:uid="{2F6E857E-E3B4-409B-BF3E-53FB190AEADB}"/>
    <cellStyle name="Comma 211 3 6" xfId="11563" xr:uid="{77EB68C0-AC3E-4A26-8D78-387F1718D871}"/>
    <cellStyle name="Comma 211 4" xfId="4009" xr:uid="{079F90B3-0AAA-4971-BE63-D8D7FAA14C5F}"/>
    <cellStyle name="Comma 211 4 2" xfId="21576" xr:uid="{94A76CEE-B49A-4150-887C-5EA9EE565625}"/>
    <cellStyle name="Comma 211 4 3" xfId="37259" xr:uid="{E3E56C36-417B-450A-8FD9-AA3328EE8341}"/>
    <cellStyle name="Comma 211 4 4" xfId="12727" xr:uid="{4A64B308-50D5-4CF1-9DB0-C5C0E22D34E2}"/>
    <cellStyle name="Comma 211 5" xfId="6896" xr:uid="{C4161051-5B43-4F86-94F7-9327EF769247}"/>
    <cellStyle name="Comma 211 5 2" xfId="24463" xr:uid="{F28C9175-7B0C-476B-92C4-733A7578F42E}"/>
    <cellStyle name="Comma 211 5 3" xfId="40146" xr:uid="{24E0FAF3-E6E0-4F10-8BC8-0CC6C9426064}"/>
    <cellStyle name="Comma 211 5 4" xfId="15558" xr:uid="{BFD48E54-9C62-4271-9C54-1650752805F1}"/>
    <cellStyle name="Comma 211 6" xfId="19796" xr:uid="{08BD7BF0-B5E6-45D5-BC01-2E1FE65ABF3D}"/>
    <cellStyle name="Comma 211 7" xfId="35626" xr:uid="{5F2F2255-0A2E-4186-AC59-E0B7333A2BC1}"/>
    <cellStyle name="Comma 211 8" xfId="11024" xr:uid="{2D7A09C8-5F89-4DFC-90C1-ADD13EF3DA1B}"/>
    <cellStyle name="Comma 212" xfId="1966" xr:uid="{EC7E3E97-C94E-4E56-8B6B-49E22C597C74}"/>
    <cellStyle name="Comma 212 2" xfId="2476" xr:uid="{E712DCE2-CFDC-4D1A-9DE4-F4BCEA3C0F62}"/>
    <cellStyle name="Comma 212 2 2" xfId="3039" xr:uid="{0F688875-5A94-4D83-B3A3-46A1387C5DDF}"/>
    <cellStyle name="Comma 212 2 2 2" xfId="4944" xr:uid="{36D1C13F-EBB3-41D1-BAEC-C0363E15BD58}"/>
    <cellStyle name="Comma 212 2 2 2 2" xfId="22511" xr:uid="{6F592792-BA06-446C-8A91-64274F6E797E}"/>
    <cellStyle name="Comma 212 2 2 2 3" xfId="38194" xr:uid="{D6328BD3-120E-4264-8CFC-0B5C75F15CF5}"/>
    <cellStyle name="Comma 212 2 2 2 4" xfId="13616" xr:uid="{DD3AD1C8-1DE3-481C-AA92-210AFDB259E6}"/>
    <cellStyle name="Comma 212 2 2 3" xfId="7661" xr:uid="{20D52A24-501E-414C-B6E8-724854B4FA03}"/>
    <cellStyle name="Comma 212 2 2 3 2" xfId="25228" xr:uid="{11D2E36A-1E22-4645-BDD2-5CB3AD5D28DD}"/>
    <cellStyle name="Comma 212 2 2 3 3" xfId="40911" xr:uid="{B241FF00-1E6F-463D-8F46-4E5952FF7380}"/>
    <cellStyle name="Comma 212 2 2 3 4" xfId="16321" xr:uid="{4021311D-EAC1-4F3A-B056-18D6C2617EA4}"/>
    <cellStyle name="Comma 212 2 2 4" xfId="20605" xr:uid="{9B1FE419-9D3A-455D-BEF6-D3F680349D47}"/>
    <cellStyle name="Comma 212 2 2 5" xfId="36288" xr:uid="{950A88B5-D62E-4E14-BA9D-3EACDC73B4BE}"/>
    <cellStyle name="Comma 212 2 2 6" xfId="11774" xr:uid="{EDD4B3DC-08B6-4773-95C4-2E16A7D1196D}"/>
    <cellStyle name="Comma 212 2 3" xfId="4381" xr:uid="{3D865D70-159B-4521-AA0B-DE7CE613F005}"/>
    <cellStyle name="Comma 212 2 3 2" xfId="21948" xr:uid="{2510247C-DAD2-4D8C-9129-8714E0807687}"/>
    <cellStyle name="Comma 212 2 3 3" xfId="37631" xr:uid="{9F160882-6387-48FA-9FF5-A1B360B7746F}"/>
    <cellStyle name="Comma 212 2 3 4" xfId="13085" xr:uid="{F658B82D-95C6-45DF-BDF2-7E8A1C657815}"/>
    <cellStyle name="Comma 212 2 4" xfId="7098" xr:uid="{3F7DFCEA-56D7-4997-98B0-D970D027CDC7}"/>
    <cellStyle name="Comma 212 2 4 2" xfId="24665" xr:uid="{25CD12F4-200D-47DE-8843-DB715AB0F883}"/>
    <cellStyle name="Comma 212 2 4 3" xfId="40348" xr:uid="{CFB3DD28-45B1-42DF-A978-6482003D479B}"/>
    <cellStyle name="Comma 212 2 4 4" xfId="15758" xr:uid="{75586FC9-ED5E-44F1-A3F1-773CA7884A86}"/>
    <cellStyle name="Comma 212 2 5" xfId="20042" xr:uid="{6F6F27F0-75C7-4CF2-829B-ED1DCF7FA9CF}"/>
    <cellStyle name="Comma 212 2 6" xfId="35760" xr:uid="{CCCFE7E0-C899-4807-B87E-4CCE788B3508}"/>
    <cellStyle name="Comma 212 2 7" xfId="11247" xr:uid="{D04C1F8A-850C-4E31-911F-06DAF5F41C80}"/>
    <cellStyle name="Comma 212 3" xfId="2815" xr:uid="{8BFEB6C9-D82E-4ABE-A00E-3061680C1935}"/>
    <cellStyle name="Comma 212 3 2" xfId="4720" xr:uid="{65CD8759-45A8-4819-826D-01C103A01505}"/>
    <cellStyle name="Comma 212 3 2 2" xfId="22287" xr:uid="{FA491F74-DCFE-4943-ACEC-3FBDD3681E0B}"/>
    <cellStyle name="Comma 212 3 2 3" xfId="37970" xr:uid="{359CC966-9747-4C8D-BD1D-A6C85FB1B85B}"/>
    <cellStyle name="Comma 212 3 2 4" xfId="13406" xr:uid="{A4DF5250-5AB2-4DAF-B44A-E2F040EDC85A}"/>
    <cellStyle name="Comma 212 3 3" xfId="7437" xr:uid="{33EEAB1A-3174-4673-AF5C-945D902E5AD6}"/>
    <cellStyle name="Comma 212 3 3 2" xfId="25004" xr:uid="{92E13D63-171A-4985-9C8E-E51F77DEC76A}"/>
    <cellStyle name="Comma 212 3 3 3" xfId="40687" xr:uid="{AA93803C-68B1-4841-AAEE-62C414D0FFE5}"/>
    <cellStyle name="Comma 212 3 3 4" xfId="16097" xr:uid="{8C4FCC68-7E96-4FD0-8653-1EE2A9ED54B2}"/>
    <cellStyle name="Comma 212 3 4" xfId="20381" xr:uid="{CEBE8B64-4FB6-4567-8623-FF51DA87F234}"/>
    <cellStyle name="Comma 212 3 5" xfId="36064" xr:uid="{C7959D6B-1CE7-411A-AE77-E4D46FECAE72}"/>
    <cellStyle name="Comma 212 3 6" xfId="11564" xr:uid="{B2FFB27F-965D-4EE6-9217-17C3619E9A9E}"/>
    <cellStyle name="Comma 212 4" xfId="4010" xr:uid="{9F994228-75B5-402C-9EEA-C524B5CBE0A0}"/>
    <cellStyle name="Comma 212 4 2" xfId="21577" xr:uid="{E46E5686-34DE-44FE-BA8F-9404E35BB30E}"/>
    <cellStyle name="Comma 212 4 3" xfId="37260" xr:uid="{1658F43A-F939-4A02-AC44-AF1DD87CA671}"/>
    <cellStyle name="Comma 212 4 4" xfId="12728" xr:uid="{54B64AF1-CCCB-4BDB-9849-279AA63C4D62}"/>
    <cellStyle name="Comma 212 5" xfId="6897" xr:uid="{D6375282-F39E-4E60-AD2C-B1916BE833D5}"/>
    <cellStyle name="Comma 212 5 2" xfId="24464" xr:uid="{6011FBD7-98D1-4C05-91A5-B011F988D254}"/>
    <cellStyle name="Comma 212 5 3" xfId="40147" xr:uid="{8C5A7C55-1DAB-4584-BEC4-0BD691FB7049}"/>
    <cellStyle name="Comma 212 5 4" xfId="15559" xr:uid="{2AF4B023-DECE-456E-BC70-12F9EE405E5E}"/>
    <cellStyle name="Comma 212 6" xfId="19797" xr:uid="{9A502A95-53F7-4D85-87E8-C25ED301ABAC}"/>
    <cellStyle name="Comma 212 7" xfId="35627" xr:uid="{41B39C57-A7A7-4AFB-AE63-FDFC964A765F}"/>
    <cellStyle name="Comma 212 8" xfId="11025" xr:uid="{3B8D9AB7-3B16-4F0A-B993-7ADF15E1244E}"/>
    <cellStyle name="Comma 215 3 2" xfId="1967" xr:uid="{4B2A6468-986B-4484-80FF-643476A84CD4}"/>
    <cellStyle name="Comma 22" xfId="638" xr:uid="{ED5E5A45-5556-409A-A770-74B7021ACF25}"/>
    <cellStyle name="Comma 22 2" xfId="19605" xr:uid="{A54F6498-D409-43AF-AED6-6C97AAED968B}"/>
    <cellStyle name="Comma 22 3" xfId="10861" xr:uid="{3198FB69-85DD-45F7-B7A2-3AEA1180BBEA}"/>
    <cellStyle name="Comma 221" xfId="1968" xr:uid="{93DA2866-1A73-41AE-BF9F-342C9A0CAF59}"/>
    <cellStyle name="Comma 221 2" xfId="19798" xr:uid="{3775DEC8-FE65-4267-BB65-D32B199E794D}"/>
    <cellStyle name="Comma 221 3" xfId="35628" xr:uid="{652D92F6-8A5B-4A45-865E-332FCD1D2B87}"/>
    <cellStyle name="Comma 221 4" xfId="11026" xr:uid="{FF0529CF-F376-45EF-B139-AD1EF33296E7}"/>
    <cellStyle name="Comma 222" xfId="1969" xr:uid="{035CDB62-E0F9-43E3-9AD2-2E2EB4A7C59B}"/>
    <cellStyle name="Comma 222 2" xfId="19799" xr:uid="{7FFCC163-5716-4D38-881F-31ADB4105F61}"/>
    <cellStyle name="Comma 222 3" xfId="35629" xr:uid="{46E2CE4B-E31C-49C3-8A1F-CB48C17CC6E2}"/>
    <cellStyle name="Comma 222 4" xfId="11027" xr:uid="{40B935D9-ED6B-4936-AA28-67EBA78FEDEA}"/>
    <cellStyle name="Comma 223" xfId="1970" xr:uid="{4805A6FE-04F0-42FE-B63E-23C35A28AFC7}"/>
    <cellStyle name="Comma 223 2" xfId="19800" xr:uid="{3134CB9B-2FED-4550-9450-296E6032B41A}"/>
    <cellStyle name="Comma 223 3" xfId="35630" xr:uid="{BB6A8210-A378-4F1F-9313-47A5177956EA}"/>
    <cellStyle name="Comma 223 4" xfId="11028" xr:uid="{DEABB7FB-FBA9-4DDE-986B-E6409AD2382B}"/>
    <cellStyle name="Comma 225" xfId="1971" xr:uid="{EA126475-A1A5-48D7-882A-B500EF4CA86D}"/>
    <cellStyle name="Comma 225 2" xfId="19801" xr:uid="{B06A4539-63C7-4ED2-9384-DF395BFF8F84}"/>
    <cellStyle name="Comma 225 3" xfId="35631" xr:uid="{C200039C-98CF-485D-9DFB-07C92E140BEF}"/>
    <cellStyle name="Comma 225 4" xfId="11029" xr:uid="{86F31093-4C5C-4A1E-96F6-C687ACE2327B}"/>
    <cellStyle name="Comma 226" xfId="1972" xr:uid="{82B1704D-E23C-4544-BEFC-86983A686F15}"/>
    <cellStyle name="Comma 226 2" xfId="19802" xr:uid="{20A65213-08E0-4B23-BDF4-7D600F9CBE2D}"/>
    <cellStyle name="Comma 226 3" xfId="35632" xr:uid="{F07A7E46-5788-4858-BF7A-72F5D94D38A5}"/>
    <cellStyle name="Comma 226 4" xfId="11030" xr:uid="{D85B8130-85E6-4AEB-BAC6-08D9DD6368C8}"/>
    <cellStyle name="Comma 23" xfId="639" xr:uid="{24FBB305-615A-406E-A1C3-D13396566842}"/>
    <cellStyle name="Comma 23 2" xfId="19606" xr:uid="{50F460E2-C310-49BA-8FFA-0AE9E0E2FE8E}"/>
    <cellStyle name="Comma 23 3" xfId="10862" xr:uid="{6FE78794-3DD0-4064-8D07-EE9560045BAB}"/>
    <cellStyle name="Comma 24" xfId="640" xr:uid="{403B27B2-6ED3-4938-9A3E-AAD4DE6D91F1}"/>
    <cellStyle name="Comma 24 2" xfId="150" xr:uid="{C135E58D-03FA-40D0-92B0-7D0A323C9BAE}"/>
    <cellStyle name="Comma 24 2 2" xfId="19803" xr:uid="{9D6CA5AB-B30B-44AD-8744-B3E711A90509}"/>
    <cellStyle name="Comma 24 2 3" xfId="11031" xr:uid="{84FC3E55-0BF4-4218-A48C-FFAF53F6DBC6}"/>
    <cellStyle name="Comma 24 2 4" xfId="1973" xr:uid="{51C3062F-43DE-471C-B80F-86261E3A5B28}"/>
    <cellStyle name="Comma 24 2 5" xfId="49588" xr:uid="{8A16C88C-8375-4E24-96F1-29DDAB2BB6EF}"/>
    <cellStyle name="Comma 24 3" xfId="1974" xr:uid="{90A6761B-7C88-4E6F-AF32-77E495181589}"/>
    <cellStyle name="Comma 24 3 2" xfId="2478" xr:uid="{9DF05A54-3254-46A2-A51F-AEFB5A531D5A}"/>
    <cellStyle name="Comma 24 3 2 2" xfId="3041" xr:uid="{CC8768E1-E56D-4308-862D-416D86E403E1}"/>
    <cellStyle name="Comma 24 3 2 2 2" xfId="4946" xr:uid="{D22F5EB7-1323-48B5-970F-DFED7C8BE308}"/>
    <cellStyle name="Comma 24 3 2 2 2 2" xfId="22513" xr:uid="{B670CE6B-7791-45F5-B78D-92D499AE6079}"/>
    <cellStyle name="Comma 24 3 2 2 2 3" xfId="38196" xr:uid="{9A8E3297-5500-448B-9F2D-8463F4E14045}"/>
    <cellStyle name="Comma 24 3 2 2 2 4" xfId="13618" xr:uid="{BC81C3C1-B9F7-4720-BB84-634A88D381B0}"/>
    <cellStyle name="Comma 24 3 2 2 3" xfId="7663" xr:uid="{9A9B96D9-5BA7-4CC0-8E3A-781F7A71DFBF}"/>
    <cellStyle name="Comma 24 3 2 2 3 2" xfId="25230" xr:uid="{ECCDEAD5-4964-4A33-B9FC-D69C4A4BA534}"/>
    <cellStyle name="Comma 24 3 2 2 3 3" xfId="40913" xr:uid="{D4EAC737-8ECD-4068-805B-3C03CAE3311B}"/>
    <cellStyle name="Comma 24 3 2 2 3 4" xfId="16323" xr:uid="{4D33F1F8-B1D3-4F68-BE8B-E4C71C808381}"/>
    <cellStyle name="Comma 24 3 2 2 4" xfId="20607" xr:uid="{EAD6825C-808D-46DC-8C16-B7E39E1D0BF8}"/>
    <cellStyle name="Comma 24 3 2 2 5" xfId="36290" xr:uid="{DE17D3A0-3D0D-4FE6-846F-817C524966FA}"/>
    <cellStyle name="Comma 24 3 2 2 6" xfId="11776" xr:uid="{B5256553-2E9E-449D-8957-621DD667C2D1}"/>
    <cellStyle name="Comma 24 3 2 3" xfId="4383" xr:uid="{0B810F24-6CFC-4D7E-B2FB-71931B6B2E34}"/>
    <cellStyle name="Comma 24 3 2 3 2" xfId="21950" xr:uid="{7CF9DA6D-C370-40D3-BB37-4E1D98328C7B}"/>
    <cellStyle name="Comma 24 3 2 3 3" xfId="37633" xr:uid="{C548B326-1E73-418C-837D-1CBD9664BCBB}"/>
    <cellStyle name="Comma 24 3 2 3 4" xfId="13087" xr:uid="{477DD03D-A245-442D-B681-28D1E57AD150}"/>
    <cellStyle name="Comma 24 3 2 4" xfId="7100" xr:uid="{5879C384-BFFC-4BC3-B3E3-1F07B01CD9E7}"/>
    <cellStyle name="Comma 24 3 2 4 2" xfId="24667" xr:uid="{DF5F7335-4198-4E65-994C-ADD1E0F7432D}"/>
    <cellStyle name="Comma 24 3 2 4 3" xfId="40350" xr:uid="{05C7ED8F-5F01-4934-B80F-6A64CD92DD6C}"/>
    <cellStyle name="Comma 24 3 2 4 4" xfId="15760" xr:uid="{7A984242-5BA1-4647-ADDF-0626CD7AD267}"/>
    <cellStyle name="Comma 24 3 2 5" xfId="20044" xr:uid="{E1C28F36-70E6-4518-BD33-0DE9F4B6987A}"/>
    <cellStyle name="Comma 24 3 2 6" xfId="35761" xr:uid="{1859F511-3599-4990-9382-F5A8CB7B28B1}"/>
    <cellStyle name="Comma 24 3 2 7" xfId="11249" xr:uid="{3A4D5865-305F-4478-AEF9-DB77EA3750D6}"/>
    <cellStyle name="Comma 24 3 3" xfId="2816" xr:uid="{1FD1C8EB-2187-488C-BE47-D3DA729F2417}"/>
    <cellStyle name="Comma 24 3 3 2" xfId="4721" xr:uid="{EEF8C27D-E58A-4F46-A837-83FA2C75A5B1}"/>
    <cellStyle name="Comma 24 3 3 2 2" xfId="22288" xr:uid="{D2D25D27-26DA-40D3-806D-06FF8A4E7DB1}"/>
    <cellStyle name="Comma 24 3 3 2 3" xfId="37971" xr:uid="{1AD5BA9A-CCFA-40E4-AC07-C2358EE72AB2}"/>
    <cellStyle name="Comma 24 3 3 2 4" xfId="13407" xr:uid="{215FE5F4-1EC7-4C93-A6B3-004C9966AD0B}"/>
    <cellStyle name="Comma 24 3 3 3" xfId="7438" xr:uid="{BED38D85-34D1-4C35-9D9F-C35DFCCD3B15}"/>
    <cellStyle name="Comma 24 3 3 3 2" xfId="25005" xr:uid="{F057C71E-F5A9-4CBD-8B00-85934A706A37}"/>
    <cellStyle name="Comma 24 3 3 3 3" xfId="40688" xr:uid="{54D56F40-1334-4349-AAF8-DA092703F88A}"/>
    <cellStyle name="Comma 24 3 3 3 4" xfId="16098" xr:uid="{F1FB2B85-D5EB-45FB-8693-CC2CFC87C4E1}"/>
    <cellStyle name="Comma 24 3 3 4" xfId="20382" xr:uid="{3DD3AB75-0018-43E1-8B61-30E2DA51F37C}"/>
    <cellStyle name="Comma 24 3 3 5" xfId="36065" xr:uid="{3DFE212A-015E-46F6-897C-8953C6A9734A}"/>
    <cellStyle name="Comma 24 3 3 6" xfId="11565" xr:uid="{A630E1C1-C92B-4706-A888-99C5B0CD8801}"/>
    <cellStyle name="Comma 24 3 4" xfId="4015" xr:uid="{797AB274-69F8-4349-AC9A-23C30DC76A46}"/>
    <cellStyle name="Comma 24 3 4 2" xfId="21582" xr:uid="{93774784-CE60-4359-A15A-1B156A5B392B}"/>
    <cellStyle name="Comma 24 3 4 3" xfId="37265" xr:uid="{39D31FD8-3A5F-4657-AE73-ED9AC2A4E538}"/>
    <cellStyle name="Comma 24 3 4 4" xfId="12733" xr:uid="{9163BDF1-FAC7-4E8E-BD95-85B274F8C372}"/>
    <cellStyle name="Comma 24 3 5" xfId="6898" xr:uid="{AA3E5526-0537-4D9D-A5BF-905C7EFE58D9}"/>
    <cellStyle name="Comma 24 3 5 2" xfId="24465" xr:uid="{62560328-40C7-481E-A747-05633564292B}"/>
    <cellStyle name="Comma 24 3 5 3" xfId="40148" xr:uid="{05B713CD-1FC9-45ED-B3AF-D3C64D4FFBF9}"/>
    <cellStyle name="Comma 24 3 5 4" xfId="15560" xr:uid="{6566C613-BAAD-46D6-81A3-6D83A5444A61}"/>
    <cellStyle name="Comma 24 3 6" xfId="19804" xr:uid="{421CB122-BC90-4EF0-AF61-AC6DEC99EEF3}"/>
    <cellStyle name="Comma 24 3 7" xfId="35633" xr:uid="{5824A5C9-618C-4316-AC8C-8BA9E2D48D6B}"/>
    <cellStyle name="Comma 24 3 8" xfId="11032" xr:uid="{BFB750A5-8821-4EDD-81E1-7B15FE9B4C5B}"/>
    <cellStyle name="Comma 24 4" xfId="19607" xr:uid="{5C0A2834-5B82-414E-934B-160A71353877}"/>
    <cellStyle name="Comma 24 5" xfId="10863" xr:uid="{921E03D8-8161-45B3-B3E6-3842A97A0421}"/>
    <cellStyle name="Comma 25" xfId="641" xr:uid="{79942F10-B443-4C47-9968-38A58AC9A227}"/>
    <cellStyle name="Comma 25 2" xfId="1975" xr:uid="{F5CB2C9F-5BF7-4ADA-88A2-E370CDEF3D75}"/>
    <cellStyle name="Comma 25 2 2" xfId="19805" xr:uid="{7EA8679D-1127-45DB-A69D-B6BFD0A2BFB9}"/>
    <cellStyle name="Comma 25 2 3" xfId="11033" xr:uid="{47EB8D14-ECE8-4AAA-9688-6C6DD7C75AD9}"/>
    <cellStyle name="Comma 25 3" xfId="1976" xr:uid="{D4C879DF-B69C-4849-87A4-51B553DE9E05}"/>
    <cellStyle name="Comma 25 3 2" xfId="2479" xr:uid="{0E278F83-29B9-43AD-ABA8-14A37505E069}"/>
    <cellStyle name="Comma 25 3 2 2" xfId="3042" xr:uid="{18C1D584-3CCF-4475-BDB2-78DF7F3512A4}"/>
    <cellStyle name="Comma 25 3 2 2 2" xfId="4947" xr:uid="{6947277C-AEA8-4CE5-80CD-3FADAC0E378D}"/>
    <cellStyle name="Comma 25 3 2 2 2 2" xfId="22514" xr:uid="{290803F1-D041-4CCC-AFCE-568663D38701}"/>
    <cellStyle name="Comma 25 3 2 2 2 3" xfId="38197" xr:uid="{B2851CA9-146F-48E6-836C-4CD1610941CA}"/>
    <cellStyle name="Comma 25 3 2 2 2 4" xfId="13619" xr:uid="{3C5DB868-F0AF-4BCD-BBFF-B219AE2F111D}"/>
    <cellStyle name="Comma 25 3 2 2 3" xfId="7664" xr:uid="{6037C5F2-8438-42F3-90BB-0ABE9584DD68}"/>
    <cellStyle name="Comma 25 3 2 2 3 2" xfId="25231" xr:uid="{3B18C6D1-B46D-4B55-8190-14E0A0E2FA93}"/>
    <cellStyle name="Comma 25 3 2 2 3 3" xfId="40914" xr:uid="{37D87F9A-7773-4F95-97BE-8AB71EA7A79E}"/>
    <cellStyle name="Comma 25 3 2 2 3 4" xfId="16324" xr:uid="{4E972847-F1EF-4B62-8A69-91A9C58A0599}"/>
    <cellStyle name="Comma 25 3 2 2 4" xfId="20608" xr:uid="{64D194F5-A11D-4400-AF91-9C6725A5354E}"/>
    <cellStyle name="Comma 25 3 2 2 5" xfId="36291" xr:uid="{8E2D0547-77D5-480A-BD90-64103942D159}"/>
    <cellStyle name="Comma 25 3 2 2 6" xfId="11777" xr:uid="{9FD74E6C-DD55-4F51-83B5-F2E0DD05BFA2}"/>
    <cellStyle name="Comma 25 3 2 3" xfId="4384" xr:uid="{9179205F-B4D5-4B6F-8A24-A7720570B118}"/>
    <cellStyle name="Comma 25 3 2 3 2" xfId="21951" xr:uid="{CD925793-EFCB-498F-BA8F-DAB7B4D25CCF}"/>
    <cellStyle name="Comma 25 3 2 3 3" xfId="37634" xr:uid="{A7F6807B-6B86-4895-A6CE-D4AA9AD384BC}"/>
    <cellStyle name="Comma 25 3 2 3 4" xfId="13088" xr:uid="{0407D0C3-F33D-4EB7-8F9B-377D7602DF22}"/>
    <cellStyle name="Comma 25 3 2 4" xfId="7101" xr:uid="{A534BBCA-ECAD-45B1-BF36-BA858EE2FC93}"/>
    <cellStyle name="Comma 25 3 2 4 2" xfId="24668" xr:uid="{6127BCC3-4F0E-4344-B488-8F73561E7745}"/>
    <cellStyle name="Comma 25 3 2 4 3" xfId="40351" xr:uid="{8C4DA4C8-48AE-45CB-AB0E-FA6B3F9E542F}"/>
    <cellStyle name="Comma 25 3 2 4 4" xfId="15761" xr:uid="{E6425866-0021-4385-958D-1F36528CD860}"/>
    <cellStyle name="Comma 25 3 2 5" xfId="20045" xr:uid="{20FF6A03-3AC4-43D6-8258-ED99DA613D04}"/>
    <cellStyle name="Comma 25 3 2 6" xfId="35762" xr:uid="{9CBE8103-C7EE-4BFF-A34D-DF794A5575D7}"/>
    <cellStyle name="Comma 25 3 2 7" xfId="11250" xr:uid="{028EE5C8-4D9D-4083-ACFA-0973C94EDFF6}"/>
    <cellStyle name="Comma 25 3 3" xfId="2817" xr:uid="{CA7A5DD3-484E-4F67-B9E8-BA3416BA108D}"/>
    <cellStyle name="Comma 25 3 3 2" xfId="4722" xr:uid="{3B4E5F22-0747-41D7-979D-25FD812EB87F}"/>
    <cellStyle name="Comma 25 3 3 2 2" xfId="22289" xr:uid="{69AF02F9-9149-47B6-9279-895B913E413D}"/>
    <cellStyle name="Comma 25 3 3 2 3" xfId="37972" xr:uid="{BB9411A6-6B7B-42D7-ABD0-31E4761644C2}"/>
    <cellStyle name="Comma 25 3 3 2 4" xfId="13408" xr:uid="{713FE6BB-32B1-46DF-B5EC-B03D2F96B9F5}"/>
    <cellStyle name="Comma 25 3 3 3" xfId="7439" xr:uid="{2CC917B7-3329-453B-A37E-9603F878A3BA}"/>
    <cellStyle name="Comma 25 3 3 3 2" xfId="25006" xr:uid="{FE4DE27F-4186-4563-ADFA-4EAAD8F0CC3D}"/>
    <cellStyle name="Comma 25 3 3 3 3" xfId="40689" xr:uid="{221BC094-1A5E-4A9E-BE63-92F03B4698F3}"/>
    <cellStyle name="Comma 25 3 3 3 4" xfId="16099" xr:uid="{EDC6977A-4669-4441-B673-3BF036370B8B}"/>
    <cellStyle name="Comma 25 3 3 4" xfId="20383" xr:uid="{7F3291D6-C111-469A-BD53-19B95FF60725}"/>
    <cellStyle name="Comma 25 3 3 5" xfId="36066" xr:uid="{6A5D387F-BB0E-49EC-9DB9-A7E1FE373C86}"/>
    <cellStyle name="Comma 25 3 3 6" xfId="11566" xr:uid="{66DE4D4A-4B4B-4435-B967-E7AA11F88923}"/>
    <cellStyle name="Comma 25 3 4" xfId="4016" xr:uid="{45565D10-918B-437B-8D9B-8E630609B3CE}"/>
    <cellStyle name="Comma 25 3 4 2" xfId="21583" xr:uid="{91D8CFF6-D16B-497D-9536-CB4051394753}"/>
    <cellStyle name="Comma 25 3 4 3" xfId="37266" xr:uid="{BB447CDB-971B-402A-91D3-A514FBD2EBB2}"/>
    <cellStyle name="Comma 25 3 4 4" xfId="12734" xr:uid="{BED02E62-FF21-4488-9788-983A2A79AE21}"/>
    <cellStyle name="Comma 25 3 5" xfId="6899" xr:uid="{0E8EDE40-49FA-4C3D-AB37-41583A839A0C}"/>
    <cellStyle name="Comma 25 3 5 2" xfId="24466" xr:uid="{19F0C218-8100-4E83-BE8D-372587F3EBAB}"/>
    <cellStyle name="Comma 25 3 5 3" xfId="40149" xr:uid="{7FB9FCC3-E7EB-4FD6-8D89-8F57F6C1EF10}"/>
    <cellStyle name="Comma 25 3 5 4" xfId="15561" xr:uid="{C9E5CA2C-9A28-456E-BB65-AD9F082A645E}"/>
    <cellStyle name="Comma 25 3 6" xfId="19806" xr:uid="{AA1E03C3-8A16-4AF4-AAD2-729584A19547}"/>
    <cellStyle name="Comma 25 3 7" xfId="35634" xr:uid="{DD475B64-7F02-44C8-B8E1-1934E286DA7E}"/>
    <cellStyle name="Comma 25 3 8" xfId="11034" xr:uid="{3E0F49B8-9BE6-4071-8506-9D4783DB6D1A}"/>
    <cellStyle name="Comma 25 4" xfId="19608" xr:uid="{020CA9DA-C54C-41FE-8983-95B1001DD743}"/>
    <cellStyle name="Comma 25 5" xfId="10864" xr:uid="{5CA8DBDE-83AB-481A-8990-775E4526EBDF}"/>
    <cellStyle name="Comma 26" xfId="642" xr:uid="{04D25F51-7518-4283-AD2A-21EB86D628C0}"/>
    <cellStyle name="Comma 26 2" xfId="1977" xr:uid="{6D4F1998-5ECA-40BF-94A5-8C581157FCE4}"/>
    <cellStyle name="Comma 26 2 2" xfId="19807" xr:uid="{D341B819-300B-4ACC-9193-8212E0BD9D54}"/>
    <cellStyle name="Comma 26 2 3" xfId="11035" xr:uid="{025039E0-CC24-45D3-BEEF-B863321EDA4A}"/>
    <cellStyle name="Comma 26 3" xfId="19609" xr:uid="{BEE8B0B5-2937-484E-BB74-67316DEB1653}"/>
    <cellStyle name="Comma 26 4" xfId="10865" xr:uid="{A4BEFFB1-91CC-4E66-A31E-CF2254724A46}"/>
    <cellStyle name="Comma 27" xfId="643" xr:uid="{28D2CCA5-7E71-4764-BC17-25CDECCADD5D}"/>
    <cellStyle name="Comma 27 2" xfId="1978" xr:uid="{BB08942C-5BC9-481B-9321-D012E8CAB2F8}"/>
    <cellStyle name="Comma 27 2 2" xfId="19808" xr:uid="{55979BB5-FAB1-4D7C-9AE1-F9E65E11DE94}"/>
    <cellStyle name="Comma 27 2 3" xfId="11036" xr:uid="{9888E826-9778-499E-AE9D-BFE9DF16DB7D}"/>
    <cellStyle name="Comma 27 3" xfId="1979" xr:uid="{C77BD0EE-2ABA-482C-ADA7-D3A9807DC675}"/>
    <cellStyle name="Comma 27 3 2" xfId="19809" xr:uid="{1E178FCC-976B-4CA6-874D-1F5F9AE4F427}"/>
    <cellStyle name="Comma 27 3 3" xfId="35635" xr:uid="{EFBC82A0-76F0-4FB3-A5B4-9258C26E0D9C}"/>
    <cellStyle name="Comma 27 3 4" xfId="11037" xr:uid="{626C80E8-6863-4C47-A263-839B87A6D127}"/>
    <cellStyle name="Comma 27 4" xfId="19610" xr:uid="{F73A454B-3B90-4B6C-A127-605C94F6E9CE}"/>
    <cellStyle name="Comma 27 5" xfId="10866" xr:uid="{252CAB33-EA0A-47C6-88EC-1BD2B025C36E}"/>
    <cellStyle name="Comma 28" xfId="644" xr:uid="{019D9141-0140-4A36-B16A-AF23FD895B60}"/>
    <cellStyle name="Comma 28 2" xfId="1980" xr:uid="{919D4C24-DC35-4887-A21C-DD2A549B5ED8}"/>
    <cellStyle name="Comma 28 2 2" xfId="19810" xr:uid="{41047497-22C8-4A16-948A-9E67A7C9FFE4}"/>
    <cellStyle name="Comma 28 2 3" xfId="11038" xr:uid="{F782B957-0D8F-4450-BF02-4649BD185EA9}"/>
    <cellStyle name="Comma 28 3" xfId="1981" xr:uid="{9EDB6B21-46E4-475C-BCAB-D2CB47AF73EE}"/>
    <cellStyle name="Comma 28 3 2" xfId="19811" xr:uid="{6757FB15-958E-4FFE-85FC-0676E9F714A1}"/>
    <cellStyle name="Comma 28 3 3" xfId="35636" xr:uid="{E7AFBC82-C33C-431E-85C3-D8F6A46C958B}"/>
    <cellStyle name="Comma 28 3 4" xfId="11039" xr:uid="{86B6BD68-61FE-419B-B746-9DA7338A3302}"/>
    <cellStyle name="Comma 28 4" xfId="19611" xr:uid="{870F3438-766D-4F85-B5E1-32A115E77AEC}"/>
    <cellStyle name="Comma 28 5" xfId="10867" xr:uid="{656BD9CF-20E0-4052-A622-5D9870877DC8}"/>
    <cellStyle name="Comma 29" xfId="218" xr:uid="{6126430E-6046-4EE8-925F-5134E10ECB6E}"/>
    <cellStyle name="Comma 29 2" xfId="235" xr:uid="{189E5184-12A1-40FA-9731-C0A152984A45}"/>
    <cellStyle name="Comma 29 2 2" xfId="19812" xr:uid="{AF110795-BC81-4162-BA08-A95C3C272038}"/>
    <cellStyle name="Comma 29 2 3" xfId="11040" xr:uid="{FD0C8B1A-52C8-439D-93F6-822DAA441DBA}"/>
    <cellStyle name="Comma 29 2 4" xfId="49475" xr:uid="{A4DDB215-D5F8-48AC-BD12-8C22D667A08E}"/>
    <cellStyle name="Comma 29 2 5" xfId="1982" xr:uid="{4F52A15F-0053-4A88-91DC-C72547232971}"/>
    <cellStyle name="Comma 29 3" xfId="365" xr:uid="{38A58F8C-8284-44DB-8E62-03FEC9C9EC41}"/>
    <cellStyle name="Comma 29 3 2" xfId="19813" xr:uid="{104E149D-D3BC-49AA-8B95-92AC35F90207}"/>
    <cellStyle name="Comma 29 3 3" xfId="35637" xr:uid="{B33933FF-55A2-4770-BDE1-B76472FD2848}"/>
    <cellStyle name="Comma 29 3 4" xfId="11041" xr:uid="{FD9F0F9E-8A10-4EE6-9D46-E3BA3CFC8873}"/>
    <cellStyle name="Comma 29 3 5" xfId="49545" xr:uid="{DCCFB938-BEFB-4F89-9C23-C91B8D1234DE}"/>
    <cellStyle name="Comma 29 3 6" xfId="1983" xr:uid="{A85FA2C7-7242-4214-8F6B-F5F4987467D2}"/>
    <cellStyle name="Comma 29 4" xfId="19507" xr:uid="{97750278-A2E6-4B70-8B9A-E461801EDDF2}"/>
    <cellStyle name="Comma 29 5" xfId="19541" xr:uid="{F5BE55F3-013F-4705-9E43-16A819FBA400}"/>
    <cellStyle name="Comma 29 6" xfId="19612" xr:uid="{7371A425-7C9B-461A-9A2E-98D3E5E63B21}"/>
    <cellStyle name="Comma 29 7" xfId="10868" xr:uid="{6FC66B64-C8B7-4239-B7C3-80615ED57952}"/>
    <cellStyle name="Comma 29 8" xfId="49458" xr:uid="{51712FBF-2EFE-45C0-80CD-4CE55CAD20C0}"/>
    <cellStyle name="Comma 29 9" xfId="645" xr:uid="{626692E2-3B60-41D1-9F12-387674DB74AE}"/>
    <cellStyle name="Comma 3" xfId="4" xr:uid="{00000000-0005-0000-0000-000003000000}"/>
    <cellStyle name="Comma 3 10" xfId="19515" xr:uid="{0B2E25B2-0811-4F1C-A14E-15D577F35550}"/>
    <cellStyle name="Comma 3 10 2" xfId="49567" xr:uid="{84733120-151E-4B55-BDC3-CD43F8139ABD}"/>
    <cellStyle name="Comma 3 11" xfId="19613" xr:uid="{25E16CAC-B992-4DAB-B074-528C142D1941}"/>
    <cellStyle name="Comma 3 11 2" xfId="49568" xr:uid="{0BA39477-46C3-4227-B4CD-16F786C51C36}"/>
    <cellStyle name="Comma 3 12" xfId="10869" xr:uid="{A3A7530B-0E02-4604-8885-FE53DEEC6017}"/>
    <cellStyle name="Comma 3 13" xfId="49293" xr:uid="{5004E925-D7E9-4C9A-8BAC-6E0D2EF4E9D3}"/>
    <cellStyle name="Comma 3 14" xfId="217" xr:uid="{A8A241D0-DC22-4D76-8331-BBF2D9CBFE94}"/>
    <cellStyle name="Comma 3 14 2" xfId="364" xr:uid="{70A63508-3A1F-4B10-92C4-CF66240187B9}"/>
    <cellStyle name="Comma 3 14 2 2" xfId="49544" xr:uid="{1536EAAF-8AEF-4EB9-A0F4-2FE785C6DB6C}"/>
    <cellStyle name="Comma 3 14 3" xfId="19506" xr:uid="{C52F0BA5-56F4-4B98-804C-9D9388768B05}"/>
    <cellStyle name="Comma 3 15" xfId="646" xr:uid="{E883B9DA-5843-4A2A-81E6-BB0A92A594A2}"/>
    <cellStyle name="Comma 3 16" xfId="49556" xr:uid="{3519DDEA-13DF-4F71-9B8E-E956B3680F9C}"/>
    <cellStyle name="Comma 3 17" xfId="34" xr:uid="{C43B44B3-444C-4D70-BDB2-A24AADF66F16}"/>
    <cellStyle name="Comma 3 18" xfId="49605" xr:uid="{275B49B9-2421-449F-9C0D-90D1DDE96A2E}"/>
    <cellStyle name="Comma 3 19" xfId="30" xr:uid="{29C07E70-960B-4BE5-B3DB-CF065064FA8E}"/>
    <cellStyle name="Comma 3 2" xfId="79" xr:uid="{179FDFAD-D915-46C8-875D-FD5F05B06890}"/>
    <cellStyle name="Comma 3 2 2" xfId="98" xr:uid="{66D73D73-3CEE-4989-AC27-702788D69A18}"/>
    <cellStyle name="Comma 3 2 2 2" xfId="212" xr:uid="{FB98A815-B33D-4BD5-A32C-256C574B6FBB}"/>
    <cellStyle name="Comma 3 2 2 2 2" xfId="19503" xr:uid="{70B0E836-137B-45CB-BC47-30268A98449F}"/>
    <cellStyle name="Comma 3 2 2 3" xfId="363" xr:uid="{9DE448F3-9E89-4413-BAD6-A856B1F72A59}"/>
    <cellStyle name="Comma 3 2 2 3 2" xfId="49543" xr:uid="{A9DD98C6-2AAA-44CF-B953-3A48141E7B3F}"/>
    <cellStyle name="Comma 3 2 2 3 3" xfId="19614" xr:uid="{C4A1E599-52E0-419D-BC45-01C4D8CE3E19}"/>
    <cellStyle name="Comma 3 2 2 4" xfId="10870" xr:uid="{1FF77BB5-8252-4649-AAEC-787F2439EC80}"/>
    <cellStyle name="Comma 3 2 2 5" xfId="49380" xr:uid="{DE5F22C9-1A32-4CEA-8A0F-D33E0E3477E5}"/>
    <cellStyle name="Comma 3 2 2 6" xfId="648" xr:uid="{04A42BE0-8A42-4E99-B2C7-6776F116E1A6}"/>
    <cellStyle name="Comma 3 2 3" xfId="191" xr:uid="{B054C09B-2CC1-48E8-9177-01FB8C2AC54F}"/>
    <cellStyle name="Comma 3 2 3 2" xfId="348" xr:uid="{1979D29E-AF28-4D80-A7BB-55A6267D4679}"/>
    <cellStyle name="Comma 3 2 3 2 2" xfId="49536" xr:uid="{50F81003-9636-4C7A-95D6-4F712B81F273}"/>
    <cellStyle name="Comma 3 2 3 2 3" xfId="19814" xr:uid="{71C6510C-638A-44E9-80B7-8FB6200816E2}"/>
    <cellStyle name="Comma 3 2 3 3" xfId="11042" xr:uid="{64022C0E-9B24-4A05-90E9-0FAEEB99C88E}"/>
    <cellStyle name="Comma 3 2 3 4" xfId="49448" xr:uid="{D145826F-94CE-4992-908C-948ED9839471}"/>
    <cellStyle name="Comma 3 2 3 5" xfId="1984" xr:uid="{8D5FF35C-02EA-4DEE-8B72-50CDDFD0CB42}"/>
    <cellStyle name="Comma 3 2 4" xfId="262" xr:uid="{296696D2-7414-43CB-9206-5DC5E3CEB0FA}"/>
    <cellStyle name="Comma 3 2 4 2" xfId="19815" xr:uid="{06608C51-EB36-4D4F-A923-702EE954F15E}"/>
    <cellStyle name="Comma 3 2 4 3" xfId="35638" xr:uid="{E2D732BC-91BD-4561-9369-AAB3ABEB1824}"/>
    <cellStyle name="Comma 3 2 4 4" xfId="11043" xr:uid="{79A64160-398C-4F4C-9BD6-4343054F1970}"/>
    <cellStyle name="Comma 3 2 4 5" xfId="49501" xr:uid="{FFD3EF66-8A92-4D0A-A6E0-4E04614F475B}"/>
    <cellStyle name="Comma 3 2 4 6" xfId="1985" xr:uid="{A77E48C9-125E-4F34-BCE7-0666C9392CCB}"/>
    <cellStyle name="Comma 3 2 5" xfId="1986" xr:uid="{60BD1F78-C199-4448-9A08-35D49085B980}"/>
    <cellStyle name="Comma 3 2 5 2" xfId="19816" xr:uid="{484905D2-EDAC-4266-86B6-29AE7C75B5A0}"/>
    <cellStyle name="Comma 3 2 5 3" xfId="35639" xr:uid="{ED526E11-30FB-4E5D-A8EE-DBE4E7FFB726}"/>
    <cellStyle name="Comma 3 2 5 4" xfId="11044" xr:uid="{C515DFE9-1D4E-43A1-8228-F420313FA669}"/>
    <cellStyle name="Comma 3 2 6" xfId="1987" xr:uid="{0576C8A7-D15B-45C0-B506-5FC6FD498660}"/>
    <cellStyle name="Comma 3 2 6 2" xfId="19817" xr:uid="{D1112D5E-CBC4-4CE7-A3DA-ACBC813AAEF3}"/>
    <cellStyle name="Comma 3 2 6 3" xfId="35640" xr:uid="{0D963A32-0562-4E7D-82F0-87BA089CA2D4}"/>
    <cellStyle name="Comma 3 2 6 4" xfId="11045" xr:uid="{4101F3BF-5998-4062-A3C9-4472F561AAAC}"/>
    <cellStyle name="Comma 3 2 7" xfId="647" xr:uid="{6E916556-342C-4E3C-A686-065858896DF2}"/>
    <cellStyle name="Comma 3 3" xfId="84" xr:uid="{83FC284A-E85B-4DA4-8E76-EBA76FD4BCCF}"/>
    <cellStyle name="Comma 3 3 2" xfId="354" xr:uid="{0CD92B22-4B77-43B2-8C86-63208304D737}"/>
    <cellStyle name="Comma 3 3 2 2" xfId="1988" xr:uid="{C0AE690F-E61B-4C65-AD1A-F0C37CFDE8EA}"/>
    <cellStyle name="Comma 3 3 2 2 2" xfId="19818" xr:uid="{F0FAF3C2-B8F5-4A0B-AAA0-5E6167F87EAB}"/>
    <cellStyle name="Comma 3 3 2 2 3" xfId="35641" xr:uid="{F5E2CA50-BA61-46F6-82D7-5EF599F97EE6}"/>
    <cellStyle name="Comma 3 3 2 2 4" xfId="11046" xr:uid="{44CDAFFF-DC99-49B9-9C3E-219A8060DDF5}"/>
    <cellStyle name="Comma 3 3 2 3" xfId="650" xr:uid="{E0B5B030-7D73-439A-ABAF-2032F718622D}"/>
    <cellStyle name="Comma 3 3 3" xfId="651" xr:uid="{999AC687-E602-4CA6-8B82-C1E2EA7B5B13}"/>
    <cellStyle name="Comma 3 3 3 2" xfId="19616" xr:uid="{A7C6659B-75A2-4B47-8E20-61E99924FDD2}"/>
    <cellStyle name="Comma 3 3 3 3" xfId="10872" xr:uid="{F4A1E6F5-B5AA-4200-8BEB-A4DA2ED73274}"/>
    <cellStyle name="Comma 3 3 4" xfId="1989" xr:uid="{EBCCF12A-37FF-4B66-B4A3-090382768891}"/>
    <cellStyle name="Comma 3 3 4 2" xfId="2481" xr:uid="{68D4E352-092A-4DA4-AAAB-8157667206F1}"/>
    <cellStyle name="Comma 3 3 4 2 2" xfId="3044" xr:uid="{D0B06C05-D0D6-410B-AF16-F28AED4D992C}"/>
    <cellStyle name="Comma 3 3 4 2 2 2" xfId="4949" xr:uid="{C872B4FE-2363-456C-BA38-08F15E99CEB7}"/>
    <cellStyle name="Comma 3 3 4 2 2 2 2" xfId="22516" xr:uid="{A2569D37-A5EC-4ED8-9B51-1EAD89AA343A}"/>
    <cellStyle name="Comma 3 3 4 2 2 2 3" xfId="38199" xr:uid="{319FF120-50A9-4E81-9F50-2698374BCC29}"/>
    <cellStyle name="Comma 3 3 4 2 2 2 4" xfId="13621" xr:uid="{C01BEA78-8C49-49BC-829A-A04A419097FD}"/>
    <cellStyle name="Comma 3 3 4 2 2 3" xfId="7666" xr:uid="{8C1B4BE9-31B3-466F-822F-B1A26381F2FC}"/>
    <cellStyle name="Comma 3 3 4 2 2 3 2" xfId="25233" xr:uid="{48F4C08D-1C4E-4EA5-BB70-5D0E46254178}"/>
    <cellStyle name="Comma 3 3 4 2 2 3 3" xfId="40916" xr:uid="{EC136B18-6C70-4CD6-9254-E0D78AAB4DE8}"/>
    <cellStyle name="Comma 3 3 4 2 2 3 4" xfId="16326" xr:uid="{66B02A2A-F078-460A-B211-F9F7E68689FC}"/>
    <cellStyle name="Comma 3 3 4 2 2 4" xfId="20610" xr:uid="{942725B1-E121-4D6D-96AC-5DA31D96C2BB}"/>
    <cellStyle name="Comma 3 3 4 2 2 5" xfId="36293" xr:uid="{A126923F-A520-4A58-BC0C-7FBE176149F3}"/>
    <cellStyle name="Comma 3 3 4 2 2 6" xfId="11779" xr:uid="{6949455F-39D9-4474-894C-D580DB470155}"/>
    <cellStyle name="Comma 3 3 4 2 3" xfId="4386" xr:uid="{CC5C6FC4-B357-4AF2-91D2-88B4DA719FB1}"/>
    <cellStyle name="Comma 3 3 4 2 3 2" xfId="21953" xr:uid="{ADD910F3-83C6-46A6-8153-77D4AD628B65}"/>
    <cellStyle name="Comma 3 3 4 2 3 3" xfId="37636" xr:uid="{0FED0822-7171-4DBD-985C-2B3E17F40C92}"/>
    <cellStyle name="Comma 3 3 4 2 3 4" xfId="13090" xr:uid="{CD658C8D-8D0B-41D4-A659-6D3397AA6DB8}"/>
    <cellStyle name="Comma 3 3 4 2 4" xfId="7103" xr:uid="{10D8B02A-D475-4C97-A5EF-7A69C19DDB51}"/>
    <cellStyle name="Comma 3 3 4 2 4 2" xfId="24670" xr:uid="{79B25F12-0D3B-4413-8E53-61239AC71880}"/>
    <cellStyle name="Comma 3 3 4 2 4 3" xfId="40353" xr:uid="{3B081CF6-9284-4988-BD38-0FF3AA174170}"/>
    <cellStyle name="Comma 3 3 4 2 4 4" xfId="15763" xr:uid="{66AC091B-4E53-4E85-90C1-17A8DCB5F298}"/>
    <cellStyle name="Comma 3 3 4 2 5" xfId="20047" xr:uid="{57169F7B-8F0B-41A5-8017-FC8C524588FA}"/>
    <cellStyle name="Comma 3 3 4 2 6" xfId="35763" xr:uid="{8E924915-3C86-4AFF-9C1E-4E01E2B4B7C2}"/>
    <cellStyle name="Comma 3 3 4 2 7" xfId="11252" xr:uid="{2C0E9C95-AA54-40C8-9EC3-B3E3FF5182F3}"/>
    <cellStyle name="Comma 3 3 4 3" xfId="2820" xr:uid="{9BFFC717-D963-4B96-BA48-ADC8005CD465}"/>
    <cellStyle name="Comma 3 3 4 3 2" xfId="4725" xr:uid="{96F1E37D-7FC7-4196-A913-349CD7113ED1}"/>
    <cellStyle name="Comma 3 3 4 3 2 2" xfId="22292" xr:uid="{A09551B2-886B-4723-8857-7A89CE552332}"/>
    <cellStyle name="Comma 3 3 4 3 2 3" xfId="37975" xr:uid="{7729C4A8-0006-4341-97F8-501A04E375DA}"/>
    <cellStyle name="Comma 3 3 4 3 2 4" xfId="13411" xr:uid="{F292A6EB-6907-471A-9A0B-38511E045018}"/>
    <cellStyle name="Comma 3 3 4 3 3" xfId="7442" xr:uid="{57751566-2D69-44BA-84E8-1B24EE20A274}"/>
    <cellStyle name="Comma 3 3 4 3 3 2" xfId="25009" xr:uid="{D712558B-18BC-4805-91BF-0E39EA0E0878}"/>
    <cellStyle name="Comma 3 3 4 3 3 3" xfId="40692" xr:uid="{A85C7860-52D5-4BB1-ABE1-FDF8F6C06403}"/>
    <cellStyle name="Comma 3 3 4 3 3 4" xfId="16102" xr:uid="{5238CC63-B973-483F-8EF6-AD76D591DB5D}"/>
    <cellStyle name="Comma 3 3 4 3 4" xfId="20386" xr:uid="{AD3C2F83-EEC3-495B-8422-57EC012E5EE7}"/>
    <cellStyle name="Comma 3 3 4 3 5" xfId="36069" xr:uid="{8B2B682B-C551-46D9-B3ED-80C57E10AD66}"/>
    <cellStyle name="Comma 3 3 4 3 6" xfId="11569" xr:uid="{E32A8495-AC62-46B1-8CB3-BBE21683CC42}"/>
    <cellStyle name="Comma 3 3 4 4" xfId="4021" xr:uid="{A3A0B48A-6368-488E-B55F-C07550226157}"/>
    <cellStyle name="Comma 3 3 4 4 2" xfId="21588" xr:uid="{9BA28DCC-340C-4C00-BAC9-F1D06C794415}"/>
    <cellStyle name="Comma 3 3 4 4 3" xfId="37271" xr:uid="{524A6A46-577E-4127-A43F-6B3515741A2B}"/>
    <cellStyle name="Comma 3 3 4 4 4" xfId="12739" xr:uid="{9A6195B1-1CF5-4E35-907F-B1C386F7CFB7}"/>
    <cellStyle name="Comma 3 3 4 5" xfId="6900" xr:uid="{26DF8C49-1AEB-421D-83B8-AE2084FFC25A}"/>
    <cellStyle name="Comma 3 3 4 5 2" xfId="24467" xr:uid="{FF3D184C-E913-4341-A228-AE36B1AFF60D}"/>
    <cellStyle name="Comma 3 3 4 5 3" xfId="40150" xr:uid="{76B69FFE-6BDB-49ED-A797-63CD4D523AC7}"/>
    <cellStyle name="Comma 3 3 4 5 4" xfId="15562" xr:uid="{E3EBBB65-1614-4A9B-9789-1849495F0395}"/>
    <cellStyle name="Comma 3 3 4 6" xfId="19819" xr:uid="{A662F405-0FB7-400F-B42B-B2E49393050F}"/>
    <cellStyle name="Comma 3 3 4 7" xfId="35642" xr:uid="{2A95E8E3-9322-4BEB-A092-BB93BFD5D3DF}"/>
    <cellStyle name="Comma 3 3 4 8" xfId="11047" xr:uid="{CF732B0D-B48B-49B3-AC03-51C9EF0C9D1F}"/>
    <cellStyle name="Comma 3 3 5" xfId="19615" xr:uid="{52BFD933-EAF7-42D1-AB21-C559E6C63935}"/>
    <cellStyle name="Comma 3 3 6" xfId="10871" xr:uid="{6C5A02A5-942C-4F1C-AB70-1718468FA1B7}"/>
    <cellStyle name="Comma 3 3 7" xfId="649" xr:uid="{00FAD165-41FA-4CC2-A115-D6D4410B5EF4}"/>
    <cellStyle name="Comma 3 4" xfId="163" xr:uid="{E62FB6EC-30DD-4E64-BF3B-1548FC7D9CED}"/>
    <cellStyle name="Comma 3 4 2" xfId="331" xr:uid="{E3908BAF-D7FA-47B4-B430-1D60A8C5ACFF}"/>
    <cellStyle name="Comma 3 4 2 2" xfId="19618" xr:uid="{56871239-C8E7-4E90-94A5-AB9EED10C6D0}"/>
    <cellStyle name="Comma 3 4 2 3" xfId="10874" xr:uid="{6ABF0C41-D5F9-4AEE-B56E-B7ECFC201B05}"/>
    <cellStyle name="Comma 3 4 2 4" xfId="653" xr:uid="{CAE5BD14-3CCE-4896-91BF-80CF4E178FD6}"/>
    <cellStyle name="Comma 3 4 3" xfId="654" xr:uid="{CF285D90-9EEB-43E8-B81A-02B20C11C58C}"/>
    <cellStyle name="Comma 3 4 3 2" xfId="19619" xr:uid="{AF81ABC1-37CF-4E27-9314-72D88C1448C2}"/>
    <cellStyle name="Comma 3 4 3 3" xfId="10875" xr:uid="{77810493-28EA-404E-880E-C906EF32C2CC}"/>
    <cellStyle name="Comma 3 4 4" xfId="19617" xr:uid="{36D95E08-5973-418E-AAB4-ACB2409FE614}"/>
    <cellStyle name="Comma 3 4 5" xfId="10873" xr:uid="{CEF9FE1C-7941-4BAF-AD30-A4E03F8508DA}"/>
    <cellStyle name="Comma 3 4 6" xfId="49427" xr:uid="{C86A09F7-5242-4B88-BB74-FBB45E8EA70E}"/>
    <cellStyle name="Comma 3 4 7" xfId="652" xr:uid="{E6BE21FF-2521-498D-AF2E-3F0087A72CE1}"/>
    <cellStyle name="Comma 3 5" xfId="164" xr:uid="{4CA9CDF4-BEA6-45C2-B8AD-25405EE7469D}"/>
    <cellStyle name="Comma 3 5 2" xfId="1990" xr:uid="{FAE2D3EE-CE48-42B2-A1E4-314919FE1E1B}"/>
    <cellStyle name="Comma 3 5 2 2" xfId="19820" xr:uid="{6020B286-06F9-4863-AD31-E078FD688AA5}"/>
    <cellStyle name="Comma 3 5 2 3" xfId="11048" xr:uid="{23B16669-0315-4905-9EF5-CBF0C081F3D8}"/>
    <cellStyle name="Comma 3 5 3" xfId="19620" xr:uid="{9575D6DE-C079-46C2-8CBA-7CD67C4AE4C4}"/>
    <cellStyle name="Comma 3 5 4" xfId="35552" xr:uid="{F8A1EE59-F2FB-488D-B738-9D32FCAC6FC8}"/>
    <cellStyle name="Comma 3 5 5" xfId="10876" xr:uid="{958553FA-CE4F-4899-A5F1-003EFED21F16}"/>
    <cellStyle name="Comma 3 5 6" xfId="49428" xr:uid="{88E6B46A-8A9E-43E5-A7BF-0D7F0BD63E7F}"/>
    <cellStyle name="Comma 3 5 7" xfId="655" xr:uid="{30DE84C5-AB96-4498-8776-B040D17ADEA4}"/>
    <cellStyle name="Comma 3 6" xfId="69" xr:uid="{1A578F05-FE48-46C1-A03D-445CD741DA86}"/>
    <cellStyle name="Comma 3 6 10" xfId="1991" xr:uid="{AE6CE48E-BA3B-4BA2-BC70-39DB51E5043A}"/>
    <cellStyle name="Comma 3 6 2" xfId="2482" xr:uid="{61CADDB1-A368-4D76-8D42-9493A7369736}"/>
    <cellStyle name="Comma 3 6 2 2" xfId="3045" xr:uid="{AC5ECE52-A20F-4857-A676-08540880CB34}"/>
    <cellStyle name="Comma 3 6 2 2 2" xfId="4950" xr:uid="{11527E45-73FD-4F27-AD77-C2B25D86A2CF}"/>
    <cellStyle name="Comma 3 6 2 2 2 2" xfId="22517" xr:uid="{98BAF662-703E-4007-93A6-E884A8988DE1}"/>
    <cellStyle name="Comma 3 6 2 2 2 3" xfId="38200" xr:uid="{4A7F1519-4898-44F9-B5CC-BC7E9D1CF238}"/>
    <cellStyle name="Comma 3 6 2 2 2 4" xfId="13622" xr:uid="{C4721F8F-FAA3-41AE-BCA7-A750589FB6FB}"/>
    <cellStyle name="Comma 3 6 2 2 3" xfId="7667" xr:uid="{D32E2C74-4CE3-41A7-8D79-0FC890E869CC}"/>
    <cellStyle name="Comma 3 6 2 2 3 2" xfId="25234" xr:uid="{77493895-0D48-4FA2-B014-9FC00FA17F06}"/>
    <cellStyle name="Comma 3 6 2 2 3 3" xfId="40917" xr:uid="{A60F6F57-CA5A-4229-9382-8FF154F451E2}"/>
    <cellStyle name="Comma 3 6 2 2 3 4" xfId="16327" xr:uid="{48BE1EF3-6AB3-412A-94AE-9A176D82BF0C}"/>
    <cellStyle name="Comma 3 6 2 2 4" xfId="20611" xr:uid="{2F810012-A276-4372-A22E-2089460601CF}"/>
    <cellStyle name="Comma 3 6 2 2 5" xfId="36294" xr:uid="{70CF6559-C550-43C2-907A-C5830820D856}"/>
    <cellStyle name="Comma 3 6 2 2 6" xfId="11780" xr:uid="{7135B5AD-643A-453B-9666-5348EFA2A54D}"/>
    <cellStyle name="Comma 3 6 2 3" xfId="4387" xr:uid="{FA54632F-BF5F-43D6-B67F-6ED6E6FE6933}"/>
    <cellStyle name="Comma 3 6 2 3 2" xfId="21954" xr:uid="{4638FA02-B1AE-48DE-A3E0-F0D605487F85}"/>
    <cellStyle name="Comma 3 6 2 3 3" xfId="37637" xr:uid="{64A4E767-08F9-422C-8441-C09090ACA1C3}"/>
    <cellStyle name="Comma 3 6 2 3 4" xfId="13091" xr:uid="{E94DF2E2-A441-4901-9E14-525DB66AAE57}"/>
    <cellStyle name="Comma 3 6 2 4" xfId="7104" xr:uid="{67C98A4E-E200-4832-8D5F-4338F8789862}"/>
    <cellStyle name="Comma 3 6 2 4 2" xfId="24671" xr:uid="{F511E696-C70C-4118-8BCB-1471C9F8DA1E}"/>
    <cellStyle name="Comma 3 6 2 4 3" xfId="40354" xr:uid="{723A252A-6C71-42CC-AB13-07156B7832E1}"/>
    <cellStyle name="Comma 3 6 2 4 4" xfId="15764" xr:uid="{F596B2AB-DF1F-48FE-A784-8D1D58202F26}"/>
    <cellStyle name="Comma 3 6 2 5" xfId="20048" xr:uid="{A8173A84-7D72-4ED1-9AC7-869DAED442A7}"/>
    <cellStyle name="Comma 3 6 2 6" xfId="35764" xr:uid="{FE9C5A13-48E9-42E2-AAB9-6813952BC1E3}"/>
    <cellStyle name="Comma 3 6 2 7" xfId="11253" xr:uid="{7706AD55-203A-40F1-8E53-649B22D196CC}"/>
    <cellStyle name="Comma 3 6 3" xfId="2821" xr:uid="{F78632A6-4639-48DB-9024-616CA4C8F03D}"/>
    <cellStyle name="Comma 3 6 3 2" xfId="4726" xr:uid="{4987D9BD-9A06-4CC4-B856-A707827CDF1A}"/>
    <cellStyle name="Comma 3 6 3 2 2" xfId="22293" xr:uid="{90BB4F11-B060-48C9-9A4C-A4EFC95002EB}"/>
    <cellStyle name="Comma 3 6 3 2 3" xfId="37976" xr:uid="{46F981C2-760F-405A-8A2B-77DC33B34F83}"/>
    <cellStyle name="Comma 3 6 3 2 4" xfId="13412" xr:uid="{811B82F0-F5BA-4FA9-BAFE-9F927095458F}"/>
    <cellStyle name="Comma 3 6 3 3" xfId="7443" xr:uid="{922B7AA1-C425-4444-B31D-BD7908875C22}"/>
    <cellStyle name="Comma 3 6 3 3 2" xfId="25010" xr:uid="{DFD23A32-E78F-44DF-A914-64882B268F96}"/>
    <cellStyle name="Comma 3 6 3 3 3" xfId="40693" xr:uid="{9BA2AA42-01F0-43C2-9495-190845C703A0}"/>
    <cellStyle name="Comma 3 6 3 3 4" xfId="16103" xr:uid="{463EB753-ED00-4B8B-866C-48E9C36471AA}"/>
    <cellStyle name="Comma 3 6 3 4" xfId="20387" xr:uid="{F08132A2-F222-430A-8A39-DC58B43D05DC}"/>
    <cellStyle name="Comma 3 6 3 5" xfId="36070" xr:uid="{BE73FBF2-4E61-4933-867D-DAAB14B524C4}"/>
    <cellStyle name="Comma 3 6 3 6" xfId="11570" xr:uid="{D3C7C6A2-2069-43CA-B46B-DDA6D6BBF052}"/>
    <cellStyle name="Comma 3 6 4" xfId="4022" xr:uid="{2107DF5C-A75C-4D0D-9F38-4204B2837C87}"/>
    <cellStyle name="Comma 3 6 4 2" xfId="21589" xr:uid="{E19E655B-877A-46ED-97A7-1FB7A4C6E505}"/>
    <cellStyle name="Comma 3 6 4 3" xfId="37272" xr:uid="{AD5DB599-FAD4-40B1-B9DC-00D7AF82E9B8}"/>
    <cellStyle name="Comma 3 6 4 4" xfId="12740" xr:uid="{E9DC1841-15D2-4BAE-AAD4-731E63898AA6}"/>
    <cellStyle name="Comma 3 6 5" xfId="6901" xr:uid="{BE5F2ABD-1263-490F-A1A9-5D6952E49301}"/>
    <cellStyle name="Comma 3 6 5 2" xfId="24468" xr:uid="{D9B6DDAD-9355-4575-8850-894B9DD9886D}"/>
    <cellStyle name="Comma 3 6 5 3" xfId="40151" xr:uid="{2C5E35D7-DC72-43C4-B95C-9F0A5EF16F44}"/>
    <cellStyle name="Comma 3 6 5 4" xfId="15563" xr:uid="{5DD75E41-0B38-4C4C-B61E-E65D7CFD9D7E}"/>
    <cellStyle name="Comma 3 6 6" xfId="19821" xr:uid="{26BEE964-D4F9-45DD-B28F-CBF29A807CA8}"/>
    <cellStyle name="Comma 3 6 7" xfId="35643" xr:uid="{E1D0B2D5-286A-47AD-9F2E-C576D25B20DD}"/>
    <cellStyle name="Comma 3 6 8" xfId="11049" xr:uid="{506D7DFD-814C-4004-8F63-C27CF25FD4E2}"/>
    <cellStyle name="Comma 3 6 9" xfId="49354" xr:uid="{F9D46BAC-F554-45E0-BE2E-781BB3A1B363}"/>
    <cellStyle name="Comma 3 7" xfId="64" xr:uid="{EBE6AD39-8EF7-47D3-B785-3E65A6E51AFD}"/>
    <cellStyle name="Comma 3 7 2" xfId="19822" xr:uid="{B8109AE0-396D-4451-BE3E-C5BF5CB68D94}"/>
    <cellStyle name="Comma 3 7 3" xfId="35644" xr:uid="{9E63D1E2-E8B5-4DD8-8464-B2D90294648B}"/>
    <cellStyle name="Comma 3 7 4" xfId="11050" xr:uid="{49E408FC-1050-4D03-924A-27072B8E41E1}"/>
    <cellStyle name="Comma 3 7 5" xfId="49351" xr:uid="{19E1B39E-1F52-44C8-A550-1DE625B3C5C6}"/>
    <cellStyle name="Comma 3 7 6" xfId="1992" xr:uid="{5A3A90EC-93AC-4451-87C1-6B3BE5CB0656}"/>
    <cellStyle name="Comma 3 8" xfId="251" xr:uid="{D0CE2F40-6E44-41AC-8813-2A60574F4408}"/>
    <cellStyle name="Comma 3 8 10" xfId="1993" xr:uid="{F2A18880-1C86-4734-B6DB-2FE9AAAA2C6A}"/>
    <cellStyle name="Comma 3 8 2" xfId="2483" xr:uid="{EBBB419D-9890-48E7-AE3E-7AC0A1A5C33D}"/>
    <cellStyle name="Comma 3 8 2 2" xfId="3046" xr:uid="{00BEC60D-CB2E-4601-84FE-B0775D9AC251}"/>
    <cellStyle name="Comma 3 8 2 2 2" xfId="4951" xr:uid="{A0203BD9-BE95-497C-94EE-8ABA15B19EC6}"/>
    <cellStyle name="Comma 3 8 2 2 2 2" xfId="22518" xr:uid="{BE98B6B3-DDF5-4AEE-A3B3-1423F953E0A5}"/>
    <cellStyle name="Comma 3 8 2 2 2 3" xfId="38201" xr:uid="{9E157725-A366-41BC-B496-589C268F8238}"/>
    <cellStyle name="Comma 3 8 2 2 2 4" xfId="13623" xr:uid="{DD8AF70C-DDE5-4C73-8FBB-4B73F4CBA8B2}"/>
    <cellStyle name="Comma 3 8 2 2 3" xfId="7668" xr:uid="{8A5F9FBC-AA20-4736-97CD-D7C434DAE8D5}"/>
    <cellStyle name="Comma 3 8 2 2 3 2" xfId="25235" xr:uid="{1A9D7E3C-00D6-4430-AD6B-D92A00DFE009}"/>
    <cellStyle name="Comma 3 8 2 2 3 3" xfId="40918" xr:uid="{5FF63CC3-8140-40BA-AB6B-65DF4516925A}"/>
    <cellStyle name="Comma 3 8 2 2 3 4" xfId="16328" xr:uid="{13C7AB42-C1EC-475C-8007-AFC814267AD3}"/>
    <cellStyle name="Comma 3 8 2 2 4" xfId="20612" xr:uid="{91202316-7AAB-4B72-A47A-1E7975E530C0}"/>
    <cellStyle name="Comma 3 8 2 2 5" xfId="36295" xr:uid="{AAFE3EC0-4773-40B1-86B1-78A04ADCD2A4}"/>
    <cellStyle name="Comma 3 8 2 2 6" xfId="11781" xr:uid="{FC6AF491-F7DE-4E78-8DBB-690054B5A3FF}"/>
    <cellStyle name="Comma 3 8 2 3" xfId="4388" xr:uid="{D5C4EB4E-9E8B-4E75-AE4F-9D2A5FF2DD81}"/>
    <cellStyle name="Comma 3 8 2 3 2" xfId="21955" xr:uid="{F9A4FBDE-86C9-4C75-BED6-6F7F3473E1FC}"/>
    <cellStyle name="Comma 3 8 2 3 3" xfId="37638" xr:uid="{93018211-9291-4F61-B99D-ADE022B401C2}"/>
    <cellStyle name="Comma 3 8 2 3 4" xfId="13092" xr:uid="{04D21677-DC56-4C90-93EC-F711710E071F}"/>
    <cellStyle name="Comma 3 8 2 4" xfId="7105" xr:uid="{6817D32F-180C-4D6A-B342-2089F729F64D}"/>
    <cellStyle name="Comma 3 8 2 4 2" xfId="24672" xr:uid="{5C551282-AD7C-4494-A8DF-D9C311671795}"/>
    <cellStyle name="Comma 3 8 2 4 3" xfId="40355" xr:uid="{B236C03C-9263-4C2F-B435-588C171418FD}"/>
    <cellStyle name="Comma 3 8 2 4 4" xfId="15765" xr:uid="{1A394B21-42AB-48E9-95BB-D2C7AE82316E}"/>
    <cellStyle name="Comma 3 8 2 5" xfId="20049" xr:uid="{D7983A35-5C3F-4AF8-925D-5D513719F5B2}"/>
    <cellStyle name="Comma 3 8 2 6" xfId="35765" xr:uid="{3A0020AB-A240-4BA2-A6A2-FE568900EBBE}"/>
    <cellStyle name="Comma 3 8 2 7" xfId="11254" xr:uid="{EE25C6B1-654A-4340-ABC8-2F7D8AF4A0CA}"/>
    <cellStyle name="Comma 3 8 3" xfId="2823" xr:uid="{948E4338-C2A1-4A30-B786-9B1E3CAAA681}"/>
    <cellStyle name="Comma 3 8 3 2" xfId="4728" xr:uid="{85FAA81A-28DE-4F72-94F4-FD0AF13E1DF9}"/>
    <cellStyle name="Comma 3 8 3 2 2" xfId="22295" xr:uid="{8B203031-357F-4E84-9F6D-7C4D6E9BF216}"/>
    <cellStyle name="Comma 3 8 3 2 3" xfId="37978" xr:uid="{79187735-58DD-4E10-8A4E-3DEED13DC832}"/>
    <cellStyle name="Comma 3 8 3 2 4" xfId="13414" xr:uid="{BDCAAE11-5D58-4B9A-A15A-96106F5DEEEF}"/>
    <cellStyle name="Comma 3 8 3 3" xfId="7445" xr:uid="{77EE2499-ADBE-474C-AFC2-B5AE73C1ED5D}"/>
    <cellStyle name="Comma 3 8 3 3 2" xfId="25012" xr:uid="{5B2ACC5C-7C66-4398-91B1-0EBD1CC29310}"/>
    <cellStyle name="Comma 3 8 3 3 3" xfId="40695" xr:uid="{6A4E5A6E-9AF0-40FF-9FAC-5BBC09E3A155}"/>
    <cellStyle name="Comma 3 8 3 3 4" xfId="16105" xr:uid="{AF9E38E4-C6D6-4671-980C-CA14B525031F}"/>
    <cellStyle name="Comma 3 8 3 4" xfId="20389" xr:uid="{2D1221B8-76DB-4075-AD1F-C1BD0F13E08C}"/>
    <cellStyle name="Comma 3 8 3 5" xfId="36072" xr:uid="{974534AB-5278-4BAA-B62F-892124BE714F}"/>
    <cellStyle name="Comma 3 8 3 6" xfId="11572" xr:uid="{4F7E0F0E-85DD-4952-94BD-AFA0CE4B13D3}"/>
    <cellStyle name="Comma 3 8 4" xfId="4023" xr:uid="{F5048E95-BC67-4E0F-8309-B33867022E0A}"/>
    <cellStyle name="Comma 3 8 4 2" xfId="21590" xr:uid="{374765AB-4FB8-449F-ACCD-AAB1E7414798}"/>
    <cellStyle name="Comma 3 8 4 3" xfId="37273" xr:uid="{3B56F99C-C900-4CC5-B9E6-38125630B787}"/>
    <cellStyle name="Comma 3 8 4 4" xfId="12741" xr:uid="{8ABFF0C9-62DF-4924-A520-398E5B95F723}"/>
    <cellStyle name="Comma 3 8 5" xfId="6902" xr:uid="{9C0D124A-1BDD-4C11-9108-E66B00E8F24C}"/>
    <cellStyle name="Comma 3 8 5 2" xfId="24469" xr:uid="{F728FCF8-5BA2-42ED-90B6-E40EDACB67BB}"/>
    <cellStyle name="Comma 3 8 5 3" xfId="40152" xr:uid="{80CFCE61-36D3-4FBF-A148-FE3C4B60AAB6}"/>
    <cellStyle name="Comma 3 8 5 4" xfId="15564" xr:uid="{3C32B3C4-6CDB-425C-8471-DFD83CA31E35}"/>
    <cellStyle name="Comma 3 8 6" xfId="19823" xr:uid="{8E11D522-C165-47BB-8DB7-5EBC33F69569}"/>
    <cellStyle name="Comma 3 8 7" xfId="35645" xr:uid="{74AA40EF-A65B-4DB3-AF63-D284B4558C49}"/>
    <cellStyle name="Comma 3 8 8" xfId="11051" xr:uid="{13AE113A-A4FD-450F-8F9E-6EA70F7B7FB9}"/>
    <cellStyle name="Comma 3 8 9" xfId="49490" xr:uid="{74127623-E01E-4D1A-9FC6-1CC396112956}"/>
    <cellStyle name="Comma 3 9" xfId="261" xr:uid="{963B5CC9-815F-4FCB-8452-D4E66FA96D36}"/>
    <cellStyle name="Comma 3 9 10" xfId="1994" xr:uid="{31E0A51F-6576-4392-BF21-A039806B5771}"/>
    <cellStyle name="Comma 3 9 2" xfId="2484" xr:uid="{8BB7A649-855A-4A0D-8F17-710E1572ACC1}"/>
    <cellStyle name="Comma 3 9 2 2" xfId="3047" xr:uid="{3E0CBDF5-6B75-4AC2-A9CE-014E2E9096C7}"/>
    <cellStyle name="Comma 3 9 2 2 2" xfId="4952" xr:uid="{9E486B07-A7C1-405F-BC27-875237201D8D}"/>
    <cellStyle name="Comma 3 9 2 2 2 2" xfId="22519" xr:uid="{D16A203F-F781-46EB-9888-F2C6358CCF9E}"/>
    <cellStyle name="Comma 3 9 2 2 2 3" xfId="38202" xr:uid="{BC578B5F-F0B4-4FA9-ACD3-8999AE68A862}"/>
    <cellStyle name="Comma 3 9 2 2 2 4" xfId="13624" xr:uid="{447DB481-B1C7-46D6-995F-449A847AFA73}"/>
    <cellStyle name="Comma 3 9 2 2 3" xfId="7669" xr:uid="{DB6C7E4A-DF86-4C65-B4CB-F5AF7BA8C4C9}"/>
    <cellStyle name="Comma 3 9 2 2 3 2" xfId="25236" xr:uid="{69C838B5-F780-4B01-8CE8-6F341D14EE93}"/>
    <cellStyle name="Comma 3 9 2 2 3 3" xfId="40919" xr:uid="{331A0002-B537-4B81-969E-526238C7F362}"/>
    <cellStyle name="Comma 3 9 2 2 3 4" xfId="16329" xr:uid="{46B43DCE-C06E-4F61-833A-4A4FFE42D749}"/>
    <cellStyle name="Comma 3 9 2 2 4" xfId="20613" xr:uid="{FD9A9041-4803-4208-9BAE-DF61364067E2}"/>
    <cellStyle name="Comma 3 9 2 2 5" xfId="36296" xr:uid="{8F4D7730-D509-4C1E-9BDF-FD2921FA8DE6}"/>
    <cellStyle name="Comma 3 9 2 2 6" xfId="11782" xr:uid="{B13E781A-1A9A-4FC4-86BA-B384C9FBA4DE}"/>
    <cellStyle name="Comma 3 9 2 3" xfId="4389" xr:uid="{30BF790A-AF08-485C-B714-3C852EBEAE74}"/>
    <cellStyle name="Comma 3 9 2 3 2" xfId="21956" xr:uid="{A4AC9CDA-FD9A-4AAE-8174-F1B64E8566E2}"/>
    <cellStyle name="Comma 3 9 2 3 3" xfId="37639" xr:uid="{53583151-B9D3-488F-AAD8-070976E553A3}"/>
    <cellStyle name="Comma 3 9 2 3 4" xfId="13093" xr:uid="{399FC4BA-E467-4D20-928F-1ED4907149E5}"/>
    <cellStyle name="Comma 3 9 2 4" xfId="7106" xr:uid="{A0C90771-1913-49C0-B14A-7B1D331BC069}"/>
    <cellStyle name="Comma 3 9 2 4 2" xfId="24673" xr:uid="{C5ED9EC5-8B0C-46BF-A260-78A51C10CA87}"/>
    <cellStyle name="Comma 3 9 2 4 3" xfId="40356" xr:uid="{DBFE9C23-39CE-46A5-B4B1-B50AC58BB6E8}"/>
    <cellStyle name="Comma 3 9 2 4 4" xfId="15766" xr:uid="{F89AEBC8-7E70-47E8-80A4-6E2005237479}"/>
    <cellStyle name="Comma 3 9 2 5" xfId="20050" xr:uid="{BD6539E8-FEA9-46F0-A146-43616C223B20}"/>
    <cellStyle name="Comma 3 9 2 6" xfId="35766" xr:uid="{BB308333-CD72-4A1E-865E-1A1CDC026177}"/>
    <cellStyle name="Comma 3 9 2 7" xfId="11255" xr:uid="{E3995E03-B0D8-4133-8DD9-A8A394DBCE42}"/>
    <cellStyle name="Comma 3 9 3" xfId="2824" xr:uid="{5C9FACAC-37A6-4B20-B04D-3C34AF461270}"/>
    <cellStyle name="Comma 3 9 3 2" xfId="4729" xr:uid="{275B3A65-AFAE-4599-9DF3-1CABA4C98577}"/>
    <cellStyle name="Comma 3 9 3 2 2" xfId="22296" xr:uid="{EF76FB40-9477-423A-8D29-1769A03020EF}"/>
    <cellStyle name="Comma 3 9 3 2 3" xfId="37979" xr:uid="{AD88C198-7E65-40C4-9E49-CC551B55392B}"/>
    <cellStyle name="Comma 3 9 3 2 4" xfId="13415" xr:uid="{FAF369DC-62A9-491B-8E17-59A09255706A}"/>
    <cellStyle name="Comma 3 9 3 3" xfId="7446" xr:uid="{D6297CC9-A04F-44A5-8EA3-CF02133E7EB1}"/>
    <cellStyle name="Comma 3 9 3 3 2" xfId="25013" xr:uid="{EBF29BBE-7106-4CC3-B088-A9F9B34BA33D}"/>
    <cellStyle name="Comma 3 9 3 3 3" xfId="40696" xr:uid="{52719545-74D3-45F9-86FE-BFE7B2E3CBE8}"/>
    <cellStyle name="Comma 3 9 3 3 4" xfId="16106" xr:uid="{E758B11D-52FA-4348-89FA-B59D5A8F8CD7}"/>
    <cellStyle name="Comma 3 9 3 4" xfId="20390" xr:uid="{96F626F9-83E9-4B11-B586-F0DA36A6F3A4}"/>
    <cellStyle name="Comma 3 9 3 5" xfId="36073" xr:uid="{C628068D-CF83-4C70-9D0C-DA280A923EFC}"/>
    <cellStyle name="Comma 3 9 3 6" xfId="11573" xr:uid="{2D35843B-B60C-4DBB-B633-2F0A6004CA71}"/>
    <cellStyle name="Comma 3 9 4" xfId="4024" xr:uid="{99B087A0-C1B1-435D-9EE0-780AEACB6A67}"/>
    <cellStyle name="Comma 3 9 4 2" xfId="21591" xr:uid="{5D35147C-9B5F-44E3-B673-4F95A73A518C}"/>
    <cellStyle name="Comma 3 9 4 3" xfId="37274" xr:uid="{94A3F95B-FCB2-4AE2-9950-3C6F37FE1B21}"/>
    <cellStyle name="Comma 3 9 4 4" xfId="12742" xr:uid="{73D1D815-85AE-4321-BAEA-C0B5C41A6E9A}"/>
    <cellStyle name="Comma 3 9 5" xfId="6903" xr:uid="{90648A22-C2BA-45F0-8E85-A0C6F73917BD}"/>
    <cellStyle name="Comma 3 9 5 2" xfId="24470" xr:uid="{65A107D1-4626-4F56-B0CD-82127973AE6A}"/>
    <cellStyle name="Comma 3 9 5 3" xfId="40153" xr:uid="{55221458-EFD0-4759-9CF0-6DF09B3147C2}"/>
    <cellStyle name="Comma 3 9 5 4" xfId="15565" xr:uid="{532FCC83-EC26-411B-88E4-A24678E6253A}"/>
    <cellStyle name="Comma 3 9 6" xfId="19824" xr:uid="{BD43A7A8-984A-44ED-82F1-687D14A775DC}"/>
    <cellStyle name="Comma 3 9 7" xfId="35646" xr:uid="{A605B282-42B3-4BAC-A938-B85D62F26096}"/>
    <cellStyle name="Comma 3 9 8" xfId="11052" xr:uid="{473443F0-636C-4EEB-800E-83A6FEFBCC3E}"/>
    <cellStyle name="Comma 3 9 9" xfId="49500" xr:uid="{970436E1-A658-4EEB-BE74-32E2DDA383D1}"/>
    <cellStyle name="Comma 30" xfId="195" xr:uid="{8142234D-555D-482F-805C-D497EC7A38E1}"/>
    <cellStyle name="Comma 30 2" xfId="350" xr:uid="{CC5CDFB1-07BD-43BC-8C0B-F0039E8DA269}"/>
    <cellStyle name="Comma 30 2 2" xfId="19825" xr:uid="{247805A4-7E5A-4975-AAD6-521C48CC6E30}"/>
    <cellStyle name="Comma 30 2 3" xfId="11053" xr:uid="{AD2D76A4-68F6-46EB-8F48-542F4D5041B9}"/>
    <cellStyle name="Comma 30 2 4" xfId="49537" xr:uid="{6AC1D455-EBF8-4210-9451-B37A8DC30ED1}"/>
    <cellStyle name="Comma 30 2 5" xfId="1995" xr:uid="{EE81DCD3-4D0C-4E4D-A2C4-E15D9C235451}"/>
    <cellStyle name="Comma 30 3" xfId="19489" xr:uid="{559D15BC-7D37-4863-821F-A6819D5F80E3}"/>
    <cellStyle name="Comma 30 4" xfId="19621" xr:uid="{AFEE3100-43D4-43E3-896A-26E7D4621E73}"/>
    <cellStyle name="Comma 30 5" xfId="10877" xr:uid="{0FBFA14D-349E-43E6-88C1-80417C33C2E5}"/>
    <cellStyle name="Comma 30 6" xfId="656" xr:uid="{99F99214-64BD-4916-B067-3D20BFBDE486}"/>
    <cellStyle name="Comma 31" xfId="657" xr:uid="{CED1F19C-6292-448A-BA07-4164E0220CCE}"/>
    <cellStyle name="Comma 31 2" xfId="1996" xr:uid="{1ECE3AB8-370B-49A1-B500-75318D0DE5E8}"/>
    <cellStyle name="Comma 31 2 2" xfId="2485" xr:uid="{C6D960A2-A5C5-4EEE-BE27-0AAF68AF86DD}"/>
    <cellStyle name="Comma 31 2 2 2" xfId="3048" xr:uid="{9B00B751-63B0-4DCB-AC55-59B8092E9EC0}"/>
    <cellStyle name="Comma 31 2 2 2 2" xfId="4953" xr:uid="{C95DF804-1FBC-4A5F-B40C-AF9FC7A281C3}"/>
    <cellStyle name="Comma 31 2 2 2 2 2" xfId="22520" xr:uid="{E6B78396-A12E-4AB8-98B3-BFD986614D36}"/>
    <cellStyle name="Comma 31 2 2 2 2 3" xfId="38203" xr:uid="{2EB186FF-42CD-46BC-88B6-7367CB794052}"/>
    <cellStyle name="Comma 31 2 2 2 2 4" xfId="13625" xr:uid="{D6C00CE9-43B3-44B5-BBC0-E8C241C3496E}"/>
    <cellStyle name="Comma 31 2 2 2 3" xfId="7670" xr:uid="{31B0560C-8F10-4531-B155-00760C86D372}"/>
    <cellStyle name="Comma 31 2 2 2 3 2" xfId="25237" xr:uid="{0A9757AB-71B2-42D2-8FD3-0660ACC83585}"/>
    <cellStyle name="Comma 31 2 2 2 3 3" xfId="40920" xr:uid="{D9AB42E0-2CF3-4137-998A-7944C39103ED}"/>
    <cellStyle name="Comma 31 2 2 2 3 4" xfId="16330" xr:uid="{047366BB-5B2E-49A1-88E0-B31F3D7798EC}"/>
    <cellStyle name="Comma 31 2 2 2 4" xfId="20614" xr:uid="{ED95B999-4C3B-4250-AE25-312A6B34A5EE}"/>
    <cellStyle name="Comma 31 2 2 2 5" xfId="36297" xr:uid="{A93644A9-9D92-4172-8B1C-9AB4E6AC799A}"/>
    <cellStyle name="Comma 31 2 2 2 6" xfId="11783" xr:uid="{D9C1A37D-1068-43A7-877D-19FD15D1D1B8}"/>
    <cellStyle name="Comma 31 2 2 3" xfId="4390" xr:uid="{BC4DF0D6-2BE9-4A3C-A28D-D3372892F341}"/>
    <cellStyle name="Comma 31 2 2 3 2" xfId="21957" xr:uid="{5A452293-DF43-4659-AD44-82D9D9659BC4}"/>
    <cellStyle name="Comma 31 2 2 3 3" xfId="37640" xr:uid="{FD80094E-A651-4073-AD3E-969E6135A273}"/>
    <cellStyle name="Comma 31 2 2 3 4" xfId="13094" xr:uid="{15CC9B53-6129-4049-B2D4-2A434F4F848B}"/>
    <cellStyle name="Comma 31 2 2 4" xfId="7107" xr:uid="{60C83849-6795-4C3C-B86F-C1705C570FF2}"/>
    <cellStyle name="Comma 31 2 2 4 2" xfId="24674" xr:uid="{201991D2-00E7-4684-A17A-F6089EDBFDB0}"/>
    <cellStyle name="Comma 31 2 2 4 3" xfId="40357" xr:uid="{7ADF7C66-BAF0-499C-B98C-60E90A9C96DD}"/>
    <cellStyle name="Comma 31 2 2 4 4" xfId="15767" xr:uid="{D3771E92-99B1-4158-8DE4-2124D5D12775}"/>
    <cellStyle name="Comma 31 2 2 5" xfId="20051" xr:uid="{928727FC-F3B6-480C-AD5A-44ACA3B96BD3}"/>
    <cellStyle name="Comma 31 2 2 6" xfId="35767" xr:uid="{ACCE1C0D-170A-4E50-B78C-33E8B36DE94F}"/>
    <cellStyle name="Comma 31 2 2 7" xfId="11256" xr:uid="{05CCCF30-A8FE-4B6B-A0AF-ABE686B4B0D3}"/>
    <cellStyle name="Comma 31 2 3" xfId="2826" xr:uid="{3649F84C-7B69-4341-8E95-C00DD2DF11AB}"/>
    <cellStyle name="Comma 31 2 3 2" xfId="4731" xr:uid="{99FE98F6-6456-4571-BDE9-C2D3AFEE0DFF}"/>
    <cellStyle name="Comma 31 2 3 2 2" xfId="22298" xr:uid="{50914E81-3E25-4181-AC36-1D952C34E22E}"/>
    <cellStyle name="Comma 31 2 3 2 3" xfId="37981" xr:uid="{E467E238-2DE9-46E3-B686-C51C2EE4B439}"/>
    <cellStyle name="Comma 31 2 3 2 4" xfId="13417" xr:uid="{72B44753-11E3-4373-B2B9-48E30389A7C6}"/>
    <cellStyle name="Comma 31 2 3 3" xfId="7448" xr:uid="{B9A5440D-A01F-4EA6-8B9F-F4008F0A7AD5}"/>
    <cellStyle name="Comma 31 2 3 3 2" xfId="25015" xr:uid="{D7A6D76F-5D4A-4F93-AADC-98F5DFAF19E8}"/>
    <cellStyle name="Comma 31 2 3 3 3" xfId="40698" xr:uid="{C48373BE-FEEC-4BEC-B0D2-4E909B62A66F}"/>
    <cellStyle name="Comma 31 2 3 3 4" xfId="16108" xr:uid="{3F2B6963-EDDB-41D8-9D56-FA35AC848B5C}"/>
    <cellStyle name="Comma 31 2 3 4" xfId="20392" xr:uid="{97409F54-E553-4FB8-A64F-BCD5093C53E5}"/>
    <cellStyle name="Comma 31 2 3 5" xfId="36075" xr:uid="{1C217703-ADA7-4002-BB57-B8EE5383D85A}"/>
    <cellStyle name="Comma 31 2 3 6" xfId="11575" xr:uid="{824E2756-4152-4243-ADA4-25D7ECEB3F7F}"/>
    <cellStyle name="Comma 31 2 4" xfId="4026" xr:uid="{7FF5C12A-96A5-47FB-BF41-7BFC8877BA5B}"/>
    <cellStyle name="Comma 31 2 4 2" xfId="21593" xr:uid="{D75BE3BA-0846-4BB8-872F-DB22E7AB6ECA}"/>
    <cellStyle name="Comma 31 2 4 3" xfId="37276" xr:uid="{9ED33056-360F-413E-B030-AD854B956700}"/>
    <cellStyle name="Comma 31 2 4 4" xfId="12744" xr:uid="{282606A1-5681-4434-B9E2-C7BDADBA8086}"/>
    <cellStyle name="Comma 31 2 5" xfId="6904" xr:uid="{4A973DBB-7CE5-4C42-B40F-4AD7B9DFD0AE}"/>
    <cellStyle name="Comma 31 2 5 2" xfId="24471" xr:uid="{BEA56BF7-D580-463E-89EA-11107697DC8D}"/>
    <cellStyle name="Comma 31 2 5 3" xfId="40154" xr:uid="{DD2F059F-57C8-4919-8617-1D97F815934B}"/>
    <cellStyle name="Comma 31 2 5 4" xfId="15566" xr:uid="{B3419D76-BC29-420D-96E6-523642E61D39}"/>
    <cellStyle name="Comma 31 2 6" xfId="19826" xr:uid="{46B9F761-7C5A-4ACF-B676-77200D7C8591}"/>
    <cellStyle name="Comma 31 2 7" xfId="35647" xr:uid="{AD024B6C-9604-4D67-93FA-0A6AE61ABD58}"/>
    <cellStyle name="Comma 31 2 8" xfId="11054" xr:uid="{9A62D2A6-E3B4-4E00-B825-2E83E254BB36}"/>
    <cellStyle name="Comma 31 3" xfId="19622" xr:uid="{EBFCF577-52E1-4FE8-BD5C-3DEA3A05564E}"/>
    <cellStyle name="Comma 31 4" xfId="10878" xr:uid="{23BDE7C2-9037-4C22-8A83-BFAE747FE333}"/>
    <cellStyle name="Comma 32" xfId="658" xr:uid="{C01C75EF-5B82-4DD8-A544-C495509C8475}"/>
    <cellStyle name="Comma 32 2" xfId="19623" xr:uid="{B91A3637-1C86-4489-820E-D27DF7A86558}"/>
    <cellStyle name="Comma 32 3" xfId="10879" xr:uid="{88AF5ABD-4C55-4432-B5BC-C6EF5718D7AC}"/>
    <cellStyle name="Comma 33" xfId="54" xr:uid="{B590B208-4350-4ADA-9758-6D3959FCA175}"/>
    <cellStyle name="Comma 33 2" xfId="660" xr:uid="{612B09F7-CBF1-4D9F-9769-6B3EA540AA6D}"/>
    <cellStyle name="Comma 33 2 2" xfId="19625" xr:uid="{79FB47F8-B1EB-4B56-A91C-E82ED4BD75FA}"/>
    <cellStyle name="Comma 33 2 3" xfId="10881" xr:uid="{8A7A74B8-7864-47E2-8D1A-82A912A780AC}"/>
    <cellStyle name="Comma 33 3" xfId="661" xr:uid="{A529B313-15A1-4FC6-A707-4F47B14D0E64}"/>
    <cellStyle name="Comma 33 3 2" xfId="19626" xr:uid="{6B3E055D-7C68-4C2C-A34B-B8DC50427351}"/>
    <cellStyle name="Comma 33 3 3" xfId="10882" xr:uid="{4BE93E9D-867C-41BE-A82F-3E5327F9D406}"/>
    <cellStyle name="Comma 33 4" xfId="19477" xr:uid="{29E133AB-E522-4CA7-9EE3-3D728A084B39}"/>
    <cellStyle name="Comma 33 5" xfId="19624" xr:uid="{720760E8-ACD3-494E-8035-B1864417DF78}"/>
    <cellStyle name="Comma 33 6" xfId="10880" xr:uid="{E0FE7F82-36AD-4EF9-9B32-13B65D49004D}"/>
    <cellStyle name="Comma 33 7" xfId="659" xr:uid="{37D7CF6F-BF26-4A44-B993-7A35E7D0D7C6}"/>
    <cellStyle name="Comma 34" xfId="187" xr:uid="{6EDA9303-D08E-4975-8973-FFCAB2E4F7AC}"/>
    <cellStyle name="Comma 34 2" xfId="227" xr:uid="{5323FFCC-3C14-4FC7-BF8B-7F80FE367C3C}"/>
    <cellStyle name="Comma 34 2 2" xfId="49467" xr:uid="{F1706691-9F4D-4951-AB2E-EFFECB6D0B8F}"/>
    <cellStyle name="Comma 34 2 3" xfId="19486" xr:uid="{14C20ECF-9038-4A68-A4B7-455DC0372A9F}"/>
    <cellStyle name="Comma 34 3" xfId="346" xr:uid="{C8BECE77-A87D-42F5-B79E-C324FBEA7F08}"/>
    <cellStyle name="Comma 34 3 2" xfId="49534" xr:uid="{394546E3-068C-4592-B229-972C8112D257}"/>
    <cellStyle name="Comma 34 3 3" xfId="19532" xr:uid="{C46B9BFC-9072-4607-BD3D-91F4A8121EEE}"/>
    <cellStyle name="Comma 34 4" xfId="19627" xr:uid="{32C43AEB-3B84-4796-A386-0C7F15AB1941}"/>
    <cellStyle name="Comma 34 5" xfId="10883" xr:uid="{D2C48043-ABE5-499C-AC28-FB5AAB28D62A}"/>
    <cellStyle name="Comma 34 6" xfId="49325" xr:uid="{E9203E8A-F0AE-436B-9EA0-FF51F691A294}"/>
    <cellStyle name="Comma 34 7" xfId="49445" xr:uid="{B054B56D-5067-4A06-BC13-B1C181D823C1}"/>
    <cellStyle name="Comma 34 8" xfId="662" xr:uid="{E2B88DE6-99E3-4D28-8EDA-54373D6319C4}"/>
    <cellStyle name="Comma 35" xfId="663" xr:uid="{1B1CEBDC-26B3-4D85-9144-57E77C4A76FC}"/>
    <cellStyle name="Comma 35 2" xfId="19628" xr:uid="{FF8F8AF1-4C8D-41D6-982A-5C23F033441B}"/>
    <cellStyle name="Comma 35 3" xfId="10884" xr:uid="{057C954D-53F7-47B5-BB6A-FBFB6F5F5580}"/>
    <cellStyle name="Comma 36" xfId="209" xr:uid="{8684DE75-C981-4DD9-A73A-F758986A5AC2}"/>
    <cellStyle name="Comma 36 2" xfId="361" xr:uid="{BCE703A2-E308-450E-9555-12A5CBB712CA}"/>
    <cellStyle name="Comma 36 2 2" xfId="19501" xr:uid="{DBFC251A-F705-4A9B-A4EF-8537172DCFC5}"/>
    <cellStyle name="Comma 36 3" xfId="19629" xr:uid="{91FF3EC9-7952-456E-B11E-6345C7F10E1C}"/>
    <cellStyle name="Comma 36 4" xfId="10885" xr:uid="{8E1055EC-C34B-4F55-8D73-04211E218E1F}"/>
    <cellStyle name="Comma 36 5" xfId="664" xr:uid="{5728656C-4D23-484C-8C64-087789B53FB7}"/>
    <cellStyle name="Comma 37" xfId="665" xr:uid="{7F927758-6821-47EC-83C1-F691235370D7}"/>
    <cellStyle name="Comma 37 2" xfId="19630" xr:uid="{934621B0-3B1B-4AB7-9E37-67271B897E3F}"/>
    <cellStyle name="Comma 37 3" xfId="10886" xr:uid="{DCB17B82-4A56-4553-BD50-4D54FA804B2F}"/>
    <cellStyle name="Comma 38" xfId="666" xr:uid="{A3F57A2B-27ED-499D-A604-B1C2827584C4}"/>
    <cellStyle name="Comma 38 2" xfId="19631" xr:uid="{3E9F269A-23D6-4DDD-ACE4-D5984829F700}"/>
    <cellStyle name="Comma 38 3" xfId="10887" xr:uid="{AB330069-E842-4AB6-92A6-6F446EE20214}"/>
    <cellStyle name="Comma 39" xfId="667" xr:uid="{6A4DA302-FB98-4AB9-9EDC-FA9E74E048BA}"/>
    <cellStyle name="Comma 39 2" xfId="19632" xr:uid="{B51383B3-2DA5-460E-B56F-E1B3FB7F7223}"/>
    <cellStyle name="Comma 39 3" xfId="10888" xr:uid="{B4945BC0-8DA0-4AB6-B297-20DEA0AC23F5}"/>
    <cellStyle name="Comma 4" xfId="5" xr:uid="{00000000-0005-0000-0000-000004000000}"/>
    <cellStyle name="Comma 4 10" xfId="70" xr:uid="{930DBA85-D503-4862-AD29-D37DA63C9D75}"/>
    <cellStyle name="Comma 4 11" xfId="263" xr:uid="{CD1514BA-8226-4675-AB7B-C749E4225FDE}"/>
    <cellStyle name="Comma 4 11 2" xfId="49502" xr:uid="{84108835-B4D0-462D-A326-B343E043155D}"/>
    <cellStyle name="Comma 4 11 3" xfId="19473" xr:uid="{B1B4E527-08FC-4D44-AC3E-4536A95ABA6B}"/>
    <cellStyle name="Comma 4 12" xfId="19511" xr:uid="{497FEA49-7603-4486-A012-620D90C3E7A7}"/>
    <cellStyle name="Comma 4 13" xfId="19527" xr:uid="{3C1E5E64-09F2-4D7E-ADA7-9FB3544423E5}"/>
    <cellStyle name="Comma 4 14" xfId="19633" xr:uid="{58A5097E-2930-4DF5-98D0-7D0D8680C75C}"/>
    <cellStyle name="Comma 4 15" xfId="10807" xr:uid="{AB146C32-34CC-4496-8A48-1BEE9253885F}"/>
    <cellStyle name="Comma 4 15 2" xfId="49333" xr:uid="{BA8C086F-10DC-4428-9E9E-CA5F35DBEE77}"/>
    <cellStyle name="Comma 4 16" xfId="10889" xr:uid="{7F1BB4DF-87B5-4F37-8B1D-BC83F88B75A1}"/>
    <cellStyle name="Comma 4 17" xfId="10809" xr:uid="{0EA1F5CC-8781-4313-B2D7-6E4FC8B491D2}"/>
    <cellStyle name="Comma 4 18" xfId="49343" xr:uid="{FD1F59B9-64EB-4F6C-AF57-680DE11F660E}"/>
    <cellStyle name="Comma 4 19" xfId="668" xr:uid="{61DE8CFF-9647-42D3-B777-1F24CDBE8D8D}"/>
    <cellStyle name="Comma 4 2" xfId="47" xr:uid="{B6C34EA0-B7BE-44F0-BBDB-C9066507241D}"/>
    <cellStyle name="Comma 4 2 10" xfId="10811" xr:uid="{B5DA7434-D42C-49C3-8BDF-422252585CEF}"/>
    <cellStyle name="Comma 4 2 2" xfId="102" xr:uid="{32669057-B60F-4B85-82B9-F5AF65C6DD90}"/>
    <cellStyle name="Comma 4 2 2 2" xfId="366" xr:uid="{841EB12C-B701-4F35-9699-8DF2E88A0CC1}"/>
    <cellStyle name="Comma 4 2 2 2 2" xfId="49546" xr:uid="{3863FAA4-010E-495E-8660-900E16D1F0CE}"/>
    <cellStyle name="Comma 4 2 2 2 3" xfId="19827" xr:uid="{195FFA32-C7DB-411B-9843-43DB69156ADF}"/>
    <cellStyle name="Comma 4 2 2 3" xfId="35648" xr:uid="{497D6DCA-2F42-4D38-BAAA-639B1B66F7B9}"/>
    <cellStyle name="Comma 4 2 2 4" xfId="11055" xr:uid="{C478246B-8764-43F4-9CEA-90E923C05DE3}"/>
    <cellStyle name="Comma 4 2 2 5" xfId="49383" xr:uid="{4F9170B8-695F-429A-9CF7-3D6F61211404}"/>
    <cellStyle name="Comma 4 2 2 6" xfId="1997" xr:uid="{0F5B0BEA-EA53-4FD8-A86E-62043C89059A}"/>
    <cellStyle name="Comma 4 2 3" xfId="219" xr:uid="{E9152AE1-C6D0-41B3-ADD5-40A264712AB3}"/>
    <cellStyle name="Comma 4 2 3 2" xfId="19828" xr:uid="{0025B0F1-00A0-47F4-8601-11DEDF1792DC}"/>
    <cellStyle name="Comma 4 2 3 3" xfId="11056" xr:uid="{940D15C0-38F7-466B-8EEB-5219277986DD}"/>
    <cellStyle name="Comma 4 2 3 4" xfId="49459" xr:uid="{B9782B18-51F8-488C-8B5F-2CD95186C15D}"/>
    <cellStyle name="Comma 4 2 3 5" xfId="1998" xr:uid="{262134C4-DFB7-461B-AD3C-531A2FB5FF0F}"/>
    <cellStyle name="Comma 4 2 4" xfId="236" xr:uid="{4F786E23-476A-49E8-92AB-BD7FDDE94B84}"/>
    <cellStyle name="Comma 4 2 4 2" xfId="19829" xr:uid="{DD865387-20C3-4FA1-81A0-3C5481586FAD}"/>
    <cellStyle name="Comma 4 2 4 3" xfId="35649" xr:uid="{25A43BEE-671E-4886-A65D-89BC5CE7E5ED}"/>
    <cellStyle name="Comma 4 2 4 4" xfId="11057" xr:uid="{7608A002-0975-451B-A035-D66A0D558A95}"/>
    <cellStyle name="Comma 4 2 4 5" xfId="49476" xr:uid="{C628D546-68C7-4183-AB75-683BA3F3591C}"/>
    <cellStyle name="Comma 4 2 4 6" xfId="1999" xr:uid="{AC1A5382-ABBF-4C97-9D45-FFD42CC205BC}"/>
    <cellStyle name="Comma 4 2 5" xfId="249" xr:uid="{03486932-408F-4273-81AB-72E96CD40FCF}"/>
    <cellStyle name="Comma 4 2 5 2" xfId="49488" xr:uid="{90B20102-8346-40E1-B268-505AE1D29284}"/>
    <cellStyle name="Comma 4 2 5 3" xfId="19542" xr:uid="{807973BF-A756-4E75-AF2F-12EBD05F0AA6}"/>
    <cellStyle name="Comma 4 2 5 4" xfId="49564" xr:uid="{854F7FC6-DE17-4982-82AB-E5A074760184}"/>
    <cellStyle name="Comma 4 2 6" xfId="81" xr:uid="{7AB73F01-FF6C-4745-813C-FD56B10BD3A1}"/>
    <cellStyle name="Comma 4 2 6 2" xfId="49365" xr:uid="{649B0E58-3230-430F-ADC2-15BDAF5EE3D5}"/>
    <cellStyle name="Comma 4 2 7" xfId="49344" xr:uid="{547B59EB-3EDB-4EAA-B14A-FED4A285FC0D}"/>
    <cellStyle name="Comma 4 2 8" xfId="19522" xr:uid="{DC578E33-8D96-4D77-9D73-9907FAADF42C}"/>
    <cellStyle name="Comma 4 2 8 2" xfId="49288" xr:uid="{A0DD45FF-1B98-409F-9D30-2B0E0E2B2A10}"/>
    <cellStyle name="Comma 4 2 9" xfId="669" xr:uid="{CD919266-7D5C-470A-AE8F-CEB50B295023}"/>
    <cellStyle name="Comma 4 20" xfId="45" xr:uid="{73FBEB54-D8E7-4D80-AC35-524F144BAA0B}"/>
    <cellStyle name="Comma 4 21" xfId="49573" xr:uid="{BBC7BE78-1FDB-49D3-903A-40BF532D0484}"/>
    <cellStyle name="Comma 4 22" xfId="49581" xr:uid="{D9899B20-9571-4EE3-9B60-DD80A22673FC}"/>
    <cellStyle name="Comma 4 23" xfId="49601" xr:uid="{2B2D7E81-8A60-4B0F-A466-2651D0FF2190}"/>
    <cellStyle name="Comma 4 24" xfId="49604" xr:uid="{351A9ADD-CAC6-4AE3-92CF-3004DE7407DE}"/>
    <cellStyle name="Comma 4 25" xfId="49608" xr:uid="{5AF01ABA-C157-4B74-8282-EA18F78C42A6}"/>
    <cellStyle name="Comma 4 3" xfId="105" xr:uid="{2197DEFF-70C9-4F9F-9639-CD421DAE05AB}"/>
    <cellStyle name="Comma 4 3 2" xfId="339" xr:uid="{647DB10E-A9EC-42A7-94F3-B2DFB870E414}"/>
    <cellStyle name="Comma 4 3 2 2" xfId="19635" xr:uid="{D3F19691-C414-46F8-8550-9F293E23B70B}"/>
    <cellStyle name="Comma 4 3 2 3" xfId="35553" xr:uid="{A1F8743F-42F1-409F-A51C-38CAC71457B2}"/>
    <cellStyle name="Comma 4 3 2 4" xfId="10891" xr:uid="{2F18135F-0347-4C9F-B1BD-D6CC8628B900}"/>
    <cellStyle name="Comma 4 3 2 5" xfId="49528" xr:uid="{FFEA3E28-D983-40A7-A333-BC2EF1C1B165}"/>
    <cellStyle name="Comma 4 3 2 6" xfId="671" xr:uid="{A53E7573-7218-4B67-88BC-333833C52238}"/>
    <cellStyle name="Comma 4 3 3" xfId="19634" xr:uid="{BCDC52A2-DC81-4DA1-AA08-6808352EC696}"/>
    <cellStyle name="Comma 4 3 4" xfId="10890" xr:uid="{4677046A-BD05-441B-8802-42D50BB8E5F2}"/>
    <cellStyle name="Comma 4 3 5" xfId="49386" xr:uid="{1297451B-24D0-49DB-ACD6-2658849E6588}"/>
    <cellStyle name="Comma 4 3 6" xfId="670" xr:uid="{9700B427-E6A8-4631-83CB-F02AC04819EC}"/>
    <cellStyle name="Comma 4 3 7" xfId="109" xr:uid="{70032CFD-3CDB-47A6-B31F-6D3859F2DF2C}"/>
    <cellStyle name="Comma 4 3 7 2" xfId="49389" xr:uid="{54B79CFD-9A94-4E10-882B-430067F5281F}"/>
    <cellStyle name="Comma 4 4" xfId="92" xr:uid="{BC37A9FA-7296-4788-B2C7-F85C45563456}"/>
    <cellStyle name="Comma 4 4 2" xfId="673" xr:uid="{82D3F840-BEAC-4120-9138-9CA78D7D3A15}"/>
    <cellStyle name="Comma 4 4 2 2" xfId="19637" xr:uid="{FB405E20-4A45-4B6F-91B2-5779FD899CCA}"/>
    <cellStyle name="Comma 4 4 2 3" xfId="10893" xr:uid="{762D5BFB-FBF1-4FAC-AC58-68AF2F2D62AD}"/>
    <cellStyle name="Comma 4 4 3" xfId="19636" xr:uid="{FFEC1FF3-A848-4568-8635-7F2BFF571E1C}"/>
    <cellStyle name="Comma 4 4 4" xfId="10892" xr:uid="{7C25654D-C6DA-456B-AC76-24CE199BA30B}"/>
    <cellStyle name="Comma 4 4 5" xfId="672" xr:uid="{E3826A38-32C0-484E-A12D-C129BC12C799}"/>
    <cellStyle name="Comma 4 5" xfId="132" xr:uid="{644BD8F6-2916-4D90-81D7-968865BE188F}"/>
    <cellStyle name="Comma 4 5 2" xfId="675" xr:uid="{7DBA11C3-617D-4F73-8B79-882757A2B231}"/>
    <cellStyle name="Comma 4 5 2 2" xfId="19638" xr:uid="{56643AEC-792A-4DE1-8992-CBF71FC1F919}"/>
    <cellStyle name="Comma 4 5 2 3" xfId="10894" xr:uid="{AAAB6D9C-18D7-4586-A999-2F3E2C02B593}"/>
    <cellStyle name="Comma 4 5 3" xfId="49407" xr:uid="{31B1573D-A68C-4005-B004-D3CBF8328ADD}"/>
    <cellStyle name="Comma 4 5 4" xfId="674" xr:uid="{1D3CE3CF-215E-4D6F-B72B-47411935BD4A}"/>
    <cellStyle name="Comma 4 6" xfId="144" xr:uid="{8865A385-1251-4365-98B8-9B44DB6B1E0A}"/>
    <cellStyle name="Comma 4 6 2" xfId="19639" xr:uid="{9B01E11E-9F18-4433-95B2-3220638C6A8C}"/>
    <cellStyle name="Comma 4 6 3" xfId="10895" xr:uid="{FD0CDACB-F511-428E-BE28-1F0C49F2A385}"/>
    <cellStyle name="Comma 4 6 4" xfId="49414" xr:uid="{E92184A0-0CC5-45AE-A934-4BD373FC5A14}"/>
    <cellStyle name="Comma 4 6 5" xfId="676" xr:uid="{0E9A96D2-C90A-4C55-AE3B-8FE9D5838348}"/>
    <cellStyle name="Comma 4 7" xfId="174" xr:uid="{759F539B-8A19-49AE-B6C0-E1E2E738110F}"/>
    <cellStyle name="Comma 4 7 2" xfId="19830" xr:uid="{E5C9E51C-8037-4D24-AC62-20BBA62A96D2}"/>
    <cellStyle name="Comma 4 7 3" xfId="35650" xr:uid="{7737B083-15AA-409A-B6B5-776874891941}"/>
    <cellStyle name="Comma 4 7 4" xfId="11058" xr:uid="{67D266BD-5D11-4EA6-8325-F418E82F59D0}"/>
    <cellStyle name="Comma 4 7 5" xfId="49435" xr:uid="{3C500A8E-735A-4723-A07A-05220B1E53AE}"/>
    <cellStyle name="Comma 4 7 6" xfId="2000" xr:uid="{D90AEB0C-97FE-47F8-8D6F-0E596ADA0F19}"/>
    <cellStyle name="Comma 4 8" xfId="222" xr:uid="{754A62D6-3F43-45AE-9CE4-2784F43E2D1E}"/>
    <cellStyle name="Comma 4 8 2" xfId="19831" xr:uid="{C25EF727-E6C0-43CF-9CB6-239ED9C039F3}"/>
    <cellStyle name="Comma 4 8 3" xfId="35651" xr:uid="{FD5A5746-05A9-40BC-8DB5-677FB586FB59}"/>
    <cellStyle name="Comma 4 8 4" xfId="11059" xr:uid="{17F554A9-B9DA-446D-A216-E91C2E46767B}"/>
    <cellStyle name="Comma 4 8 5" xfId="49462" xr:uid="{24A068F2-D146-4C7A-9990-A9B59D0066CE}"/>
    <cellStyle name="Comma 4 8 6" xfId="2001" xr:uid="{4ABCD443-C068-43CB-BC28-970A1806B987}"/>
    <cellStyle name="Comma 4 9" xfId="248" xr:uid="{83F55440-187B-432B-963B-058710C76D8E}"/>
    <cellStyle name="Comma 4 9 2" xfId="19464" xr:uid="{7B3FD00F-3468-4F97-AD72-5B8BE5B1E3C3}"/>
    <cellStyle name="Comma 4 9 3" xfId="49487" xr:uid="{1CA6E206-B8C1-4992-A09C-EF8F44318FC5}"/>
    <cellStyle name="Comma 4 9 4" xfId="10805" xr:uid="{101962F3-2935-4859-B51E-961AD9182D84}"/>
    <cellStyle name="Comma 40" xfId="677" xr:uid="{F5F18488-9B43-47AA-AD26-F15C01BBBD8F}"/>
    <cellStyle name="Comma 40 2" xfId="19640" xr:uid="{2D0DC9D2-5067-45F6-9ED9-0B070E2EB742}"/>
    <cellStyle name="Comma 40 3" xfId="10896" xr:uid="{A42A34BB-53D2-40F5-BECC-F127AEE5954A}"/>
    <cellStyle name="Comma 41" xfId="678" xr:uid="{F6612D3E-EBCD-461D-9469-63C36B8735DE}"/>
    <cellStyle name="Comma 41 2" xfId="19641" xr:uid="{D9289764-B397-4944-9BB5-23503FE86348}"/>
    <cellStyle name="Comma 41 3" xfId="10897" xr:uid="{E2072E71-9311-4D4F-92F6-FC0D5036FA8D}"/>
    <cellStyle name="Comma 42" xfId="679" xr:uid="{2A4A7C3A-A43E-4918-AFA9-C84BF70810A4}"/>
    <cellStyle name="Comma 42 2" xfId="19642" xr:uid="{D5884CE9-E09D-430F-9218-0C1E1D9C3110}"/>
    <cellStyle name="Comma 42 3" xfId="10898" xr:uid="{D793119B-D64A-43A2-96E5-9CD519D0E40F}"/>
    <cellStyle name="Comma 43" xfId="680" xr:uid="{6A930F10-ECF6-4907-8690-2AF1CBA1A664}"/>
    <cellStyle name="Comma 43 2" xfId="19643" xr:uid="{ED2E6053-D507-4ACF-8FFF-8B33F5C97CF0}"/>
    <cellStyle name="Comma 43 3" xfId="10899" xr:uid="{699CB0E0-F923-48FE-A22B-427DA477D122}"/>
    <cellStyle name="Comma 44" xfId="681" xr:uid="{8FDBB193-2DFE-4DFA-BE5C-2B42DC8E8857}"/>
    <cellStyle name="Comma 44 2" xfId="19644" xr:uid="{6311613D-F700-4949-A804-6082BEA514AC}"/>
    <cellStyle name="Comma 44 3" xfId="10900" xr:uid="{DADD07CD-863B-4F59-980A-F5AB00F73135}"/>
    <cellStyle name="Comma 45" xfId="682" xr:uid="{B95CC567-6AB6-449C-883F-927B194C6B3F}"/>
    <cellStyle name="Comma 45 2" xfId="19645" xr:uid="{AA740F9D-2FC7-4674-820A-632377A17DAB}"/>
    <cellStyle name="Comma 45 3" xfId="10901" xr:uid="{683B6E25-2CA6-4725-83C1-39FACAAD7E62}"/>
    <cellStyle name="Comma 46" xfId="683" xr:uid="{464BBCAA-54CE-4413-9228-88F780D8C484}"/>
    <cellStyle name="Comma 46 2" xfId="19646" xr:uid="{9994B9DB-9E72-42C0-B5FC-9E9740D7EB33}"/>
    <cellStyle name="Comma 46 3" xfId="10902" xr:uid="{3D9A8F75-DF18-4082-8A48-07C010DB0A81}"/>
    <cellStyle name="Comma 47" xfId="684" xr:uid="{1D587FB4-A5AA-4D5C-A51C-B4CBCC8484B5}"/>
    <cellStyle name="Comma 47 2" xfId="19647" xr:uid="{49C3FBA0-FA3F-43A9-AF91-982009EFA4DC}"/>
    <cellStyle name="Comma 47 3" xfId="10903" xr:uid="{40D336BD-D9DC-4BFD-A819-5B82DFC97177}"/>
    <cellStyle name="Comma 48" xfId="685" xr:uid="{B79AF7BA-7B75-451E-BC35-A86B4C7B00BE}"/>
    <cellStyle name="Comma 48 2" xfId="19648" xr:uid="{45DBA352-0C76-46DB-90F8-332CB5A3AC78}"/>
    <cellStyle name="Comma 48 3" xfId="10904" xr:uid="{C3BC716F-45CF-4DEA-B51A-03DCCD038F5F}"/>
    <cellStyle name="Comma 49" xfId="686" xr:uid="{1AD11ECA-9D77-476E-BE8B-17EF10F19F56}"/>
    <cellStyle name="Comma 49 2" xfId="19649" xr:uid="{0ABE5E3B-5C5A-418B-9D96-18D973DD680C}"/>
    <cellStyle name="Comma 49 3" xfId="10905" xr:uid="{66A023D3-11A5-4A97-BA40-178B6E868123}"/>
    <cellStyle name="Comma 5" xfId="17" xr:uid="{F2D06DBA-E88D-44B6-BB40-12EF62BCD829}"/>
    <cellStyle name="Comma 5 10" xfId="19650" xr:uid="{D97FC203-FEC9-42EC-A076-6DD264B03C87}"/>
    <cellStyle name="Comma 5 11" xfId="35554" xr:uid="{904CEB3B-E3D1-4B92-AB85-88C94AA4EC32}"/>
    <cellStyle name="Comma 5 12" xfId="10906" xr:uid="{12DFC68C-0CE9-4D7C-A400-A279CC659C89}"/>
    <cellStyle name="Comma 5 13" xfId="687" xr:uid="{F2C674CF-D581-4238-BD94-3FED0822D0A9}"/>
    <cellStyle name="Comma 5 14" xfId="49610" xr:uid="{6E66BBC1-FAAF-49A7-B6F8-EC2540B33842}"/>
    <cellStyle name="Comma 5 2" xfId="16" xr:uid="{3688893E-8DED-4D3A-A6AC-6D9ED370E5BA}"/>
    <cellStyle name="Comma 5 2 2" xfId="2002" xr:uid="{07CEBB71-A533-45A8-A426-00C291B4B373}"/>
    <cellStyle name="Comma 5 2 2 2" xfId="2486" xr:uid="{EB0E8CE2-2DF6-403B-835A-0921E3B96659}"/>
    <cellStyle name="Comma 5 2 2 2 2" xfId="3049" xr:uid="{D7AA9DD8-1310-4448-A397-D12863115113}"/>
    <cellStyle name="Comma 5 2 2 2 2 2" xfId="4954" xr:uid="{B89E7D40-D963-4B3F-822A-AD2451B4F37D}"/>
    <cellStyle name="Comma 5 2 2 2 2 2 2" xfId="22521" xr:uid="{2D89AE68-86E8-4283-B24E-7F2DEEBA02E9}"/>
    <cellStyle name="Comma 5 2 2 2 2 2 3" xfId="38204" xr:uid="{06A9C610-97B2-4D7C-AA28-9F356156E2A9}"/>
    <cellStyle name="Comma 5 2 2 2 2 2 4" xfId="13626" xr:uid="{AEE51E8E-5C16-416A-B311-C38DDA80B67F}"/>
    <cellStyle name="Comma 5 2 2 2 2 3" xfId="7671" xr:uid="{EF617A4C-3D69-4347-9C21-BECAAE283294}"/>
    <cellStyle name="Comma 5 2 2 2 2 3 2" xfId="25238" xr:uid="{C422C637-E738-4E22-A3AD-EFA038324127}"/>
    <cellStyle name="Comma 5 2 2 2 2 3 3" xfId="40921" xr:uid="{51CE2DE6-C8FA-42FD-8DDF-9052A14E6323}"/>
    <cellStyle name="Comma 5 2 2 2 2 3 4" xfId="16331" xr:uid="{474B1140-A851-47AD-97AC-6EF6DE1429AA}"/>
    <cellStyle name="Comma 5 2 2 2 2 4" xfId="20615" xr:uid="{A2B203FE-BACB-4B44-9D2B-87FF09A50282}"/>
    <cellStyle name="Comma 5 2 2 2 2 5" xfId="36298" xr:uid="{9AF274CB-0EDA-4B49-8655-53092065DB20}"/>
    <cellStyle name="Comma 5 2 2 2 2 6" xfId="11784" xr:uid="{7EFD3EC4-CCF2-4AAD-B58F-502056B8DE8A}"/>
    <cellStyle name="Comma 5 2 2 2 3" xfId="4391" xr:uid="{DC6C89BE-B9B7-4066-9B00-7326AE847D19}"/>
    <cellStyle name="Comma 5 2 2 2 3 2" xfId="21958" xr:uid="{15F2700E-E493-4AFF-832E-20472515B2FF}"/>
    <cellStyle name="Comma 5 2 2 2 3 3" xfId="37641" xr:uid="{64CBC998-91A0-4894-855B-38731AFD2C84}"/>
    <cellStyle name="Comma 5 2 2 2 3 4" xfId="13095" xr:uid="{1F6852D5-67AC-4305-A6AA-86A876244254}"/>
    <cellStyle name="Comma 5 2 2 2 4" xfId="7108" xr:uid="{6AAC9D0A-3B82-49DE-AEB6-C8D17F299A6E}"/>
    <cellStyle name="Comma 5 2 2 2 4 2" xfId="24675" xr:uid="{17DBD238-F90C-49A0-933D-D523A35B4A3D}"/>
    <cellStyle name="Comma 5 2 2 2 4 3" xfId="40358" xr:uid="{A9A48CE4-9CEF-4379-A9C1-6954DEF07CE4}"/>
    <cellStyle name="Comma 5 2 2 2 4 4" xfId="15768" xr:uid="{AF62C4F2-23AE-4C89-AF4B-E9CCFD42F9E1}"/>
    <cellStyle name="Comma 5 2 2 2 5" xfId="20052" xr:uid="{9B18D379-E6D4-44C7-A01D-EB0797D75DEA}"/>
    <cellStyle name="Comma 5 2 2 2 6" xfId="35768" xr:uid="{B0120A2C-DE41-4215-9E08-8834EF6371FB}"/>
    <cellStyle name="Comma 5 2 2 2 7" xfId="11257" xr:uid="{28AD53AC-3035-48EE-A720-5A47FC630C9C}"/>
    <cellStyle name="Comma 5 2 2 3" xfId="2827" xr:uid="{7F538A7C-7C1C-4C2C-B95D-763F6CA1CC94}"/>
    <cellStyle name="Comma 5 2 2 3 2" xfId="4732" xr:uid="{B21C6A43-AA4D-4C63-89CF-46D06FCF692C}"/>
    <cellStyle name="Comma 5 2 2 3 2 2" xfId="22299" xr:uid="{5F665A14-794D-446F-9362-043A0B7EFA89}"/>
    <cellStyle name="Comma 5 2 2 3 2 3" xfId="37982" xr:uid="{F1385A26-57B0-4135-BE19-E7A6255F5397}"/>
    <cellStyle name="Comma 5 2 2 3 2 4" xfId="13418" xr:uid="{CDE5AAAD-BB1A-4816-81E9-64DFC4594C76}"/>
    <cellStyle name="Comma 5 2 2 3 3" xfId="7449" xr:uid="{6113064F-CA3A-4FE7-B58F-98024E3E7852}"/>
    <cellStyle name="Comma 5 2 2 3 3 2" xfId="25016" xr:uid="{FBDAB08B-3BFA-4EA5-806E-D340405A23AD}"/>
    <cellStyle name="Comma 5 2 2 3 3 3" xfId="40699" xr:uid="{B6C4719C-5EBF-42F8-8C0B-5ED406E3ED1F}"/>
    <cellStyle name="Comma 5 2 2 3 3 4" xfId="16109" xr:uid="{42498FE4-F115-4086-8113-8058BD5D0583}"/>
    <cellStyle name="Comma 5 2 2 3 4" xfId="20393" xr:uid="{BF0A063D-1D30-47DB-8C6B-2B6F091E746B}"/>
    <cellStyle name="Comma 5 2 2 3 5" xfId="36076" xr:uid="{D3D498A7-B196-4235-B90D-2A7946E0BF38}"/>
    <cellStyle name="Comma 5 2 2 3 6" xfId="11576" xr:uid="{A157B4CA-CDBE-44D8-AF30-AF89915B8588}"/>
    <cellStyle name="Comma 5 2 2 4" xfId="4029" xr:uid="{A5957E29-2450-49AD-B712-BE1FE1778819}"/>
    <cellStyle name="Comma 5 2 2 4 2" xfId="21596" xr:uid="{13313679-C898-4434-9619-7D6EE6AE0B0D}"/>
    <cellStyle name="Comma 5 2 2 4 3" xfId="37279" xr:uid="{6235FDCC-0186-4B6D-BD51-61D1B8DFF48D}"/>
    <cellStyle name="Comma 5 2 2 4 4" xfId="12747" xr:uid="{D03A1CB3-ECB7-4DC5-B809-51A8E3B7FDCE}"/>
    <cellStyle name="Comma 5 2 2 5" xfId="6905" xr:uid="{19723EBC-29BC-45E7-8A9E-85E9FE3A398B}"/>
    <cellStyle name="Comma 5 2 2 5 2" xfId="24472" xr:uid="{E552EACE-6D7C-44CD-81C4-8FA34E5EC6D6}"/>
    <cellStyle name="Comma 5 2 2 5 3" xfId="40155" xr:uid="{44FE1291-CF91-40E6-80C4-44B100BE4A48}"/>
    <cellStyle name="Comma 5 2 2 5 4" xfId="15567" xr:uid="{A6A6F557-3B0B-4B31-A1E3-2C84F4EC20FD}"/>
    <cellStyle name="Comma 5 2 2 6" xfId="19832" xr:uid="{92E99431-F738-4F89-8A23-F2CA7BDDB256}"/>
    <cellStyle name="Comma 5 2 2 7" xfId="35652" xr:uid="{0E08B332-6E55-40DB-8B6E-9FA69C9F8883}"/>
    <cellStyle name="Comma 5 2 2 8" xfId="11060" xr:uid="{0BACA9A9-5E6D-45A2-BFB6-807C1A597327}"/>
    <cellStyle name="Comma 5 2 3" xfId="2003" xr:uid="{F7CEA01A-258D-4EDE-B62C-5251D8646098}"/>
    <cellStyle name="Comma 5 2 3 2" xfId="2487" xr:uid="{40D85C45-8290-4F06-85F2-750DDA2FB8C8}"/>
    <cellStyle name="Comma 5 2 3 2 2" xfId="3050" xr:uid="{E91532EC-7E68-4D41-AEBC-32D1C17E8B32}"/>
    <cellStyle name="Comma 5 2 3 2 2 2" xfId="4955" xr:uid="{855D5335-EAE7-47A5-ACB0-C33388BE1983}"/>
    <cellStyle name="Comma 5 2 3 2 2 2 2" xfId="22522" xr:uid="{3B66FE86-D154-45FC-B35E-B41D844DFB8C}"/>
    <cellStyle name="Comma 5 2 3 2 2 2 3" xfId="38205" xr:uid="{37F6CC96-8C3A-41B2-8FDE-31EC0DDF6DCC}"/>
    <cellStyle name="Comma 5 2 3 2 2 2 4" xfId="13627" xr:uid="{9AA3FE45-52E4-44CE-9AD8-9641989BB903}"/>
    <cellStyle name="Comma 5 2 3 2 2 3" xfId="7672" xr:uid="{B3A02549-BAD1-462A-AAFC-400DAF616502}"/>
    <cellStyle name="Comma 5 2 3 2 2 3 2" xfId="25239" xr:uid="{B3DFA767-EA4D-45FC-9703-CACE2CF33C7A}"/>
    <cellStyle name="Comma 5 2 3 2 2 3 3" xfId="40922" xr:uid="{DA70E780-F81C-4304-9EED-0E11DD53C6A4}"/>
    <cellStyle name="Comma 5 2 3 2 2 3 4" xfId="16332" xr:uid="{B25B35CD-C97D-4DD3-BEC0-3FEABDCB1521}"/>
    <cellStyle name="Comma 5 2 3 2 2 4" xfId="20616" xr:uid="{0F5833DE-CC7F-4568-A08E-AB6AFA92A0B8}"/>
    <cellStyle name="Comma 5 2 3 2 2 5" xfId="36299" xr:uid="{28F05AF4-F13C-4F95-8F21-F1789FCC6688}"/>
    <cellStyle name="Comma 5 2 3 2 2 6" xfId="11785" xr:uid="{8F6F8A5D-EA6E-497B-88C4-D5AFF873DF57}"/>
    <cellStyle name="Comma 5 2 3 2 3" xfId="4392" xr:uid="{091C1023-F10E-4BFC-8825-CF46157FD101}"/>
    <cellStyle name="Comma 5 2 3 2 3 2" xfId="21959" xr:uid="{5C6A91C1-B107-48DE-8C64-0D98701CA3B2}"/>
    <cellStyle name="Comma 5 2 3 2 3 3" xfId="37642" xr:uid="{11D1AFF5-D987-4ECC-828A-C398C0726675}"/>
    <cellStyle name="Comma 5 2 3 2 3 4" xfId="13096" xr:uid="{502678F0-5EA5-4CA4-9F22-74D439BFB3FF}"/>
    <cellStyle name="Comma 5 2 3 2 4" xfId="7109" xr:uid="{EB716847-6B87-4F2D-BBCA-CB9E015AF41D}"/>
    <cellStyle name="Comma 5 2 3 2 4 2" xfId="24676" xr:uid="{8845AF6E-BD86-40BF-A605-1E2BE35C7124}"/>
    <cellStyle name="Comma 5 2 3 2 4 3" xfId="40359" xr:uid="{18C17873-8FA1-46A3-8E18-AE9DFF4888E4}"/>
    <cellStyle name="Comma 5 2 3 2 4 4" xfId="15769" xr:uid="{B288F39C-CCC1-4D6C-820C-6B5C90318B73}"/>
    <cellStyle name="Comma 5 2 3 2 5" xfId="20053" xr:uid="{6BECE97F-BB46-429C-A09A-741E333A2011}"/>
    <cellStyle name="Comma 5 2 3 2 6" xfId="35769" xr:uid="{65DF9A77-502E-470C-B6D0-5DDD006AA41E}"/>
    <cellStyle name="Comma 5 2 3 2 7" xfId="11258" xr:uid="{6F255EF0-739B-4C83-A8DC-D1680BAAE370}"/>
    <cellStyle name="Comma 5 2 3 3" xfId="2828" xr:uid="{0B0F1353-66D9-4F98-A745-84F6388E47F9}"/>
    <cellStyle name="Comma 5 2 3 3 2" xfId="4733" xr:uid="{2DB39151-14A7-437B-8485-A00BE2116758}"/>
    <cellStyle name="Comma 5 2 3 3 2 2" xfId="22300" xr:uid="{79136759-38C4-497C-92BF-09A2E16C50CC}"/>
    <cellStyle name="Comma 5 2 3 3 2 3" xfId="37983" xr:uid="{97AA3A09-1BE2-4E46-B1AC-2C651E723C6F}"/>
    <cellStyle name="Comma 5 2 3 3 2 4" xfId="13419" xr:uid="{27D72572-3C5B-4AB7-8B1A-C7D5452848B6}"/>
    <cellStyle name="Comma 5 2 3 3 3" xfId="7450" xr:uid="{4AFB4521-43F6-4CA0-B781-E51759609A48}"/>
    <cellStyle name="Comma 5 2 3 3 3 2" xfId="25017" xr:uid="{ED5E95C8-8E52-40E5-82C0-1B37193ABE23}"/>
    <cellStyle name="Comma 5 2 3 3 3 3" xfId="40700" xr:uid="{1DDEED61-7417-462F-B05D-59960515AC36}"/>
    <cellStyle name="Comma 5 2 3 3 3 4" xfId="16110" xr:uid="{E2D0C8FB-A9F3-48CF-8764-09BDDF5B3A59}"/>
    <cellStyle name="Comma 5 2 3 3 4" xfId="20394" xr:uid="{F77AC3A5-7D32-4F53-AEAB-A3D5AA95F017}"/>
    <cellStyle name="Comma 5 2 3 3 5" xfId="36077" xr:uid="{3DB030E9-09E6-4BAC-A931-2B0ADE498FA5}"/>
    <cellStyle name="Comma 5 2 3 3 6" xfId="11577" xr:uid="{A9609958-76A1-401C-BFA5-842FEA8E68C9}"/>
    <cellStyle name="Comma 5 2 3 4" xfId="4030" xr:uid="{B1C2918C-5E82-4D0E-958C-D1B095439A95}"/>
    <cellStyle name="Comma 5 2 3 4 2" xfId="21597" xr:uid="{FB40E218-4C25-4B93-895B-456B9C0C2D64}"/>
    <cellStyle name="Comma 5 2 3 4 3" xfId="37280" xr:uid="{8DCDB15E-20E2-41C6-AE0C-2ED856132F47}"/>
    <cellStyle name="Comma 5 2 3 4 4" xfId="12748" xr:uid="{AEF30D90-2391-49DA-B7EE-F3CF9D4D1EEE}"/>
    <cellStyle name="Comma 5 2 3 5" xfId="6906" xr:uid="{42B75F6F-4AF6-41A1-A0A3-55C1FCAF61F3}"/>
    <cellStyle name="Comma 5 2 3 5 2" xfId="24473" xr:uid="{FB850E47-3EF3-41CC-ACF2-12061779062A}"/>
    <cellStyle name="Comma 5 2 3 5 3" xfId="40156" xr:uid="{CB59EA3A-8092-4961-AC93-F894A5E1C660}"/>
    <cellStyle name="Comma 5 2 3 5 4" xfId="15568" xr:uid="{11EE073B-E85B-43DD-BB1C-43D416448238}"/>
    <cellStyle name="Comma 5 2 3 6" xfId="19519" xr:uid="{04FBE1BA-74EF-46EF-92C1-64E0E3AF05FE}"/>
    <cellStyle name="Comma 5 2 3 7" xfId="19833" xr:uid="{A68AE900-B6A9-4A56-A8E3-AE08F261B8B5}"/>
    <cellStyle name="Comma 5 2 3 8" xfId="35653" xr:uid="{614FAA9C-0E17-46BC-B3A0-9AECB34D980E}"/>
    <cellStyle name="Comma 5 2 3 9" xfId="11061" xr:uid="{A9436ABB-EF76-4C96-89E4-515AFF77363E}"/>
    <cellStyle name="Comma 5 2 4" xfId="19517" xr:uid="{E62EDEC4-0EB6-4B10-AF28-E9B5BF51602D}"/>
    <cellStyle name="Comma 5 2 5" xfId="19651" xr:uid="{432BE7E5-0CE2-4E6D-8EB5-72FA72FD1D01}"/>
    <cellStyle name="Comma 5 2 6" xfId="35555" xr:uid="{58B8FC05-1503-4EEC-ABEA-7600C81EBC6B}"/>
    <cellStyle name="Comma 5 2 7" xfId="10907" xr:uid="{ED4AF828-7BE3-481C-AD5E-4012EC0E10D9}"/>
    <cellStyle name="Comma 5 2 8" xfId="688" xr:uid="{318D9B70-C54A-47EB-AE31-7F3F4EBC8A06}"/>
    <cellStyle name="Comma 5 3" xfId="134" xr:uid="{99036CA5-ECA3-47AD-ADE4-C844CEE6CD4F}"/>
    <cellStyle name="Comma 5 3 2" xfId="2004" xr:uid="{DFF15DCC-2AD7-4981-B7C8-469E707414B7}"/>
    <cellStyle name="Comma 5 3 2 2" xfId="2005" xr:uid="{D9A8E1A9-1E9C-47F8-8AEA-032636C033FC}"/>
    <cellStyle name="Comma 5 3 2 2 2" xfId="2006" xr:uid="{50CEA8BA-F84D-4FA6-BD5B-ED1258B49CDC}"/>
    <cellStyle name="Comma 5 3 2 2 2 2" xfId="19836" xr:uid="{96722FA6-3B2E-43FD-9B60-2EFB4A501C5B}"/>
    <cellStyle name="Comma 5 3 2 2 2 3" xfId="11064" xr:uid="{C7B4B2D4-D84B-4387-A063-EE2D49CBF962}"/>
    <cellStyle name="Comma 5 3 2 2 3" xfId="19835" xr:uid="{BA71C77C-3B2E-4308-897A-BD03EA587A5D}"/>
    <cellStyle name="Comma 5 3 2 2 4" xfId="11063" xr:uid="{0E856FE3-81C8-4A09-BD03-E1774D19BF43}"/>
    <cellStyle name="Comma 5 3 2 3" xfId="2007" xr:uid="{C7218EEC-57EA-4608-8986-B5F4C00273A5}"/>
    <cellStyle name="Comma 5 3 2 3 2" xfId="19837" xr:uid="{BF323C3F-4DEE-44FB-82F0-62A86D44C5FB}"/>
    <cellStyle name="Comma 5 3 2 3 3" xfId="11065" xr:uid="{09215E71-874C-438A-BA8D-4D36D0458B83}"/>
    <cellStyle name="Comma 5 3 2 4" xfId="2008" xr:uid="{F31DF176-189E-47B0-A127-EFB13D5E2EF8}"/>
    <cellStyle name="Comma 5 3 2 4 2" xfId="19838" xr:uid="{DCBEB2F3-5699-41CD-9419-9A0E6C17B0FE}"/>
    <cellStyle name="Comma 5 3 2 4 3" xfId="11066" xr:uid="{4DBB7359-BC6A-46EB-883C-EFB843B05E0A}"/>
    <cellStyle name="Comma 5 3 2 5" xfId="19834" xr:uid="{FF614D40-F2DE-4045-9C46-73E3F595C56D}"/>
    <cellStyle name="Comma 5 3 2 6" xfId="11062" xr:uid="{01743925-E592-4AA9-8864-C1B0C7E94C54}"/>
    <cellStyle name="Comma 5 3 3" xfId="2009" xr:uid="{4E502A7D-B9E2-43A3-8C0D-22392ABE9725}"/>
    <cellStyle name="Comma 5 3 3 2" xfId="2010" xr:uid="{5D078F22-C0ED-4CD7-A69E-66DD713A51E0}"/>
    <cellStyle name="Comma 5 3 3 2 2" xfId="19840" xr:uid="{5B413307-EB9C-4E42-AADA-AE770D77ECDD}"/>
    <cellStyle name="Comma 5 3 3 2 3" xfId="11068" xr:uid="{CD0548D5-30BF-48E7-8FBB-DA15143F247B}"/>
    <cellStyle name="Comma 5 3 3 3" xfId="19839" xr:uid="{6E07966A-3F59-4FF4-91F3-0F43CB81AF60}"/>
    <cellStyle name="Comma 5 3 3 4" xfId="11067" xr:uid="{B8111F19-8148-43F6-80ED-0B4A7803ADD9}"/>
    <cellStyle name="Comma 5 3 4" xfId="2011" xr:uid="{C69D6CFE-DB8D-465E-96B0-389F63AD6BA6}"/>
    <cellStyle name="Comma 5 3 4 2" xfId="19841" xr:uid="{AD34FE47-DB56-432A-ADE0-94197ACDDAA4}"/>
    <cellStyle name="Comma 5 3 4 3" xfId="11069" xr:uid="{2F70BD30-8686-4E9E-AAC3-7961FD060374}"/>
    <cellStyle name="Comma 5 3 5" xfId="2012" xr:uid="{7F61ECD1-7ED1-4A9D-A679-E25EFB7D6D04}"/>
    <cellStyle name="Comma 5 3 5 2" xfId="19842" xr:uid="{E296C6EA-C41B-429B-9D4D-3E910FC4BFDF}"/>
    <cellStyle name="Comma 5 3 5 3" xfId="11070" xr:uid="{C57E1B83-A270-4B38-BD3B-4D799D2A8F0A}"/>
    <cellStyle name="Comma 5 3 6" xfId="19652" xr:uid="{90EFF425-EE68-4760-86CC-3E033ADA4D50}"/>
    <cellStyle name="Comma 5 3 7" xfId="10908" xr:uid="{3A12CB81-007E-45A1-AFCE-1108C888DA0F}"/>
    <cellStyle name="Comma 5 3 8" xfId="49409" xr:uid="{12199E0C-8753-48D1-A807-6FB64CE6DCD1}"/>
    <cellStyle name="Comma 5 3 9" xfId="689" xr:uid="{E4C59127-4B6B-402B-952A-5CFD5270A3CA}"/>
    <cellStyle name="Comma 5 4" xfId="75" xr:uid="{61CB7600-2ACF-4CFA-AC52-F520C4F048E5}"/>
    <cellStyle name="Comma 5 4 10" xfId="19843" xr:uid="{BAD10C69-D70B-4BCF-802D-4AA539BDFF7A}"/>
    <cellStyle name="Comma 5 4 11" xfId="35654" xr:uid="{00F170F8-8DF0-4E7D-8983-A28CECB96FDA}"/>
    <cellStyle name="Comma 5 4 12" xfId="11071" xr:uid="{011C130D-3B9A-4422-94A4-92E117EB3A72}"/>
    <cellStyle name="Comma 5 4 13" xfId="49359" xr:uid="{8A64D1B6-EE0A-4B37-AFB8-91A821869B7F}"/>
    <cellStyle name="Comma 5 4 14" xfId="2013" xr:uid="{BD16A4DB-3F29-484C-93D5-9E9AF89075D4}"/>
    <cellStyle name="Comma 5 4 2" xfId="2014" xr:uid="{91234AC1-7D5D-482F-8D41-481E8D2E64FC}"/>
    <cellStyle name="Comma 5 4 2 2" xfId="2015" xr:uid="{D7DE6D17-4BDD-45BB-9287-CBA750B54897}"/>
    <cellStyle name="Comma 5 4 2 2 2" xfId="19845" xr:uid="{F053B68B-B023-4163-B363-11C187978472}"/>
    <cellStyle name="Comma 5 4 2 2 3" xfId="11073" xr:uid="{097C5239-A8D9-45AB-A371-E14D0ABB4E20}"/>
    <cellStyle name="Comma 5 4 2 3" xfId="2016" xr:uid="{01221AF8-494C-427B-9825-BD71469CFC51}"/>
    <cellStyle name="Comma 5 4 2 3 2" xfId="19846" xr:uid="{50175965-9F1D-4001-8BA8-DE7F95968831}"/>
    <cellStyle name="Comma 5 4 2 3 3" xfId="11074" xr:uid="{39E5E280-16AF-4EBB-BF44-EDD34A4BBA62}"/>
    <cellStyle name="Comma 5 4 2 4" xfId="19844" xr:uid="{5A6976E0-1B04-47B8-BB51-43B075643B1E}"/>
    <cellStyle name="Comma 5 4 2 5" xfId="11072" xr:uid="{1839D576-7FAC-4ACB-9AEC-1BF75166C5DD}"/>
    <cellStyle name="Comma 5 4 3" xfId="2017" xr:uid="{66E799DC-3B48-472A-844D-C92ABBD8646E}"/>
    <cellStyle name="Comma 5 4 4" xfId="2018" xr:uid="{15692433-B27B-4895-82FB-50D142DA5C96}"/>
    <cellStyle name="Comma 5 4 4 2" xfId="19847" xr:uid="{CE255B5A-9943-43ED-A928-7BDEC2295B9F}"/>
    <cellStyle name="Comma 5 4 4 3" xfId="11075" xr:uid="{3C16F900-2BF9-47C3-9D3F-9570CABADC9A}"/>
    <cellStyle name="Comma 5 4 5" xfId="2019" xr:uid="{6713096B-04A2-4931-9399-606922F89F36}"/>
    <cellStyle name="Comma 5 4 5 2" xfId="2491" xr:uid="{75CE6086-61D6-4B74-B7E4-800D00BFAD28}"/>
    <cellStyle name="Comma 5 4 5 2 2" xfId="3054" xr:uid="{C2FAC836-7197-4224-9273-B0AF5FCB1CAD}"/>
    <cellStyle name="Comma 5 4 5 2 2 2" xfId="4959" xr:uid="{5C3A01D7-9B69-43B6-B57E-594306E3B5A6}"/>
    <cellStyle name="Comma 5 4 5 2 2 2 2" xfId="22526" xr:uid="{1C621BDC-837A-46E8-BDA0-514F93B870EF}"/>
    <cellStyle name="Comma 5 4 5 2 2 2 3" xfId="38209" xr:uid="{B051F906-71CF-4BEE-90E3-1343306C0851}"/>
    <cellStyle name="Comma 5 4 5 2 2 2 4" xfId="13631" xr:uid="{BB3BFCEE-2EC6-438F-89B0-1BA06B44150A}"/>
    <cellStyle name="Comma 5 4 5 2 2 3" xfId="7676" xr:uid="{D9263AE5-7295-4572-B46B-A007A63D3961}"/>
    <cellStyle name="Comma 5 4 5 2 2 3 2" xfId="25243" xr:uid="{E0249170-A6B4-4F2C-8CDA-78544860E952}"/>
    <cellStyle name="Comma 5 4 5 2 2 3 3" xfId="40926" xr:uid="{01DF04FA-5AD5-4573-8BF4-37EB9761462A}"/>
    <cellStyle name="Comma 5 4 5 2 2 3 4" xfId="16336" xr:uid="{40EF4DAB-DBD5-4B1A-AEE8-1DE1D47C03E0}"/>
    <cellStyle name="Comma 5 4 5 2 2 4" xfId="20620" xr:uid="{074882A8-0E88-4C39-8058-D758E345D9DB}"/>
    <cellStyle name="Comma 5 4 5 2 2 5" xfId="36303" xr:uid="{92D4C1B4-92B7-4711-89ED-15D713BDF1C7}"/>
    <cellStyle name="Comma 5 4 5 2 2 6" xfId="11789" xr:uid="{D4D2A294-C3EA-424A-A21F-886A2046A62E}"/>
    <cellStyle name="Comma 5 4 5 2 3" xfId="4396" xr:uid="{1B44AAE9-DE82-4833-BABC-4B7C8F3D7C75}"/>
    <cellStyle name="Comma 5 4 5 2 3 2" xfId="21963" xr:uid="{22A8B843-C4EF-4B5E-915D-CE208DBF95D3}"/>
    <cellStyle name="Comma 5 4 5 2 3 3" xfId="37646" xr:uid="{1DE8CA83-6E69-47B9-8870-0365487026ED}"/>
    <cellStyle name="Comma 5 4 5 2 3 4" xfId="13100" xr:uid="{C48510CC-9967-4037-BCBF-8CBB9D2A0CC5}"/>
    <cellStyle name="Comma 5 4 5 2 4" xfId="7113" xr:uid="{BA752947-4909-4B0D-A3F0-22369EDF687F}"/>
    <cellStyle name="Comma 5 4 5 2 4 2" xfId="24680" xr:uid="{C8CF643C-1703-42F5-9A30-ADB3856A76F6}"/>
    <cellStyle name="Comma 5 4 5 2 4 3" xfId="40363" xr:uid="{E3C86D4D-BC65-4B06-AD1E-482A3E85C9F9}"/>
    <cellStyle name="Comma 5 4 5 2 4 4" xfId="15773" xr:uid="{0F01C3E2-B82B-43C5-99DD-495B0619F8B1}"/>
    <cellStyle name="Comma 5 4 5 2 5" xfId="20057" xr:uid="{4C877819-B745-4092-A97D-9E3F7BF4D8F2}"/>
    <cellStyle name="Comma 5 4 5 2 6" xfId="35771" xr:uid="{B55CCC68-7A67-4047-A505-EB589E1B397E}"/>
    <cellStyle name="Comma 5 4 5 2 7" xfId="11262" xr:uid="{AF1D1CC3-EA13-440C-B537-F4C798148B93}"/>
    <cellStyle name="Comma 5 4 5 3" xfId="2833" xr:uid="{508D5996-4F47-439D-AF57-0E696EF8DB1F}"/>
    <cellStyle name="Comma 5 4 5 3 2" xfId="4738" xr:uid="{662023C1-1EE7-436F-815C-17FD3A86C7C6}"/>
    <cellStyle name="Comma 5 4 5 3 2 2" xfId="22305" xr:uid="{73897067-9143-441A-8FE6-3DADB3F030C8}"/>
    <cellStyle name="Comma 5 4 5 3 2 3" xfId="37988" xr:uid="{88358A68-3BDF-4922-902B-80EDC9CE0187}"/>
    <cellStyle name="Comma 5 4 5 3 2 4" xfId="13424" xr:uid="{BF7CACB1-5D0D-44D5-959B-1A743039B575}"/>
    <cellStyle name="Comma 5 4 5 3 3" xfId="7455" xr:uid="{8EF5BB37-177D-42E3-8372-A57549E73513}"/>
    <cellStyle name="Comma 5 4 5 3 3 2" xfId="25022" xr:uid="{5B20CACA-F3A7-498E-B074-2C766C2DFDD5}"/>
    <cellStyle name="Comma 5 4 5 3 3 3" xfId="40705" xr:uid="{7E8F5257-016D-4DB6-8557-4C0CEFE593A7}"/>
    <cellStyle name="Comma 5 4 5 3 3 4" xfId="16115" xr:uid="{5BAC9456-592E-48EE-B3B6-88B159B05754}"/>
    <cellStyle name="Comma 5 4 5 3 4" xfId="20399" xr:uid="{4401FA7A-8144-4B0E-9344-DE073C18656E}"/>
    <cellStyle name="Comma 5 4 5 3 5" xfId="36082" xr:uid="{C776647B-2E83-40F5-A94C-A6870B24759E}"/>
    <cellStyle name="Comma 5 4 5 3 6" xfId="11582" xr:uid="{CAFF64CC-1C17-46D4-AE95-06D94739916B}"/>
    <cellStyle name="Comma 5 4 5 4" xfId="4041" xr:uid="{E64E95C2-CCD2-40E9-94AD-C9903CE74C47}"/>
    <cellStyle name="Comma 5 4 5 4 2" xfId="21608" xr:uid="{FD454ADC-DCB1-4DD2-A76F-01A97B4B73DA}"/>
    <cellStyle name="Comma 5 4 5 4 3" xfId="37291" xr:uid="{7E842D76-74B1-44BB-B85B-C5C93E45B262}"/>
    <cellStyle name="Comma 5 4 5 4 4" xfId="12759" xr:uid="{788E1350-267B-4CBC-BB7C-62EA4B7ED28F}"/>
    <cellStyle name="Comma 5 4 5 5" xfId="6908" xr:uid="{BD2FDDC9-A969-49D0-BAF9-2B52640942C1}"/>
    <cellStyle name="Comma 5 4 5 5 2" xfId="24475" xr:uid="{66E050C6-74A6-4AE1-987F-F457E3FAF62B}"/>
    <cellStyle name="Comma 5 4 5 5 3" xfId="40158" xr:uid="{7E99426D-7E59-4011-899B-F4A546F4287F}"/>
    <cellStyle name="Comma 5 4 5 5 4" xfId="15570" xr:uid="{8B778428-4885-4FCC-9E34-0325B46F114C}"/>
    <cellStyle name="Comma 5 4 5 6" xfId="19848" xr:uid="{F7ABDFB4-2C15-4840-A0A1-609606D6E0D9}"/>
    <cellStyle name="Comma 5 4 5 7" xfId="35655" xr:uid="{46D84F47-F163-4A2F-93A2-F43D4157CB83}"/>
    <cellStyle name="Comma 5 4 5 8" xfId="11076" xr:uid="{C52C0619-8139-41B2-A63A-21E15759FC5D}"/>
    <cellStyle name="Comma 5 4 6" xfId="2489" xr:uid="{DDCE4EF7-8AFE-4319-ADD9-11DC9641342C}"/>
    <cellStyle name="Comma 5 4 6 2" xfId="3052" xr:uid="{E174E25A-66B9-4423-B42E-EF767302056A}"/>
    <cellStyle name="Comma 5 4 6 2 2" xfId="4957" xr:uid="{538B4068-BB49-4E49-B8F3-D2B147A47140}"/>
    <cellStyle name="Comma 5 4 6 2 2 2" xfId="22524" xr:uid="{A59A1019-32CC-4BE2-B0C4-B20FC0B73360}"/>
    <cellStyle name="Comma 5 4 6 2 2 3" xfId="38207" xr:uid="{88F116A8-D92F-4B9F-ACBA-A19DA566746E}"/>
    <cellStyle name="Comma 5 4 6 2 2 4" xfId="13629" xr:uid="{BDA04554-8E28-4898-A2C6-E2FF7BE3277A}"/>
    <cellStyle name="Comma 5 4 6 2 3" xfId="7674" xr:uid="{64F71438-3A12-4435-BCB6-A8298BDF53E0}"/>
    <cellStyle name="Comma 5 4 6 2 3 2" xfId="25241" xr:uid="{2A29BADC-63CC-4D9E-BD6B-D98E717FCC24}"/>
    <cellStyle name="Comma 5 4 6 2 3 3" xfId="40924" xr:uid="{87AD2894-0B5D-4F52-BC5B-8AE8D1AE11FB}"/>
    <cellStyle name="Comma 5 4 6 2 3 4" xfId="16334" xr:uid="{152BF2C6-F970-432D-B5FD-04459063AD46}"/>
    <cellStyle name="Comma 5 4 6 2 4" xfId="20618" xr:uid="{9C896943-D69E-4AEF-8692-7FF5A1932849}"/>
    <cellStyle name="Comma 5 4 6 2 5" xfId="36301" xr:uid="{ED4CCF97-56B9-48EE-8586-8F570DA2ACDE}"/>
    <cellStyle name="Comma 5 4 6 2 6" xfId="11787" xr:uid="{561D365F-0E0D-4C66-ABA3-1995FDB78173}"/>
    <cellStyle name="Comma 5 4 6 3" xfId="4394" xr:uid="{820868DB-A875-4601-8F65-A84863D57515}"/>
    <cellStyle name="Comma 5 4 6 3 2" xfId="21961" xr:uid="{BA517653-4AAC-494C-9B74-0938AAF3BF34}"/>
    <cellStyle name="Comma 5 4 6 3 3" xfId="37644" xr:uid="{AD2D8F5F-79BF-46B0-AE0F-41131E30D112}"/>
    <cellStyle name="Comma 5 4 6 3 4" xfId="13098" xr:uid="{2B19595A-2F5D-4E61-BF25-7EF109B1AA18}"/>
    <cellStyle name="Comma 5 4 6 4" xfId="7111" xr:uid="{18C7C69E-0495-4AF7-84F8-5B17B588D6CA}"/>
    <cellStyle name="Comma 5 4 6 4 2" xfId="24678" xr:uid="{9D64F071-5FE2-43FA-BEDA-36C4A094B711}"/>
    <cellStyle name="Comma 5 4 6 4 3" xfId="40361" xr:uid="{28606821-D632-4110-98BC-576635E0387F}"/>
    <cellStyle name="Comma 5 4 6 4 4" xfId="15771" xr:uid="{30C7245C-5D8D-417A-B007-770BA7935AE2}"/>
    <cellStyle name="Comma 5 4 6 5" xfId="20055" xr:uid="{6D1EA757-4153-4B23-94F8-0DEFBA44BE9D}"/>
    <cellStyle name="Comma 5 4 6 6" xfId="35770" xr:uid="{D57D1C6F-BDDE-4A9F-AC7F-9FD236B68D38}"/>
    <cellStyle name="Comma 5 4 6 7" xfId="11260" xr:uid="{63EFE70C-4011-49BB-AAD7-6D09593E88F5}"/>
    <cellStyle name="Comma 5 4 7" xfId="2829" xr:uid="{63387EAD-D986-4C27-833C-8FBD20F21B26}"/>
    <cellStyle name="Comma 5 4 7 2" xfId="4734" xr:uid="{CCFF2D79-1895-4EC1-8EDA-A47DF26E3661}"/>
    <cellStyle name="Comma 5 4 7 2 2" xfId="22301" xr:uid="{5BC79AFB-CF43-4476-BD1A-DAF8276D4063}"/>
    <cellStyle name="Comma 5 4 7 2 3" xfId="37984" xr:uid="{2DE89597-823D-4A6F-99A4-3CD5B4FA0A48}"/>
    <cellStyle name="Comma 5 4 7 2 4" xfId="13420" xr:uid="{7C2C781A-7F2F-46C0-96FB-4267A8C6C838}"/>
    <cellStyle name="Comma 5 4 7 3" xfId="7451" xr:uid="{2AF99D73-0862-428C-A500-8BE52B25B048}"/>
    <cellStyle name="Comma 5 4 7 3 2" xfId="25018" xr:uid="{B8D2EEA5-2718-48D5-A704-7F2B0B4237F7}"/>
    <cellStyle name="Comma 5 4 7 3 3" xfId="40701" xr:uid="{BDAFF331-8D22-4A36-B716-51AB71CE4B9A}"/>
    <cellStyle name="Comma 5 4 7 3 4" xfId="16111" xr:uid="{7D4C22F5-C5DE-4260-9C3F-DE409E9305E5}"/>
    <cellStyle name="Comma 5 4 7 4" xfId="20395" xr:uid="{C7A0717A-0C52-498E-AE0A-7514543D576D}"/>
    <cellStyle name="Comma 5 4 7 5" xfId="36078" xr:uid="{0149BCDB-F56E-42B5-941B-F3E3973ADB9B}"/>
    <cellStyle name="Comma 5 4 7 6" xfId="11578" xr:uid="{47CBC24E-4EC0-491C-AB4F-8F9CC6FE1E3C}"/>
    <cellStyle name="Comma 5 4 8" xfId="4036" xr:uid="{E66DEB6B-4704-446D-9FDD-A8FCD5E013FD}"/>
    <cellStyle name="Comma 5 4 8 2" xfId="21603" xr:uid="{A9CEF47E-201D-4A94-9A18-0D2A615EBB49}"/>
    <cellStyle name="Comma 5 4 8 3" xfId="37286" xr:uid="{93EC7199-992A-4664-B614-F031C602CA9D}"/>
    <cellStyle name="Comma 5 4 8 4" xfId="12754" xr:uid="{7D39EEFC-9ACB-48E6-A51E-8007F487645A}"/>
    <cellStyle name="Comma 5 4 9" xfId="6907" xr:uid="{B47B3240-4EB2-49B4-836E-FDFEF7DD20B5}"/>
    <cellStyle name="Comma 5 4 9 2" xfId="24474" xr:uid="{E2F22ED1-4D04-4768-8932-E17B0AE79432}"/>
    <cellStyle name="Comma 5 4 9 3" xfId="40157" xr:uid="{CF300C95-202B-4EA7-822A-B6E2BCFC12D4}"/>
    <cellStyle name="Comma 5 4 9 4" xfId="15569" xr:uid="{78BDE74D-46C3-4C62-872F-C07BBEDE3994}"/>
    <cellStyle name="Comma 5 5" xfId="264" xr:uid="{CEF5A07D-BBEF-4FF4-90CC-9481B3914466}"/>
    <cellStyle name="Comma 5 5 2" xfId="2021" xr:uid="{F4FD0E08-1A27-4DD9-A4AD-569CA70B5851}"/>
    <cellStyle name="Comma 5 5 2 2" xfId="19850" xr:uid="{0F7DB391-51E0-4E78-ACA7-A04175C6AB89}"/>
    <cellStyle name="Comma 5 5 2 3" xfId="35657" xr:uid="{2CAE4EC7-B4A9-4C55-B236-5CA2AAACA5E9}"/>
    <cellStyle name="Comma 5 5 2 4" xfId="11078" xr:uid="{DAA6AEF7-4661-4DC2-8965-1ECEF8DBBBA5}"/>
    <cellStyle name="Comma 5 5 3" xfId="19518" xr:uid="{89F228AC-761C-40AC-81FD-28A865B0F018}"/>
    <cellStyle name="Comma 5 5 4" xfId="19849" xr:uid="{5B2BC2DE-7632-4F24-B6A9-64DF2F2A3849}"/>
    <cellStyle name="Comma 5 5 5" xfId="35656" xr:uid="{0B345E7F-FB3D-4BD5-B7A7-05EB679EE3C0}"/>
    <cellStyle name="Comma 5 5 6" xfId="11077" xr:uid="{B5C2C3FD-E8E6-4859-A159-0B136FF5AC85}"/>
    <cellStyle name="Comma 5 5 7" xfId="2020" xr:uid="{186C2C3F-8577-4454-85A7-361B1A03FFD2}"/>
    <cellStyle name="Comma 5 6" xfId="2022" xr:uid="{BCC42690-DCB0-4450-8AFE-1FD0AB5CD220}"/>
    <cellStyle name="Comma 5 6 2" xfId="2492" xr:uid="{07366571-D79E-4E63-B1BB-23348EE956D5}"/>
    <cellStyle name="Comma 5 6 2 2" xfId="3055" xr:uid="{9EE04ED8-1280-4A90-AE67-3C2382FA818C}"/>
    <cellStyle name="Comma 5 6 2 2 2" xfId="4960" xr:uid="{A2A4060B-8DC9-4B53-9E24-8D7A12406DAD}"/>
    <cellStyle name="Comma 5 6 2 2 2 2" xfId="22527" xr:uid="{589BC504-1F27-4C19-947C-7B7D9E9B8F76}"/>
    <cellStyle name="Comma 5 6 2 2 2 3" xfId="38210" xr:uid="{F361387C-3287-4E0C-80C7-233F61F2A981}"/>
    <cellStyle name="Comma 5 6 2 2 2 4" xfId="13632" xr:uid="{24742F05-470A-457D-B607-AF47CFEE4398}"/>
    <cellStyle name="Comma 5 6 2 2 3" xfId="7677" xr:uid="{A2D461D0-410C-47AA-A43A-56109267DABF}"/>
    <cellStyle name="Comma 5 6 2 2 3 2" xfId="25244" xr:uid="{D5DF222A-C3B2-4AC3-9A09-25A120D339EA}"/>
    <cellStyle name="Comma 5 6 2 2 3 3" xfId="40927" xr:uid="{5487DF6D-1606-4A53-9CC5-457C052ED432}"/>
    <cellStyle name="Comma 5 6 2 2 3 4" xfId="16337" xr:uid="{5D334956-C52D-483C-87CE-1CE176D6D521}"/>
    <cellStyle name="Comma 5 6 2 2 4" xfId="20621" xr:uid="{EE7E1182-877B-49CB-A338-F89D1CF58504}"/>
    <cellStyle name="Comma 5 6 2 2 5" xfId="36304" xr:uid="{C2D2A575-2239-4B89-9550-3E2DA972CA20}"/>
    <cellStyle name="Comma 5 6 2 2 6" xfId="11790" xr:uid="{7A08661B-E679-400B-A4A0-85EAF7AC2708}"/>
    <cellStyle name="Comma 5 6 2 3" xfId="4397" xr:uid="{5A0E1F3E-91F8-4784-AF5C-5761475F58B2}"/>
    <cellStyle name="Comma 5 6 2 3 2" xfId="21964" xr:uid="{E3B8E958-B8F9-4698-BDDB-2A588F99A4C4}"/>
    <cellStyle name="Comma 5 6 2 3 3" xfId="37647" xr:uid="{1ABEEC5C-38F2-4F4E-B3A1-810BDD73C69D}"/>
    <cellStyle name="Comma 5 6 2 3 4" xfId="13101" xr:uid="{7D16023F-BA9F-47ED-9F22-E9F1913083BE}"/>
    <cellStyle name="Comma 5 6 2 4" xfId="7114" xr:uid="{E093C909-8821-45DC-A1AF-2B1C483041CC}"/>
    <cellStyle name="Comma 5 6 2 4 2" xfId="24681" xr:uid="{74883AFE-7707-4338-BA10-FB5AAEC2E657}"/>
    <cellStyle name="Comma 5 6 2 4 3" xfId="40364" xr:uid="{8374908D-DFD9-4183-B6D6-A37E150B76CA}"/>
    <cellStyle name="Comma 5 6 2 4 4" xfId="15774" xr:uid="{545C026D-4038-4E37-84CE-B890EE2EA13E}"/>
    <cellStyle name="Comma 5 6 2 5" xfId="20058" xr:uid="{5863F612-CCCE-45F2-B7C3-B985594B3B03}"/>
    <cellStyle name="Comma 5 6 2 6" xfId="35772" xr:uid="{AEC3B4F1-496A-475A-B1E7-570DC5217F2E}"/>
    <cellStyle name="Comma 5 6 2 7" xfId="11263" xr:uid="{ACEA4DFE-3425-4344-8232-5B9DC5057D2A}"/>
    <cellStyle name="Comma 5 6 3" xfId="2836" xr:uid="{A34D7914-CC71-429E-89E4-A8CA11C97A69}"/>
    <cellStyle name="Comma 5 6 3 2" xfId="4741" xr:uid="{446EC238-45CC-4C5E-97DA-BC8666794F0D}"/>
    <cellStyle name="Comma 5 6 3 2 2" xfId="22308" xr:uid="{29300576-0457-42ED-8A1A-5CCC908886B9}"/>
    <cellStyle name="Comma 5 6 3 2 3" xfId="37991" xr:uid="{F503454C-7D19-46C2-8819-3DF4B770C708}"/>
    <cellStyle name="Comma 5 6 3 2 4" xfId="13427" xr:uid="{B8551D1E-0EDF-4A29-BA3F-97457BC714AD}"/>
    <cellStyle name="Comma 5 6 3 3" xfId="7458" xr:uid="{68F7C613-2181-41AC-9DA0-30036AA09E91}"/>
    <cellStyle name="Comma 5 6 3 3 2" xfId="25025" xr:uid="{4B0EC95B-7608-432B-B17A-56AE8E5A78CA}"/>
    <cellStyle name="Comma 5 6 3 3 3" xfId="40708" xr:uid="{CE89D836-D328-44CF-AF63-825E0C132E04}"/>
    <cellStyle name="Comma 5 6 3 3 4" xfId="16118" xr:uid="{F750E8C8-0467-4FE4-947D-A636246EB87D}"/>
    <cellStyle name="Comma 5 6 3 4" xfId="20402" xr:uid="{C4D98796-81D1-484A-BDFB-AAA7C17AF15B}"/>
    <cellStyle name="Comma 5 6 3 5" xfId="36085" xr:uid="{46B4B5B8-A483-4FDA-9B13-C440880EB443}"/>
    <cellStyle name="Comma 5 6 3 6" xfId="11585" xr:uid="{0235C5AC-313E-47B2-A701-37DF0961EAAF}"/>
    <cellStyle name="Comma 5 6 4" xfId="4044" xr:uid="{F0226802-0086-4C6D-B3FF-F562D8F82F8A}"/>
    <cellStyle name="Comma 5 6 4 2" xfId="21611" xr:uid="{8693877B-C56D-4025-9FEC-D552F37B080A}"/>
    <cellStyle name="Comma 5 6 4 3" xfId="37294" xr:uid="{80B9C393-BDE9-43C0-8787-8B55AFD93986}"/>
    <cellStyle name="Comma 5 6 4 4" xfId="12762" xr:uid="{ED07D079-7556-4971-8884-48DF3626AADC}"/>
    <cellStyle name="Comma 5 6 5" xfId="6909" xr:uid="{5AECE000-295B-4789-BFE8-34D141408E05}"/>
    <cellStyle name="Comma 5 6 5 2" xfId="24476" xr:uid="{8DD5B6FA-D1FE-4331-8168-5F7D96EB1B51}"/>
    <cellStyle name="Comma 5 6 5 3" xfId="40159" xr:uid="{E8EABB37-17D8-4B0C-BE79-1731478A5639}"/>
    <cellStyle name="Comma 5 6 5 4" xfId="15571" xr:uid="{2D5CAB15-511C-479C-86DE-EAF9EEA1E6C2}"/>
    <cellStyle name="Comma 5 6 6" xfId="19851" xr:uid="{ECC1F525-3313-459A-AD2B-1FB91D5B336C}"/>
    <cellStyle name="Comma 5 6 7" xfId="35658" xr:uid="{EE7F7E5E-DCE1-4530-BC17-2E541706896F}"/>
    <cellStyle name="Comma 5 6 8" xfId="11079" xr:uid="{54FDBE73-1B4B-413A-8761-242D4E289C03}"/>
    <cellStyle name="Comma 5 7" xfId="10803" xr:uid="{13CA9720-F517-44DF-8BAE-B10585230F08}"/>
    <cellStyle name="Comma 5 7 2" xfId="19465" xr:uid="{5B1B4892-A205-4997-A768-A73817A31BE3}"/>
    <cellStyle name="Comma 5 7 3" xfId="49562" xr:uid="{B26E6771-BC4D-46B3-90E7-1E429BC2A9D7}"/>
    <cellStyle name="Comma 5 8" xfId="19480" xr:uid="{0C656802-78F3-4664-A453-C75CE1A99D7C}"/>
    <cellStyle name="Comma 5 9" xfId="19520" xr:uid="{C11FC17E-8E9B-4814-94E4-025AB536EDF9}"/>
    <cellStyle name="Comma 5 9 2" xfId="49287" xr:uid="{A0DC358D-2DC9-4C4E-9D8F-1403357D00A8}"/>
    <cellStyle name="Comma 50" xfId="690" xr:uid="{EE849AA8-8080-4CF5-BC5B-DCBDEF612709}"/>
    <cellStyle name="Comma 50 2" xfId="19653" xr:uid="{3CB54CB4-86DE-4B6D-9B5D-60FB2F4FE129}"/>
    <cellStyle name="Comma 50 3" xfId="10909" xr:uid="{CB40D49B-66D7-4751-8BE1-944F3AF0B13D}"/>
    <cellStyle name="Comma 51" xfId="691" xr:uid="{0C008AD5-CEC8-4DC2-BE06-AB71478535AF}"/>
    <cellStyle name="Comma 51 2" xfId="19654" xr:uid="{6467E321-3EFF-481F-BE12-6F343B299A84}"/>
    <cellStyle name="Comma 51 3" xfId="10910" xr:uid="{DF59573B-3269-4B43-860F-C2135B66711C}"/>
    <cellStyle name="Comma 52" xfId="692" xr:uid="{3658EBE1-5DBA-4D66-98BA-4DF20991479F}"/>
    <cellStyle name="Comma 52 2" xfId="19655" xr:uid="{7B1BD6E0-3F7D-4320-B7AC-458416DA187A}"/>
    <cellStyle name="Comma 52 3" xfId="10911" xr:uid="{62A891D8-4B70-4886-B263-B4DA94045885}"/>
    <cellStyle name="Comma 53" xfId="693" xr:uid="{05714393-420D-4D0E-B06A-5ACF3EAA76E8}"/>
    <cellStyle name="Comma 53 2" xfId="19656" xr:uid="{3B6D8F6E-E9A8-4040-8CCC-D1F95DD08B80}"/>
    <cellStyle name="Comma 53 3" xfId="10912" xr:uid="{2F28CC68-5B5E-4CD5-B311-0BF1CD700E1E}"/>
    <cellStyle name="Comma 54" xfId="694" xr:uid="{C35A5510-42C8-42D3-BF24-72AEBD4CE23F}"/>
    <cellStyle name="Comma 54 2" xfId="19657" xr:uid="{7A83D9BA-12D6-45EB-A60D-9974409BE36B}"/>
    <cellStyle name="Comma 54 3" xfId="10913" xr:uid="{2DD8CD93-D41E-428D-B653-52F6EDC1757F}"/>
    <cellStyle name="Comma 55" xfId="695" xr:uid="{6F197E11-9131-4FBE-AA48-AA215CE41EB6}"/>
    <cellStyle name="Comma 55 2" xfId="19658" xr:uid="{0E17123F-DFB6-40DB-AA29-20FD555F6548}"/>
    <cellStyle name="Comma 55 3" xfId="2023" xr:uid="{E863ECF3-4B66-40A4-8B03-0CBC46FE6848}"/>
    <cellStyle name="Comma 55 4" xfId="10914" xr:uid="{45D9F3CD-ECA3-4957-9086-8A9D22E40F73}"/>
    <cellStyle name="Comma 56" xfId="696" xr:uid="{8140B4CC-B34B-4AD6-9348-C28F6F415B24}"/>
    <cellStyle name="Comma 56 2" xfId="697" xr:uid="{E7E6735C-BAFC-41E4-911C-A878A8D418EF}"/>
    <cellStyle name="Comma 56 2 2" xfId="19660" xr:uid="{CB6C516C-0673-4DF2-AF85-3A2ECDBA18D7}"/>
    <cellStyle name="Comma 56 2 3" xfId="10916" xr:uid="{D6A2CD6E-1F38-4849-9DD8-CE09FDA57833}"/>
    <cellStyle name="Comma 56 3" xfId="19659" xr:uid="{72D479C0-E02A-41CC-8A71-FF47904173A1}"/>
    <cellStyle name="Comma 56 4" xfId="10915" xr:uid="{A1F2ACB2-1263-4291-A027-A1D043CA1586}"/>
    <cellStyle name="Comma 57" xfId="698" xr:uid="{D5FE3BA6-9A19-4867-B3CD-9A6EE8A8AE29}"/>
    <cellStyle name="Comma 57 2" xfId="699" xr:uid="{865AB9F8-1E44-4E65-8776-C6833DBCA131}"/>
    <cellStyle name="Comma 57 2 2" xfId="19662" xr:uid="{EA2B2F29-A76A-4062-901C-63353A10650D}"/>
    <cellStyle name="Comma 57 2 3" xfId="10918" xr:uid="{822DEC87-0E78-42C7-B18E-5778B8E45FFE}"/>
    <cellStyle name="Comma 57 3" xfId="2024" xr:uid="{01F9034A-E349-499C-AC05-FB909D72A618}"/>
    <cellStyle name="Comma 57 4" xfId="19661" xr:uid="{A2EF8C8E-9B83-4181-A615-E418872A35C8}"/>
    <cellStyle name="Comma 57 5" xfId="10917" xr:uid="{4C284AF1-AA98-4192-8EB1-1B0D23F436A8}"/>
    <cellStyle name="Comma 58" xfId="700" xr:uid="{95234168-D952-433E-A869-7843E272DF85}"/>
    <cellStyle name="Comma 58 2" xfId="701" xr:uid="{92136F53-C4BB-4F83-8E9C-49F1E7203165}"/>
    <cellStyle name="Comma 58 2 2" xfId="19664" xr:uid="{E1D0319A-59A7-40B5-802E-07F05F6DB184}"/>
    <cellStyle name="Comma 58 2 3" xfId="10920" xr:uid="{97068F75-18B1-4676-8237-AE2AC79826BF}"/>
    <cellStyle name="Comma 58 3" xfId="19663" xr:uid="{1EFEDDD9-59A5-45BB-A6C2-3E67B968D0F7}"/>
    <cellStyle name="Comma 58 4" xfId="10919" xr:uid="{6D745C98-1F34-40B6-8192-E003B0CAC18B}"/>
    <cellStyle name="Comma 59" xfId="702" xr:uid="{A4671D8D-C134-4CE0-ADD4-D8969544909C}"/>
    <cellStyle name="Comma 59 2" xfId="703" xr:uid="{1FA29D29-D0FC-4062-A3B8-736D32B098CF}"/>
    <cellStyle name="Comma 59 2 2" xfId="19666" xr:uid="{82A30F6B-8E3A-495B-925F-7812E56B11E2}"/>
    <cellStyle name="Comma 59 2 3" xfId="10922" xr:uid="{68F54274-7DBB-4C26-914E-53195C7A42C4}"/>
    <cellStyle name="Comma 59 3" xfId="19665" xr:uid="{03DB9963-1EE7-43C7-BDAF-B049C90FD4E4}"/>
    <cellStyle name="Comma 59 4" xfId="10921" xr:uid="{FE4911FE-A302-4838-9BAE-96659BAF62B1}"/>
    <cellStyle name="Comma 6" xfId="19" xr:uid="{3778085F-7361-482C-9C49-8FBA4C0A1842}"/>
    <cellStyle name="Comma 6 10" xfId="55" xr:uid="{4D6798D8-6530-4797-8FE2-891D43FDCCED}"/>
    <cellStyle name="Comma 6 12" xfId="10813" xr:uid="{090A29FA-D17A-411C-89A1-8DB7BD3B2063}"/>
    <cellStyle name="Comma 6 12 2" xfId="49331" xr:uid="{8427368F-A514-4622-B123-CE23F68087F3}"/>
    <cellStyle name="Comma 6 2" xfId="113" xr:uid="{E86CA2DE-86B7-4490-9684-ED731B181D52}"/>
    <cellStyle name="Comma 6 2 2" xfId="341" xr:uid="{219B4DE3-36FB-4239-A913-7EAF849A05FF}"/>
    <cellStyle name="Comma 6 2 2 2" xfId="49530" xr:uid="{3E6DD253-016F-4531-A84D-373A060F6DC6}"/>
    <cellStyle name="Comma 6 2 2 3" xfId="19668" xr:uid="{936FAB7C-89A3-4D48-80B4-14C2276319F8}"/>
    <cellStyle name="Comma 6 2 3" xfId="10924" xr:uid="{D5072022-837B-4C41-8108-0684DE92B147}"/>
    <cellStyle name="Comma 6 2 4" xfId="49392" xr:uid="{FCB0679F-94D0-4932-AD36-58DA7DBD20AD}"/>
    <cellStyle name="Comma 6 2 5" xfId="705" xr:uid="{39639C77-F65C-4D09-A383-A69731FFEE9B}"/>
    <cellStyle name="Comma 6 3" xfId="147" xr:uid="{33CD1069-816C-406F-B338-6226CA83B136}"/>
    <cellStyle name="Comma 6 3 2" xfId="19669" xr:uid="{DF0CB40A-AD77-4DA1-9EF4-24203C5F2A89}"/>
    <cellStyle name="Comma 6 3 3" xfId="10925" xr:uid="{AE2B4BC2-D817-41D3-AC10-D2C681195DD0}"/>
    <cellStyle name="Comma 6 3 4" xfId="49416" xr:uid="{60DA7717-351A-4701-8916-D5E2820D5EA9}"/>
    <cellStyle name="Comma 6 3 5" xfId="706" xr:uid="{07619B08-B43F-4EB2-88D6-1A80A11278CC}"/>
    <cellStyle name="Comma 6 4" xfId="181" xr:uid="{7EBADB8E-A8BA-4C0C-A449-B3614316D5C0}"/>
    <cellStyle name="Comma 6 4 10" xfId="2025" xr:uid="{798258F0-07D1-45B3-92B0-558B970582CB}"/>
    <cellStyle name="Comma 6 4 2" xfId="2494" xr:uid="{62977C61-F615-43F0-A708-D8C9AD6BD771}"/>
    <cellStyle name="Comma 6 4 2 2" xfId="3057" xr:uid="{542DAE32-41D0-46FE-9F08-7A9888AD7EB4}"/>
    <cellStyle name="Comma 6 4 2 2 2" xfId="4962" xr:uid="{3A94A3A4-BA6B-4A87-8400-D93738697BB7}"/>
    <cellStyle name="Comma 6 4 2 2 2 2" xfId="22529" xr:uid="{CF2F1E4C-2007-4459-964C-174EC99E6C5C}"/>
    <cellStyle name="Comma 6 4 2 2 2 3" xfId="38212" xr:uid="{91B67DC8-18A2-4827-AB19-EF39D785F347}"/>
    <cellStyle name="Comma 6 4 2 2 2 4" xfId="13634" xr:uid="{8A5C66C5-2FCE-4E34-9580-4260ADBE45C7}"/>
    <cellStyle name="Comma 6 4 2 2 3" xfId="7679" xr:uid="{D5738CC4-4050-4417-B83C-ECBCBFA6588D}"/>
    <cellStyle name="Comma 6 4 2 2 3 2" xfId="25246" xr:uid="{109F840D-C96E-4681-AAAE-E04E26B66A64}"/>
    <cellStyle name="Comma 6 4 2 2 3 3" xfId="40929" xr:uid="{A4610C74-D00C-4765-8D4B-7107986A31D1}"/>
    <cellStyle name="Comma 6 4 2 2 3 4" xfId="16339" xr:uid="{BDE01EA6-DD49-4911-9214-CD03A2F6B5DC}"/>
    <cellStyle name="Comma 6 4 2 2 4" xfId="20623" xr:uid="{C91AD404-88F1-4E6A-A10F-2507F6DD9AAD}"/>
    <cellStyle name="Comma 6 4 2 2 5" xfId="36306" xr:uid="{E10AF632-CB90-433D-9CC5-F8A2D7CD2339}"/>
    <cellStyle name="Comma 6 4 2 2 6" xfId="11792" xr:uid="{EA2C24C3-BC24-4C01-A225-C7735ED8474B}"/>
    <cellStyle name="Comma 6 4 2 3" xfId="4399" xr:uid="{F70A98F8-A070-4DC7-8223-D676BD848DC4}"/>
    <cellStyle name="Comma 6 4 2 3 2" xfId="21966" xr:uid="{F6D87C86-B6BA-47A2-AD30-0D421DA42B48}"/>
    <cellStyle name="Comma 6 4 2 3 3" xfId="37649" xr:uid="{48D9E8B8-2DF5-4C87-BB45-EB6ACA140541}"/>
    <cellStyle name="Comma 6 4 2 3 4" xfId="13103" xr:uid="{EBDE8B72-4223-467B-8974-7461630C9BD5}"/>
    <cellStyle name="Comma 6 4 2 4" xfId="7116" xr:uid="{D0CED890-CAD8-40FF-AE94-DED3162557F4}"/>
    <cellStyle name="Comma 6 4 2 4 2" xfId="24683" xr:uid="{27376FA2-D564-4947-886D-9B2A9DC9F748}"/>
    <cellStyle name="Comma 6 4 2 4 3" xfId="40366" xr:uid="{8A1274CB-397A-4257-84A3-5191E81EA03A}"/>
    <cellStyle name="Comma 6 4 2 4 4" xfId="15776" xr:uid="{97C83B3D-93A7-40F9-B94D-C9AFEBE16923}"/>
    <cellStyle name="Comma 6 4 2 5" xfId="20060" xr:uid="{1DDCEFE0-C426-45D2-BD89-A03A296C86BF}"/>
    <cellStyle name="Comma 6 4 2 6" xfId="35773" xr:uid="{2E0851BE-6663-4C7D-870F-3D071B762C4C}"/>
    <cellStyle name="Comma 6 4 2 7" xfId="11264" xr:uid="{82FD07B6-EF46-4B17-9AFC-F661F77DF233}"/>
    <cellStyle name="Comma 6 4 3" xfId="2838" xr:uid="{901E4ABF-F6F7-40CD-8EBC-CCE9DA166B84}"/>
    <cellStyle name="Comma 6 4 3 2" xfId="4743" xr:uid="{B72960B5-57AF-4A22-ACF0-E62562186790}"/>
    <cellStyle name="Comma 6 4 3 2 2" xfId="22310" xr:uid="{5BEE0B05-4E1F-495F-BF75-31A845F31A77}"/>
    <cellStyle name="Comma 6 4 3 2 3" xfId="37993" xr:uid="{F8FD163D-13DB-4737-89AE-82280FC46C93}"/>
    <cellStyle name="Comma 6 4 3 2 4" xfId="13429" xr:uid="{496154D8-96AB-432D-A73C-72F44A3D7680}"/>
    <cellStyle name="Comma 6 4 3 3" xfId="7460" xr:uid="{6FD71A95-4FD8-49B4-8C0C-87AFB901C506}"/>
    <cellStyle name="Comma 6 4 3 3 2" xfId="25027" xr:uid="{91A317A6-5C20-4896-B2D0-4DFED14952B7}"/>
    <cellStyle name="Comma 6 4 3 3 3" xfId="40710" xr:uid="{6627A428-E975-45E3-8373-2DDE4413DAD5}"/>
    <cellStyle name="Comma 6 4 3 3 4" xfId="16120" xr:uid="{478B0607-AD4A-4C48-ACC9-3B0EF30A65F4}"/>
    <cellStyle name="Comma 6 4 3 4" xfId="20404" xr:uid="{9A4C1C95-DF34-472C-8B92-F279801D1BC4}"/>
    <cellStyle name="Comma 6 4 3 5" xfId="36087" xr:uid="{A7CF6EAB-C516-4744-A19D-780CB199902F}"/>
    <cellStyle name="Comma 6 4 3 6" xfId="11587" xr:uid="{FEB629F5-0799-4A64-BD50-38FC6E5B8FE2}"/>
    <cellStyle name="Comma 6 4 4" xfId="4046" xr:uid="{08C763E3-752E-48C5-8AE0-F93577DE330D}"/>
    <cellStyle name="Comma 6 4 4 2" xfId="21613" xr:uid="{271EE661-4074-4345-8D63-5FCA3F3933C9}"/>
    <cellStyle name="Comma 6 4 4 3" xfId="37296" xr:uid="{83F825C6-867B-4786-A8BE-81673FF8EAE8}"/>
    <cellStyle name="Comma 6 4 4 4" xfId="12764" xr:uid="{C409732A-C3CA-49FF-8A3C-87D980A9E1AE}"/>
    <cellStyle name="Comma 6 4 5" xfId="6910" xr:uid="{F266BA88-9513-4E9C-A276-1B4FDE94AAAB}"/>
    <cellStyle name="Comma 6 4 5 2" xfId="24477" xr:uid="{2EBE5162-B489-4685-AF9C-33CC81FF6E62}"/>
    <cellStyle name="Comma 6 4 5 3" xfId="40160" xr:uid="{B608234A-99C0-45C4-A6CE-834E1AFA9856}"/>
    <cellStyle name="Comma 6 4 5 4" xfId="15572" xr:uid="{0E3B2DEF-4D19-4E3C-BA6E-D97D33F6F441}"/>
    <cellStyle name="Comma 6 4 6" xfId="19852" xr:uid="{8379CDCF-1F3E-4698-9B8C-28B60E52C28B}"/>
    <cellStyle name="Comma 6 4 7" xfId="35659" xr:uid="{D2C07308-304F-43B9-8EA4-345E0BB18B42}"/>
    <cellStyle name="Comma 6 4 8" xfId="11080" xr:uid="{8B2D25D9-4AB0-46BA-BF50-D86AE12D5E83}"/>
    <cellStyle name="Comma 6 4 9" xfId="49440" xr:uid="{BE954ADB-3630-4AC6-BCDD-26A3694E9AE9}"/>
    <cellStyle name="Comma 6 5" xfId="224" xr:uid="{F7F0EC70-A097-47EC-AE1C-47B76B1F0D48}"/>
    <cellStyle name="Comma 6 5 2" xfId="49464" xr:uid="{BD11B8EF-0A7A-43E5-87FB-8F83FD133D36}"/>
    <cellStyle name="Comma 6 5 3" xfId="19481" xr:uid="{846536BC-4353-4EE7-B23A-C8286221D584}"/>
    <cellStyle name="Comma 6 6" xfId="250" xr:uid="{72AD05AA-5B8F-4898-A579-79BCBA236245}"/>
    <cellStyle name="Comma 6 6 2" xfId="49489" xr:uid="{3EFB2B00-6BFB-4D4F-857B-920C5F6F3258}"/>
    <cellStyle name="Comma 6 6 3" xfId="19529" xr:uid="{9F8F5E77-3789-404E-8E41-66AD68828464}"/>
    <cellStyle name="Comma 6 7" xfId="78" xr:uid="{EFA72E95-430D-4AE1-8C38-32C95612A5F4}"/>
    <cellStyle name="Comma 6 7 2" xfId="49362" xr:uid="{6D60121D-A2CB-4A99-B044-274C0AEA3628}"/>
    <cellStyle name="Comma 6 7 3" xfId="19667" xr:uid="{19FF88A2-3762-434C-8BF4-38D51DAEE4EE}"/>
    <cellStyle name="Comma 6 8" xfId="265" xr:uid="{4D1F957A-9146-4662-9589-AC14226EB5BE}"/>
    <cellStyle name="Comma 6 8 2" xfId="49503" xr:uid="{9A820AF3-39A1-4C07-8B70-9E8A7003B17D}"/>
    <cellStyle name="Comma 6 8 3" xfId="10923" xr:uid="{DD811DF4-7C72-4877-9DC9-5F692DD4A7F1}"/>
    <cellStyle name="Comma 6 9" xfId="704" xr:uid="{25891C2A-FE78-4763-B9FB-E524E4E2A0BA}"/>
    <cellStyle name="Comma 60" xfId="707" xr:uid="{6DB1ECF5-ECE3-46F9-8FA1-E792825F85AA}"/>
    <cellStyle name="Comma 60 2" xfId="708" xr:uid="{8CA3B241-6050-42B5-AFD5-8BBF695DBA19}"/>
    <cellStyle name="Comma 60 2 2" xfId="19671" xr:uid="{7442085A-ABBB-4DB6-8E15-5A9754A1347D}"/>
    <cellStyle name="Comma 60 2 3" xfId="10927" xr:uid="{9C9F3DFE-4BA5-4C83-BD9B-3482E9E595EB}"/>
    <cellStyle name="Comma 60 3" xfId="19670" xr:uid="{11D8D7AD-4B3B-4B28-9D1B-C1778C05C93B}"/>
    <cellStyle name="Comma 60 4" xfId="10926" xr:uid="{84942D87-F5D5-4AE8-99E2-A7F5E7CC6C3F}"/>
    <cellStyle name="Comma 61" xfId="709" xr:uid="{AF4D613C-8ADC-4B92-8E78-41920C688591}"/>
    <cellStyle name="Comma 61 2" xfId="710" xr:uid="{B53CBD21-BF5D-40C1-A7EE-5AE034F43DA1}"/>
    <cellStyle name="Comma 61 2 2" xfId="19673" xr:uid="{C1659FD7-02EA-425A-99CA-943F0AD74DDF}"/>
    <cellStyle name="Comma 61 2 3" xfId="10929" xr:uid="{6C88F7F7-40D2-4C0B-8163-27D4DA69591F}"/>
    <cellStyle name="Comma 61 3" xfId="19672" xr:uid="{0627CFB5-D04F-4C5D-8C9D-D54B049138C5}"/>
    <cellStyle name="Comma 61 4" xfId="10928" xr:uid="{3AAE37BA-F7C8-451E-8CA7-6248FDF2CBBE}"/>
    <cellStyle name="Comma 62" xfId="711" xr:uid="{698FA63F-7AC8-4E08-9B56-12D1D6B4CB0D}"/>
    <cellStyle name="Comma 62 2" xfId="19674" xr:uid="{60C1B7ED-A455-4BDB-B2A1-035A864F0DF9}"/>
    <cellStyle name="Comma 62 3" xfId="10930" xr:uid="{C6BC1727-EABA-4EBF-813C-0326308AD273}"/>
    <cellStyle name="Comma 63" xfId="712" xr:uid="{438891F9-F510-471E-8064-6ECE5F83C7F1}"/>
    <cellStyle name="Comma 63 2" xfId="19675" xr:uid="{C5D8CEF0-2E38-49EF-A49D-8F9D82F02C5F}"/>
    <cellStyle name="Comma 63 3" xfId="10931" xr:uid="{3C388F61-A5FA-48FD-ABF9-8C2FB4D0BCB1}"/>
    <cellStyle name="Comma 64" xfId="713" xr:uid="{799CCA47-DECE-48DA-BDA3-36510C63B606}"/>
    <cellStyle name="Comma 64 2" xfId="19676" xr:uid="{89956C43-5023-4ACC-912F-228D279D62B5}"/>
    <cellStyle name="Comma 64 3" xfId="10932" xr:uid="{A8B2B8FB-7D74-40FC-9B52-794DA3248144}"/>
    <cellStyle name="Comma 65" xfId="714" xr:uid="{1124335B-E484-4D40-859B-618257465DB3}"/>
    <cellStyle name="Comma 65 2" xfId="19677" xr:uid="{2D1F043D-D14C-4FFC-8A4A-4F0987FCD858}"/>
    <cellStyle name="Comma 65 3" xfId="10933" xr:uid="{57C96FA8-1BFB-46E7-A7AA-FD46FA0B2DE7}"/>
    <cellStyle name="Comma 66" xfId="715" xr:uid="{E9B1FD11-1E3A-4D58-B679-EA66F544BE05}"/>
    <cellStyle name="Comma 66 2" xfId="19678" xr:uid="{576FD00B-4F5F-4DEA-A13E-E89291C0ED14}"/>
    <cellStyle name="Comma 66 3" xfId="10934" xr:uid="{5793602D-0E52-417C-9BF0-80B8B028B34F}"/>
    <cellStyle name="Comma 67" xfId="716" xr:uid="{DB46C926-1875-42EF-9333-D18B7EC7AF23}"/>
    <cellStyle name="Comma 67 2" xfId="19679" xr:uid="{30584FB8-E634-4E06-BCCD-C183DAFAE4DF}"/>
    <cellStyle name="Comma 67 3" xfId="10935" xr:uid="{D81331EA-6F7A-44D8-953C-118FFE56E21E}"/>
    <cellStyle name="Comma 68" xfId="717" xr:uid="{F80428C3-8EF8-4C37-A6AD-9D6925A0E47A}"/>
    <cellStyle name="Comma 68 2" xfId="19680" xr:uid="{6C1DB4DF-1D59-46C7-B3E3-1011BB6B7405}"/>
    <cellStyle name="Comma 68 3" xfId="10936" xr:uid="{39C2F21F-AC9F-4CDB-9067-43740E334EC5}"/>
    <cellStyle name="Comma 69" xfId="718" xr:uid="{EABC557B-842A-40DF-A8E2-7BA6E8401D2E}"/>
    <cellStyle name="Comma 69 2" xfId="19681" xr:uid="{6C0FD0A1-85DA-422F-A180-3EF8FEDE632C}"/>
    <cellStyle name="Comma 69 3" xfId="10937" xr:uid="{89C8F6FF-3BE8-4FF3-BFAB-C97A6D07BEC1}"/>
    <cellStyle name="Comma 7" xfId="90" xr:uid="{B17874A9-F3F4-4E1B-9586-B0A92BA79872}"/>
    <cellStyle name="Comma 7 10" xfId="719" xr:uid="{2378DE7A-DE12-47F4-B1B2-1817A4E408FF}"/>
    <cellStyle name="Comma 7 2" xfId="203" xr:uid="{ECF7B418-74ED-4344-A629-D7132E50A435}"/>
    <cellStyle name="Comma 7 2 2" xfId="358" xr:uid="{17F63658-AFA0-431D-B4CD-51DCFC51E3C9}"/>
    <cellStyle name="Comma 7 2 2 2" xfId="19497" xr:uid="{E7261A29-A65B-4667-8EC3-F53C48223713}"/>
    <cellStyle name="Comma 7 2 3" xfId="19683" xr:uid="{F491B188-01EE-4A9E-845E-61A546FF319A}"/>
    <cellStyle name="Comma 7 2 4" xfId="10939" xr:uid="{88235935-D0F3-40F4-944D-A2038F85EA57}"/>
    <cellStyle name="Comma 7 2 5" xfId="720" xr:uid="{77ED569B-7DAB-48E0-88A7-AF6803D4F20D}"/>
    <cellStyle name="Comma 7 3" xfId="197" xr:uid="{5559D2F0-76A0-47B8-9B97-0ABE6E912E92}"/>
    <cellStyle name="Comma 7 3 2" xfId="351" xr:uid="{04143C73-FE48-40EC-9EB8-4D0420FCA7D1}"/>
    <cellStyle name="Comma 7 3 2 2" xfId="49538" xr:uid="{3C7433FA-A3EE-4D4A-A1A4-42D07CFF250B}"/>
    <cellStyle name="Comma 7 3 2 3" xfId="19684" xr:uid="{4C4E9E25-4B06-439B-A07B-91706D1E6D63}"/>
    <cellStyle name="Comma 7 3 3" xfId="10940" xr:uid="{A8A6DA1A-1C8F-4AA6-8950-A0975C905730}"/>
    <cellStyle name="Comma 7 3 4" xfId="49449" xr:uid="{ED3000DF-87A0-42CA-A207-7F84801C12A1}"/>
    <cellStyle name="Comma 7 3 5" xfId="721" xr:uid="{22994081-632A-4698-A9BB-4645AD2CE2F6}"/>
    <cellStyle name="Comma 7 4" xfId="230" xr:uid="{B80AFA5F-FC3C-4010-8C51-739D5F97ACC8}"/>
    <cellStyle name="Comma 7 4 2" xfId="19853" xr:uid="{0C089C2A-DA3F-4200-823F-45468481C287}"/>
    <cellStyle name="Comma 7 4 3" xfId="35660" xr:uid="{AF52B73A-F5BA-46B3-8710-BE4199822A9F}"/>
    <cellStyle name="Comma 7 4 4" xfId="11081" xr:uid="{A8CCEB95-0C53-422F-8EA9-D00E244AF434}"/>
    <cellStyle name="Comma 7 4 5" xfId="49470" xr:uid="{99A3506E-8819-4F70-BF3C-41742B9DCABB}"/>
    <cellStyle name="Comma 7 4 6" xfId="2026" xr:uid="{76F90272-9F3A-4EEF-927E-7673B52159FF}"/>
    <cellStyle name="Comma 7 5" xfId="266" xr:uid="{04C9C64A-029A-4143-B80C-1AC4F6DF6742}"/>
    <cellStyle name="Comma 7 5 2" xfId="49504" xr:uid="{1664EB0A-9A30-4E58-B42C-5BA22E629F5E}"/>
    <cellStyle name="Comma 7 5 3" xfId="19491" xr:uid="{0B380C8B-38EE-41F3-B176-C53E4718B2E1}"/>
    <cellStyle name="Comma 7 6" xfId="19535" xr:uid="{CA61C420-DBB4-4FC7-8811-165BE2A93554}"/>
    <cellStyle name="Comma 7 7" xfId="19682" xr:uid="{BF9A7DDE-0711-4531-82FE-B1F899ED818D}"/>
    <cellStyle name="Comma 7 8" xfId="10938" xr:uid="{4F46A549-6AD5-4B76-B625-AA3CD0AE8149}"/>
    <cellStyle name="Comma 7 9" xfId="49374" xr:uid="{2284714C-5FAD-44D6-B5B2-666C115BB9BC}"/>
    <cellStyle name="Comma 70" xfId="722" xr:uid="{2475D426-D254-42E3-BC14-1F1E7B02DA34}"/>
    <cellStyle name="Comma 70 2" xfId="19685" xr:uid="{DA56F03B-E52B-431D-B14E-F5A690CA323C}"/>
    <cellStyle name="Comma 70 3" xfId="10941" xr:uid="{52B21F93-0492-455A-842F-2153F51DC53B}"/>
    <cellStyle name="Comma 71" xfId="723" xr:uid="{AC1C0D41-18FA-4DAC-BB2F-78EBB7A21755}"/>
    <cellStyle name="Comma 71 2" xfId="19686" xr:uid="{8001DDE9-DFEA-40D2-B67D-4F973D1853E4}"/>
    <cellStyle name="Comma 71 3" xfId="10942" xr:uid="{D4E237E1-6A70-4F75-B9C3-9C6FF6FEAFDD}"/>
    <cellStyle name="Comma 72" xfId="724" xr:uid="{3CC76FA2-E8CD-4025-A90F-6106014795E2}"/>
    <cellStyle name="Comma 72 2" xfId="19687" xr:uid="{B047D87C-868C-48E4-8941-127C1EA00235}"/>
    <cellStyle name="Comma 72 3" xfId="10943" xr:uid="{8B4A2DBF-DFD0-4D73-856B-D89B884372C2}"/>
    <cellStyle name="Comma 73" xfId="725" xr:uid="{9D4B35FF-E836-4C94-BD9D-2645108F5274}"/>
    <cellStyle name="Comma 73 2" xfId="19688" xr:uid="{710A2E72-8530-4A04-B631-FA4065EFAA63}"/>
    <cellStyle name="Comma 73 3" xfId="10944" xr:uid="{3E96C557-7393-4AD9-B527-9616399BF98E}"/>
    <cellStyle name="Comma 74" xfId="726" xr:uid="{32BAC8B2-6C7E-42B6-BD04-D9C4ED346ABE}"/>
    <cellStyle name="Comma 74 2" xfId="19689" xr:uid="{B0FEC1C4-72FE-4A80-B92F-C3F5DF16DBCE}"/>
    <cellStyle name="Comma 74 3" xfId="10945" xr:uid="{8D1818C9-57B9-4B85-BAE4-40F36301ADD6}"/>
    <cellStyle name="Comma 75" xfId="727" xr:uid="{3F349B3E-D762-46F9-A6B6-F67814E5B0BE}"/>
    <cellStyle name="Comma 75 2" xfId="19690" xr:uid="{4A4B0F16-0386-4297-9696-A9694D29FBC8}"/>
    <cellStyle name="Comma 75 3" xfId="10946" xr:uid="{182EE77E-9192-41DB-B824-4B4C0A9E9871}"/>
    <cellStyle name="Comma 76" xfId="728" xr:uid="{E07A33A1-AEC5-426D-AB75-F979B4AF4F8A}"/>
    <cellStyle name="Comma 76 2" xfId="19691" xr:uid="{A71DA44A-9D9D-4476-A5C0-E21124F44D68}"/>
    <cellStyle name="Comma 76 3" xfId="10947" xr:uid="{95A94FCD-D1B1-4F6B-A92E-84C27A51A757}"/>
    <cellStyle name="Comma 77" xfId="729" xr:uid="{F51A6D4E-6FA9-4D2D-9F6D-72E1707CA9CA}"/>
    <cellStyle name="Comma 77 2" xfId="19692" xr:uid="{E938DD91-BCE7-4677-908C-B438E336F101}"/>
    <cellStyle name="Comma 77 3" xfId="10948" xr:uid="{288853F3-FA38-409A-AB02-320108C90A95}"/>
    <cellStyle name="Comma 78" xfId="730" xr:uid="{D203FF7D-53F6-47EF-A257-0E063A616450}"/>
    <cellStyle name="Comma 78 2" xfId="19693" xr:uid="{DA04FFDC-BA35-47D3-9F8A-11F799CB67A1}"/>
    <cellStyle name="Comma 78 3" xfId="10949" xr:uid="{D44F54A9-1318-4D40-B181-D8044EF0CA4D}"/>
    <cellStyle name="Comma 79" xfId="731" xr:uid="{E1C61411-5985-4A46-B084-E60173627838}"/>
    <cellStyle name="Comma 79 2" xfId="19694" xr:uid="{7BC290E3-5543-4342-A537-622BA9341B4B}"/>
    <cellStyle name="Comma 79 3" xfId="10950" xr:uid="{9818E32B-AAB1-4B19-8F69-A1F8A4D7D087}"/>
    <cellStyle name="Comma 8" xfId="123" xr:uid="{5861B203-27EC-4C98-9EC2-3B0ECD01B0B7}"/>
    <cellStyle name="Comma 8 2" xfId="208" xr:uid="{B5F1B76C-1ACC-4FE6-A06F-F8608DD35B45}"/>
    <cellStyle name="Comma 8 2 2" xfId="360" xr:uid="{83AF3668-A411-40FB-8894-745149104191}"/>
    <cellStyle name="Comma 8 2 2 2" xfId="19500" xr:uid="{208A1866-2790-4745-B35A-C9127EB2F833}"/>
    <cellStyle name="Comma 8 2 3" xfId="19695" xr:uid="{3D0463E8-793A-4CD6-AAA7-CF3BAA81A963}"/>
    <cellStyle name="Comma 8 2 4" xfId="10951" xr:uid="{0AA72C23-8808-4140-BCD6-92DF0E598120}"/>
    <cellStyle name="Comma 8 2 5" xfId="733" xr:uid="{E52A0BE8-4732-46E1-9F6B-5BE319CA847A}"/>
    <cellStyle name="Comma 8 3" xfId="199" xr:uid="{B785563B-5E03-444C-AADD-CC28C6CDD573}"/>
    <cellStyle name="Comma 8 3 2" xfId="19696" xr:uid="{EC62CA08-D098-4195-9AC2-BEA630A81984}"/>
    <cellStyle name="Comma 8 3 3" xfId="10952" xr:uid="{82102ADA-2E13-4D5C-8A50-120B2F01CDC5}"/>
    <cellStyle name="Comma 8 3 4" xfId="49451" xr:uid="{19DEF311-43EB-4CA2-B0BD-E77D827A000B}"/>
    <cellStyle name="Comma 8 3 5" xfId="734" xr:uid="{74116710-C85D-4016-93AF-6DA5A6AB104D}"/>
    <cellStyle name="Comma 8 4" xfId="267" xr:uid="{FE00936D-B048-421E-B7BE-1F60BC6BE040}"/>
    <cellStyle name="Comma 8 4 2" xfId="19697" xr:uid="{5143C4E9-CDEA-4C33-BF4F-5FE9EEF273FF}"/>
    <cellStyle name="Comma 8 4 3" xfId="35556" xr:uid="{5406FF30-0BEC-4E79-9E64-C8B6B96A9BD1}"/>
    <cellStyle name="Comma 8 4 4" xfId="10953" xr:uid="{5F97561B-380D-437B-AB5D-023E201C1B49}"/>
    <cellStyle name="Comma 8 4 5" xfId="49505" xr:uid="{204DC4FE-A159-417B-88E7-0AD17D385E7F}"/>
    <cellStyle name="Comma 8 4 6" xfId="735" xr:uid="{347A1FF0-0E3C-4926-BF53-FE179DE23E5D}"/>
    <cellStyle name="Comma 8 5" xfId="19494" xr:uid="{DB75A7E3-6AE4-430D-AB4C-93B443279DBC}"/>
    <cellStyle name="Comma 8 6" xfId="49400" xr:uid="{5808FDF6-AC92-4E94-A22A-091576CA8025}"/>
    <cellStyle name="Comma 8 7" xfId="732" xr:uid="{624E3FA4-E282-4DB2-B187-E2035BB411EE}"/>
    <cellStyle name="Comma 80" xfId="736" xr:uid="{1CB5F0DB-C242-4A9F-8674-AA3772693E52}"/>
    <cellStyle name="Comma 80 2" xfId="19698" xr:uid="{ED6F4A9B-93D4-4383-99F9-4988ED80228E}"/>
    <cellStyle name="Comma 80 3" xfId="10954" xr:uid="{C4276012-DBCF-4E89-91D6-5C86C2CFB546}"/>
    <cellStyle name="Comma 81" xfId="737" xr:uid="{5006833F-1B96-43FA-B9C2-3AC9165183EE}"/>
    <cellStyle name="Comma 81 2" xfId="19699" xr:uid="{4EE073C2-9057-4CEC-81C6-2FC052C2A007}"/>
    <cellStyle name="Comma 81 3" xfId="10955" xr:uid="{10057D74-C39B-4F22-8859-34E26B66F9F4}"/>
    <cellStyle name="Comma 82" xfId="738" xr:uid="{0C28B78B-F23A-4B31-814F-310195749748}"/>
    <cellStyle name="Comma 82 2" xfId="19700" xr:uid="{62FF723B-27D8-4718-8FC6-A57FDD876F71}"/>
    <cellStyle name="Comma 82 3" xfId="10956" xr:uid="{91BD4423-B9FC-450A-9CAF-F09774F67B1C}"/>
    <cellStyle name="Comma 83" xfId="739" xr:uid="{F4421BB0-DC53-4972-90CF-EEB5F9A5890C}"/>
    <cellStyle name="Comma 83 2" xfId="19701" xr:uid="{DFA73B57-7A48-42EF-BDD4-27A06C4CBEC3}"/>
    <cellStyle name="Comma 83 3" xfId="10957" xr:uid="{42EFAAF4-D11A-4DE6-8CC3-77CE39EAD7AA}"/>
    <cellStyle name="Comma 84" xfId="740" xr:uid="{E2D67A41-0BD9-4E57-B9E4-AA5ADC96E81E}"/>
    <cellStyle name="Comma 84 2" xfId="19702" xr:uid="{ED76C297-9436-40BF-86C5-26674F8CDAB7}"/>
    <cellStyle name="Comma 84 3" xfId="10958" xr:uid="{7CE49799-4D05-4E1B-941A-2BEDD502C22E}"/>
    <cellStyle name="Comma 85" xfId="741" xr:uid="{CC815D04-26D7-41F9-ABC8-5DD363A02149}"/>
    <cellStyle name="Comma 85 2" xfId="19703" xr:uid="{4C9CA6D6-E447-4ED3-90A5-95A38460150D}"/>
    <cellStyle name="Comma 85 3" xfId="10959" xr:uid="{1D5291C5-1655-4A0E-8B38-53202C5C7174}"/>
    <cellStyle name="Comma 86" xfId="742" xr:uid="{B2AE6CEA-E5B2-4F89-BB4F-8BC7E34A94C3}"/>
    <cellStyle name="Comma 86 2" xfId="19704" xr:uid="{F6071FDA-56AC-4B88-AFC2-CE042D7C97FF}"/>
    <cellStyle name="Comma 86 3" xfId="10960" xr:uid="{1AEEB453-2167-44C9-83F7-9C90B8B3A9BD}"/>
    <cellStyle name="Comma 87" xfId="743" xr:uid="{445808AF-D05F-40A7-8BB4-6F30363C6682}"/>
    <cellStyle name="Comma 87 2" xfId="19705" xr:uid="{5B89CAB5-F2DE-46E9-B712-BC2E39E50528}"/>
    <cellStyle name="Comma 87 3" xfId="10961" xr:uid="{48C8002B-B05B-472D-A101-F55B14310718}"/>
    <cellStyle name="Comma 88" xfId="744" xr:uid="{56A79748-3537-4B29-8242-750BFF6DECD3}"/>
    <cellStyle name="Comma 88 2" xfId="19706" xr:uid="{DEA558AB-84E4-41F2-93A6-E8325C10CF8E}"/>
    <cellStyle name="Comma 88 3" xfId="10962" xr:uid="{7E32F5DE-06E8-4ED4-B343-DD27DD0139AB}"/>
    <cellStyle name="Comma 89" xfId="745" xr:uid="{F857A747-9B31-49DA-9571-1FAA1D9E1785}"/>
    <cellStyle name="Comma 89 2" xfId="19707" xr:uid="{2E1C141C-37D8-42C6-BBA2-D2174862FF09}"/>
    <cellStyle name="Comma 89 3" xfId="10963" xr:uid="{88AE52C2-62FB-4B9E-93F6-AB4507875256}"/>
    <cellStyle name="Comma 9" xfId="165" xr:uid="{0D505E51-110E-4866-9658-17A4C8FEC42A}"/>
    <cellStyle name="Comma 9 2" xfId="202" xr:uid="{41B1666A-70F4-4437-8A45-E33C7A95E4C3}"/>
    <cellStyle name="Comma 9 2 2" xfId="357" xr:uid="{B2615313-62B6-4FCF-93CA-71A9A355D560}"/>
    <cellStyle name="Comma 9 2 2 2" xfId="49542" xr:uid="{DAE1AF3C-4B1B-45BE-9306-1BDB8B4263F0}"/>
    <cellStyle name="Comma 9 2 2 3" xfId="19708" xr:uid="{17E8E7ED-BFA4-4FE3-BD95-51B983FDB7B4}"/>
    <cellStyle name="Comma 9 2 3" xfId="10964" xr:uid="{959C02C8-D307-42B5-9FDF-794488AA3033}"/>
    <cellStyle name="Comma 9 2 4" xfId="49453" xr:uid="{9BC85EC4-3D57-4F0B-8EFC-DA3B9A7B4664}"/>
    <cellStyle name="Comma 9 2 5" xfId="747" xr:uid="{D0D198A3-9C41-4CFF-A925-20D43F7EBCB2}"/>
    <cellStyle name="Comma 9 3" xfId="268" xr:uid="{2057C4B0-944E-4C3A-8B6A-D26303ABA9FF}"/>
    <cellStyle name="Comma 9 3 2" xfId="19709" xr:uid="{7573B7BB-C9A8-4C5D-9694-788196071963}"/>
    <cellStyle name="Comma 9 3 3" xfId="10965" xr:uid="{92750AA2-B0FB-43E5-B63F-BB8CEC5DF215}"/>
    <cellStyle name="Comma 9 3 4" xfId="748" xr:uid="{B52FE908-AC3B-4BF4-9E3B-D61C74385527}"/>
    <cellStyle name="Comma 9 4" xfId="749" xr:uid="{D9458FDA-7ACE-437B-A717-D9F070E5B4E0}"/>
    <cellStyle name="Comma 9 4 2" xfId="19710" xr:uid="{A01E1992-F7A3-49E5-8AB7-1F278EA1C4A1}"/>
    <cellStyle name="Comma 9 4 3" xfId="35557" xr:uid="{A174C03F-04F4-4FFF-9EB1-AB5BDCC885A6}"/>
    <cellStyle name="Comma 9 4 4" xfId="10966" xr:uid="{81626522-F97A-4491-AC41-C12078780B3A}"/>
    <cellStyle name="Comma 9 5" xfId="19496" xr:uid="{A50CEFBB-B2A0-4BAE-99E2-D887D9B3B681}"/>
    <cellStyle name="Comma 9 6" xfId="49429" xr:uid="{758999FC-85A8-4832-9907-401878FCFC21}"/>
    <cellStyle name="Comma 9 7" xfId="746" xr:uid="{3FEB72BB-4E7E-4A27-8521-D58F05331F8E}"/>
    <cellStyle name="Comma 90" xfId="750" xr:uid="{31B6F5A3-9A55-419E-BAFD-7949078FC92B}"/>
    <cellStyle name="Comma 90 2" xfId="19711" xr:uid="{2E2810BF-E7E5-4886-9B3F-6FA1AEC21D0D}"/>
    <cellStyle name="Comma 90 3" xfId="10967" xr:uid="{6CB1C93D-838A-4310-BF82-CAC980F3DE9F}"/>
    <cellStyle name="Comma 91" xfId="751" xr:uid="{EAAF762F-4F93-4180-8A78-0B4B6EF7B2E0}"/>
    <cellStyle name="Comma 91 2" xfId="19712" xr:uid="{779DD415-F5BE-4499-A463-0A8E9E90B17A}"/>
    <cellStyle name="Comma 91 3" xfId="10968" xr:uid="{15513D3E-B834-43E1-A026-CE5606B51775}"/>
    <cellStyle name="Comma 92" xfId="752" xr:uid="{42A56816-C03C-40D7-B9B7-AD8BB3CB120F}"/>
    <cellStyle name="Comma 92 2" xfId="19713" xr:uid="{3C80DC5B-8A61-49B5-9B27-F2E0D0E06AA3}"/>
    <cellStyle name="Comma 92 3" xfId="10969" xr:uid="{DF318853-7D82-4306-A4D3-AA556E884957}"/>
    <cellStyle name="Comma 93" xfId="753" xr:uid="{D1FE873D-E318-4E5E-A7BF-6429CB2166E1}"/>
    <cellStyle name="Comma 93 2" xfId="19714" xr:uid="{DAF877D8-6401-4906-9F65-7960F61EA928}"/>
    <cellStyle name="Comma 93 3" xfId="10970" xr:uid="{17C23945-B24C-416E-8999-C455189D71E7}"/>
    <cellStyle name="Comma 94" xfId="754" xr:uid="{CCC3F4DE-5B03-482B-BA1B-FD11C624F68E}"/>
    <cellStyle name="Comma 94 2" xfId="19715" xr:uid="{24ED0F6A-5C30-4EE2-978E-B2F364B3A757}"/>
    <cellStyle name="Comma 94 3" xfId="10971" xr:uid="{223EDF2E-3478-4C21-886B-43076E63F559}"/>
    <cellStyle name="Comma 95" xfId="755" xr:uid="{FD824EC1-12B8-44AA-A57D-7299979F64E6}"/>
    <cellStyle name="Comma 95 2" xfId="19716" xr:uid="{FB86F50B-6269-4944-90FF-D344484CB151}"/>
    <cellStyle name="Comma 95 3" xfId="10972" xr:uid="{5D1994E2-8396-40B6-AA35-53A7E5786873}"/>
    <cellStyle name="Comma 96" xfId="756" xr:uid="{095B336F-E558-45FC-8EC4-0BB2B77F47DB}"/>
    <cellStyle name="Comma 96 2" xfId="19717" xr:uid="{AA417B6F-40D0-4770-A96B-D002E7B89C09}"/>
    <cellStyle name="Comma 96 3" xfId="10973" xr:uid="{FEE2E771-9A55-4C65-B981-6BFD8B6D63C6}"/>
    <cellStyle name="Comma 97" xfId="757" xr:uid="{1DB4259B-F9F6-41C4-AFF1-403DF486947E}"/>
    <cellStyle name="Comma 97 2" xfId="19718" xr:uid="{A664CB32-419C-417B-9D93-653F5F14A91D}"/>
    <cellStyle name="Comma 97 3" xfId="10974" xr:uid="{06886256-6F0F-4697-A44A-9021C0CD345E}"/>
    <cellStyle name="Comma 98" xfId="758" xr:uid="{5C5929C8-6E9C-4C8C-822C-072A1C131360}"/>
    <cellStyle name="Comma 98 2" xfId="19719" xr:uid="{58144B21-A9DB-4AEC-8E05-1A4884D0C837}"/>
    <cellStyle name="Comma 98 3" xfId="10975" xr:uid="{22E792D3-79F5-4755-AEC4-AA65DA9A873F}"/>
    <cellStyle name="Comma 99" xfId="759" xr:uid="{B2BF5079-22BA-4269-8A9B-2A526401816B}"/>
    <cellStyle name="Comma 99 2" xfId="19720" xr:uid="{228DB80F-09B2-448A-81A5-C7F4DA87E1CC}"/>
    <cellStyle name="Comma 99 3" xfId="10976" xr:uid="{CAF3D72B-94F2-414B-924B-F22C0968B382}"/>
    <cellStyle name="comma zerodec" xfId="269" xr:uid="{7DF08692-0D94-4ABE-89F9-555AB3285B5F}"/>
    <cellStyle name="comma zerodec 2" xfId="760" xr:uid="{559E3043-3DAF-40C9-ACBC-C30CF1A15E9E}"/>
    <cellStyle name="comma zerodec 2 2" xfId="761" xr:uid="{4FB60CA8-1EB5-43D3-AF8B-222BBE6E31CB}"/>
    <cellStyle name="comma zerodec 2 3" xfId="762" xr:uid="{243CDF2D-C80A-4902-B1E8-317B3CD408DB}"/>
    <cellStyle name="comma zerodec 3" xfId="763" xr:uid="{6A88F94E-8EAF-4B36-AB1D-7842D36AFA08}"/>
    <cellStyle name="comma zerodec 3 2" xfId="764" xr:uid="{BCD98043-7C08-41CC-B863-B2C4216C1EBE}"/>
    <cellStyle name="comma zerodec 4" xfId="765" xr:uid="{A68B799A-0FFF-411E-A7A3-7DB09886F395}"/>
    <cellStyle name="comma zerodec 5" xfId="766" xr:uid="{610B6677-EE45-47D4-9F18-1123933D4BD9}"/>
    <cellStyle name="comma zerodec 6" xfId="767" xr:uid="{B0D0ED79-D2A4-4B7D-BB89-C93D3009EF47}"/>
    <cellStyle name="Comma0" xfId="768" xr:uid="{A49AE1AB-E875-4CC1-B455-207A6553D334}"/>
    <cellStyle name="Copied" xfId="769" xr:uid="{D2073F8C-979A-4D56-B545-79B5D77629A5}"/>
    <cellStyle name="COST1" xfId="770" xr:uid="{EADF102E-D6F9-4B70-8F92-24A75DBEADA6}"/>
    <cellStyle name="Cover Date" xfId="270" xr:uid="{0E119CF0-FB4D-40AB-9B87-3F0790A83AFC}"/>
    <cellStyle name="Cover Subtitle" xfId="271" xr:uid="{2BD2E04E-6126-4B86-A226-828348F2F385}"/>
    <cellStyle name="Cover Title" xfId="272" xr:uid="{874E4131-1BC3-4213-8866-FAB4E2C66926}"/>
    <cellStyle name="Curren - Style3" xfId="771" xr:uid="{AB31E42F-37CE-413A-A956-7E524F0C7157}"/>
    <cellStyle name="Curren - Style4" xfId="772" xr:uid="{156199E4-851E-4D71-A6D9-5E9722381530}"/>
    <cellStyle name="Currency (hidden)" xfId="773" xr:uid="{42E8A23E-2AFD-4171-869D-06666373BAB5}"/>
    <cellStyle name="Currency (hidden) 2" xfId="774" xr:uid="{4C9A975D-F4CE-4211-8259-889033C488A8}"/>
    <cellStyle name="Currency (hidden) 3" xfId="775" xr:uid="{905FBB5F-CB2A-44F0-9B44-A1BB057C88BA}"/>
    <cellStyle name="Currency (hidden) 4" xfId="776" xr:uid="{29CDB45E-7F8D-4D1A-97AA-8AB72DEB3AE2}"/>
    <cellStyle name="Currency (hidden) 5" xfId="777" xr:uid="{9C2F2004-B3E6-491D-B75A-57FA83D28E03}"/>
    <cellStyle name="Currency [00]" xfId="778" xr:uid="{ADB99636-5E59-4253-890F-6CDD1F537EEB}"/>
    <cellStyle name="Currency [00] 2" xfId="779" xr:uid="{FE240FED-4C2B-4930-9C27-CA4D4576F855}"/>
    <cellStyle name="Currency [00] 3" xfId="780" xr:uid="{EB498136-ACEC-432A-B416-2BBE5CC378BB}"/>
    <cellStyle name="Currency 10" xfId="781" xr:uid="{10188C1A-A572-4080-82EF-87172FB844BA}"/>
    <cellStyle name="Currency 11" xfId="782" xr:uid="{7C138956-3D86-4185-A431-20896D5F0E7D}"/>
    <cellStyle name="Currency 12" xfId="783" xr:uid="{A2B7D40B-45EC-4F3B-B400-D95338295E0F}"/>
    <cellStyle name="Currency 13" xfId="784" xr:uid="{E35AD661-AD12-4078-8521-37B66416378A}"/>
    <cellStyle name="Currency 14" xfId="785" xr:uid="{F7AE3F77-2D32-4DEE-9781-AE15C183B399}"/>
    <cellStyle name="Currency 15" xfId="786" xr:uid="{741ACE6E-A123-44E2-A1A4-971DBA863F02}"/>
    <cellStyle name="Currency 16" xfId="787" xr:uid="{11A47CDF-FCDD-40E9-9F0E-527EA9C6FEFB}"/>
    <cellStyle name="Currency 17" xfId="788" xr:uid="{0332E63A-B1BF-4AE2-9D4C-2F3F7310DDF8}"/>
    <cellStyle name="Currency 18" xfId="789" xr:uid="{02A9B120-A159-480C-A7F2-38F6FF1A55E7}"/>
    <cellStyle name="Currency 19" xfId="790" xr:uid="{CB04640F-81F8-43D9-880A-35B988D8BB06}"/>
    <cellStyle name="Currency 2" xfId="36" xr:uid="{E20EE3EF-7E90-4036-9E5E-D21C1E944E43}"/>
    <cellStyle name="Currency 2 2" xfId="58" xr:uid="{85818388-A139-41E8-AD20-3708497C5542}"/>
    <cellStyle name="Currency 2 2 2" xfId="137" xr:uid="{9AE69224-1D52-41C9-8D00-F9B04A4BFC5F}"/>
    <cellStyle name="Currency 2 2 3" xfId="333" xr:uid="{A50498B8-E27D-4B08-936A-25C08C4A71AD}"/>
    <cellStyle name="Currency 2 2 4" xfId="49346" xr:uid="{6876A064-7AD7-45F8-82F5-1B675A1D0D0E}"/>
    <cellStyle name="Currency 2 3" xfId="19513" xr:uid="{EC42C2FD-7F47-4EDF-9006-AAA3B7DFFF27}"/>
    <cellStyle name="Currency 2 4" xfId="791" xr:uid="{FF0FA58B-DE8D-4D9A-BD1D-03D1C366C54C}"/>
    <cellStyle name="Currency 20" xfId="792" xr:uid="{A8A1B11C-6A63-40E6-A209-33529F9485B5}"/>
    <cellStyle name="Currency 21" xfId="793" xr:uid="{A850D94A-8D24-4D8F-8D07-69A677C47EB8}"/>
    <cellStyle name="Currency 22" xfId="794" xr:uid="{F12E5E09-15DF-4A22-BAFE-742BF660DA31}"/>
    <cellStyle name="Currency 23" xfId="795" xr:uid="{1C7D1EF3-7B9D-47A9-9C08-2E682ED5FCEC}"/>
    <cellStyle name="Currency 24" xfId="796" xr:uid="{3DFF56E0-A154-4CF2-8100-3E8E954DAD21}"/>
    <cellStyle name="Currency 25" xfId="797" xr:uid="{17760044-02F9-48C8-B03E-D4151B44BEAA}"/>
    <cellStyle name="Currency 26" xfId="798" xr:uid="{F34B0F31-64D2-4F19-B3B3-CE0342E989D0}"/>
    <cellStyle name="Currency 27" xfId="799" xr:uid="{118EB7ED-E2F7-4D04-91D0-76F24A72A64F}"/>
    <cellStyle name="Currency 28" xfId="800" xr:uid="{DCE37903-3478-43A4-8FE7-13E4D5349A4E}"/>
    <cellStyle name="Currency 29" xfId="801" xr:uid="{42A13BC7-336C-4581-B31F-4DB38E423E83}"/>
    <cellStyle name="Currency 3" xfId="135" xr:uid="{D225CD8F-7E40-4932-A3FD-0FEF5A922A05}"/>
    <cellStyle name="Currency 3 2" xfId="189" xr:uid="{0897B8CB-55D0-4094-AD81-FD5964A2F863}"/>
    <cellStyle name="Currency 3 2 2" xfId="49447" xr:uid="{24EAAAA2-C899-499C-949C-EF6DD0E9B508}"/>
    <cellStyle name="Currency 3 3" xfId="229" xr:uid="{18A5E60D-B37C-420F-99C2-ADAC4D7CAA09}"/>
    <cellStyle name="Currency 3 3 2" xfId="49469" xr:uid="{0516179A-664F-4EF2-9AA7-0FC71079B595}"/>
    <cellStyle name="Currency 3 4" xfId="49410" xr:uid="{431B5912-032B-450C-B4B3-4AC206BFEAA9}"/>
    <cellStyle name="Currency 3 5" xfId="802" xr:uid="{6E43B949-A750-430C-8ADF-A5BBA5B886F7}"/>
    <cellStyle name="Currency 30" xfId="803" xr:uid="{8504BD00-4320-4D39-9C36-4A434382BA69}"/>
    <cellStyle name="Currency 31" xfId="804" xr:uid="{662BD4A7-1667-42DF-B82D-EA242C398468}"/>
    <cellStyle name="Currency 32" xfId="805" xr:uid="{30FF6B51-7AEE-40D0-909B-E5BAC28DCDE4}"/>
    <cellStyle name="Currency 33" xfId="806" xr:uid="{27E3B990-FBAE-452D-B897-81B88650059D}"/>
    <cellStyle name="Currency 34" xfId="807" xr:uid="{B85A2404-526B-4695-B110-1C0230F7253D}"/>
    <cellStyle name="Currency 35" xfId="808" xr:uid="{F39D12B9-B564-4A84-8AD9-6F0DA032C1BD}"/>
    <cellStyle name="Currency 36" xfId="809" xr:uid="{D40E8357-28E0-4BCE-ABA3-B8578AF7CDA5}"/>
    <cellStyle name="Currency 37" xfId="810" xr:uid="{6AECB992-BA1D-4281-9232-4187B98FDBAB}"/>
    <cellStyle name="Currency 38" xfId="811" xr:uid="{65460147-AFDA-4E62-9007-2FC4FF2355E3}"/>
    <cellStyle name="Currency 39" xfId="812" xr:uid="{61285916-CFC7-40CB-8852-03FC9D5E936E}"/>
    <cellStyle name="Currency 4" xfId="813" xr:uid="{47E009AD-83AF-4E27-BDD5-185AA0C6940D}"/>
    <cellStyle name="Currency 40" xfId="814" xr:uid="{FE1263E4-6654-4CB2-89E6-5781624F3959}"/>
    <cellStyle name="Currency 41" xfId="815" xr:uid="{C70570E9-77F9-4A8D-9DAC-4B657A4EF622}"/>
    <cellStyle name="Currency 42" xfId="816" xr:uid="{58B5D413-5A17-448F-88BF-B48A49390DE9}"/>
    <cellStyle name="Currency 43" xfId="49327" xr:uid="{BD6FB4E2-4F78-4562-80CA-D414DE711CDF}"/>
    <cellStyle name="Currency 44" xfId="49334" xr:uid="{69577A49-B1BC-4A8F-9368-73BCC27CD90F}"/>
    <cellStyle name="Currency 45" xfId="49549" xr:uid="{26692504-AAA6-4B9F-AD6E-3734DEC9243F}"/>
    <cellStyle name="Currency 5" xfId="817" xr:uid="{82783E3D-1CA8-41BF-9DBF-20D9A25FFE4D}"/>
    <cellStyle name="Currency 6" xfId="818" xr:uid="{79077ABB-5979-4943-B4BE-57987BBB15E1}"/>
    <cellStyle name="Currency 7" xfId="819" xr:uid="{88272825-3224-470D-B475-7341B7651AAF}"/>
    <cellStyle name="Currency 8" xfId="820" xr:uid="{4465EBAF-522D-4271-88EE-5313778D4A3B}"/>
    <cellStyle name="Currency 9" xfId="821" xr:uid="{93684CFB-93CC-4A44-8217-58E24D43EE09}"/>
    <cellStyle name="Currency0" xfId="822" xr:uid="{0C34D04C-E23D-4BE7-9B66-33E3340C2C78}"/>
    <cellStyle name="Currency1" xfId="273" xr:uid="{F3537C0C-334B-4448-BA9E-0AC349BBFDF0}"/>
    <cellStyle name="Currency1 2" xfId="823" xr:uid="{48B217EB-1AB4-490E-8E54-CFCF77141F5D}"/>
    <cellStyle name="Currency1 3" xfId="824" xr:uid="{4CA3A7DB-FFA6-4D93-98E3-403DED4D9FF4}"/>
    <cellStyle name="Currency1 4" xfId="825" xr:uid="{9DAB1642-489F-4A61-AF65-1CC572E4AC0D}"/>
    <cellStyle name="Custom" xfId="826" xr:uid="{4EEC91C9-6BFC-482D-8548-6A8D958E9307}"/>
    <cellStyle name="Date" xfId="2027" xr:uid="{34AEFF6C-53DF-4D93-A827-FBFF65BA9676}"/>
    <cellStyle name="Date 2" xfId="2028" xr:uid="{C14E9AF1-2C55-41BA-9396-878D15EDB9E9}"/>
    <cellStyle name="Date Short" xfId="827" xr:uid="{B1DF43DB-DD27-40CA-A122-662A5506A605}"/>
    <cellStyle name="Date Short 2" xfId="828" xr:uid="{B345E06C-33A9-4023-B40D-47E8F99ACDE4}"/>
    <cellStyle name="Date Short 3" xfId="829" xr:uid="{3E2F68C8-9F82-44A6-ADD1-F0D6915D0023}"/>
    <cellStyle name="Date Short_Asset_Q3" xfId="2029" xr:uid="{E234A744-562D-42D1-A98A-6E32B59C68E1}"/>
    <cellStyle name="Date_Book1" xfId="2030" xr:uid="{F7561014-9514-4B99-BB62-660F1C51E35F}"/>
    <cellStyle name="Dollar (zero dec)" xfId="274" xr:uid="{AFAFADC0-67EA-40F3-B9ED-651D1784B822}"/>
    <cellStyle name="Dollar (zero dec) 2" xfId="830" xr:uid="{EA293BAA-A596-48EE-B1A8-D4D4C386F873}"/>
    <cellStyle name="Dollar (zero dec) 3" xfId="831" xr:uid="{5E167779-511E-471F-8DAA-FC962CCB380B}"/>
    <cellStyle name="Dollar (zero dec) 4" xfId="832" xr:uid="{DF7C85DF-34B9-4DBB-AB40-AC6AC1BB557A}"/>
    <cellStyle name="Dollars" xfId="2031" xr:uid="{32CF8209-51DB-4ADC-BEC5-1EEE8FEE0AF7}"/>
    <cellStyle name="Dollars 2" xfId="2032" xr:uid="{6B3F80AA-AD32-48AA-A070-A103B465F331}"/>
    <cellStyle name="E&amp;Y House" xfId="182" xr:uid="{28F87BE7-C947-47B0-B8E1-A95FB5377D35}"/>
    <cellStyle name="E&amp;Y House 2" xfId="342" xr:uid="{894BCF07-4719-4238-991A-A4C2EE0D1D71}"/>
    <cellStyle name="E&amp;Y House 2 2" xfId="2033" xr:uid="{5BA2B5FA-6105-4820-B5EC-AB25B519A3DF}"/>
    <cellStyle name="E&amp;Y House 2 3" xfId="49531" xr:uid="{2CBD1312-0AB2-40D1-A392-8BDBA5F2F46B}"/>
    <cellStyle name="E&amp;Y House 2 4" xfId="833" xr:uid="{68E06774-D527-47EF-BDFA-150972EC8DBD}"/>
    <cellStyle name="E&amp;Y House 3" xfId="275" xr:uid="{AC6AD2E2-2738-4C5E-B0C4-B1AD60CE38B9}"/>
    <cellStyle name="E&amp;Y House 3 2" xfId="835" xr:uid="{F4CD8D1F-6899-4BDD-8784-626C895343A2}"/>
    <cellStyle name="E&amp;Y House 3 3" xfId="49506" xr:uid="{A3D628AD-22A2-454A-AE97-0B23F460540F}"/>
    <cellStyle name="E&amp;Y House 3 4" xfId="834" xr:uid="{CFFC05C6-E100-42AC-929C-98D407BC500D}"/>
    <cellStyle name="Enter Currency (0)" xfId="836" xr:uid="{33923C02-840B-437F-BA4F-D5EDC4DDCA0F}"/>
    <cellStyle name="Enter Currency (0) 2" xfId="837" xr:uid="{69717FA9-1CB4-4C94-B26F-14F556571FE6}"/>
    <cellStyle name="Enter Currency (0) 3" xfId="838" xr:uid="{64FCE423-E090-4035-93AF-B406E63B3B3D}"/>
    <cellStyle name="Enter Currency (2)" xfId="839" xr:uid="{99A57CC5-886C-42AC-84DC-73DCA5C29674}"/>
    <cellStyle name="Enter Currency (2) 2" xfId="840" xr:uid="{9914D97A-F51F-4F2F-B8D3-458774515B0E}"/>
    <cellStyle name="Enter Currency (2) 3" xfId="841" xr:uid="{71C63022-D73F-4BDD-93D2-6380E0C29D1D}"/>
    <cellStyle name="Enter Units (0)" xfId="842" xr:uid="{B34C14E9-3B8F-4182-9D53-7C2A260E0D53}"/>
    <cellStyle name="Enter Units (0) 2" xfId="843" xr:uid="{36D51D75-4084-47E9-8C32-613D985E903A}"/>
    <cellStyle name="Enter Units (0) 3" xfId="844" xr:uid="{6962C350-A00E-4934-BA3F-20A35F061E28}"/>
    <cellStyle name="Enter Units (1)" xfId="845" xr:uid="{5026894A-1E67-4FD7-ABB5-D3BD09D3870E}"/>
    <cellStyle name="Enter Units (1) 2" xfId="846" xr:uid="{3C3FEB27-462D-40EE-A0A0-732EDDF4611E}"/>
    <cellStyle name="Enter Units (1) 3" xfId="847" xr:uid="{2CE76FE1-9E84-434F-B5AF-4947A6B7A399}"/>
    <cellStyle name="Enter Units (2)" xfId="848" xr:uid="{224CC0F2-95D1-4C85-AD8A-4C121DA0D635}"/>
    <cellStyle name="Enter Units (2) 2" xfId="849" xr:uid="{F3673273-56AD-41CE-9371-A913CF628F98}"/>
    <cellStyle name="Enter Units (2) 3" xfId="850" xr:uid="{3FAEE408-051B-4C97-B7E3-92DBFD0E2858}"/>
    <cellStyle name="Entered" xfId="851" xr:uid="{9641E109-B5EC-4846-82E2-87026543F6C7}"/>
    <cellStyle name="Euro" xfId="852" xr:uid="{FAD4F1C9-6A11-45E3-88D4-CC6F82ED6208}"/>
    <cellStyle name="Euro 2" xfId="853" xr:uid="{A99C8EA8-93C4-4AF4-8F55-0754F8CDACE0}"/>
    <cellStyle name="Euro 3" xfId="854" xr:uid="{62E0966F-E44E-4244-A6BC-72383626DDB4}"/>
    <cellStyle name="Euro 4" xfId="855" xr:uid="{D240AE50-B1F2-4BE5-867B-4E95E9A10CFD}"/>
    <cellStyle name="Euro 5" xfId="856" xr:uid="{86D8E241-3C84-4767-AC0D-C4CEB9DB0776}"/>
    <cellStyle name="Explanatory Text 2" xfId="390" xr:uid="{C0305F40-2420-40E1-B13E-BD454A7EC1D1}"/>
    <cellStyle name="Explanatory Text 2 2" xfId="2034" xr:uid="{C5B65C29-625B-421D-9369-68B0BC596DB8}"/>
    <cellStyle name="Explanatory Text 2 2 2" xfId="2035" xr:uid="{603ECA7F-BDFD-4D38-999B-0A75163DBE1F}"/>
    <cellStyle name="Explanatory Text 2 3" xfId="2036" xr:uid="{3AF5FB59-B6AA-490D-B7BF-F989243C8159}"/>
    <cellStyle name="Explanatory Text 2 4" xfId="857" xr:uid="{BA75BF21-56CF-409A-83B3-475BDAD24392}"/>
    <cellStyle name="Explanatory Text 3" xfId="2037" xr:uid="{73F40A9C-9647-40D2-96D9-C8C03D5360A4}"/>
    <cellStyle name="Explanatory Text 4" xfId="2038" xr:uid="{0BFED26C-B571-40C9-9A91-01521EF2F87F}"/>
    <cellStyle name="Explanatory Text 5" xfId="2039" xr:uid="{B89A69C7-AEB0-4CA7-B9D5-FE6EB664C453}"/>
    <cellStyle name="Explanatory Text 5 2" xfId="2040" xr:uid="{BCF2535B-C11B-477D-B00D-7109EC193591}"/>
    <cellStyle name="Explanatory Text 6" xfId="2041" xr:uid="{56D7003C-194D-4ABE-8E40-FF58C5BF920B}"/>
    <cellStyle name="Explanatory Text 6 2" xfId="2042" xr:uid="{A0BC8038-E2F2-43C7-AEC2-DB9275686E37}"/>
    <cellStyle name="Fixed" xfId="2043" xr:uid="{4A90C8CF-CFDD-4288-B8B7-F494D9336CC7}"/>
    <cellStyle name="Fixed 2" xfId="2044" xr:uid="{B1EAA1F0-BA7E-41AC-B4D1-B4B8067F82A7}"/>
    <cellStyle name="Followed Hyperlink 2" xfId="89" xr:uid="{89727366-A905-4F88-A772-4031F9229A43}"/>
    <cellStyle name="Followed Hyperlink 2 2" xfId="336" xr:uid="{E970BCDC-7305-4C6A-B079-B1D8D0A96F79}"/>
    <cellStyle name="Followed Hyperlink 2 3" xfId="49372" xr:uid="{645BB453-22AD-46D4-B9F6-7600D78B97EC}"/>
    <cellStyle name="Followed Hyperlink 3" xfId="139" xr:uid="{283365E4-CC22-4F62-BE04-632283ED78B3}"/>
    <cellStyle name="Followed Hyperlink 4" xfId="39" xr:uid="{183AB5A3-E3FB-437F-B3D1-16080F80DE0D}"/>
    <cellStyle name="Footer SBILogo1" xfId="276" xr:uid="{55A3FC69-74B9-4890-BF54-3F637E8406C5}"/>
    <cellStyle name="Footer SBILogo2" xfId="277" xr:uid="{7B83837D-2CE2-4443-B5C7-40A88B4D7897}"/>
    <cellStyle name="Footnote" xfId="278" xr:uid="{F3E528AD-DFEC-4E33-AC51-DFE8537A5846}"/>
    <cellStyle name="Footnote Reference" xfId="279" xr:uid="{E63DF09E-213F-460D-8B8D-272FC5AD3A12}"/>
    <cellStyle name="Footnote_A147_2006_Act10_Lead" xfId="858" xr:uid="{17452FC5-8188-493F-B9DE-8AEE8663993A}"/>
    <cellStyle name="FORM" xfId="859" xr:uid="{05E287BE-F663-41BE-8CA0-DCD284009DC6}"/>
    <cellStyle name="Good 2" xfId="380" xr:uid="{C0E65916-2785-4BD9-9E22-8F05A587B361}"/>
    <cellStyle name="Good 2 2" xfId="2045" xr:uid="{01726B34-69A5-424F-860E-181B47224664}"/>
    <cellStyle name="Good 2 2 2" xfId="2046" xr:uid="{269E74F2-EC1A-4D14-91D2-A2D7446BC358}"/>
    <cellStyle name="Good 2 3" xfId="2047" xr:uid="{5ABFECB9-54B3-4F6A-A834-90F21B9E7049}"/>
    <cellStyle name="Good 2 4" xfId="860" xr:uid="{B0F10675-28A6-4BA1-B7A6-3BBAC7A6B20B}"/>
    <cellStyle name="Good 3" xfId="861" xr:uid="{27237683-EAF8-48D6-B165-A45371EAF62A}"/>
    <cellStyle name="Good 4" xfId="2048" xr:uid="{2EE76511-378D-444E-AC24-0BE3DAB7E390}"/>
    <cellStyle name="Good 5" xfId="2049" xr:uid="{8B251E1C-0C73-4E72-9753-28309DE6E071}"/>
    <cellStyle name="Good 5 2" xfId="2050" xr:uid="{42B41737-5CEB-4361-91B6-2350E219ADFF}"/>
    <cellStyle name="Good 6" xfId="2051" xr:uid="{CE4285D2-D896-4F34-ABC9-9C397525D169}"/>
    <cellStyle name="Good 6 2" xfId="2052" xr:uid="{674F6F6C-5857-4F24-A789-AE00FF83D363}"/>
    <cellStyle name="Grey" xfId="280" xr:uid="{017512C3-08C1-4A38-928A-F2DCABCC8697}"/>
    <cellStyle name="Grey 2" xfId="862" xr:uid="{A334CE6C-42C4-47A6-9600-86B26C5000EF}"/>
    <cellStyle name="Grey 3" xfId="863" xr:uid="{356FB927-DA92-41A8-BEE2-464ED828BA7E}"/>
    <cellStyle name="Grey 4" xfId="864" xr:uid="{D982A0FF-85D2-47CE-9F4A-8F0E45F51656}"/>
    <cellStyle name="Header" xfId="281" xr:uid="{EA2FBD81-D9D4-4452-8AE8-4E9F438E455A}"/>
    <cellStyle name="Header - Style1" xfId="2053" xr:uid="{3F73AF60-9F72-4B21-AF05-85A70D4847D8}"/>
    <cellStyle name="Header Draft Stamp" xfId="282" xr:uid="{6F50377B-258F-45E7-8D84-B7FF20E3073E}"/>
    <cellStyle name="Header_A147_2006_Act10_Lead" xfId="865" xr:uid="{90DB4AC1-A418-4463-B258-6FC73E0D84A6}"/>
    <cellStyle name="Header1" xfId="866" xr:uid="{A9C75EC5-F545-4625-9348-C94034804852}"/>
    <cellStyle name="Header1 2" xfId="1677" xr:uid="{CB3367EC-C734-4BEE-B731-12451ED077B7}"/>
    <cellStyle name="Header2" xfId="867" xr:uid="{36637DEB-8388-49A7-9154-171BB1E5A4C1}"/>
    <cellStyle name="Header2 2" xfId="1687" xr:uid="{03BDE468-F48D-4F40-998D-7995847D4AD2}"/>
    <cellStyle name="Header2 2 2" xfId="2741" xr:uid="{3194C8AF-E9AB-4C4D-956A-7284CB695AE1}"/>
    <cellStyle name="Header2 2 2 2" xfId="4646" xr:uid="{AEA09E1F-0367-45ED-94D4-DBDC5B97613F}"/>
    <cellStyle name="Header2 2 2 2 2" xfId="8955" xr:uid="{1EBE5D0F-ED46-4671-9366-D7B71390D7C6}"/>
    <cellStyle name="Header2 2 2 2 2 2" xfId="26522" xr:uid="{0F8A0C3E-A919-4C85-B7E3-4E6ECBAF3F95}"/>
    <cellStyle name="Header2 2 2 2 2 3" xfId="33698" xr:uid="{DB6F3E95-A236-4FCF-9281-9418677D940F}"/>
    <cellStyle name="Header2 2 2 2 2 4" xfId="42205" xr:uid="{D3035EFB-925A-4C6F-858F-672487BC7327}"/>
    <cellStyle name="Header2 2 2 2 2 5" xfId="48426" xr:uid="{41589F97-5871-49F5-A35B-17B4F89DA847}"/>
    <cellStyle name="Header2 2 2 2 2 6" xfId="17615" xr:uid="{1B297022-4444-45E6-B16E-059729CCAC22}"/>
    <cellStyle name="Header2 2 2 2 3" xfId="22213" xr:uid="{0A2EBE73-FBB0-4A85-822C-1851EF830D3D}"/>
    <cellStyle name="Header2 2 2 2 4" xfId="30003" xr:uid="{AFB13EB4-A564-4035-95C4-D90C3E288F47}"/>
    <cellStyle name="Header2 2 2 2 5" xfId="37896" xr:uid="{8BE01E54-9590-421D-A9DC-97962EB0BEC9}"/>
    <cellStyle name="Header2 2 2 2 6" xfId="13340" xr:uid="{B2C958B2-7124-44D9-B181-6C24D5FB9AE9}"/>
    <cellStyle name="Header2 2 2 3" xfId="7363" xr:uid="{1416F8B4-1C57-4EA3-A070-E196E88A25FE}"/>
    <cellStyle name="Header2 2 2 3 2" xfId="24930" xr:uid="{1A64CE8D-841D-4E8F-AD26-51BD8A9F7DE0}"/>
    <cellStyle name="Header2 2 2 3 3" xfId="32297" xr:uid="{0E18AD76-453F-408B-A197-29A72C012BB5}"/>
    <cellStyle name="Header2 2 2 3 4" xfId="40613" xr:uid="{1D7FD588-0A77-49E8-B58A-9D86BFBCE025}"/>
    <cellStyle name="Header2 2 2 3 5" xfId="47775" xr:uid="{4D6C1672-CA03-424C-A83B-EC02F4E393B7}"/>
    <cellStyle name="Header2 2 2 3 6" xfId="16023" xr:uid="{AF522D35-261E-4935-BF63-D5306CBE52B0}"/>
    <cellStyle name="Header2 2 2 4" xfId="20307" xr:uid="{484EE16A-40CC-4F36-A1FF-18BFCF859996}"/>
    <cellStyle name="Header2 2 2 5" xfId="28550" xr:uid="{9B159C04-6A63-4A8C-A8F2-2D21A07A2892}"/>
    <cellStyle name="Header2 2 2 6" xfId="11498" xr:uid="{297404DD-9D73-4F74-BF79-FB8001C74DCB}"/>
    <cellStyle name="Header2 2 3" xfId="3834" xr:uid="{7762AEE1-4656-4523-B7DB-8A80DB560023}"/>
    <cellStyle name="Header2 2 3 2" xfId="8365" xr:uid="{58B56319-D24B-417F-9305-563F3E783306}"/>
    <cellStyle name="Header2 2 3 2 2" xfId="25932" xr:uid="{ACF1E9CE-0BA5-42FD-B69F-3C8A47DD5628}"/>
    <cellStyle name="Header2 2 3 2 3" xfId="33108" xr:uid="{117E37AB-A88F-47F0-A525-23FB605AD3FD}"/>
    <cellStyle name="Header2 2 3 2 4" xfId="41615" xr:uid="{4560141A-96A2-411B-975E-D99B06FF6782}"/>
    <cellStyle name="Header2 2 3 2 5" xfId="48141" xr:uid="{B8F3BA2E-641D-4C28-A547-28F98A55F0C6}"/>
    <cellStyle name="Header2 2 3 2 6" xfId="17025" xr:uid="{017B4438-0655-48B2-91DD-8B2A43F54B6C}"/>
    <cellStyle name="Header2 2 3 3" xfId="21401" xr:uid="{DE168414-53D9-4F2B-B951-0BB2C8F1F8AD}"/>
    <cellStyle name="Header2 2 3 4" xfId="29415" xr:uid="{1576E10B-7592-4BC4-85A9-3ADCA9D490F3}"/>
    <cellStyle name="Header2 2 3 5" xfId="37084" xr:uid="{AAAEF7DD-7E4A-4C35-8CB8-E1352E07ACD0}"/>
    <cellStyle name="Header2 2 3 6" xfId="12560" xr:uid="{EAD4B1B9-2D61-4963-90DF-A800618BF202}"/>
    <cellStyle name="Header2 2 4" xfId="6846" xr:uid="{90A4D1D4-4A09-4060-8039-F72DB9CBDCAC}"/>
    <cellStyle name="Header2 2 4 2" xfId="24413" xr:uid="{261A8CCE-04AF-417E-B71A-F3F189230366}"/>
    <cellStyle name="Header2 2 4 3" xfId="31974" xr:uid="{3C0E81AE-7CA5-418C-9AE5-403BC0ACDD55}"/>
    <cellStyle name="Header2 2 4 4" xfId="40096" xr:uid="{9A43328B-62B2-42DC-8F89-22CE5D9EAFEF}"/>
    <cellStyle name="Header2 2 4 5" xfId="47645" xr:uid="{D3901DFB-559F-4862-B2EA-DF67A512BAB9}"/>
    <cellStyle name="Header2 2 4 6" xfId="15508" xr:uid="{A3D04A7E-D1D6-42ED-BA84-015B974B30E2}"/>
    <cellStyle name="Header2 2 5" xfId="19743" xr:uid="{53AEFC13-8632-4358-91A2-392B7F6AB07E}"/>
    <cellStyle name="Header2 2 6" xfId="35566" xr:uid="{F374C05B-8BA4-4886-AE40-B8FC3C2FEAA9}"/>
    <cellStyle name="Header2 3" xfId="2654" xr:uid="{5FB8EB81-BD6C-4F19-96DD-224E65CF7025}"/>
    <cellStyle name="Header2 3 2" xfId="4559" xr:uid="{2E1EA65F-07A2-444C-9DA0-02656CAA82E6}"/>
    <cellStyle name="Header2 3 2 2" xfId="8873" xr:uid="{28108615-AC46-45F9-86B3-7A79CC996415}"/>
    <cellStyle name="Header2 3 2 2 2" xfId="26440" xr:uid="{03983B7A-C5DB-4A47-87C8-52316F5BD334}"/>
    <cellStyle name="Header2 3 2 2 3" xfId="33616" xr:uid="{A52DF52A-1691-441B-AC21-F872E5B80D74}"/>
    <cellStyle name="Header2 3 2 2 4" xfId="42123" xr:uid="{F11A3F74-56A8-4FC6-8E22-EC047CBF693D}"/>
    <cellStyle name="Header2 3 2 2 5" xfId="48385" xr:uid="{34458C33-2B3D-4438-AAE9-174B7CA9A6B2}"/>
    <cellStyle name="Header2 3 2 2 6" xfId="17533" xr:uid="{9CB75189-0DD9-4186-A0DC-D2DCB7DA7653}"/>
    <cellStyle name="Header2 3 2 3" xfId="22126" xr:uid="{246BA06B-345C-4B71-B819-24C314FF35EB}"/>
    <cellStyle name="Header2 3 2 4" xfId="29929" xr:uid="{76DDC785-A3BF-402C-9132-BBE84B5D4C04}"/>
    <cellStyle name="Header2 3 2 5" xfId="37809" xr:uid="{0E09197D-3F12-450E-A9CE-8C775F947373}"/>
    <cellStyle name="Header2 3 2 6" xfId="13261" xr:uid="{509B5931-44DA-406D-A62C-7C143D2EE8CB}"/>
    <cellStyle name="Header2 3 3" xfId="7276" xr:uid="{B6D29A65-CEAA-4173-AECE-5813D47E681B}"/>
    <cellStyle name="Header2 3 3 2" xfId="24843" xr:uid="{0C3901F8-1690-4C64-8C97-94F57D05AA9B}"/>
    <cellStyle name="Header2 3 3 3" xfId="32215" xr:uid="{04485150-2A6A-4E4A-ADE8-52A556F739FD}"/>
    <cellStyle name="Header2 3 3 4" xfId="40526" xr:uid="{98D1D56D-C616-4491-B7FC-69632CE3ABD7}"/>
    <cellStyle name="Header2 3 3 5" xfId="47734" xr:uid="{3818EED4-9E92-4100-8120-37D64C3605FF}"/>
    <cellStyle name="Header2 3 3 6" xfId="15936" xr:uid="{B3F41FFD-D52C-47A6-A4A4-C4DF631CD36B}"/>
    <cellStyle name="Header2 3 4" xfId="20220" xr:uid="{54919E28-7F02-413C-9BCA-C7387A13B317}"/>
    <cellStyle name="Header2 3 5" xfId="28476" xr:uid="{348DC511-F007-4C5B-B61E-6B61D6F7F4AB}"/>
    <cellStyle name="Header2 3 6" xfId="11419" xr:uid="{5F0F1C43-DF26-4108-A55F-C5D7D147258E}"/>
    <cellStyle name="Header2 4" xfId="3461" xr:uid="{FAE7AC88-327F-439F-BA5F-7FC07045AD9E}"/>
    <cellStyle name="Header2 4 2" xfId="8054" xr:uid="{A17AE996-303A-4957-BE52-3234060EB226}"/>
    <cellStyle name="Header2 4 2 2" xfId="25621" xr:uid="{D28D7CC9-E83E-4A6A-B4B9-A9801173DBDB}"/>
    <cellStyle name="Header2 4 2 3" xfId="32797" xr:uid="{7EFE7526-C098-4347-9D31-830A5D35299B}"/>
    <cellStyle name="Header2 4 2 4" xfId="41304" xr:uid="{9E998193-9A3D-4D3F-A6CD-8B1AD97F504E}"/>
    <cellStyle name="Header2 4 2 5" xfId="48018" xr:uid="{2DFD2BE1-A8A4-4689-A917-E37DCC54897D}"/>
    <cellStyle name="Header2 4 2 6" xfId="16714" xr:uid="{72B9827E-0623-4A2A-B56D-BF5BCA8016DE}"/>
    <cellStyle name="Header2 4 3" xfId="21028" xr:uid="{5861F43B-9A7C-485E-B4B6-77FC9CAAA431}"/>
    <cellStyle name="Header2 4 4" xfId="29055" xr:uid="{4ECA5B16-0C71-4180-AA73-6C8DD94ED4EB}"/>
    <cellStyle name="Header2 4 5" xfId="36711" xr:uid="{1F6BF443-C0AF-4ED7-BA8F-9D043F138EF7}"/>
    <cellStyle name="Header2 4 6" xfId="12195" xr:uid="{E1303852-E1A7-46FF-BDB8-543CAAA70A2D}"/>
    <cellStyle name="Heading" xfId="2054" xr:uid="{7C07D135-E658-4BA0-A538-88079C050944}"/>
    <cellStyle name="Heading 1 2" xfId="376" xr:uid="{CBEA7716-3667-4255-BE57-B0B465ED5AF9}"/>
    <cellStyle name="Heading 1 2 2" xfId="869" xr:uid="{747A89A2-C9E0-4FBC-9CED-D234F7C6B3E7}"/>
    <cellStyle name="Heading 1 2 2 2" xfId="870" xr:uid="{008941F9-C70C-4485-A449-9A174056C26B}"/>
    <cellStyle name="Heading 1 2 3" xfId="2055" xr:uid="{9E436730-3498-4CAF-9AAC-BA44AEF0B6A2}"/>
    <cellStyle name="Heading 1 2 4" xfId="868" xr:uid="{2B02C7BD-3C3E-45FA-8261-B6BEBD5A7886}"/>
    <cellStyle name="Heading 1 3" xfId="871" xr:uid="{85AC7002-4A8A-4EA8-9747-5705F8882B1A}"/>
    <cellStyle name="Heading 1 4" xfId="872" xr:uid="{F013B07B-1F54-4305-B335-21531FD64752}"/>
    <cellStyle name="Heading 1 5" xfId="2056" xr:uid="{E07EEFC1-952F-4F97-822A-A3B931090FC8}"/>
    <cellStyle name="Heading 1 5 2" xfId="2057" xr:uid="{B0D2D556-F4F1-4FB3-95F8-386C80C124BF}"/>
    <cellStyle name="Heading 1 6" xfId="2058" xr:uid="{4CDE1AFD-A495-4F6E-8DF2-18D09CEE9337}"/>
    <cellStyle name="Heading 1 6 2" xfId="2059" xr:uid="{A12B4FE6-B609-434D-8AAC-EDF95CE4C7BB}"/>
    <cellStyle name="Heading 1 Above" xfId="283" xr:uid="{BED51445-A453-4650-AF23-FA372F35BD9D}"/>
    <cellStyle name="Heading 1+" xfId="284" xr:uid="{4370BF36-6581-486E-8085-2D7AC8A16293}"/>
    <cellStyle name="Heading 1+ 2" xfId="873" xr:uid="{A1665EBC-B12A-4BD4-B1C1-7E15021D0BAE}"/>
    <cellStyle name="Heading 2 2" xfId="377" xr:uid="{D14366CC-CDE9-4A98-9228-AFED90B910AD}"/>
    <cellStyle name="Heading 2 2 2" xfId="875" xr:uid="{4F4E7844-9CED-4E96-8140-5986601E3DC1}"/>
    <cellStyle name="Heading 2 2 2 2" xfId="876" xr:uid="{E273F016-FC0E-4F44-A45C-11F3921D5FEB}"/>
    <cellStyle name="Heading 2 2 3" xfId="2060" xr:uid="{711B7F4A-13C5-419E-8510-1CF53C9C0D34}"/>
    <cellStyle name="Heading 2 2 4" xfId="874" xr:uid="{ED816819-9EF2-4943-AE22-5D4B937B5178}"/>
    <cellStyle name="Heading 2 3" xfId="877" xr:uid="{923302CC-7896-4776-9398-1CFC3EA796A9}"/>
    <cellStyle name="Heading 2 4" xfId="878" xr:uid="{105F09E0-05EB-4890-B64B-F113FC742581}"/>
    <cellStyle name="Heading 2 5" xfId="2061" xr:uid="{80E59050-399A-42A1-88ED-BC5680DAAC3C}"/>
    <cellStyle name="Heading 2 5 2" xfId="2062" xr:uid="{7579BF01-5BEF-4FFA-A8E8-0C5396EA33AB}"/>
    <cellStyle name="Heading 2 6" xfId="2063" xr:uid="{F8B7A687-1C44-4A05-ACD7-20325DE2E953}"/>
    <cellStyle name="Heading 2 6 2" xfId="2064" xr:uid="{8BE33CCC-D520-4AF5-BA72-D170B6960513}"/>
    <cellStyle name="Heading 2 Below" xfId="285" xr:uid="{528711B6-2CA4-40A3-AAB2-C5496D2C46F5}"/>
    <cellStyle name="Heading 2 Below 2" xfId="879" xr:uid="{2692DEE3-8EB7-4490-933E-C65D47D5355A}"/>
    <cellStyle name="Heading 2 Below 3" xfId="880" xr:uid="{A821A293-D862-43EC-854F-67E178D9E7A5}"/>
    <cellStyle name="Heading 2 Below 4" xfId="881" xr:uid="{56EB8434-1480-441E-9C92-870039F9AB21}"/>
    <cellStyle name="Heading 2 Below 5" xfId="882" xr:uid="{6BDED35A-F16A-4CFD-83B3-7636C0DD79F0}"/>
    <cellStyle name="Heading 2 Below 5 2" xfId="1688" xr:uid="{20DDA4C5-281A-49CF-B37C-385FA7707FCC}"/>
    <cellStyle name="Heading 2+" xfId="286" xr:uid="{6AFBF55D-21A5-4C10-849F-609F9B41009C}"/>
    <cellStyle name="Heading 2+ 2" xfId="883" xr:uid="{3CB267D4-FC5C-4337-B7AB-55FD858B964E}"/>
    <cellStyle name="Heading 3 2" xfId="378" xr:uid="{6D04746E-2C70-4438-BAF6-539A31838E54}"/>
    <cellStyle name="Heading 3 2 2" xfId="2065" xr:uid="{8A1DF0ED-5EE4-45B1-A2D8-75E72319C4D1}"/>
    <cellStyle name="Heading 3 2 2 2" xfId="2066" xr:uid="{DD225CC5-2952-49F0-8C1E-36CA7AB3BE48}"/>
    <cellStyle name="Heading 3 2 3" xfId="2067" xr:uid="{174FAB91-03D5-4BF9-B9BC-91A5FA5C11A0}"/>
    <cellStyle name="Heading 3 2 4" xfId="884" xr:uid="{F959E462-9A56-43A4-BD0F-2074A0181EF7}"/>
    <cellStyle name="Heading 3 3" xfId="885" xr:uid="{BC0505C5-D7E0-4DAA-8F37-B716FDD7CA59}"/>
    <cellStyle name="Heading 3 3 2" xfId="886" xr:uid="{8BA6320A-E7BD-4F0A-951D-FEC170B7C1B9}"/>
    <cellStyle name="Heading 3 3 3" xfId="2357" xr:uid="{DF96BE2D-FD16-47D8-9EBE-1A687B36D4A4}"/>
    <cellStyle name="Heading 3 4" xfId="2068" xr:uid="{FB664F16-5E09-4E5C-BC29-A0B466DC3187}"/>
    <cellStyle name="Heading 3 5" xfId="2069" xr:uid="{064FA919-4084-4422-979F-324F644B694D}"/>
    <cellStyle name="Heading 3 5 2" xfId="2070" xr:uid="{55C8F714-537B-4967-90AD-A988539EE745}"/>
    <cellStyle name="Heading 3 6" xfId="2071" xr:uid="{26A5C610-9DD9-42CF-9055-8017579C3774}"/>
    <cellStyle name="Heading 3 6 2" xfId="2072" xr:uid="{53F62CE2-E0E5-4E3B-B493-CB170B8B5BBB}"/>
    <cellStyle name="Heading 3+" xfId="287" xr:uid="{1D64200B-259A-4401-AB6B-83FB067A4EEE}"/>
    <cellStyle name="Heading 4 2" xfId="379" xr:uid="{99A393F4-3A06-4954-9BFE-AA6DCCB89725}"/>
    <cellStyle name="Heading 4 2 2" xfId="2073" xr:uid="{7519812D-E463-404C-8746-B26835E3D729}"/>
    <cellStyle name="Heading 4 2 2 2" xfId="2074" xr:uid="{AC491A3D-4985-4E22-A595-156DE8BFDF89}"/>
    <cellStyle name="Heading 4 2 3" xfId="2075" xr:uid="{BF5CD437-2040-4B2E-99D6-F64507980393}"/>
    <cellStyle name="Heading 4 2 4" xfId="887" xr:uid="{6FC71C12-6857-4BED-BFAD-8F1758807639}"/>
    <cellStyle name="Heading 4 3" xfId="888" xr:uid="{2F633F68-8CEE-4754-A5E3-B2F8E265A2CE}"/>
    <cellStyle name="Heading 4 4" xfId="2076" xr:uid="{162429E3-F21C-45DC-8E37-F4441CD2F3A6}"/>
    <cellStyle name="Heading 4 5" xfId="2077" xr:uid="{04FFBD10-6659-4A8A-AA71-412498A16BB9}"/>
    <cellStyle name="Heading 4 5 2" xfId="2078" xr:uid="{DE149C44-C609-4693-A8CE-E41D196A4C67}"/>
    <cellStyle name="Heading 4 6" xfId="2079" xr:uid="{1A892AB1-D4D4-45FF-9699-B1DDB97C2E1A}"/>
    <cellStyle name="Heading 4 6 2" xfId="2080" xr:uid="{BB5BD00C-9677-4101-8CCE-FBE48F3EB3F7}"/>
    <cellStyle name="HEADING, MAJOR" xfId="889" xr:uid="{5053150D-4C96-407C-8CF3-1D3937B803A8}"/>
    <cellStyle name="HEADING, MINOR" xfId="890" xr:uid="{2E04F999-7417-4891-A181-FB295A377F98}"/>
    <cellStyle name="HEADING, MINOR 2" xfId="1689" xr:uid="{412656DC-4CF6-41AD-A47C-FD29437266FD}"/>
    <cellStyle name="HEADING, MINOR 2 2" xfId="2742" xr:uid="{A182AAC8-70AF-4852-9ADF-F47178EA26FB}"/>
    <cellStyle name="HEADING, MINOR 2 2 2" xfId="4647" xr:uid="{163C4B40-898D-4869-A2F5-81799ED6BEA0}"/>
    <cellStyle name="HEADING, MINOR 2 2 2 2" xfId="8956" xr:uid="{3171809E-BC60-47B9-B09A-DF6B12811273}"/>
    <cellStyle name="HEADING, MINOR 2 2 2 2 2" xfId="26523" xr:uid="{0AC6DE6F-DD8D-4AC1-B23E-5D9DB474FF36}"/>
    <cellStyle name="HEADING, MINOR 2 2 2 2 3" xfId="33699" xr:uid="{76D1B985-D3A8-4BD3-917E-07F73F989CB3}"/>
    <cellStyle name="HEADING, MINOR 2 2 2 2 4" xfId="42206" xr:uid="{411C6403-5810-44A8-A6EC-EB3A83C90C05}"/>
    <cellStyle name="HEADING, MINOR 2 2 2 2 5" xfId="48427" xr:uid="{D2EA21AB-AE0F-4673-8F7E-581BF8A07A98}"/>
    <cellStyle name="HEADING, MINOR 2 2 2 2 6" xfId="17616" xr:uid="{6B1B729F-D8AD-40D9-8B52-CC3CFAC52B28}"/>
    <cellStyle name="HEADING, MINOR 2 2 2 3" xfId="22214" xr:uid="{B5234A0D-3F94-43AE-81C7-55FC77D9AEBA}"/>
    <cellStyle name="HEADING, MINOR 2 2 2 4" xfId="37897" xr:uid="{D4E42E40-32D4-4EE3-8BD9-07062AA75DD1}"/>
    <cellStyle name="HEADING, MINOR 2 2 3" xfId="7364" xr:uid="{2B561B63-02BB-491E-99C6-A250FD994998}"/>
    <cellStyle name="HEADING, MINOR 2 2 3 2" xfId="24931" xr:uid="{7B09E41E-177C-4284-A6F2-94FD209CDB43}"/>
    <cellStyle name="HEADING, MINOR 2 2 3 3" xfId="32298" xr:uid="{1279D9CA-8480-412B-9B17-B165B9AB06AE}"/>
    <cellStyle name="HEADING, MINOR 2 2 3 4" xfId="40614" xr:uid="{03C36AAE-EF27-4F7F-B1C3-AF6E7ADBD998}"/>
    <cellStyle name="HEADING, MINOR 2 2 3 5" xfId="47776" xr:uid="{5D857241-B444-4374-B183-7637095DD65B}"/>
    <cellStyle name="HEADING, MINOR 2 2 3 6" xfId="16024" xr:uid="{5A444C8F-CCC1-45D9-97A9-550846AD5A6A}"/>
    <cellStyle name="HEADING, MINOR 2 2 4" xfId="20308" xr:uid="{DCC14348-79C3-4320-94E6-616883F08902}"/>
    <cellStyle name="HEADING, MINOR 2 2 5" xfId="35991" xr:uid="{AAC55714-2DEC-4705-832C-45ECC89B2616}"/>
    <cellStyle name="HEADING, MINOR 2 3" xfId="3835" xr:uid="{5BE6873A-F38A-4196-9E2A-F9795E1AFF25}"/>
    <cellStyle name="HEADING, MINOR 2 3 2" xfId="8366" xr:uid="{DF7259D6-FC91-4A01-B415-E78BD211FB21}"/>
    <cellStyle name="HEADING, MINOR 2 3 2 2" xfId="25933" xr:uid="{548F2E00-A153-4E76-9655-18138C39BB52}"/>
    <cellStyle name="HEADING, MINOR 2 3 2 3" xfId="33109" xr:uid="{682EE566-1B79-4C6E-9FDA-63493E93D064}"/>
    <cellStyle name="HEADING, MINOR 2 3 2 4" xfId="41616" xr:uid="{4DEFAD9F-C278-4D02-90AC-09E00E1B5DFB}"/>
    <cellStyle name="HEADING, MINOR 2 3 2 5" xfId="48142" xr:uid="{8781E8DD-7348-4BC6-872C-F177D4E63959}"/>
    <cellStyle name="HEADING, MINOR 2 3 2 6" xfId="17026" xr:uid="{3E8A95A4-FF27-4805-83B5-1C51E6CEF535}"/>
    <cellStyle name="HEADING, MINOR 2 3 3" xfId="21402" xr:uid="{70B6D5CF-12D1-4027-BB6A-0D937CCDCE3B}"/>
    <cellStyle name="HEADING, MINOR 2 3 4" xfId="37085" xr:uid="{B55C653A-0810-40EE-A966-5163F2E0857F}"/>
    <cellStyle name="HEADING, MINOR 2 4" xfId="6847" xr:uid="{2C68DDFC-F39E-4E31-8470-745C26EB2659}"/>
    <cellStyle name="HEADING, MINOR 2 4 2" xfId="24414" xr:uid="{3FF8171C-4189-4537-8103-F94512646BA8}"/>
    <cellStyle name="HEADING, MINOR 2 4 3" xfId="31975" xr:uid="{526788E5-876A-4C4E-8449-B6A21A060FF3}"/>
    <cellStyle name="HEADING, MINOR 2 4 4" xfId="40097" xr:uid="{D944C54B-ECDB-4277-BD3B-DEA30638B3EC}"/>
    <cellStyle name="HEADING, MINOR 2 4 5" xfId="47646" xr:uid="{CA4274C8-931B-4217-8715-7050F254BF4E}"/>
    <cellStyle name="HEADING, MINOR 2 4 6" xfId="15509" xr:uid="{988BCAF6-0449-4EE8-9010-B86F75939EB4}"/>
    <cellStyle name="HEADING, MINOR 2 5" xfId="19744" xr:uid="{AB725D01-0B50-4D5A-B23B-1F56AD7C7120}"/>
    <cellStyle name="HEADING, MINOR 2 6" xfId="35565" xr:uid="{6BD3F6A7-93AC-47EB-94BF-BFD2BA9BEFA1}"/>
    <cellStyle name="HEADING, MINOR 2 7" xfId="10983" xr:uid="{AE8F8A21-6609-4AA9-A228-B1F5867F651C}"/>
    <cellStyle name="HEADING, MINOR 3" xfId="2660" xr:uid="{B7E7183D-9CA2-481B-9444-868098AD2462}"/>
    <cellStyle name="HEADING, MINOR 3 2" xfId="4565" xr:uid="{783BF911-1A8B-4D8B-97DD-06124331F4FA}"/>
    <cellStyle name="HEADING, MINOR 3 2 2" xfId="8879" xr:uid="{C91D37F8-F3DE-43A2-9494-911A8EAB3912}"/>
    <cellStyle name="HEADING, MINOR 3 2 2 2" xfId="26446" xr:uid="{6A04A123-B436-4D71-8ED2-F3BC882E4892}"/>
    <cellStyle name="HEADING, MINOR 3 2 2 3" xfId="33622" xr:uid="{5F29459C-C364-4BB5-B583-49B6A81ED354}"/>
    <cellStyle name="HEADING, MINOR 3 2 2 4" xfId="42129" xr:uid="{A11D1A21-6712-4AFF-85FB-311119738E05}"/>
    <cellStyle name="HEADING, MINOR 3 2 2 5" xfId="48387" xr:uid="{FA89981E-CE7F-4F9D-BAEC-31B08A5258E5}"/>
    <cellStyle name="HEADING, MINOR 3 2 2 6" xfId="17539" xr:uid="{223ADC58-9310-4432-B129-0A98B2D22220}"/>
    <cellStyle name="HEADING, MINOR 3 2 3" xfId="22132" xr:uid="{FD766A1C-5BE7-473E-AED3-D159F241AF7E}"/>
    <cellStyle name="HEADING, MINOR 3 2 4" xfId="37815" xr:uid="{8C92427B-80DB-46D5-8397-78B344124D19}"/>
    <cellStyle name="HEADING, MINOR 3 3" xfId="7282" xr:uid="{212E3FFD-CE52-4DB2-AA39-04CD7F40C5F6}"/>
    <cellStyle name="HEADING, MINOR 3 3 2" xfId="24849" xr:uid="{141A0DFA-3372-4E26-BD6C-195797D0C63F}"/>
    <cellStyle name="HEADING, MINOR 3 3 3" xfId="32221" xr:uid="{4DD44F84-9689-4D6E-8D02-E059DCEE160A}"/>
    <cellStyle name="HEADING, MINOR 3 3 4" xfId="40532" xr:uid="{76624F91-A07B-409D-AD97-2F8825C6DEAE}"/>
    <cellStyle name="HEADING, MINOR 3 3 5" xfId="47736" xr:uid="{4E27B702-C473-4B58-95F6-7678D90A54F7}"/>
    <cellStyle name="HEADING, MINOR 3 3 6" xfId="15942" xr:uid="{7A5609A1-8033-4521-8B92-4A6BC4AF0D94}"/>
    <cellStyle name="HEADING, MINOR 3 4" xfId="20226" xr:uid="{DCA011DD-0737-4EF5-8F2F-7D1DA7EB511C}"/>
    <cellStyle name="HEADING, MINOR 3 5" xfId="35914" xr:uid="{E0BB2DB8-B70D-4500-A288-FAFE00588E28}"/>
    <cellStyle name="HEADING, MINOR 4" xfId="3467" xr:uid="{A3E52318-CA3F-4E87-AF50-A05DD5531AA3}"/>
    <cellStyle name="HEADING, MINOR 4 2" xfId="8056" xr:uid="{42287F92-27CE-403D-93C8-990D6AD541B2}"/>
    <cellStyle name="HEADING, MINOR 4 2 2" xfId="25623" xr:uid="{1AACD48B-2BC3-4681-8F3D-A7E4937925C5}"/>
    <cellStyle name="HEADING, MINOR 4 2 3" xfId="32799" xr:uid="{ACB249CB-676C-4176-A9BF-F0F5806CC9F2}"/>
    <cellStyle name="HEADING, MINOR 4 2 4" xfId="41306" xr:uid="{DDA0CAC2-63CE-4F1A-992B-293C598E271E}"/>
    <cellStyle name="HEADING, MINOR 4 2 5" xfId="48019" xr:uid="{C1883C71-CF6F-49FA-BB2C-F60EA9882040}"/>
    <cellStyle name="HEADING, MINOR 4 2 6" xfId="16716" xr:uid="{31A8AE5B-A9E9-4257-870D-753A3396090C}"/>
    <cellStyle name="HEADING, MINOR 4 3" xfId="21034" xr:uid="{1BF15B42-5840-4539-8AD7-E70C66FE03E4}"/>
    <cellStyle name="HEADING, MINOR 4 4" xfId="36717" xr:uid="{C1D04EA1-EBB1-4810-8736-EA2F4246B47F}"/>
    <cellStyle name="HEADING, MINOR 5" xfId="6826" xr:uid="{772E612F-C239-468A-886B-47DCFF2C9845}"/>
    <cellStyle name="HEADING, MINOR 5 2" xfId="24393" xr:uid="{3DAB1BE4-0E6A-4AA9-9333-DFBDDA4A171E}"/>
    <cellStyle name="HEADING, MINOR 5 3" xfId="40076" xr:uid="{B215C0F0-767D-453D-876B-D38A1A54FC29}"/>
    <cellStyle name="HEADING, MINOR 6" xfId="19721" xr:uid="{7603394F-6ECF-4526-B029-903450B308F7}"/>
    <cellStyle name="HEADING, RIGHT" xfId="891" xr:uid="{921B1643-9BE1-4220-A7E6-323AE951CF27}"/>
    <cellStyle name="HEADING,MAJOR" xfId="892" xr:uid="{43202F9C-3103-454F-A230-440050DF3E79}"/>
    <cellStyle name="HEADING,MAJOR 2" xfId="1690" xr:uid="{E62B8CB7-0809-473F-8F6A-A25ADDBD8BD8}"/>
    <cellStyle name="HEADING,MAJOR 2 2" xfId="2743" xr:uid="{BDC0C71B-D6D1-477E-AFCF-4D2BE88843CB}"/>
    <cellStyle name="HEADING,MAJOR 2 2 2" xfId="4648" xr:uid="{3497ED27-3722-4824-A9A7-16D428584F93}"/>
    <cellStyle name="HEADING,MAJOR 2 2 2 2" xfId="8957" xr:uid="{D82C5946-AEE5-4CFB-A493-C4D2E435CE44}"/>
    <cellStyle name="HEADING,MAJOR 2 2 2 2 2" xfId="26524" xr:uid="{579DBB24-4CB4-44FC-8A9D-173EF0585908}"/>
    <cellStyle name="HEADING,MAJOR 2 2 2 2 3" xfId="33700" xr:uid="{E434423F-DFF4-482E-9B32-B6525DADBB37}"/>
    <cellStyle name="HEADING,MAJOR 2 2 2 2 4" xfId="42207" xr:uid="{497E7A20-B3A8-43D4-AC75-1E79027F44EE}"/>
    <cellStyle name="HEADING,MAJOR 2 2 2 2 5" xfId="48428" xr:uid="{CE9F25BF-EA16-4187-93D6-7B7EC5A0096F}"/>
    <cellStyle name="HEADING,MAJOR 2 2 2 2 6" xfId="17617" xr:uid="{FF2BE460-5F86-4310-8592-43164A22ED43}"/>
    <cellStyle name="HEADING,MAJOR 2 2 2 3" xfId="22215" xr:uid="{92D35176-ADA0-488B-B630-1695FD33A9CF}"/>
    <cellStyle name="HEADING,MAJOR 2 2 2 4" xfId="37898" xr:uid="{0CAD70E6-DAB3-4290-84DC-6E4C34A7F027}"/>
    <cellStyle name="HEADING,MAJOR 2 2 3" xfId="7365" xr:uid="{F3DFE2E2-1BB7-4678-9755-EA443DD3B704}"/>
    <cellStyle name="HEADING,MAJOR 2 2 3 2" xfId="24932" xr:uid="{C124DF9F-BC3B-4829-BF86-21BC28C5FCD6}"/>
    <cellStyle name="HEADING,MAJOR 2 2 3 3" xfId="32299" xr:uid="{70202CA7-8ECD-4EE9-8070-C71EA6FB7B90}"/>
    <cellStyle name="HEADING,MAJOR 2 2 3 4" xfId="40615" xr:uid="{D8C92D8C-1CE5-49B7-891C-CFDC0FA7C044}"/>
    <cellStyle name="HEADING,MAJOR 2 2 3 5" xfId="47777" xr:uid="{F6F87FBA-140D-4D74-9600-98A5CF0C05B4}"/>
    <cellStyle name="HEADING,MAJOR 2 2 3 6" xfId="16025" xr:uid="{3C8C51AF-3A81-40BF-A054-18654223F378}"/>
    <cellStyle name="HEADING,MAJOR 2 2 4" xfId="20309" xr:uid="{F48DB46E-4070-4E25-BB66-9B37B1F138CB}"/>
    <cellStyle name="HEADING,MAJOR 2 2 5" xfId="35992" xr:uid="{57A3E50E-F629-49C2-A402-CFCDA7555E86}"/>
    <cellStyle name="HEADING,MAJOR 2 3" xfId="3836" xr:uid="{C842BE00-0D18-42A3-A4E5-6351766DA2E5}"/>
    <cellStyle name="HEADING,MAJOR 2 3 2" xfId="8367" xr:uid="{630C32B1-CA65-4E29-B21A-9EAFD3616ACA}"/>
    <cellStyle name="HEADING,MAJOR 2 3 2 2" xfId="25934" xr:uid="{0FE4DE0E-76FC-4F40-954D-6B658345CB76}"/>
    <cellStyle name="HEADING,MAJOR 2 3 2 3" xfId="33110" xr:uid="{EE5F0FFC-969E-47E5-A5B1-A9F084EDC804}"/>
    <cellStyle name="HEADING,MAJOR 2 3 2 4" xfId="41617" xr:uid="{B6A42EAE-F315-450E-99CF-051812A7BBDB}"/>
    <cellStyle name="HEADING,MAJOR 2 3 2 5" xfId="48143" xr:uid="{1338D4FD-5865-4595-9BC9-F30A0B58B7F5}"/>
    <cellStyle name="HEADING,MAJOR 2 3 2 6" xfId="17027" xr:uid="{7A15B3A0-A751-4AF0-962B-1D3452FCD9C8}"/>
    <cellStyle name="HEADING,MAJOR 2 3 3" xfId="21403" xr:uid="{17D2AF34-8B6B-464C-ACBC-5FEC57E30032}"/>
    <cellStyle name="HEADING,MAJOR 2 3 4" xfId="37086" xr:uid="{F2BADA54-AB99-46E9-B069-815B232DE1CD}"/>
    <cellStyle name="HEADING,MAJOR 2 4" xfId="6848" xr:uid="{08A5393F-AB7A-4FF1-8FBA-483C1098E3F6}"/>
    <cellStyle name="HEADING,MAJOR 2 4 2" xfId="24415" xr:uid="{A08B8830-C95F-4E82-9EE2-88CCA98C7F5C}"/>
    <cellStyle name="HEADING,MAJOR 2 4 3" xfId="31976" xr:uid="{BEBE5731-96F9-4F66-8E42-9176DA4513C8}"/>
    <cellStyle name="HEADING,MAJOR 2 4 4" xfId="40098" xr:uid="{0C54CA74-96B0-4FC5-911D-1616C1641B4E}"/>
    <cellStyle name="HEADING,MAJOR 2 4 5" xfId="47647" xr:uid="{8CB785E4-7DBA-4BFF-99A0-E6D0B9A913B7}"/>
    <cellStyle name="HEADING,MAJOR 2 4 6" xfId="15510" xr:uid="{597AFC0B-0641-43B3-9D0B-8FA794B99440}"/>
    <cellStyle name="HEADING,MAJOR 2 5" xfId="19745" xr:uid="{9249271A-8E11-40C9-85BB-FA4C4F410D46}"/>
    <cellStyle name="HEADING,MAJOR 2 6" xfId="35564" xr:uid="{697B4461-577D-4F6D-B398-125B36A118D4}"/>
    <cellStyle name="HEADING,MAJOR 2 7" xfId="10984" xr:uid="{C707A549-DC5C-4B46-A00E-CD9081F93560}"/>
    <cellStyle name="HEADING,MAJOR 3" xfId="2661" xr:uid="{84FDB7EB-82E6-4A61-B535-EFADA2270E93}"/>
    <cellStyle name="HEADING,MAJOR 3 2" xfId="4566" xr:uid="{DD192DAC-E333-4684-8F16-559856071027}"/>
    <cellStyle name="HEADING,MAJOR 3 2 2" xfId="8880" xr:uid="{A34F5C11-0851-4134-8F1A-66B01F5B1F87}"/>
    <cellStyle name="HEADING,MAJOR 3 2 2 2" xfId="26447" xr:uid="{29DE6150-10F2-40DC-B3EE-861257270374}"/>
    <cellStyle name="HEADING,MAJOR 3 2 2 3" xfId="33623" xr:uid="{312893D1-4E93-464A-9186-8E6A06404D84}"/>
    <cellStyle name="HEADING,MAJOR 3 2 2 4" xfId="42130" xr:uid="{6F058627-5970-4BA1-8386-8EA815C63E17}"/>
    <cellStyle name="HEADING,MAJOR 3 2 2 5" xfId="48388" xr:uid="{55EDBA36-B6F0-4725-B9FD-BCAA24FD6455}"/>
    <cellStyle name="HEADING,MAJOR 3 2 2 6" xfId="17540" xr:uid="{77E1DECE-955B-49C7-AB74-86BE6749F68E}"/>
    <cellStyle name="HEADING,MAJOR 3 2 3" xfId="22133" xr:uid="{E214891E-7026-4A25-A382-CDD91F5E4145}"/>
    <cellStyle name="HEADING,MAJOR 3 2 4" xfId="37816" xr:uid="{CF24AA27-FEA6-483F-B5C8-383D0EB1094D}"/>
    <cellStyle name="HEADING,MAJOR 3 3" xfId="7283" xr:uid="{333A61F8-3491-48B5-9969-A0BE077702F0}"/>
    <cellStyle name="HEADING,MAJOR 3 3 2" xfId="24850" xr:uid="{9C6AE07E-B0C1-40E6-9526-FBDCA188041B}"/>
    <cellStyle name="HEADING,MAJOR 3 3 3" xfId="32222" xr:uid="{0A515251-F152-4A00-981D-C686B0CF06F6}"/>
    <cellStyle name="HEADING,MAJOR 3 3 4" xfId="40533" xr:uid="{5AF42459-21D3-4523-9D7A-2BD02CA1BA19}"/>
    <cellStyle name="HEADING,MAJOR 3 3 5" xfId="47737" xr:uid="{74E52F07-87D7-40D1-A1E7-A34AAE8C3CC1}"/>
    <cellStyle name="HEADING,MAJOR 3 3 6" xfId="15943" xr:uid="{FBC1AD7D-BC82-4609-847D-DC55089A1589}"/>
    <cellStyle name="HEADING,MAJOR 3 4" xfId="20227" xr:uid="{EF8A743E-BC50-491A-872C-D868E6179C61}"/>
    <cellStyle name="HEADING,MAJOR 3 5" xfId="35915" xr:uid="{7F28E5DA-756B-414D-A39F-ED36FC6075B7}"/>
    <cellStyle name="HEADING,MAJOR 4" xfId="3469" xr:uid="{4131373B-247D-4222-B9D3-A76011AA83B3}"/>
    <cellStyle name="HEADING,MAJOR 4 2" xfId="8058" xr:uid="{94DCAA33-B0E2-48DE-B484-2C97411DF2FD}"/>
    <cellStyle name="HEADING,MAJOR 4 2 2" xfId="25625" xr:uid="{3E67961D-8DF1-45B0-82DD-768797500D4B}"/>
    <cellStyle name="HEADING,MAJOR 4 2 3" xfId="32801" xr:uid="{DDB710AA-7373-47E2-86DE-E34CE942002C}"/>
    <cellStyle name="HEADING,MAJOR 4 2 4" xfId="41308" xr:uid="{51A84CEE-76EC-4B7F-82E3-5A53B922DE47}"/>
    <cellStyle name="HEADING,MAJOR 4 2 5" xfId="48020" xr:uid="{BAD2F2BF-3B3C-4CAC-BDEF-8D3E88F1FE42}"/>
    <cellStyle name="HEADING,MAJOR 4 2 6" xfId="16718" xr:uid="{90708C94-F1F6-40F1-AB79-2C8DE01B9DC8}"/>
    <cellStyle name="HEADING,MAJOR 4 3" xfId="21036" xr:uid="{BE4C67BF-CE3E-4364-9F77-E0F4CB04EA1D}"/>
    <cellStyle name="HEADING,MAJOR 4 4" xfId="36719" xr:uid="{56990306-DB25-4DBD-AA96-69E238CABFBB}"/>
    <cellStyle name="HEADING,MAJOR 5" xfId="6827" xr:uid="{4EABDE8B-37FB-46F8-A1D8-F6C3337A9DC0}"/>
    <cellStyle name="HEADING,MAJOR 5 2" xfId="24394" xr:uid="{EB56727E-D79A-495D-AC16-5FC877E1B193}"/>
    <cellStyle name="HEADING,MAJOR 5 3" xfId="40077" xr:uid="{C5C3ABFE-0861-4745-BF6A-65A1D46509F0}"/>
    <cellStyle name="HEADING,MAJOR 6" xfId="19722" xr:uid="{E7C7C21A-80B5-4717-95E7-6CCFA5CFAA50}"/>
    <cellStyle name="HEADING1" xfId="2081" xr:uid="{7336817D-772F-4171-BEC9-6A02109C3345}"/>
    <cellStyle name="HEADING2" xfId="2082" xr:uid="{86E29C3F-B33B-4BF8-8A3B-8CE4ABED2A48}"/>
    <cellStyle name="Hidden" xfId="893" xr:uid="{7AA4882E-4BEA-4124-89AC-99881853A8B1}"/>
    <cellStyle name="Hidden 2" xfId="894" xr:uid="{BBDC7A3A-CE26-4B51-9B78-2556AC6B015F}"/>
    <cellStyle name="Hyperlink 10" xfId="41" xr:uid="{DD42172A-3755-4498-A497-C731D71DAB46}"/>
    <cellStyle name="Hyperlink 19" xfId="116" xr:uid="{6207234B-5BD0-4476-9E50-77C1DD7FFDD7}"/>
    <cellStyle name="Hyperlink 2" xfId="40" xr:uid="{2CA26BA0-92CF-49F1-8E94-4E9F7A138E2A}"/>
    <cellStyle name="Hyperlink 2 2" xfId="104" xr:uid="{37BE5625-13EE-4920-A987-B1BFA9EC1166}"/>
    <cellStyle name="Hyperlink 2 2 2" xfId="49385" xr:uid="{EE4C82CC-4CDA-45E6-8561-5A945E7355E4}"/>
    <cellStyle name="Hyperlink 2 2 3" xfId="19469" xr:uid="{1B558D63-A198-4B97-933E-234A54545874}"/>
    <cellStyle name="Hyperlink 2 3" xfId="111" xr:uid="{A3A4680F-54DE-4395-8D78-CD47DEF6245A}"/>
    <cellStyle name="Hyperlink 2 4" xfId="129" xr:uid="{76A7AB34-0308-4155-B4D1-4C99D87E09A1}"/>
    <cellStyle name="Hyperlink 2 5" xfId="141" xr:uid="{A0FD9285-98C0-48DB-BD4E-D8926AE7417A}"/>
    <cellStyle name="Hyperlink 2 6" xfId="170" xr:uid="{68C60FCD-8562-4814-B250-D9EB9D059B1F}"/>
    <cellStyle name="Hyperlink 2 7" xfId="99" xr:uid="{4B2C34B9-B3B1-4709-AFF6-B8A6D378EF18}"/>
    <cellStyle name="Hyperlink 2 8" xfId="49574" xr:uid="{65CF57DE-5781-4343-9051-74DAB68318DD}"/>
    <cellStyle name="Hyperlink 3" xfId="22" xr:uid="{2C83D3B2-7C78-4AE3-A5ED-FC608FD3333B}"/>
    <cellStyle name="Hyperlink 3 2" xfId="337" xr:uid="{1E982D8A-0BE6-440C-9975-44EDE14E34EA}"/>
    <cellStyle name="Hyperlink 3 3" xfId="49373" xr:uid="{C82C69D6-A67C-4DD7-9BA9-6EA69B13FF85}"/>
    <cellStyle name="Hyperlink 3 4" xfId="10812" xr:uid="{C1BA659F-B170-4EEC-A39E-2F047509292B}"/>
    <cellStyle name="Hyperlink 4" xfId="119" xr:uid="{EA16CEE1-3FF6-4F5D-AA54-1A2AC36A3238}"/>
    <cellStyle name="Hyperlink 4 2" xfId="49396" xr:uid="{E2C7C100-95FE-40FE-A31E-E480BA9FA8D8}"/>
    <cellStyle name="Hyperlink 4 3" xfId="49284" xr:uid="{8E3B1DCF-EBDB-4FED-B46C-DCF8867B9BB3}"/>
    <cellStyle name="Hyperlink 5" xfId="124" xr:uid="{AAF3EBE9-A293-4718-86BD-88A2B07AF467}"/>
    <cellStyle name="Hyperlink 5 2" xfId="49401" xr:uid="{267E4947-DF1F-4255-B2D9-91FAC7916532}"/>
    <cellStyle name="Hyperlink 5 3" xfId="49338" xr:uid="{5991A89C-3628-4652-8F65-84941450BAA2}"/>
    <cellStyle name="Hyperlink 6" xfId="146" xr:uid="{7223767A-CC5F-4779-A502-2255E0DA671A}"/>
    <cellStyle name="Hyperlink 7" xfId="171" xr:uid="{004A9E10-043B-409E-8280-4F3B21217700}"/>
    <cellStyle name="Hyperlink 8" xfId="59" xr:uid="{33DC1C6F-BA50-4016-A736-1AE26678BA2E}"/>
    <cellStyle name="Hyperlink 9" xfId="369" xr:uid="{9B7B4AF3-4D18-4985-B6ED-0FF7889943B8}"/>
    <cellStyle name="Input [yellow]" xfId="288" xr:uid="{1FF8376C-4A57-497E-A1E5-15F2F1D6792A}"/>
    <cellStyle name="Input [yellow] 10" xfId="19723" xr:uid="{CA2DDE32-C63B-4B7C-A5C7-805B4381B75A}"/>
    <cellStyle name="Input [yellow] 2" xfId="895" xr:uid="{37276F64-E704-4AB8-B623-636A8DAE338A}"/>
    <cellStyle name="Input [yellow] 3" xfId="896" xr:uid="{678DB986-1680-4214-AE00-323A937465D7}"/>
    <cellStyle name="Input [yellow] 3 2" xfId="1692" xr:uid="{137C7E46-28D9-4851-9436-104A910F03B1}"/>
    <cellStyle name="Input [yellow] 3 2 2" xfId="2420" xr:uid="{804C348C-1086-4928-8F70-375A76120D09}"/>
    <cellStyle name="Input [yellow] 3 2 2 2" xfId="2983" xr:uid="{3473CA04-2D6E-4763-AB16-035F5F552962}"/>
    <cellStyle name="Input [yellow] 3 2 2 2 2" xfId="4888" xr:uid="{B2333CEB-46B7-4C4D-98A7-DC8FFF2378E5}"/>
    <cellStyle name="Input [yellow] 3 2 2 2 2 2" xfId="9101" xr:uid="{7DEEBBBF-E8EE-43A7-8CF0-E7D6874585F7}"/>
    <cellStyle name="Input [yellow] 3 2 2 2 2 2 2" xfId="26668" xr:uid="{03716AC2-DCDF-462C-AC88-69FE74A60D90}"/>
    <cellStyle name="Input [yellow] 3 2 2 2 2 2 3" xfId="33844" xr:uid="{4DB55042-9C56-48B7-A850-D33E056320F3}"/>
    <cellStyle name="Input [yellow] 3 2 2 2 2 2 4" xfId="42351" xr:uid="{D448CF1E-AFC5-46DC-BA6C-175AFF6E67AB}"/>
    <cellStyle name="Input [yellow] 3 2 2 2 2 2 5" xfId="48515" xr:uid="{4CDBE026-26E8-4EE7-9085-32ABE02B66F3}"/>
    <cellStyle name="Input [yellow] 3 2 2 2 2 2 6" xfId="17761" xr:uid="{CBDFE376-6C69-4C7E-A18C-AE4479639FCB}"/>
    <cellStyle name="Input [yellow] 3 2 2 2 2 3" xfId="22455" xr:uid="{6CFBC19A-67F4-4E19-81E2-D0757F7399F0}"/>
    <cellStyle name="Input [yellow] 3 2 2 2 2 4" xfId="38138" xr:uid="{9FA48E3D-1534-42E7-994C-9057BF026C3A}"/>
    <cellStyle name="Input [yellow] 3 2 2 2 3" xfId="7605" xr:uid="{B40D233A-A3D2-475B-B3D1-D598E6B4AE3A}"/>
    <cellStyle name="Input [yellow] 3 2 2 2 3 2" xfId="25172" xr:uid="{0C1C2DC1-D279-4B7E-8084-D20AF5B29C57}"/>
    <cellStyle name="Input [yellow] 3 2 2 2 3 3" xfId="32443" xr:uid="{CA222726-D130-47E8-9206-1579A656D705}"/>
    <cellStyle name="Input [yellow] 3 2 2 2 3 4" xfId="40855" xr:uid="{BF94EDE0-1A69-44D9-9946-80506358EAEF}"/>
    <cellStyle name="Input [yellow] 3 2 2 2 3 5" xfId="47864" xr:uid="{F0AFBA62-AA92-4F06-BCE7-CDA5C8C3CB4F}"/>
    <cellStyle name="Input [yellow] 3 2 2 2 3 6" xfId="16265" xr:uid="{383CEBDE-B3BC-4BC1-BCDF-1BEC1AD0C5FF}"/>
    <cellStyle name="Input [yellow] 3 2 2 2 4" xfId="20549" xr:uid="{C8828124-7708-4D63-9C66-62930FB39951}"/>
    <cellStyle name="Input [yellow] 3 2 2 2 5" xfId="36232" xr:uid="{C9EEA396-CFE7-4FA6-8EFA-0B5D2047B24F}"/>
    <cellStyle name="Input [yellow] 3 2 2 3" xfId="4325" xr:uid="{17A38D90-AF37-49CE-83CE-C5E768D81461}"/>
    <cellStyle name="Input [yellow] 3 2 2 3 2" xfId="8730" xr:uid="{2B683C9A-4D37-49BE-B852-636009032BF7}"/>
    <cellStyle name="Input [yellow] 3 2 2 3 2 2" xfId="26297" xr:uid="{63653FE9-56A2-44C1-A981-121C5FA17959}"/>
    <cellStyle name="Input [yellow] 3 2 2 3 2 3" xfId="33473" xr:uid="{EC2E16DA-44E4-4146-965C-B58B501314B0}"/>
    <cellStyle name="Input [yellow] 3 2 2 3 2 4" xfId="41980" xr:uid="{32A2A7AC-42CE-452D-9D12-2620A2C8347C}"/>
    <cellStyle name="Input [yellow] 3 2 2 3 2 5" xfId="48311" xr:uid="{6B75F74C-3AAB-4D87-9EF9-1B3359E3DC2E}"/>
    <cellStyle name="Input [yellow] 3 2 2 3 2 6" xfId="17390" xr:uid="{243C18AD-60D3-48B5-8294-F1B755C8619B}"/>
    <cellStyle name="Input [yellow] 3 2 2 3 3" xfId="21892" xr:uid="{38E7D563-7B18-4AB9-A06D-D432C1926068}"/>
    <cellStyle name="Input [yellow] 3 2 2 3 4" xfId="37575" xr:uid="{C738560D-D8D3-428B-BCB8-DB359A6A4B85}"/>
    <cellStyle name="Input [yellow] 3 2 2 4" xfId="7042" xr:uid="{E36184A6-BEA0-4E45-8BC7-838EB4D55013}"/>
    <cellStyle name="Input [yellow] 3 2 2 4 2" xfId="24609" xr:uid="{0016AD65-4712-43BF-BDCA-578CCFB5BCB0}"/>
    <cellStyle name="Input [yellow] 3 2 2 4 3" xfId="32072" xr:uid="{54F2C5D5-6B99-4BA3-A2F6-5942A6C2738A}"/>
    <cellStyle name="Input [yellow] 3 2 2 4 4" xfId="40292" xr:uid="{54B79B63-40A2-4269-967A-448951558CCA}"/>
    <cellStyle name="Input [yellow] 3 2 2 4 5" xfId="47675" xr:uid="{99F70652-26FD-4060-9BBE-63B4000F8F02}"/>
    <cellStyle name="Input [yellow] 3 2 2 4 6" xfId="15702" xr:uid="{7069D6B4-5B36-4526-BAB0-2724E167CC83}"/>
    <cellStyle name="Input [yellow] 3 2 2 5" xfId="19986" xr:uid="{08E7123C-0EE5-4EC6-A61F-55317B783F52}"/>
    <cellStyle name="Input [yellow] 3 2 2 6" xfId="44058" xr:uid="{E3A4E3FE-CD1B-4859-8CDE-92283AB79339}"/>
    <cellStyle name="Input [yellow] 3 2 3" xfId="2745" xr:uid="{3B06626A-62AE-422A-B7D6-B9F8F3254A3A}"/>
    <cellStyle name="Input [yellow] 3 2 3 2" xfId="4650" xr:uid="{B912ACDB-DBD2-400B-8018-730AF234774C}"/>
    <cellStyle name="Input [yellow] 3 2 3 2 2" xfId="8959" xr:uid="{541AFC8C-8A3F-45F2-9D3A-C94AE0BC1316}"/>
    <cellStyle name="Input [yellow] 3 2 3 2 2 2" xfId="26526" xr:uid="{BCCBEF7D-28C1-4EE9-8645-5CD9742D7D5F}"/>
    <cellStyle name="Input [yellow] 3 2 3 2 2 3" xfId="33702" xr:uid="{B3543FE2-9A12-4AA3-BFF3-0926D89B0625}"/>
    <cellStyle name="Input [yellow] 3 2 3 2 2 4" xfId="42209" xr:uid="{7E8BB1BA-467F-49D4-AD43-F461BA956241}"/>
    <cellStyle name="Input [yellow] 3 2 3 2 2 5" xfId="48430" xr:uid="{A610C65F-2626-43E6-A457-AF0D27A90C0B}"/>
    <cellStyle name="Input [yellow] 3 2 3 2 2 6" xfId="17619" xr:uid="{40571804-6141-475A-9EB1-6139C94566FE}"/>
    <cellStyle name="Input [yellow] 3 2 3 2 3" xfId="22217" xr:uid="{EE498CD4-C310-4B9A-AE5D-C137F48B0F31}"/>
    <cellStyle name="Input [yellow] 3 2 3 2 4" xfId="37900" xr:uid="{90C66D66-549D-4AB9-9AF3-1C370B60AE2E}"/>
    <cellStyle name="Input [yellow] 3 2 3 3" xfId="7367" xr:uid="{2EDD3454-B4E3-458A-A970-C55AA07A6CAB}"/>
    <cellStyle name="Input [yellow] 3 2 3 3 2" xfId="24934" xr:uid="{5D655C3E-F4AE-4D8E-9F24-0672BC0A5D68}"/>
    <cellStyle name="Input [yellow] 3 2 3 3 3" xfId="32301" xr:uid="{8EDDD5EE-D0D5-4F53-B4B1-82A1A56C2FBE}"/>
    <cellStyle name="Input [yellow] 3 2 3 3 4" xfId="40617" xr:uid="{8E212775-7516-40BF-B854-06711CF59A7C}"/>
    <cellStyle name="Input [yellow] 3 2 3 3 5" xfId="47779" xr:uid="{C20532C4-098E-4D34-AF8B-82050583F393}"/>
    <cellStyle name="Input [yellow] 3 2 3 3 6" xfId="16027" xr:uid="{BFC54DD8-CA0A-40FE-8FA2-C3A283372A7E}"/>
    <cellStyle name="Input [yellow] 3 2 3 4" xfId="20311" xr:uid="{99905D30-E30F-4E13-BB49-0C4189761C3E}"/>
    <cellStyle name="Input [yellow] 3 2 3 5" xfId="35994" xr:uid="{B6DC4069-1DDC-45AD-963F-59055E1AFB4A}"/>
    <cellStyle name="Input [yellow] 3 2 4" xfId="3838" xr:uid="{892FA999-C565-4547-B857-B51B03D5F226}"/>
    <cellStyle name="Input [yellow] 3 2 4 2" xfId="8369" xr:uid="{00D2A09D-79CF-426C-81B8-A047EC74405E}"/>
    <cellStyle name="Input [yellow] 3 2 4 2 2" xfId="25936" xr:uid="{55753779-6EC5-44F0-B8BB-AFBBD90C7223}"/>
    <cellStyle name="Input [yellow] 3 2 4 2 3" xfId="33112" xr:uid="{B1465D9D-8F73-4C6E-878D-5C705D82C361}"/>
    <cellStyle name="Input [yellow] 3 2 4 2 4" xfId="41619" xr:uid="{08CAF923-1C38-4D4C-939A-272B5D3DB4EF}"/>
    <cellStyle name="Input [yellow] 3 2 4 2 5" xfId="48145" xr:uid="{4AC7776E-82C9-47FC-BC17-A514354D3B95}"/>
    <cellStyle name="Input [yellow] 3 2 4 2 6" xfId="17029" xr:uid="{C8781C48-5A67-4B81-A886-65EB3BA7C8A3}"/>
    <cellStyle name="Input [yellow] 3 2 4 3" xfId="21405" xr:uid="{EFDF8417-7CF7-4BD5-9C1F-096A6AF7F73A}"/>
    <cellStyle name="Input [yellow] 3 2 4 4" xfId="37088" xr:uid="{AD6FA482-AACE-4E41-8004-B3DBA33C0CD0}"/>
    <cellStyle name="Input [yellow] 3 2 5" xfId="6850" xr:uid="{01817462-C8E5-4B05-8326-D49E269C7332}"/>
    <cellStyle name="Input [yellow] 3 2 5 2" xfId="24417" xr:uid="{87EEE9DC-4CDD-4F00-B080-DBF9F010D4B6}"/>
    <cellStyle name="Input [yellow] 3 2 5 3" xfId="31978" xr:uid="{DF48018A-915A-4593-A306-68B8E6581321}"/>
    <cellStyle name="Input [yellow] 3 2 5 4" xfId="40100" xr:uid="{CAC0E22B-5137-4AE6-872C-C5717056752D}"/>
    <cellStyle name="Input [yellow] 3 2 5 5" xfId="47649" xr:uid="{927175EC-1E5E-4E76-AAC5-3C210B6C7C1F}"/>
    <cellStyle name="Input [yellow] 3 2 5 6" xfId="15512" xr:uid="{7DF84F59-88EA-48C3-9BAB-6FAF8785508A}"/>
    <cellStyle name="Input [yellow] 3 2 6" xfId="19747" xr:uid="{C1E7BF22-757B-4391-ABEA-04BECB182B1E}"/>
    <cellStyle name="Input [yellow] 3 2 7" xfId="35562" xr:uid="{957947FF-556D-4954-B64F-53CF72B524BB}"/>
    <cellStyle name="Input [yellow] 3 2 8" xfId="10986" xr:uid="{E9C1C58D-77BB-4018-95AC-6F739819AA06}"/>
    <cellStyle name="Input [yellow] 3 3" xfId="2359" xr:uid="{A42CB34A-1BDC-4B2A-AEA0-A1591672BB4B}"/>
    <cellStyle name="Input [yellow] 3 3 2" xfId="2922" xr:uid="{47E5F858-7B07-4FFF-BE03-584EBF4FCB8C}"/>
    <cellStyle name="Input [yellow] 3 3 2 2" xfId="4827" xr:uid="{AEDC1EE3-FBB6-4C57-9CF1-3C2122D232E2}"/>
    <cellStyle name="Input [yellow] 3 3 2 2 2" xfId="9045" xr:uid="{A62393EC-E6AC-447C-8F4D-2ED02006E07C}"/>
    <cellStyle name="Input [yellow] 3 3 2 2 2 2" xfId="26612" xr:uid="{9C90D353-C40B-4C7C-AFEF-B0E04415880E}"/>
    <cellStyle name="Input [yellow] 3 3 2 2 2 3" xfId="33788" xr:uid="{F1E458E3-DA95-4E86-A68D-AA8B85EDC36C}"/>
    <cellStyle name="Input [yellow] 3 3 2 2 2 4" xfId="42295" xr:uid="{A308BC8E-C96B-4E97-9148-2744EF279379}"/>
    <cellStyle name="Input [yellow] 3 3 2 2 2 5" xfId="48481" xr:uid="{13E0E2E4-6012-445F-9930-93D51482E23E}"/>
    <cellStyle name="Input [yellow] 3 3 2 2 2 6" xfId="17705" xr:uid="{D99E448A-E186-4E28-8BE8-751958E26EBD}"/>
    <cellStyle name="Input [yellow] 3 3 2 2 3" xfId="22394" xr:uid="{9C208CA5-87F1-4044-8D82-484BC3ECB464}"/>
    <cellStyle name="Input [yellow] 3 3 2 2 4" xfId="38077" xr:uid="{05EFEC06-594B-4847-BE4C-EAED129A9922}"/>
    <cellStyle name="Input [yellow] 3 3 2 3" xfId="7544" xr:uid="{80CF78F4-CC91-4781-B665-F4FBA5DBDA1D}"/>
    <cellStyle name="Input [yellow] 3 3 2 3 2" xfId="25111" xr:uid="{EC72BE67-2922-42EA-AF2D-E805056F2613}"/>
    <cellStyle name="Input [yellow] 3 3 2 3 3" xfId="32387" xr:uid="{431CA454-7B0C-4C78-86B9-1CA13FF78CE8}"/>
    <cellStyle name="Input [yellow] 3 3 2 3 4" xfId="40794" xr:uid="{2F2F71F8-39D4-4A5C-B829-0EE18267CD6D}"/>
    <cellStyle name="Input [yellow] 3 3 2 3 5" xfId="47830" xr:uid="{92976EC4-CBDD-41C6-AC32-D355A6A44045}"/>
    <cellStyle name="Input [yellow] 3 3 2 3 6" xfId="16204" xr:uid="{E94FBB00-2414-4323-A22E-0585F936D4C1}"/>
    <cellStyle name="Input [yellow] 3 3 2 4" xfId="20488" xr:uid="{4648BFA6-C226-4F46-88C7-CD9D58384B6A}"/>
    <cellStyle name="Input [yellow] 3 3 2 5" xfId="36171" xr:uid="{A6391429-5F7B-4821-8D24-13A4A20CBFF4}"/>
    <cellStyle name="Input [yellow] 3 3 3" xfId="4264" xr:uid="{258CF15B-AB66-4640-9091-7B987548D5C6}"/>
    <cellStyle name="Input [yellow] 3 3 3 2" xfId="8674" xr:uid="{96E8B5FF-C449-4450-8C8B-739684501B56}"/>
    <cellStyle name="Input [yellow] 3 3 3 2 2" xfId="26241" xr:uid="{1A4BA2FE-0FA0-4D78-90E7-3FBF50C79E0B}"/>
    <cellStyle name="Input [yellow] 3 3 3 2 3" xfId="33417" xr:uid="{685CDFFC-D886-4FE8-B4C6-7CCAEDED9376}"/>
    <cellStyle name="Input [yellow] 3 3 3 2 4" xfId="41924" xr:uid="{B2188ED9-035B-4193-9B48-528653658C19}"/>
    <cellStyle name="Input [yellow] 3 3 3 2 5" xfId="48277" xr:uid="{04CBD2EA-79C4-4F56-92F7-BA4B2AF2CB5C}"/>
    <cellStyle name="Input [yellow] 3 3 3 2 6" xfId="17334" xr:uid="{7588291D-F9EE-4807-8D33-C465641EC268}"/>
    <cellStyle name="Input [yellow] 3 3 3 3" xfId="21831" xr:uid="{A7A5575B-AB68-40E3-B54C-CC008CC6F6CC}"/>
    <cellStyle name="Input [yellow] 3 3 3 4" xfId="37514" xr:uid="{547C4858-F790-4548-A6DD-8A50C2ECF88D}"/>
    <cellStyle name="Input [yellow] 3 3 4" xfId="6981" xr:uid="{A625D9AE-AC2C-40FD-AEC2-8AEDCF7FB539}"/>
    <cellStyle name="Input [yellow] 3 3 4 2" xfId="24548" xr:uid="{16436AE3-42E3-42C2-8451-7353D47BBDBE}"/>
    <cellStyle name="Input [yellow] 3 3 4 3" xfId="32016" xr:uid="{B8BEF4B5-AC06-4718-BBC8-2F196A77C34B}"/>
    <cellStyle name="Input [yellow] 3 3 4 4" xfId="40231" xr:uid="{C5B42F35-82A2-4648-945F-4F80914B5B74}"/>
    <cellStyle name="Input [yellow] 3 3 4 5" xfId="47663" xr:uid="{0738E1C2-4401-43AD-BA13-410BA312CAC4}"/>
    <cellStyle name="Input [yellow] 3 3 4 6" xfId="15641" xr:uid="{07C9E9A5-0D62-4F85-A27D-3F03009A0E5A}"/>
    <cellStyle name="Input [yellow] 3 3 5" xfId="19925" xr:uid="{79597C14-D901-442B-9EEC-08326058B491}"/>
    <cellStyle name="Input [yellow] 3 3 6" xfId="44052" xr:uid="{99D16065-40F0-4022-AB5F-41F48C5E06F7}"/>
    <cellStyle name="Input [yellow] 3 4" xfId="2663" xr:uid="{B6A25124-1DD5-4DC4-908D-56650CD7E4FD}"/>
    <cellStyle name="Input [yellow] 3 4 2" xfId="4568" xr:uid="{9E5F14FF-73F1-42A6-8D62-22A0F4052029}"/>
    <cellStyle name="Input [yellow] 3 4 2 2" xfId="8882" xr:uid="{3C7F449F-DA1E-428F-B1AB-174618B62774}"/>
    <cellStyle name="Input [yellow] 3 4 2 2 2" xfId="26449" xr:uid="{DE8F3866-F0E1-4C3F-9AC5-E41D5AC25E21}"/>
    <cellStyle name="Input [yellow] 3 4 2 2 3" xfId="33625" xr:uid="{FE1B783B-A0BA-4A1D-955C-2EAC1F607A62}"/>
    <cellStyle name="Input [yellow] 3 4 2 2 4" xfId="42132" xr:uid="{A112A3F7-7B37-4806-93BD-ABBBCC3A7374}"/>
    <cellStyle name="Input [yellow] 3 4 2 2 5" xfId="48390" xr:uid="{298EC4B2-D660-4BA1-991D-F25884F2E92E}"/>
    <cellStyle name="Input [yellow] 3 4 2 2 6" xfId="17542" xr:uid="{B6478DCF-9023-489E-B591-CCA14AFFA663}"/>
    <cellStyle name="Input [yellow] 3 4 2 3" xfId="22135" xr:uid="{BD77AA55-CB16-431D-808C-D2361F3CEDAE}"/>
    <cellStyle name="Input [yellow] 3 4 2 4" xfId="37818" xr:uid="{288C8997-02D7-45AD-974D-6B562A192094}"/>
    <cellStyle name="Input [yellow] 3 4 3" xfId="7285" xr:uid="{2B7BABA5-6CEA-416E-BD65-915FADFBB7BB}"/>
    <cellStyle name="Input [yellow] 3 4 3 2" xfId="24852" xr:uid="{BC944460-AFE5-47CB-8634-3C9D49C69340}"/>
    <cellStyle name="Input [yellow] 3 4 3 3" xfId="32224" xr:uid="{7547D183-F3C6-4827-A4C8-480492D0B7E0}"/>
    <cellStyle name="Input [yellow] 3 4 3 4" xfId="40535" xr:uid="{13CBFEB2-E472-4685-B9E9-75795236B3AF}"/>
    <cellStyle name="Input [yellow] 3 4 3 5" xfId="47739" xr:uid="{134C0FE7-34FE-4704-BED4-D47D55810ED9}"/>
    <cellStyle name="Input [yellow] 3 4 3 6" xfId="15945" xr:uid="{93773FEE-900B-4230-A0F9-6BB6CA643431}"/>
    <cellStyle name="Input [yellow] 3 4 4" xfId="20229" xr:uid="{3F695B62-0016-4B8E-A74A-B127E8E2FEAB}"/>
    <cellStyle name="Input [yellow] 3 4 5" xfId="35917" xr:uid="{45C56664-E41E-4A1C-B42C-63AFA5782DEB}"/>
    <cellStyle name="Input [yellow] 3 5" xfId="3475" xr:uid="{1849E6E6-A31E-46D5-9035-6804165258B5}"/>
    <cellStyle name="Input [yellow] 3 5 2" xfId="8064" xr:uid="{D9E48408-888B-4AC2-AC54-38B2F6E22FC1}"/>
    <cellStyle name="Input [yellow] 3 5 2 2" xfId="25631" xr:uid="{CCC84750-4159-46A9-9484-369E88E096C8}"/>
    <cellStyle name="Input [yellow] 3 5 2 3" xfId="32807" xr:uid="{C2FA5CBA-4868-4B0E-8219-1F7BC4F0EECA}"/>
    <cellStyle name="Input [yellow] 3 5 2 4" xfId="41314" xr:uid="{38C62A16-A46F-4752-BEF3-699E27086435}"/>
    <cellStyle name="Input [yellow] 3 5 2 5" xfId="48025" xr:uid="{1B8C6075-3470-47E0-ACF4-9ABF358A8387}"/>
    <cellStyle name="Input [yellow] 3 5 2 6" xfId="16724" xr:uid="{67052D43-5EB4-4343-9E7B-831A9C8F9FFD}"/>
    <cellStyle name="Input [yellow] 3 5 3" xfId="21042" xr:uid="{A98D626B-5D64-4B13-860A-6C993E6D6F46}"/>
    <cellStyle name="Input [yellow] 3 5 4" xfId="36725" xr:uid="{15B66960-2367-4B2D-9BEA-59FB1BCEE79A}"/>
    <cellStyle name="Input [yellow] 3 6" xfId="6829" xr:uid="{664E0C92-6674-4D2C-8141-D0B20E9A61C8}"/>
    <cellStyle name="Input [yellow] 3 6 2" xfId="24396" xr:uid="{BE74B7D6-2440-414C-85C9-7A044CD1BD98}"/>
    <cellStyle name="Input [yellow] 3 6 3" xfId="40079" xr:uid="{8178E269-156A-44E9-B61F-463563BED75A}"/>
    <cellStyle name="Input [yellow] 3 7" xfId="19724" xr:uid="{96D22D2A-5E8F-49C2-A71B-963388286259}"/>
    <cellStyle name="Input [yellow] 4" xfId="897" xr:uid="{73CA13E9-AD9E-436F-B0D2-65E0534ED8F3}"/>
    <cellStyle name="Input [yellow] 5" xfId="1691" xr:uid="{E274F98E-4BC8-4A08-AEFB-9D8A8245BD52}"/>
    <cellStyle name="Input [yellow] 5 2" xfId="2419" xr:uid="{9DD4001D-8620-405F-AA83-1FF1F6971DDB}"/>
    <cellStyle name="Input [yellow] 5 2 2" xfId="2982" xr:uid="{D9489C8F-82EB-4C1E-8A84-721FD4DDB69B}"/>
    <cellStyle name="Input [yellow] 5 2 2 2" xfId="4887" xr:uid="{7ECFD126-B48F-48EE-BE0E-856DC83F449F}"/>
    <cellStyle name="Input [yellow] 5 2 2 2 2" xfId="9100" xr:uid="{8927CC5B-21E6-4A0D-BB6C-C8516B9A5A4E}"/>
    <cellStyle name="Input [yellow] 5 2 2 2 2 2" xfId="26667" xr:uid="{A245587F-B494-4E8D-A664-01644D69F9F4}"/>
    <cellStyle name="Input [yellow] 5 2 2 2 2 3" xfId="33843" xr:uid="{13CD6B7F-CADA-481E-994C-E60EF9083DB1}"/>
    <cellStyle name="Input [yellow] 5 2 2 2 2 4" xfId="42350" xr:uid="{94664507-968B-404E-90AC-AE2925671F44}"/>
    <cellStyle name="Input [yellow] 5 2 2 2 2 5" xfId="48514" xr:uid="{EF45728F-7A8E-4996-83F8-69FD579B30C2}"/>
    <cellStyle name="Input [yellow] 5 2 2 2 2 6" xfId="17760" xr:uid="{078687EE-042E-443B-AB02-CBD766CB30D6}"/>
    <cellStyle name="Input [yellow] 5 2 2 2 3" xfId="22454" xr:uid="{CD3BB336-867E-4596-B20F-FD44BE5563DB}"/>
    <cellStyle name="Input [yellow] 5 2 2 2 4" xfId="38137" xr:uid="{9BAC7745-097F-4A10-BDF2-8CF40293ECF2}"/>
    <cellStyle name="Input [yellow] 5 2 2 3" xfId="7604" xr:uid="{A28B2D3D-C6ED-40DE-8753-92783F652B94}"/>
    <cellStyle name="Input [yellow] 5 2 2 3 2" xfId="25171" xr:uid="{0DE7C77F-AAF6-4C3E-8C1E-AF11A1497F64}"/>
    <cellStyle name="Input [yellow] 5 2 2 3 3" xfId="32442" xr:uid="{991DE4EE-879F-4E9A-A129-634D4D383CD4}"/>
    <cellStyle name="Input [yellow] 5 2 2 3 4" xfId="40854" xr:uid="{F91FE3A0-A66D-4446-B87D-2029EA70252C}"/>
    <cellStyle name="Input [yellow] 5 2 2 3 5" xfId="47863" xr:uid="{A849C184-865E-41B8-8C9A-44B55B925962}"/>
    <cellStyle name="Input [yellow] 5 2 2 3 6" xfId="16264" xr:uid="{BDBEB536-FEAD-4F1D-BAC1-6F495055DF86}"/>
    <cellStyle name="Input [yellow] 5 2 2 4" xfId="20548" xr:uid="{F79E84BE-A9B7-4206-BCB2-AF862D52D05A}"/>
    <cellStyle name="Input [yellow] 5 2 2 5" xfId="36231" xr:uid="{FABEACDA-2795-4707-AFFF-164AFC85EA3B}"/>
    <cellStyle name="Input [yellow] 5 2 3" xfId="4324" xr:uid="{86C9848D-3C16-4641-970D-776216E20A7B}"/>
    <cellStyle name="Input [yellow] 5 2 3 2" xfId="8729" xr:uid="{3D2D6B32-E3B7-40D4-8A7B-014590DB0E36}"/>
    <cellStyle name="Input [yellow] 5 2 3 2 2" xfId="26296" xr:uid="{1D11156D-3D3C-4DD7-9FED-CAEF753E2AF2}"/>
    <cellStyle name="Input [yellow] 5 2 3 2 3" xfId="33472" xr:uid="{45505691-F7FF-42EB-808F-2321A1BBAEE4}"/>
    <cellStyle name="Input [yellow] 5 2 3 2 4" xfId="41979" xr:uid="{6577562E-8060-4EFC-B327-9C955A9FDD99}"/>
    <cellStyle name="Input [yellow] 5 2 3 2 5" xfId="48310" xr:uid="{AFD55C33-1779-4605-AD68-C5E2A40DF6BC}"/>
    <cellStyle name="Input [yellow] 5 2 3 2 6" xfId="17389" xr:uid="{80431C31-DC90-4720-A0A3-EF034FAED192}"/>
    <cellStyle name="Input [yellow] 5 2 3 3" xfId="21891" xr:uid="{47F4FB87-DF91-459D-A4B4-99024C01660F}"/>
    <cellStyle name="Input [yellow] 5 2 3 4" xfId="37574" xr:uid="{99BD508F-3E30-447D-B91C-B51E79018303}"/>
    <cellStyle name="Input [yellow] 5 2 4" xfId="7041" xr:uid="{0C17FC55-F29D-44B7-8C38-4A28E15C3C18}"/>
    <cellStyle name="Input [yellow] 5 2 4 2" xfId="24608" xr:uid="{369C8092-F3AE-4549-89F6-3685D1B97233}"/>
    <cellStyle name="Input [yellow] 5 2 4 3" xfId="32071" xr:uid="{F56C5ABC-7A41-487B-AD18-1A543793E736}"/>
    <cellStyle name="Input [yellow] 5 2 4 4" xfId="40291" xr:uid="{CE482970-A6BC-46B3-8276-7044105E78B3}"/>
    <cellStyle name="Input [yellow] 5 2 4 5" xfId="47674" xr:uid="{F1DEEAA9-83CC-4B42-9386-F1A60FDDC70C}"/>
    <cellStyle name="Input [yellow] 5 2 4 6" xfId="15701" xr:uid="{A297FEB3-C75E-4134-BAF2-4480093AE777}"/>
    <cellStyle name="Input [yellow] 5 2 5" xfId="19985" xr:uid="{730B6842-C313-4E5E-8F8D-A48F869039CB}"/>
    <cellStyle name="Input [yellow] 5 2 6" xfId="44057" xr:uid="{E7CB4448-7063-4F8A-B4C0-EC125E7C8129}"/>
    <cellStyle name="Input [yellow] 5 3" xfId="2744" xr:uid="{29CCC394-B623-4ED1-B18A-DB2BD6BDB005}"/>
    <cellStyle name="Input [yellow] 5 3 2" xfId="4649" xr:uid="{3DD3A4BE-46C5-4484-A798-7AF610F6DDC6}"/>
    <cellStyle name="Input [yellow] 5 3 2 2" xfId="8958" xr:uid="{334F54B8-08E1-4102-BCAE-787EF5FA1494}"/>
    <cellStyle name="Input [yellow] 5 3 2 2 2" xfId="26525" xr:uid="{97D40C43-BA65-4F9E-9F98-BE0B59BC101D}"/>
    <cellStyle name="Input [yellow] 5 3 2 2 3" xfId="33701" xr:uid="{21A8B3AF-A963-4142-8FBC-6FD7B12F7A14}"/>
    <cellStyle name="Input [yellow] 5 3 2 2 4" xfId="42208" xr:uid="{712173D9-C16D-47FF-AC23-FE60F11009F9}"/>
    <cellStyle name="Input [yellow] 5 3 2 2 5" xfId="48429" xr:uid="{E1BEA936-C370-49AD-B174-7009B8F92FCA}"/>
    <cellStyle name="Input [yellow] 5 3 2 2 6" xfId="17618" xr:uid="{0F3CAA4A-4338-40A1-9FAD-4E8C82255956}"/>
    <cellStyle name="Input [yellow] 5 3 2 3" xfId="22216" xr:uid="{746A39BB-CFD6-42B2-A17C-C01E8BD8B8F4}"/>
    <cellStyle name="Input [yellow] 5 3 2 4" xfId="37899" xr:uid="{5CA4FDDE-CAA1-4EFF-9245-46B7E5122A6F}"/>
    <cellStyle name="Input [yellow] 5 3 3" xfId="7366" xr:uid="{71145051-2475-4360-9474-6BAAEBC5C8E6}"/>
    <cellStyle name="Input [yellow] 5 3 3 2" xfId="24933" xr:uid="{1718F631-8F7A-46C6-BB50-6568FE40BA43}"/>
    <cellStyle name="Input [yellow] 5 3 3 3" xfId="32300" xr:uid="{687456EB-0DE6-463C-A614-0CFD9D10E9B2}"/>
    <cellStyle name="Input [yellow] 5 3 3 4" xfId="40616" xr:uid="{71AD1778-3D9D-4C0B-996C-41D2D0DD4102}"/>
    <cellStyle name="Input [yellow] 5 3 3 5" xfId="47778" xr:uid="{F3115040-8491-4CD9-835D-45E411F7D43A}"/>
    <cellStyle name="Input [yellow] 5 3 3 6" xfId="16026" xr:uid="{8A97C57E-EFFD-4303-9564-BF69AD038875}"/>
    <cellStyle name="Input [yellow] 5 3 4" xfId="20310" xr:uid="{1CAB6BD3-4432-4154-8E72-FED28415AE68}"/>
    <cellStyle name="Input [yellow] 5 3 5" xfId="35993" xr:uid="{F1B93D22-AD40-4C15-9E9A-EAE6A883F607}"/>
    <cellStyle name="Input [yellow] 5 4" xfId="3837" xr:uid="{DA703958-5232-423E-A1DE-5A6431351899}"/>
    <cellStyle name="Input [yellow] 5 4 2" xfId="8368" xr:uid="{A9D2702D-D839-4757-B6AA-D0635E6B3F0E}"/>
    <cellStyle name="Input [yellow] 5 4 2 2" xfId="25935" xr:uid="{8473DEF8-6E1F-4D00-A3EF-E99A4D1583E5}"/>
    <cellStyle name="Input [yellow] 5 4 2 3" xfId="33111" xr:uid="{D56336A0-D94D-4D40-B5F8-5E86E93FFC03}"/>
    <cellStyle name="Input [yellow] 5 4 2 4" xfId="41618" xr:uid="{D8CE73B6-4137-43F2-AB96-7AECE533CA71}"/>
    <cellStyle name="Input [yellow] 5 4 2 5" xfId="48144" xr:uid="{0CC22D81-42D3-4FA8-BE2C-B9320A0FB708}"/>
    <cellStyle name="Input [yellow] 5 4 2 6" xfId="17028" xr:uid="{05464DC8-1589-48E6-A4A5-907FF6415F7A}"/>
    <cellStyle name="Input [yellow] 5 4 3" xfId="21404" xr:uid="{A03F5582-8524-4874-9978-9AAD00624D5E}"/>
    <cellStyle name="Input [yellow] 5 4 4" xfId="37087" xr:uid="{FBA85793-CC3A-45CD-828A-05056B6E5C22}"/>
    <cellStyle name="Input [yellow] 5 5" xfId="6849" xr:uid="{EC20F400-3D3D-4BDB-87B6-4D97573776FB}"/>
    <cellStyle name="Input [yellow] 5 5 2" xfId="24416" xr:uid="{879124A0-A763-4293-9E95-3F7056953621}"/>
    <cellStyle name="Input [yellow] 5 5 3" xfId="31977" xr:uid="{07D37B2C-84E3-4666-93EC-4AC3BF1D09D5}"/>
    <cellStyle name="Input [yellow] 5 5 4" xfId="40099" xr:uid="{5151EB90-C6AE-42B8-973B-5A7DE63B7F05}"/>
    <cellStyle name="Input [yellow] 5 5 5" xfId="47648" xr:uid="{EA7D026E-91FA-4B0C-B7CB-421FADC769AF}"/>
    <cellStyle name="Input [yellow] 5 5 6" xfId="15511" xr:uid="{615EC492-C9B4-4142-9D88-F5FF7DB179EE}"/>
    <cellStyle name="Input [yellow] 5 6" xfId="19746" xr:uid="{B171C816-285A-4B9C-AF39-887B068D6C2B}"/>
    <cellStyle name="Input [yellow] 5 7" xfId="35563" xr:uid="{68AA041B-E5DA-4705-A0F0-85EEDCEA413E}"/>
    <cellStyle name="Input [yellow] 5 8" xfId="10985" xr:uid="{3D499824-5792-4742-AD97-6D9A83460C61}"/>
    <cellStyle name="Input [yellow] 6" xfId="2358" xr:uid="{2727F616-AED9-4500-AAE7-4B1476D16EEC}"/>
    <cellStyle name="Input [yellow] 6 2" xfId="2921" xr:uid="{953353A8-4D2B-457D-8A73-3BB41611274A}"/>
    <cellStyle name="Input [yellow] 6 2 2" xfId="4826" xr:uid="{51C43E01-1D7C-43AB-8E26-9EB469B3E0B4}"/>
    <cellStyle name="Input [yellow] 6 2 2 2" xfId="9044" xr:uid="{ED3BDB15-DA0C-4925-BDC1-B85A91D2395D}"/>
    <cellStyle name="Input [yellow] 6 2 2 2 2" xfId="26611" xr:uid="{FC4626DD-C7C5-4FC6-BCFB-C31DD704E402}"/>
    <cellStyle name="Input [yellow] 6 2 2 2 3" xfId="33787" xr:uid="{A0B0E32F-6C5F-4BBC-9F1E-247B6D787724}"/>
    <cellStyle name="Input [yellow] 6 2 2 2 4" xfId="42294" xr:uid="{D6DDEBCC-4FA6-48F7-9B00-2B3F059E139E}"/>
    <cellStyle name="Input [yellow] 6 2 2 2 5" xfId="48480" xr:uid="{62CCC455-8394-4189-A7CE-EA697F26C944}"/>
    <cellStyle name="Input [yellow] 6 2 2 2 6" xfId="17704" xr:uid="{42B0D7F9-B191-4A72-A531-3B72CBAA555C}"/>
    <cellStyle name="Input [yellow] 6 2 2 3" xfId="22393" xr:uid="{A90AD75C-52A6-40A1-A79D-E8107B86E3D7}"/>
    <cellStyle name="Input [yellow] 6 2 2 4" xfId="38076" xr:uid="{0C9789DF-4512-4AED-BE49-C4C24D92F137}"/>
    <cellStyle name="Input [yellow] 6 2 3" xfId="7543" xr:uid="{7A1E5E17-EB35-471B-8AA0-0E8ADEB68D13}"/>
    <cellStyle name="Input [yellow] 6 2 3 2" xfId="25110" xr:uid="{B92E167B-BDE0-4727-ADE4-C7C3851556C4}"/>
    <cellStyle name="Input [yellow] 6 2 3 3" xfId="32386" xr:uid="{88DE3F9C-1A1A-470C-B9F7-A73CDF68557E}"/>
    <cellStyle name="Input [yellow] 6 2 3 4" xfId="40793" xr:uid="{63275980-E551-467D-88C4-4F2C824DF99A}"/>
    <cellStyle name="Input [yellow] 6 2 3 5" xfId="47829" xr:uid="{C36E8C8A-0705-4362-BEBA-EE1FA5A36BDE}"/>
    <cellStyle name="Input [yellow] 6 2 3 6" xfId="16203" xr:uid="{6B21BB90-E52E-4E49-99C8-0846A5CE46F6}"/>
    <cellStyle name="Input [yellow] 6 2 4" xfId="20487" xr:uid="{43138665-8700-4566-82D2-4DED5CDBB2FD}"/>
    <cellStyle name="Input [yellow] 6 2 5" xfId="36170" xr:uid="{FE692D77-61E8-489E-9F0A-8EB969DFFEB3}"/>
    <cellStyle name="Input [yellow] 6 3" xfId="4263" xr:uid="{20427D3E-0D14-417C-883B-1357B6F2D2AA}"/>
    <cellStyle name="Input [yellow] 6 3 2" xfId="8673" xr:uid="{75058D7A-0559-4B37-A2E1-8F9CC08DB4D4}"/>
    <cellStyle name="Input [yellow] 6 3 2 2" xfId="26240" xr:uid="{AB823C6A-8BC3-4BDC-98AC-F70BE24C1031}"/>
    <cellStyle name="Input [yellow] 6 3 2 3" xfId="33416" xr:uid="{E8DB9A55-98C8-4187-ACE0-1FC8436E2364}"/>
    <cellStyle name="Input [yellow] 6 3 2 4" xfId="41923" xr:uid="{E4B0BB00-ED76-4E4F-8510-C8832E23F283}"/>
    <cellStyle name="Input [yellow] 6 3 2 5" xfId="48276" xr:uid="{31AE0B33-335E-4647-8529-951B928BB954}"/>
    <cellStyle name="Input [yellow] 6 3 2 6" xfId="17333" xr:uid="{A09B5642-F9AD-4638-B238-B691CA027F02}"/>
    <cellStyle name="Input [yellow] 6 3 3" xfId="21830" xr:uid="{70916D97-B06C-4A80-B866-29D27414C054}"/>
    <cellStyle name="Input [yellow] 6 3 4" xfId="37513" xr:uid="{F899D95F-E630-4F3A-A43B-6C06ABF3F805}"/>
    <cellStyle name="Input [yellow] 6 4" xfId="6980" xr:uid="{2BF9373F-590B-4E1D-A928-0FAB188AE1BC}"/>
    <cellStyle name="Input [yellow] 6 4 2" xfId="24547" xr:uid="{73B338C0-2771-4B3C-A479-920F8A951C4F}"/>
    <cellStyle name="Input [yellow] 6 4 3" xfId="32015" xr:uid="{62CE55D7-2383-4C08-9127-F32703182254}"/>
    <cellStyle name="Input [yellow] 6 4 4" xfId="40230" xr:uid="{7346F533-E7D3-400E-B2D4-2626D347C42E}"/>
    <cellStyle name="Input [yellow] 6 4 5" xfId="47662" xr:uid="{747BB7C9-B8A2-4546-A40C-A6C9A73B2039}"/>
    <cellStyle name="Input [yellow] 6 4 6" xfId="15640" xr:uid="{666AF493-9FE7-4ECA-B28E-AA831B3DE13F}"/>
    <cellStyle name="Input [yellow] 6 5" xfId="19924" xr:uid="{87E56FB1-B9A9-464C-9D13-A9DBBC08426B}"/>
    <cellStyle name="Input [yellow] 6 6" xfId="44051" xr:uid="{26053D39-9367-4673-8DE5-7E81329F31EA}"/>
    <cellStyle name="Input [yellow] 7" xfId="2662" xr:uid="{BD75C478-B2C2-421F-813D-D9D15B3D2E2C}"/>
    <cellStyle name="Input [yellow] 7 2" xfId="4567" xr:uid="{EB78F637-A157-476C-A845-1199BF6C0EB5}"/>
    <cellStyle name="Input [yellow] 7 2 2" xfId="8881" xr:uid="{1A3119DB-2C69-42ED-9A8B-C244F94350AC}"/>
    <cellStyle name="Input [yellow] 7 2 2 2" xfId="26448" xr:uid="{6C0305B5-EA81-4779-B4EF-27AE6675C551}"/>
    <cellStyle name="Input [yellow] 7 2 2 3" xfId="33624" xr:uid="{8A771BAB-9DA9-4F0C-A378-5365DE60F7D1}"/>
    <cellStyle name="Input [yellow] 7 2 2 4" xfId="42131" xr:uid="{B8A3CF7E-2603-423B-88DD-D0B0980A3193}"/>
    <cellStyle name="Input [yellow] 7 2 2 5" xfId="48389" xr:uid="{4F16C709-C2E4-41D0-8BC6-1EA62CEA4116}"/>
    <cellStyle name="Input [yellow] 7 2 2 6" xfId="17541" xr:uid="{C47DFD2A-1B0A-4AA0-9CCC-8A113C3D74EF}"/>
    <cellStyle name="Input [yellow] 7 2 3" xfId="22134" xr:uid="{51BF85E4-ED1E-42D5-ACD1-ECA12654B6BD}"/>
    <cellStyle name="Input [yellow] 7 2 4" xfId="37817" xr:uid="{9F5B4E0E-2C50-4FE9-9684-74B283283BC6}"/>
    <cellStyle name="Input [yellow] 7 3" xfId="7284" xr:uid="{8651D608-A0DC-414B-B0DE-6ACDD62ACCAD}"/>
    <cellStyle name="Input [yellow] 7 3 2" xfId="24851" xr:uid="{9972CD62-9324-4FAE-B02A-B0C5D2A6638A}"/>
    <cellStyle name="Input [yellow] 7 3 3" xfId="32223" xr:uid="{E169B05D-078E-490C-A276-B179B8230CD7}"/>
    <cellStyle name="Input [yellow] 7 3 4" xfId="40534" xr:uid="{E3BDD198-6E92-4071-BB86-E83747744511}"/>
    <cellStyle name="Input [yellow] 7 3 5" xfId="47738" xr:uid="{31978395-B008-4742-9325-6220EC4C1754}"/>
    <cellStyle name="Input [yellow] 7 3 6" xfId="15944" xr:uid="{ACF419F9-925C-4C50-B111-93D95FA8D41D}"/>
    <cellStyle name="Input [yellow] 7 4" xfId="20228" xr:uid="{56307266-9773-4746-807F-2AC4A64D4807}"/>
    <cellStyle name="Input [yellow] 7 5" xfId="35916" xr:uid="{FECC73A7-2B23-42BA-970D-06E59F003BCE}"/>
    <cellStyle name="Input [yellow] 8" xfId="3473" xr:uid="{1AE5D6DA-E26C-4742-B971-3C8C2DE9AD6C}"/>
    <cellStyle name="Input [yellow] 8 2" xfId="8062" xr:uid="{80B51D31-E92A-43BF-B8C5-E429B3C853D4}"/>
    <cellStyle name="Input [yellow] 8 2 2" xfId="25629" xr:uid="{CBE69719-6048-4D4F-8A7D-B5F2C687B72F}"/>
    <cellStyle name="Input [yellow] 8 2 3" xfId="32805" xr:uid="{ABD98059-C81E-4D43-905A-FF916CF61786}"/>
    <cellStyle name="Input [yellow] 8 2 4" xfId="41312" xr:uid="{A5490BEA-42A9-43EC-ADF4-5E88C9894BDD}"/>
    <cellStyle name="Input [yellow] 8 2 5" xfId="48024" xr:uid="{0A8103DC-5EAF-4CEE-96AD-4E955E20932A}"/>
    <cellStyle name="Input [yellow] 8 2 6" xfId="16722" xr:uid="{88664B0C-8FDB-419C-9E44-68F4D7742EE6}"/>
    <cellStyle name="Input [yellow] 8 3" xfId="21040" xr:uid="{A036E578-2FAC-4A13-9A29-905B4DA36573}"/>
    <cellStyle name="Input [yellow] 8 4" xfId="36723" xr:uid="{C7268EDF-D11C-455A-B164-7F815AE14CF6}"/>
    <cellStyle name="Input [yellow] 9" xfId="6828" xr:uid="{35BF833E-1E61-4A94-B73F-C0E5B3D3BE4B}"/>
    <cellStyle name="Input [yellow] 9 2" xfId="24395" xr:uid="{789B3AC1-A0BB-46E9-8EE2-6754F67A4FC3}"/>
    <cellStyle name="Input [yellow] 9 3" xfId="40078" xr:uid="{968C523B-D13B-4ADA-A7A6-99A4AE2B1963}"/>
    <cellStyle name="Input 10" xfId="2083" xr:uid="{A13055CA-CD74-4478-B018-0674369175C7}"/>
    <cellStyle name="Input 10 2" xfId="2084" xr:uid="{B4FEE503-ABFC-44D5-A8D7-96EA1BD4ED5F}"/>
    <cellStyle name="Input 10 3" xfId="2085" xr:uid="{B63E5A3D-C1B2-4B0C-AC98-DD8EEA2A5C20}"/>
    <cellStyle name="Input 11" xfId="2086" xr:uid="{49E81957-3478-46EB-B31E-959AAD658385}"/>
    <cellStyle name="Input 12" xfId="2087" xr:uid="{BB181D14-B132-4BAF-81C1-13394B8640CA}"/>
    <cellStyle name="Input 13" xfId="2088" xr:uid="{EEA827B3-5DD5-4A0A-B5BF-8A8264194841}"/>
    <cellStyle name="Input 14" xfId="2089" xr:uid="{AC57C633-93BF-4300-B3A0-C980776145E4}"/>
    <cellStyle name="Input 15" xfId="2090" xr:uid="{7F4B5B5A-EACF-492A-B950-02D5663926D0}"/>
    <cellStyle name="Input 16" xfId="2091" xr:uid="{FCDC7749-8CA9-42D3-AF77-646000CB174F}"/>
    <cellStyle name="Input 17" xfId="2092" xr:uid="{620BFA2D-56B2-452C-A050-7193B867D61F}"/>
    <cellStyle name="Input 18" xfId="2093" xr:uid="{64C68EC9-B2C1-4FE4-94B5-DC3373EF5B90}"/>
    <cellStyle name="Input 19" xfId="2094" xr:uid="{65E6E232-758F-4E5E-9A22-46128547CED2}"/>
    <cellStyle name="Input 2" xfId="383" xr:uid="{8D974F07-1E34-4124-A801-4E65820620DC}"/>
    <cellStyle name="Input 2 2" xfId="899" xr:uid="{9C3CEBF6-407E-4D67-BB7E-5490E0C745C1}"/>
    <cellStyle name="Input 2 2 2" xfId="1694" xr:uid="{5C390EDB-4D46-4F07-9613-5809EC68FB6C}"/>
    <cellStyle name="Input 2 2 2 10" xfId="2840" xr:uid="{98CEC36E-96D4-4965-AB38-39F538693F84}"/>
    <cellStyle name="Input 2 2 2 10 10" xfId="28595" xr:uid="{8F3DE2EF-941B-49CF-A32A-0C878A41D886}"/>
    <cellStyle name="Input 2 2 2 10 11" xfId="36089" xr:uid="{84021F1A-A5CA-4F4B-B49E-83FF7B04B3DA}"/>
    <cellStyle name="Input 2 2 2 10 12" xfId="44272" xr:uid="{4DADAE96-8387-4673-A4A5-A3F13F464C12}"/>
    <cellStyle name="Input 2 2 2 10 13" xfId="11589" xr:uid="{9C120D33-1009-4616-9925-FDEE547F9A9A}"/>
    <cellStyle name="Input 2 2 2 10 2" xfId="4745" xr:uid="{A3DC509F-E496-42AE-AA7E-6CB1AC18AB3B}"/>
    <cellStyle name="Input 2 2 2 10 2 2" xfId="9008" xr:uid="{5EEADBD4-09DF-43E3-A27A-E0DA546271E1}"/>
    <cellStyle name="Input 2 2 2 10 2 2 2" xfId="26575" xr:uid="{95EDFD90-1EF2-4350-B7F0-FB272CE2B6AF}"/>
    <cellStyle name="Input 2 2 2 10 2 2 3" xfId="33751" xr:uid="{C42D2C5D-E0D2-4BC4-98C1-F6650DFED784}"/>
    <cellStyle name="Input 2 2 2 10 2 2 4" xfId="42258" xr:uid="{B711ADD1-5363-44D7-A3E3-8B02B5FE70BA}"/>
    <cellStyle name="Input 2 2 2 10 2 2 5" xfId="17668" xr:uid="{EEDEAFDE-A808-4CCE-BD4C-3DD7E48C8E92}"/>
    <cellStyle name="Input 2 2 2 10 2 3" xfId="22312" xr:uid="{5AFF7AFD-8294-4C70-83B4-6D6929072398}"/>
    <cellStyle name="Input 2 2 2 10 2 4" xfId="30048" xr:uid="{546C2C35-B672-4025-B014-C2D7D1DEDF86}"/>
    <cellStyle name="Input 2 2 2 10 2 5" xfId="37995" xr:uid="{10AE0D0F-EE30-4217-A95D-E5388758F720}"/>
    <cellStyle name="Input 2 2 2 10 2 6" xfId="45721" xr:uid="{82BF7026-14CF-4E75-BD8B-BC6F3F61F513}"/>
    <cellStyle name="Input 2 2 2 10 2 7" xfId="13431" xr:uid="{F0937C10-4827-48DB-AB8C-C8AF302F5752}"/>
    <cellStyle name="Input 2 2 2 10 3" xfId="5140" xr:uid="{0EB7E69E-7DB5-42D2-AB72-91CCF1FB595E}"/>
    <cellStyle name="Input 2 2 2 10 3 2" xfId="9246" xr:uid="{FA550D72-1CB9-482D-A385-E7A734442DF6}"/>
    <cellStyle name="Input 2 2 2 10 3 2 2" xfId="26813" xr:uid="{07F5FB7A-B863-4B14-8782-47F4D8082BD0}"/>
    <cellStyle name="Input 2 2 2 10 3 2 3" xfId="33989" xr:uid="{537B11AC-0B36-45FC-BF5A-67D1A8A033A5}"/>
    <cellStyle name="Input 2 2 2 10 3 2 4" xfId="42496" xr:uid="{928AA0DD-E5E2-4A4A-A64E-978D9B03C637}"/>
    <cellStyle name="Input 2 2 2 10 3 2 5" xfId="17906" xr:uid="{3253369B-E1DF-41E1-8471-E8AE35F144EC}"/>
    <cellStyle name="Input 2 2 2 10 3 3" xfId="22707" xr:uid="{96FBCF87-1673-478E-91E2-7B2ED1733849}"/>
    <cellStyle name="Input 2 2 2 10 3 4" xfId="30282" xr:uid="{02BAA9A8-176B-4A48-A8D8-FFF44A83D349}"/>
    <cellStyle name="Input 2 2 2 10 3 5" xfId="38390" xr:uid="{0C4BFA0A-99A2-4796-BA87-C52F4C9188B3}"/>
    <cellStyle name="Input 2 2 2 10 3 6" xfId="45955" xr:uid="{2086EF6C-6D88-478F-9CFB-794FE75835DD}"/>
    <cellStyle name="Input 2 2 2 10 3 7" xfId="13810" xr:uid="{1858482B-D834-44D3-B939-5E991592FF8C}"/>
    <cellStyle name="Input 2 2 2 10 4" xfId="5803" xr:uid="{2D351DF0-444C-407B-B73B-53464D547A54}"/>
    <cellStyle name="Input 2 2 2 10 4 2" xfId="9858" xr:uid="{47169544-AD11-4E24-81F2-59B893BB413C}"/>
    <cellStyle name="Input 2 2 2 10 4 2 2" xfId="27425" xr:uid="{F75782D8-9293-409A-A866-8C11ED3E821D}"/>
    <cellStyle name="Input 2 2 2 10 4 2 3" xfId="34601" xr:uid="{3DE6B9C4-1A86-41D3-9F8F-E4DE56A4605D}"/>
    <cellStyle name="Input 2 2 2 10 4 2 4" xfId="43108" xr:uid="{C5DC9D96-6D18-4CC1-9B8E-0479BDBFEEB7}"/>
    <cellStyle name="Input 2 2 2 10 4 2 5" xfId="18518" xr:uid="{8823DF6B-7C97-4654-9665-FE96C72A8950}"/>
    <cellStyle name="Input 2 2 2 10 4 3" xfId="23370" xr:uid="{B9E85E01-492B-4AE3-B4CB-B280E8805179}"/>
    <cellStyle name="Input 2 2 2 10 4 4" xfId="30945" xr:uid="{6445916B-E41F-4BAA-BAA2-209AF19566B8}"/>
    <cellStyle name="Input 2 2 2 10 4 5" xfId="39053" xr:uid="{44682EF5-8CA0-4D72-B22D-BC6578BC8EED}"/>
    <cellStyle name="Input 2 2 2 10 4 6" xfId="46618" xr:uid="{CCF96AA5-FE46-421C-8A3B-ABFC1542E2FB}"/>
    <cellStyle name="Input 2 2 2 10 4 7" xfId="14473" xr:uid="{F64D06B0-FAC2-47DC-ABF2-8089F2654456}"/>
    <cellStyle name="Input 2 2 2 10 5" xfId="6155" xr:uid="{9D492525-FD52-41CA-8928-BC9316931CFC}"/>
    <cellStyle name="Input 2 2 2 10 5 2" xfId="10199" xr:uid="{9BCA28E8-8911-4A4B-809B-F03CA98F5632}"/>
    <cellStyle name="Input 2 2 2 10 5 2 2" xfId="27766" xr:uid="{4CAC4D5C-5D2C-4F94-9F5C-FC4186DF6F35}"/>
    <cellStyle name="Input 2 2 2 10 5 2 3" xfId="34942" xr:uid="{A9624DBC-D894-45AC-B0EE-ECB7798011CE}"/>
    <cellStyle name="Input 2 2 2 10 5 2 4" xfId="43449" xr:uid="{4528078D-8EC4-401B-8EC5-57D9AAF479F1}"/>
    <cellStyle name="Input 2 2 2 10 5 2 5" xfId="18859" xr:uid="{7F2B12DF-DB38-4D85-AA73-E24145239CD1}"/>
    <cellStyle name="Input 2 2 2 10 5 3" xfId="23722" xr:uid="{4D07CFB1-1E78-4E7E-A12A-8D989A372630}"/>
    <cellStyle name="Input 2 2 2 10 5 4" xfId="31297" xr:uid="{5468A8D0-EDD1-4180-A017-7FC7A7A9F906}"/>
    <cellStyle name="Input 2 2 2 10 5 5" xfId="39405" xr:uid="{B706B808-89D3-4571-9F79-18EF681844C5}"/>
    <cellStyle name="Input 2 2 2 10 5 6" xfId="46970" xr:uid="{9CCE5F1A-259F-4C20-A09F-2E0AC7700803}"/>
    <cellStyle name="Input 2 2 2 10 5 7" xfId="14825" xr:uid="{960C5FCA-8FD9-400C-8759-A818D9C29C86}"/>
    <cellStyle name="Input 2 2 2 10 6" xfId="6507" xr:uid="{B313526A-9883-4261-BF7B-14C7B2556495}"/>
    <cellStyle name="Input 2 2 2 10 6 2" xfId="10539" xr:uid="{1136164B-1832-4CBF-B064-0C0B893898CC}"/>
    <cellStyle name="Input 2 2 2 10 6 2 2" xfId="28106" xr:uid="{C85606DE-B7D7-4109-AA18-DC7BFAFD1DED}"/>
    <cellStyle name="Input 2 2 2 10 6 2 3" xfId="35282" xr:uid="{77F3461A-4BE9-4C08-BB80-4E9174CC0858}"/>
    <cellStyle name="Input 2 2 2 10 6 2 4" xfId="43789" xr:uid="{9BE896F5-2D36-4610-8379-B8FAAE152B27}"/>
    <cellStyle name="Input 2 2 2 10 6 2 5" xfId="19199" xr:uid="{F95D8C25-0D82-438A-B699-9F65BDBC03F7}"/>
    <cellStyle name="Input 2 2 2 10 6 3" xfId="24074" xr:uid="{AA0243A2-886B-4397-8B9A-8046C8E692AD}"/>
    <cellStyle name="Input 2 2 2 10 6 4" xfId="31649" xr:uid="{9E84DF05-3A32-4BD0-B3A6-5AB51FB49853}"/>
    <cellStyle name="Input 2 2 2 10 6 5" xfId="39757" xr:uid="{E13C9A77-3041-4F74-8164-435A67683462}"/>
    <cellStyle name="Input 2 2 2 10 6 6" xfId="47322" xr:uid="{AB155583-F167-4D9D-8223-3D0ABFADCA92}"/>
    <cellStyle name="Input 2 2 2 10 6 7" xfId="15177" xr:uid="{AAA16187-5478-4212-8B49-3D6767A04AD7}"/>
    <cellStyle name="Input 2 2 2 10 7" xfId="5797" xr:uid="{E7DC6A46-DF47-4894-B58E-CAD21A8D252B}"/>
    <cellStyle name="Input 2 2 2 10 7 2" xfId="9852" xr:uid="{B0F5FEEB-17F8-40DF-B52D-2ED8D5285D47}"/>
    <cellStyle name="Input 2 2 2 10 7 2 2" xfId="27419" xr:uid="{568B21C2-36AC-4B2F-9276-FC98480345F8}"/>
    <cellStyle name="Input 2 2 2 10 7 2 3" xfId="34595" xr:uid="{8CB27F13-D418-4BBA-8108-F0C7BA284C20}"/>
    <cellStyle name="Input 2 2 2 10 7 2 4" xfId="43102" xr:uid="{9FF0C616-F781-4155-828E-F49BD7DA8D14}"/>
    <cellStyle name="Input 2 2 2 10 7 2 5" xfId="18512" xr:uid="{26383FFD-A092-416C-8AA6-BB87A3E87616}"/>
    <cellStyle name="Input 2 2 2 10 7 3" xfId="23364" xr:uid="{4EC450CF-5899-454F-8641-DCA45F17618C}"/>
    <cellStyle name="Input 2 2 2 10 7 4" xfId="30939" xr:uid="{8B991B87-AC7F-4124-9FB9-5F99E09B3DF8}"/>
    <cellStyle name="Input 2 2 2 10 7 5" xfId="39047" xr:uid="{5EBCC683-5F5B-4655-920C-4E6AAAC76E19}"/>
    <cellStyle name="Input 2 2 2 10 7 6" xfId="46612" xr:uid="{4515D498-0CBE-4142-B8D3-D92725B9022F}"/>
    <cellStyle name="Input 2 2 2 10 7 7" xfId="14467" xr:uid="{B51EE1F5-90CE-4708-B72C-00C7E1C136F0}"/>
    <cellStyle name="Input 2 2 2 10 8" xfId="7462" xr:uid="{7CC256F0-138F-4E19-824C-DFC4BF5C60A0}"/>
    <cellStyle name="Input 2 2 2 10 8 2" xfId="25029" xr:uid="{7A475742-6A3F-4356-AC9B-794431656591}"/>
    <cellStyle name="Input 2 2 2 10 8 3" xfId="32350" xr:uid="{0FA2A2DB-FBCA-4E54-B58C-88BB71DD34C1}"/>
    <cellStyle name="Input 2 2 2 10 8 4" xfId="40712" xr:uid="{987A1CCD-0011-4A97-8017-EA999CBBDF32}"/>
    <cellStyle name="Input 2 2 2 10 8 5" xfId="16122" xr:uid="{D67C9684-8345-437D-ABDD-E2ACE68B192E}"/>
    <cellStyle name="Input 2 2 2 10 9" xfId="20406" xr:uid="{0C1A711D-E0E0-482B-98DC-B68A512FA9CF}"/>
    <cellStyle name="Input 2 2 2 11" xfId="3840" xr:uid="{EFA57BFD-046C-47BF-B96E-E9B3100BD5E3}"/>
    <cellStyle name="Input 2 2 2 11 2" xfId="8371" xr:uid="{4AA18A7D-CA84-4F7B-B199-D4F169116B8D}"/>
    <cellStyle name="Input 2 2 2 11 2 2" xfId="25938" xr:uid="{6092CCAA-10CC-4A14-9C8D-914085AF290E}"/>
    <cellStyle name="Input 2 2 2 11 2 3" xfId="33114" xr:uid="{F1E14A3E-6789-4CA4-A3A1-D4EB30BEADD9}"/>
    <cellStyle name="Input 2 2 2 11 2 4" xfId="41621" xr:uid="{D71BCE4C-47EE-4D92-B3FD-9308E12886F4}"/>
    <cellStyle name="Input 2 2 2 11 2 5" xfId="17031" xr:uid="{B1F96D82-C4FD-4F85-897F-4B10F079449C}"/>
    <cellStyle name="Input 2 2 2 11 3" xfId="21407" xr:uid="{51644F21-676C-4DBB-BD57-92CFF668B6D3}"/>
    <cellStyle name="Input 2 2 2 11 4" xfId="29416" xr:uid="{9F86277D-5FC4-41F7-8A4E-DF64E9A436BF}"/>
    <cellStyle name="Input 2 2 2 11 5" xfId="37090" xr:uid="{1A4B04A4-F2A3-4A42-8A23-F6B1FAC7236D}"/>
    <cellStyle name="Input 2 2 2 11 6" xfId="45091" xr:uid="{1EDE3C01-2946-4E9A-A5DD-018219A9980C}"/>
    <cellStyle name="Input 2 2 2 11 7" xfId="12561" xr:uid="{07DB18F3-894E-43B4-8CA3-4215640CF330}"/>
    <cellStyle name="Input 2 2 2 12" xfId="4090" xr:uid="{E674D4AB-B1FA-4632-889A-4D811E972AB3}"/>
    <cellStyle name="Input 2 2 2 12 2" xfId="8558" xr:uid="{0D298D37-7B77-49FD-AEF1-E9A0A7C812E1}"/>
    <cellStyle name="Input 2 2 2 12 2 2" xfId="26125" xr:uid="{937D0CB9-F60B-47A6-B5EB-3BCCCA95D41B}"/>
    <cellStyle name="Input 2 2 2 12 2 3" xfId="33301" xr:uid="{DD213E1D-6D18-4DAF-A17E-C0848FFEB662}"/>
    <cellStyle name="Input 2 2 2 12 2 4" xfId="41808" xr:uid="{ED33F371-C223-42E2-8785-10D97B890FC5}"/>
    <cellStyle name="Input 2 2 2 12 2 5" xfId="17218" xr:uid="{E8E0120E-CA51-4C2F-A26F-42673488090C}"/>
    <cellStyle name="Input 2 2 2 12 3" xfId="21657" xr:uid="{FA23D46B-CA53-4BC3-B2F6-88E6178E0192}"/>
    <cellStyle name="Input 2 2 2 12 4" xfId="29617" xr:uid="{AF459274-34F3-4999-9D8D-B971ADE884D3}"/>
    <cellStyle name="Input 2 2 2 12 5" xfId="37340" xr:uid="{9C8A79B5-FD99-4089-9C89-0C967D41EAEC}"/>
    <cellStyle name="Input 2 2 2 12 6" xfId="45292" xr:uid="{219A7423-0C6E-4FA1-BC50-E65F6E2F3A76}"/>
    <cellStyle name="Input 2 2 2 12 7" xfId="12808" xr:uid="{D8131E08-8B40-421C-9AB7-E289F79E69B0}"/>
    <cellStyle name="Input 2 2 2 13" xfId="5600" xr:uid="{721A280A-AFE8-4696-BA1D-50CB9A6C8348}"/>
    <cellStyle name="Input 2 2 2 13 2" xfId="9661" xr:uid="{0E26E2C9-F0A4-4B18-B82D-808E516A1324}"/>
    <cellStyle name="Input 2 2 2 13 2 2" xfId="27228" xr:uid="{0BBE9072-4583-46DE-9B14-930B18B1DDD0}"/>
    <cellStyle name="Input 2 2 2 13 2 3" xfId="34404" xr:uid="{2467D677-910A-42DB-9D4B-B8F575BEEB35}"/>
    <cellStyle name="Input 2 2 2 13 2 4" xfId="42911" xr:uid="{48A1F8B0-6195-4518-8E68-F9F8B6DDB6B3}"/>
    <cellStyle name="Input 2 2 2 13 2 5" xfId="18321" xr:uid="{8A1B6C68-D769-45F4-92B0-45CF04AACA73}"/>
    <cellStyle name="Input 2 2 2 13 3" xfId="23167" xr:uid="{EA8AA270-9559-4A84-86D9-8D892412EBC9}"/>
    <cellStyle name="Input 2 2 2 13 4" xfId="30742" xr:uid="{4A4312E8-627D-4C93-89EF-16B28A73FC40}"/>
    <cellStyle name="Input 2 2 2 13 5" xfId="38850" xr:uid="{1D1FF04C-3453-4561-952D-7F3BCB157F57}"/>
    <cellStyle name="Input 2 2 2 13 6" xfId="46415" xr:uid="{09959971-552A-4AB6-9C62-460F3566EB41}"/>
    <cellStyle name="Input 2 2 2 13 7" xfId="14270" xr:uid="{502BB379-F7D2-40F9-879A-98B1B60A4D03}"/>
    <cellStyle name="Input 2 2 2 14" xfId="4058" xr:uid="{001EF9A6-094C-4119-ADA5-EB3C3DDC856F}"/>
    <cellStyle name="Input 2 2 2 14 2" xfId="8527" xr:uid="{FD5DC50E-F832-4989-9C1D-81C24EDED5B7}"/>
    <cellStyle name="Input 2 2 2 14 2 2" xfId="26094" xr:uid="{81A310C7-BE10-448A-9BA3-A5516FD77B90}"/>
    <cellStyle name="Input 2 2 2 14 2 3" xfId="33270" xr:uid="{F29E4BBA-4856-4952-A45B-8886B725E58F}"/>
    <cellStyle name="Input 2 2 2 14 2 4" xfId="41777" xr:uid="{5EA806D3-3A38-47B2-8052-DFF7A2EC60D5}"/>
    <cellStyle name="Input 2 2 2 14 2 5" xfId="17187" xr:uid="{82302085-FC11-4079-BC4A-6424D8238BAF}"/>
    <cellStyle name="Input 2 2 2 14 3" xfId="21625" xr:uid="{88A39588-431B-4E9D-B724-46AA4C3F330E}"/>
    <cellStyle name="Input 2 2 2 14 4" xfId="29585" xr:uid="{761E119D-56D3-44F7-87DC-7F45AB68F9B7}"/>
    <cellStyle name="Input 2 2 2 14 5" xfId="37308" xr:uid="{4A2BE7C8-77FA-4958-B8AB-61E72912062F}"/>
    <cellStyle name="Input 2 2 2 14 6" xfId="45260" xr:uid="{46987B31-753A-4A10-964A-A895529CB320}"/>
    <cellStyle name="Input 2 2 2 14 7" xfId="12776" xr:uid="{8850369C-31F7-4BCE-8860-D76F774D8F13}"/>
    <cellStyle name="Input 2 2 2 15" xfId="6852" xr:uid="{DC36B419-76F4-4D0C-93E4-73EF23B44D1B}"/>
    <cellStyle name="Input 2 2 2 15 2" xfId="24419" xr:uid="{5DD11256-CF1C-4288-86D3-E7602C8698D6}"/>
    <cellStyle name="Input 2 2 2 15 3" xfId="31980" xr:uid="{5B9D01A5-5D5D-4DF3-8835-E1A6350A4431}"/>
    <cellStyle name="Input 2 2 2 15 4" xfId="40102" xr:uid="{7EFAC247-C800-42CB-A71C-7971FFF50687}"/>
    <cellStyle name="Input 2 2 2 15 5" xfId="15514" xr:uid="{E136C646-DEFB-4C54-A307-E05F27CF041D}"/>
    <cellStyle name="Input 2 2 2 16" xfId="19749" xr:uid="{4353DCBC-5DD0-40DB-9926-375FE22E2184}"/>
    <cellStyle name="Input 2 2 2 17" xfId="19560" xr:uid="{82AD0402-2961-415C-BD8A-B9FCF71397E1}"/>
    <cellStyle name="Input 2 2 2 18" xfId="35584" xr:uid="{E71457BF-5A27-4B76-8BFA-FD1B20D4E120}"/>
    <cellStyle name="Input 2 2 2 2" xfId="2413" xr:uid="{F634C63E-0FBE-4111-84A6-78DEECAF01E0}"/>
    <cellStyle name="Input 2 2 2 2 10" xfId="6146" xr:uid="{87CF9646-0BAB-43EF-9642-4A8DFE6B4BCF}"/>
    <cellStyle name="Input 2 2 2 2 10 2" xfId="10191" xr:uid="{316F7734-2D37-49CF-AB24-AEF7B342384C}"/>
    <cellStyle name="Input 2 2 2 2 10 2 2" xfId="27758" xr:uid="{1C8A0AE3-1CEE-4856-9708-FBE74793279F}"/>
    <cellStyle name="Input 2 2 2 2 10 2 3" xfId="34934" xr:uid="{4D380563-B1E1-489B-A2AB-AA5ED72D08C6}"/>
    <cellStyle name="Input 2 2 2 2 10 2 4" xfId="43441" xr:uid="{81BBCF65-6438-48BD-AB33-998169A6B202}"/>
    <cellStyle name="Input 2 2 2 2 10 2 5" xfId="18851" xr:uid="{4A0E3E68-FCBF-4631-80FD-ADB4265A8F11}"/>
    <cellStyle name="Input 2 2 2 2 10 3" xfId="23713" xr:uid="{7704BB40-08FF-4BCD-AD24-C2E28FF55DCD}"/>
    <cellStyle name="Input 2 2 2 2 10 4" xfId="31288" xr:uid="{D915EB44-8B7E-46B9-BF4C-E6E3C1664F5B}"/>
    <cellStyle name="Input 2 2 2 2 10 5" xfId="39396" xr:uid="{E39E945B-7EF9-4D80-9B61-E61A232226FB}"/>
    <cellStyle name="Input 2 2 2 2 10 6" xfId="46961" xr:uid="{EAB6ACC9-01AE-40D9-8DBC-16C7F236E109}"/>
    <cellStyle name="Input 2 2 2 2 10 7" xfId="14816" xr:uid="{239F8870-6CD8-4BCE-9B40-D813DC1B4E54}"/>
    <cellStyle name="Input 2 2 2 2 11" xfId="7035" xr:uid="{81B36E51-789B-459E-9676-3B4510E8AFEC}"/>
    <cellStyle name="Input 2 2 2 2 11 2" xfId="24602" xr:uid="{83B0102A-8791-4D99-9BA4-391E27EDA754}"/>
    <cellStyle name="Input 2 2 2 2 11 3" xfId="32069" xr:uid="{0239DF37-F0D5-4349-9269-1A1121C00DAF}"/>
    <cellStyle name="Input 2 2 2 2 11 4" xfId="40285" xr:uid="{B822FFD2-D846-4F30-BB0B-6391BF2DF721}"/>
    <cellStyle name="Input 2 2 2 2 11 5" xfId="15695" xr:uid="{1AA5D64A-A5AE-4F4D-A929-3054C61BF19A}"/>
    <cellStyle name="Input 2 2 2 2 12" xfId="19979" xr:uid="{AC90D7A3-7AA8-44A5-B84B-4A6BD33F232C}"/>
    <cellStyle name="Input 2 2 2 2 13" xfId="11191" xr:uid="{A8175C70-4019-4FAA-9BEB-F5C98A76F81E}"/>
    <cellStyle name="Input 2 2 2 2 2" xfId="2976" xr:uid="{5CB8AB61-D68E-4608-A9EA-C0E7002C700B}"/>
    <cellStyle name="Input 2 2 2 2 2 10" xfId="28677" xr:uid="{0CD16714-50D0-4E8E-B841-0D4C6DD2C842}"/>
    <cellStyle name="Input 2 2 2 2 2 11" xfId="36225" xr:uid="{1800DBFE-6E69-4CC5-AE8E-591234E60F4E}"/>
    <cellStyle name="Input 2 2 2 2 2 12" xfId="44354" xr:uid="{0B72E1D3-4E67-4075-A0F0-0EFBC37AB523}"/>
    <cellStyle name="Input 2 2 2 2 2 13" xfId="11717" xr:uid="{1F1AB329-8FD5-40DE-BB2B-861E258118B0}"/>
    <cellStyle name="Input 2 2 2 2 2 2" xfId="4881" xr:uid="{703603CF-4AC8-4568-8498-63E040060378}"/>
    <cellStyle name="Input 2 2 2 2 2 2 2" xfId="9098" xr:uid="{B2693369-A037-4781-AD39-5E3F6C0FC4E8}"/>
    <cellStyle name="Input 2 2 2 2 2 2 2 2" xfId="26665" xr:uid="{7868871C-B0AE-4856-844E-92E1BA31F1DD}"/>
    <cellStyle name="Input 2 2 2 2 2 2 2 3" xfId="33841" xr:uid="{12AA1930-AAFB-414B-9376-B84E68627203}"/>
    <cellStyle name="Input 2 2 2 2 2 2 2 4" xfId="42348" xr:uid="{3099057C-056E-40CD-BEDE-C7B70B5A19F0}"/>
    <cellStyle name="Input 2 2 2 2 2 2 2 5" xfId="17758" xr:uid="{61D77FF0-EBAD-48AA-815B-07B9FE99D9DE}"/>
    <cellStyle name="Input 2 2 2 2 2 2 3" xfId="22448" xr:uid="{26D6B09D-790E-4DA8-AB06-57A1EA6078A9}"/>
    <cellStyle name="Input 2 2 2 2 2 2 4" xfId="30130" xr:uid="{015E7DA2-86B4-43E0-9D9B-86477822C22C}"/>
    <cellStyle name="Input 2 2 2 2 2 2 5" xfId="38131" xr:uid="{BC284B8F-5913-4DD0-AECD-E9B56AC6B75E}"/>
    <cellStyle name="Input 2 2 2 2 2 2 6" xfId="45803" xr:uid="{13ADFBA7-0F9C-4DA6-A379-5486957A9225}"/>
    <cellStyle name="Input 2 2 2 2 2 2 7" xfId="13559" xr:uid="{B9578EE1-435F-4D2E-840F-8D31EF5FE61B}"/>
    <cellStyle name="Input 2 2 2 2 2 3" xfId="3280" xr:uid="{2ABB1DF4-26C5-46DD-B27E-31602DB708B8}"/>
    <cellStyle name="Input 2 2 2 2 2 3 2" xfId="7893" xr:uid="{B37DA9B3-581A-490A-A122-054FEC795BE1}"/>
    <cellStyle name="Input 2 2 2 2 2 3 2 2" xfId="25460" xr:uid="{FAC476A7-C226-485E-B473-CE13BACFD879}"/>
    <cellStyle name="Input 2 2 2 2 2 3 2 3" xfId="32636" xr:uid="{5184A8A5-4CA7-43D8-83AD-4625CB352A47}"/>
    <cellStyle name="Input 2 2 2 2 2 3 2 4" xfId="41143" xr:uid="{7CB9B10D-F6EB-40C4-B4C8-A1E18539118A}"/>
    <cellStyle name="Input 2 2 2 2 2 3 2 5" xfId="16553" xr:uid="{437643BF-6E5B-4733-BABC-074A85AD0221}"/>
    <cellStyle name="Input 2 2 2 2 2 3 3" xfId="20847" xr:uid="{AB7F080B-1333-4E15-AC1F-9DE5F4292A66}"/>
    <cellStyle name="Input 2 2 2 2 2 3 4" xfId="28875" xr:uid="{B3805F6E-D867-4A6C-A3B9-E2A6C3CB6ABD}"/>
    <cellStyle name="Input 2 2 2 2 2 3 5" xfId="36530" xr:uid="{653EF095-C750-4E9A-BE0B-5AAC93FE984F}"/>
    <cellStyle name="Input 2 2 2 2 2 3 6" xfId="44552" xr:uid="{8556ED55-75ED-4965-9943-AC7231552368}"/>
    <cellStyle name="Input 2 2 2 2 2 3 7" xfId="12014" xr:uid="{4B870DCC-D3C6-4B05-9D77-A17B364B82E4}"/>
    <cellStyle name="Input 2 2 2 2 2 4" xfId="5889" xr:uid="{6428E5B9-42CA-4C75-8C57-6895570F994A}"/>
    <cellStyle name="Input 2 2 2 2 2 4 2" xfId="9943" xr:uid="{1FD43804-A532-476F-BAB7-DCCDEA7F6FF5}"/>
    <cellStyle name="Input 2 2 2 2 2 4 2 2" xfId="27510" xr:uid="{2FD3356C-6506-4E1D-9F97-39D67B62EB91}"/>
    <cellStyle name="Input 2 2 2 2 2 4 2 3" xfId="34686" xr:uid="{9D41F5A2-D5E5-48D7-A42E-E41F060944B2}"/>
    <cellStyle name="Input 2 2 2 2 2 4 2 4" xfId="43193" xr:uid="{27B1CD94-32C5-4276-9D32-4A4206B5224A}"/>
    <cellStyle name="Input 2 2 2 2 2 4 2 5" xfId="18603" xr:uid="{8F8C2713-47A5-4E7A-99A1-BA78A7A41739}"/>
    <cellStyle name="Input 2 2 2 2 2 4 3" xfId="23456" xr:uid="{CF542B05-EE98-47AF-B30B-56E786CFD8AB}"/>
    <cellStyle name="Input 2 2 2 2 2 4 4" xfId="31031" xr:uid="{8250535C-62AF-42D6-B241-8B70A05FD5EC}"/>
    <cellStyle name="Input 2 2 2 2 2 4 5" xfId="39139" xr:uid="{B021DF84-5DBD-4898-9F89-F52D78DA13AC}"/>
    <cellStyle name="Input 2 2 2 2 2 4 6" xfId="46704" xr:uid="{9BDB1318-059B-43E9-88AD-FFA870E43B80}"/>
    <cellStyle name="Input 2 2 2 2 2 4 7" xfId="14559" xr:uid="{CB7C8C5A-68C0-4C28-952C-0D8A856B5FBB}"/>
    <cellStyle name="Input 2 2 2 2 2 5" xfId="6245" xr:uid="{B6920490-FC72-45DF-80E9-A2289A04C403}"/>
    <cellStyle name="Input 2 2 2 2 2 5 2" xfId="10286" xr:uid="{2377FEFA-23DE-4BAB-B2CC-730DA5ACCD5A}"/>
    <cellStyle name="Input 2 2 2 2 2 5 2 2" xfId="27853" xr:uid="{ADD72D47-86A2-46A5-AAA2-46FCFDB62B9D}"/>
    <cellStyle name="Input 2 2 2 2 2 5 2 3" xfId="35029" xr:uid="{E26BD1AD-8786-4A3C-B07B-0AE674B6890A}"/>
    <cellStyle name="Input 2 2 2 2 2 5 2 4" xfId="43536" xr:uid="{AE690D39-3B27-4F71-8853-5ECAD90C17E2}"/>
    <cellStyle name="Input 2 2 2 2 2 5 2 5" xfId="18946" xr:uid="{46CCDC5E-14BE-4CED-AD29-8308726E6592}"/>
    <cellStyle name="Input 2 2 2 2 2 5 3" xfId="23812" xr:uid="{AB83AA4E-EF10-49F8-A8C3-D493A2E796B0}"/>
    <cellStyle name="Input 2 2 2 2 2 5 4" xfId="31387" xr:uid="{5267AC14-8005-422D-BAF7-43835CD598D6}"/>
    <cellStyle name="Input 2 2 2 2 2 5 5" xfId="39495" xr:uid="{F4B704A7-5681-4357-AB66-7F3D6BB5539C}"/>
    <cellStyle name="Input 2 2 2 2 2 5 6" xfId="47060" xr:uid="{2901143C-07CE-484E-9C4C-39C42FFCF2C1}"/>
    <cellStyle name="Input 2 2 2 2 2 5 7" xfId="14915" xr:uid="{76D7A1EF-1454-4AF5-92F1-ED74D7D84A51}"/>
    <cellStyle name="Input 2 2 2 2 2 6" xfId="6593" xr:uid="{3B238E48-8374-4AD2-9BC1-89A1E053CBE1}"/>
    <cellStyle name="Input 2 2 2 2 2 6 2" xfId="10623" xr:uid="{2E427B05-4AC7-4AB0-93AB-73433FCD6DAC}"/>
    <cellStyle name="Input 2 2 2 2 2 6 2 2" xfId="28190" xr:uid="{D488A1C3-D3C0-4CA4-A009-3578B7D81C6C}"/>
    <cellStyle name="Input 2 2 2 2 2 6 2 3" xfId="35366" xr:uid="{D10F09B3-B1A1-4C17-8273-2E2EC9ACE2F5}"/>
    <cellStyle name="Input 2 2 2 2 2 6 2 4" xfId="43873" xr:uid="{67637D9D-661D-4FEE-BDF3-053BF99B3D6B}"/>
    <cellStyle name="Input 2 2 2 2 2 6 2 5" xfId="19283" xr:uid="{9A419029-0D89-45E2-BF5E-2E8F7024DE8A}"/>
    <cellStyle name="Input 2 2 2 2 2 6 3" xfId="24160" xr:uid="{ADFCFFAF-C432-4818-925E-18966F398449}"/>
    <cellStyle name="Input 2 2 2 2 2 6 4" xfId="31735" xr:uid="{C6B54DDC-535B-4B38-98F1-DC3A7C46241C}"/>
    <cellStyle name="Input 2 2 2 2 2 6 5" xfId="39843" xr:uid="{893298DC-2307-4EF4-A9B8-4EDBB29A0D54}"/>
    <cellStyle name="Input 2 2 2 2 2 6 6" xfId="47408" xr:uid="{E9BB8EB6-228D-4CC3-A807-86B218F8FDA1}"/>
    <cellStyle name="Input 2 2 2 2 2 6 7" xfId="15263" xr:uid="{A7176832-A0F8-45A3-83F2-1CA2E6D75111}"/>
    <cellStyle name="Input 2 2 2 2 2 7" xfId="6800" xr:uid="{3BE5E6CC-9415-45C2-A964-C9011C4E0C2A}"/>
    <cellStyle name="Input 2 2 2 2 2 7 2" xfId="10784" xr:uid="{F620F8C0-0934-471D-BF49-4F3202693963}"/>
    <cellStyle name="Input 2 2 2 2 2 7 2 2" xfId="28351" xr:uid="{8BD6BCE9-5F3C-4370-9317-2C62A511B851}"/>
    <cellStyle name="Input 2 2 2 2 2 7 2 3" xfId="35527" xr:uid="{97654D01-3797-4EDE-A34A-53B484440403}"/>
    <cellStyle name="Input 2 2 2 2 2 7 2 4" xfId="44034" xr:uid="{FDD24882-E000-431E-A12C-388C55937932}"/>
    <cellStyle name="Input 2 2 2 2 2 7 2 5" xfId="19444" xr:uid="{EDB333D8-A99F-490B-87BF-DDD84F69ADBF}"/>
    <cellStyle name="Input 2 2 2 2 2 7 3" xfId="24367" xr:uid="{54BA975A-525E-4768-A3A9-AA777CD7B9FB}"/>
    <cellStyle name="Input 2 2 2 2 2 7 4" xfId="31942" xr:uid="{D57FE2D5-2ACF-48AA-8072-F5FA7EE7B43E}"/>
    <cellStyle name="Input 2 2 2 2 2 7 5" xfId="40050" xr:uid="{B25C3F90-4F23-4990-A413-C208D2E89555}"/>
    <cellStyle name="Input 2 2 2 2 2 7 6" xfId="47615" xr:uid="{0A6A2500-6990-418B-9AD6-4B256020CA12}"/>
    <cellStyle name="Input 2 2 2 2 2 7 7" xfId="15470" xr:uid="{D9F7E4E8-5F18-482D-9CDC-4D1CC9BFCDEA}"/>
    <cellStyle name="Input 2 2 2 2 2 8" xfId="7598" xr:uid="{B7A55EDF-B98E-41B3-8DFB-1193E6AA2662}"/>
    <cellStyle name="Input 2 2 2 2 2 8 2" xfId="25165" xr:uid="{3B0A4180-89BE-49EA-B23D-346199A862E0}"/>
    <cellStyle name="Input 2 2 2 2 2 8 3" xfId="32440" xr:uid="{FC4A89D0-1BD2-4BFD-BD90-30C86CC727B5}"/>
    <cellStyle name="Input 2 2 2 2 2 8 4" xfId="40848" xr:uid="{CCA116E1-F60C-4906-BCDB-2D9FE2089EEA}"/>
    <cellStyle name="Input 2 2 2 2 2 8 5" xfId="16258" xr:uid="{5CB9B0FE-A0DD-423B-B37B-4F6F6E469DDC}"/>
    <cellStyle name="Input 2 2 2 2 2 9" xfId="20542" xr:uid="{EF007CC2-340B-4D41-BFCD-64D910ED9E9D}"/>
    <cellStyle name="Input 2 2 2 2 3" xfId="2613" xr:uid="{D9CC332B-03A6-469C-BBBB-28364C9A147E}"/>
    <cellStyle name="Input 2 2 2 2 3 10" xfId="28436" xr:uid="{1A1E120F-F0E8-4CD9-BA88-D7FE6801AD4C}"/>
    <cellStyle name="Input 2 2 2 2 3 11" xfId="35868" xr:uid="{1BB25C0C-5BA9-4DBE-BF72-02D89A492F55}"/>
    <cellStyle name="Input 2 2 2 2 3 12" xfId="44115" xr:uid="{85B5F17A-5CA9-4109-A77F-2705549499F2}"/>
    <cellStyle name="Input 2 2 2 2 3 13" xfId="11378" xr:uid="{D91C7F29-EAF3-43FA-A9F1-4FFA8EF394BB}"/>
    <cellStyle name="Input 2 2 2 2 3 2" xfId="4518" xr:uid="{2C9AE57B-F216-4B8F-A78B-B82926547338}"/>
    <cellStyle name="Input 2 2 2 2 3 2 2" xfId="8833" xr:uid="{32DCADBD-0F3E-43D5-A328-ADA6B51F9E32}"/>
    <cellStyle name="Input 2 2 2 2 3 2 2 2" xfId="26400" xr:uid="{B38B9023-1CD0-4BE5-9BAB-3D05FC6CBB32}"/>
    <cellStyle name="Input 2 2 2 2 3 2 2 3" xfId="33576" xr:uid="{C02E2424-4481-4447-8DE1-B8CA2707FE83}"/>
    <cellStyle name="Input 2 2 2 2 3 2 2 4" xfId="42083" xr:uid="{9C07261F-CC69-457C-A6C7-A58E193F22A3}"/>
    <cellStyle name="Input 2 2 2 2 3 2 2 5" xfId="17493" xr:uid="{5B535182-77C3-4653-BAF0-94D9B4EF725E}"/>
    <cellStyle name="Input 2 2 2 2 3 2 3" xfId="22085" xr:uid="{6E2A8995-D2BE-493A-852C-1FB15BFFB021}"/>
    <cellStyle name="Input 2 2 2 2 3 2 4" xfId="29889" xr:uid="{ED205F4F-8230-4237-9FDC-C7292EEE8581}"/>
    <cellStyle name="Input 2 2 2 2 3 2 5" xfId="37768" xr:uid="{835ADDA0-FB04-4D84-81E9-98ACD61375E6}"/>
    <cellStyle name="Input 2 2 2 2 3 2 6" xfId="45564" xr:uid="{7E045C93-5177-4A41-BC3A-281ADB6F091F}"/>
    <cellStyle name="Input 2 2 2 2 3 2 7" xfId="13220" xr:uid="{75DEB950-8341-408F-8230-848C61F3C44E}"/>
    <cellStyle name="Input 2 2 2 2 3 3" xfId="5578" xr:uid="{D9E11BA4-0082-4DC4-BC06-5167062923C5}"/>
    <cellStyle name="Input 2 2 2 2 3 3 2" xfId="9643" xr:uid="{78A3C9F2-DFC7-4870-A689-7724545A3816}"/>
    <cellStyle name="Input 2 2 2 2 3 3 2 2" xfId="27210" xr:uid="{69623C7D-B2A8-4F91-ACCF-CD6669CA21E2}"/>
    <cellStyle name="Input 2 2 2 2 3 3 2 3" xfId="34386" xr:uid="{AC1D9497-D61E-42E6-B568-C6EB90F128E7}"/>
    <cellStyle name="Input 2 2 2 2 3 3 2 4" xfId="42893" xr:uid="{96952EF1-35C8-4BF0-91F1-0DE49E7BDC6F}"/>
    <cellStyle name="Input 2 2 2 2 3 3 2 5" xfId="18303" xr:uid="{FD9BD2BF-CBB6-4E55-8301-591F86806E54}"/>
    <cellStyle name="Input 2 2 2 2 3 3 3" xfId="23145" xr:uid="{3C79CE0F-6596-454B-831F-D9F5F91D4784}"/>
    <cellStyle name="Input 2 2 2 2 3 3 4" xfId="30720" xr:uid="{4631CF1B-AAB4-4F6D-BF47-5F2A3763F60A}"/>
    <cellStyle name="Input 2 2 2 2 3 3 5" xfId="38828" xr:uid="{98EB79F0-DD8F-44AB-9AAA-50054FA5EE7C}"/>
    <cellStyle name="Input 2 2 2 2 3 3 6" xfId="46393" xr:uid="{D3B34DDB-4368-4FEC-AF37-89B7E51D5AF0}"/>
    <cellStyle name="Input 2 2 2 2 3 3 7" xfId="14248" xr:uid="{6CEF1324-CCAA-4C2A-B2F7-214EAC4C086D}"/>
    <cellStyle name="Input 2 2 2 2 3 4" xfId="3278" xr:uid="{66DC1561-E266-4C57-84FD-591CC9D61435}"/>
    <cellStyle name="Input 2 2 2 2 3 4 2" xfId="7891" xr:uid="{7B92944E-1E3D-4D5D-8D4E-0389BCA863E1}"/>
    <cellStyle name="Input 2 2 2 2 3 4 2 2" xfId="25458" xr:uid="{D7DA6BD4-A347-4091-8097-AFA84A315346}"/>
    <cellStyle name="Input 2 2 2 2 3 4 2 3" xfId="32634" xr:uid="{C219BA7F-05A3-4623-A2D6-D7C29DDE17B8}"/>
    <cellStyle name="Input 2 2 2 2 3 4 2 4" xfId="41141" xr:uid="{383D6C15-578E-467A-B491-566463800866}"/>
    <cellStyle name="Input 2 2 2 2 3 4 2 5" xfId="16551" xr:uid="{8A833131-6991-4A14-BCA9-4EEE43A0B09D}"/>
    <cellStyle name="Input 2 2 2 2 3 4 3" xfId="20845" xr:uid="{A78A2030-794E-4203-A9A2-AE7457338639}"/>
    <cellStyle name="Input 2 2 2 2 3 4 4" xfId="28873" xr:uid="{605FAFA8-02B0-4CD3-A530-82376591C8C4}"/>
    <cellStyle name="Input 2 2 2 2 3 4 5" xfId="36528" xr:uid="{83E2ADF5-4749-46DC-9265-C68F9B339A75}"/>
    <cellStyle name="Input 2 2 2 2 3 4 6" xfId="44550" xr:uid="{FEBE7984-B71B-459B-9D3D-121B0A3B98C1}"/>
    <cellStyle name="Input 2 2 2 2 3 4 7" xfId="12012" xr:uid="{095AC467-E286-49B9-9ACB-E46EDA32EC41}"/>
    <cellStyle name="Input 2 2 2 2 3 5" xfId="3688" xr:uid="{B2013E65-6D65-455D-B0F6-AFB1B1EC28D9}"/>
    <cellStyle name="Input 2 2 2 2 3 5 2" xfId="8237" xr:uid="{FB1D88B0-FAC3-4F58-B8EB-A24E9654294C}"/>
    <cellStyle name="Input 2 2 2 2 3 5 2 2" xfId="25804" xr:uid="{E8465BCC-813C-4D16-8533-CDEE954A8FA0}"/>
    <cellStyle name="Input 2 2 2 2 3 5 2 3" xfId="32980" xr:uid="{44959D79-737F-45DB-A3B4-60AE1A5A7E7F}"/>
    <cellStyle name="Input 2 2 2 2 3 5 2 4" xfId="41487" xr:uid="{B093182E-BD2A-457A-9FD3-0C568DA1076B}"/>
    <cellStyle name="Input 2 2 2 2 3 5 2 5" xfId="16897" xr:uid="{78B2F552-60ED-4349-BF01-F2802282E06D}"/>
    <cellStyle name="Input 2 2 2 2 3 5 3" xfId="21255" xr:uid="{5AFB1414-97F4-4E2D-B73F-015C318C429D}"/>
    <cellStyle name="Input 2 2 2 2 3 5 4" xfId="29273" xr:uid="{43A76C83-92C9-476E-90AC-2A57FA8420B2}"/>
    <cellStyle name="Input 2 2 2 2 3 5 5" xfId="36938" xr:uid="{AE9AB226-A678-4E24-9570-6F6E0BF6C55C}"/>
    <cellStyle name="Input 2 2 2 2 3 5 6" xfId="44949" xr:uid="{19965336-9B0B-448E-902A-E0928BF71468}"/>
    <cellStyle name="Input 2 2 2 2 3 5 7" xfId="12414" xr:uid="{AA9D2FBB-7D29-48DA-87F3-AE8966CB4F6B}"/>
    <cellStyle name="Input 2 2 2 2 3 6" xfId="6102" xr:uid="{46C4560E-BACB-40D3-B4B3-C6B9BD57AF4D}"/>
    <cellStyle name="Input 2 2 2 2 3 6 2" xfId="10150" xr:uid="{E3661CF1-DE0F-4AAF-A450-AA8D12563902}"/>
    <cellStyle name="Input 2 2 2 2 3 6 2 2" xfId="27717" xr:uid="{F756C820-9949-4541-A839-D3EE5C872211}"/>
    <cellStyle name="Input 2 2 2 2 3 6 2 3" xfId="34893" xr:uid="{3ACCDD75-05C6-4C75-9CF5-41FCF9367531}"/>
    <cellStyle name="Input 2 2 2 2 3 6 2 4" xfId="43400" xr:uid="{C9C7A071-A31D-4561-B5DC-35549140A9E6}"/>
    <cellStyle name="Input 2 2 2 2 3 6 2 5" xfId="18810" xr:uid="{D58237BF-9F39-4696-BB80-DEE6365CB7DC}"/>
    <cellStyle name="Input 2 2 2 2 3 6 3" xfId="23669" xr:uid="{EDBF94DD-E98D-483E-9AA8-8D1AF5A715A2}"/>
    <cellStyle name="Input 2 2 2 2 3 6 4" xfId="31244" xr:uid="{E312F228-AA18-46D4-9A74-AE629C3AC342}"/>
    <cellStyle name="Input 2 2 2 2 3 6 5" xfId="39352" xr:uid="{27DD65BE-9F74-4E8A-98A7-505976F24A70}"/>
    <cellStyle name="Input 2 2 2 2 3 6 6" xfId="46917" xr:uid="{6A40971F-00D0-4D1C-B777-CB382266C09C}"/>
    <cellStyle name="Input 2 2 2 2 3 6 7" xfId="14772" xr:uid="{4DCE5A80-09E9-49B4-8907-032942CEEAF6}"/>
    <cellStyle name="Input 2 2 2 2 3 7" xfId="3435" xr:uid="{47E2BF78-0073-4368-BE1F-BF00BEF70B1B}"/>
    <cellStyle name="Input 2 2 2 2 3 7 2" xfId="8034" xr:uid="{4BE68B6E-3E9F-474F-8EFF-8EC38B4BCED5}"/>
    <cellStyle name="Input 2 2 2 2 3 7 2 2" xfId="25601" xr:uid="{BF66E040-104B-45CA-803F-3F8F4A6DA119}"/>
    <cellStyle name="Input 2 2 2 2 3 7 2 3" xfId="32777" xr:uid="{E3A386D4-AF60-423D-895B-2C7F92874EEE}"/>
    <cellStyle name="Input 2 2 2 2 3 7 2 4" xfId="41284" xr:uid="{E9D50194-FCC6-4CEE-B2DB-83F3EB0C56F7}"/>
    <cellStyle name="Input 2 2 2 2 3 7 2 5" xfId="16694" xr:uid="{5566328A-A572-428C-B183-744198A094EA}"/>
    <cellStyle name="Input 2 2 2 2 3 7 3" xfId="21002" xr:uid="{488BF75B-961F-490A-9278-D123392BEBC0}"/>
    <cellStyle name="Input 2 2 2 2 3 7 4" xfId="29029" xr:uid="{FAD17131-B474-4046-BADA-DC6650958033}"/>
    <cellStyle name="Input 2 2 2 2 3 7 5" xfId="36685" xr:uid="{BFCA38DE-2C21-42EF-BF37-133F4403048D}"/>
    <cellStyle name="Input 2 2 2 2 3 7 6" xfId="44706" xr:uid="{09EA5CC5-EE69-4E03-A090-EA2EA85638A0}"/>
    <cellStyle name="Input 2 2 2 2 3 7 7" xfId="12169" xr:uid="{930A3BD8-9A89-4340-BA51-7250FF89A737}"/>
    <cellStyle name="Input 2 2 2 2 3 8" xfId="7235" xr:uid="{2C97F0EB-5AEA-4DE5-904A-194B913B1975}"/>
    <cellStyle name="Input 2 2 2 2 3 8 2" xfId="24802" xr:uid="{ABEEC1C6-7268-4D2E-BA6A-C052294B920A}"/>
    <cellStyle name="Input 2 2 2 2 3 8 3" xfId="32175" xr:uid="{09CD0B16-C123-45CD-B062-792FEE34080D}"/>
    <cellStyle name="Input 2 2 2 2 3 8 4" xfId="40485" xr:uid="{F27E39CE-FAD4-4C4B-AC25-6E15837602C5}"/>
    <cellStyle name="Input 2 2 2 2 3 8 5" xfId="15895" xr:uid="{07E63567-84C1-4DE7-8E1F-421E30BF7868}"/>
    <cellStyle name="Input 2 2 2 2 3 9" xfId="20179" xr:uid="{7835FE3F-EAEB-435B-B0F3-500F7D823041}"/>
    <cellStyle name="Input 2 2 2 2 4" xfId="2861" xr:uid="{E8F0D505-CD45-4B90-B3C2-DA3E77108FBC}"/>
    <cellStyle name="Input 2 2 2 2 4 10" xfId="28597" xr:uid="{A436D793-5AD0-4DF9-A046-33AE785358A0}"/>
    <cellStyle name="Input 2 2 2 2 4 11" xfId="36110" xr:uid="{07D25F8B-CC96-4D75-9CC8-4556456E8638}"/>
    <cellStyle name="Input 2 2 2 2 4 12" xfId="44274" xr:uid="{D1551914-B689-420D-B3D7-5F9B17DD918B}"/>
    <cellStyle name="Input 2 2 2 2 4 13" xfId="11610" xr:uid="{58F366D2-A7FD-4635-983F-3B7412F6E865}"/>
    <cellStyle name="Input 2 2 2 2 4 2" xfId="4766" xr:uid="{E27EEDD7-8123-4E4F-8C06-03D263EED5C6}"/>
    <cellStyle name="Input 2 2 2 2 4 2 2" xfId="9010" xr:uid="{6AACCCD0-B7D4-421B-A65E-1F13D88083DD}"/>
    <cellStyle name="Input 2 2 2 2 4 2 2 2" xfId="26577" xr:uid="{0BA76FCD-78F9-4775-A96B-C45D03927713}"/>
    <cellStyle name="Input 2 2 2 2 4 2 2 3" xfId="33753" xr:uid="{DFA269A2-A3A0-4021-BA3F-42646D1555D2}"/>
    <cellStyle name="Input 2 2 2 2 4 2 2 4" xfId="42260" xr:uid="{C9D59039-BC9D-41BF-A641-70A78CFA8EC7}"/>
    <cellStyle name="Input 2 2 2 2 4 2 2 5" xfId="17670" xr:uid="{F30CC9F0-D4E1-468B-B6FD-1A2F2294004A}"/>
    <cellStyle name="Input 2 2 2 2 4 2 3" xfId="22333" xr:uid="{BE1FE87D-8C28-4079-BB60-936E89C91E23}"/>
    <cellStyle name="Input 2 2 2 2 4 2 4" xfId="30050" xr:uid="{CAEB68D2-AB9B-4686-B6E6-C5B85435C7C8}"/>
    <cellStyle name="Input 2 2 2 2 4 2 5" xfId="38016" xr:uid="{BDE40E95-322B-4E3E-98F4-C87EF6877821}"/>
    <cellStyle name="Input 2 2 2 2 4 2 6" xfId="45723" xr:uid="{6EB451AF-EBCB-48F9-9D17-5AF888CC789A}"/>
    <cellStyle name="Input 2 2 2 2 4 2 7" xfId="13452" xr:uid="{5FF9A9F6-51F4-4672-9DA2-169F18CB920D}"/>
    <cellStyle name="Input 2 2 2 2 4 3" xfId="5281" xr:uid="{0F0B8070-05D6-42E9-8DC5-E01D2AABCC26}"/>
    <cellStyle name="Input 2 2 2 2 4 3 2" xfId="9370" xr:uid="{38ED0FE1-A028-4B0E-9C18-A3FB1C7AA5A2}"/>
    <cellStyle name="Input 2 2 2 2 4 3 2 2" xfId="26937" xr:uid="{1DF5D599-C9F0-41DA-B0B3-144ABEA6A19A}"/>
    <cellStyle name="Input 2 2 2 2 4 3 2 3" xfId="34113" xr:uid="{C4790052-3713-41DB-BCA5-1E8B5970DB29}"/>
    <cellStyle name="Input 2 2 2 2 4 3 2 4" xfId="42620" xr:uid="{0E5DE0FC-A5C5-439C-A94D-E546299C7B50}"/>
    <cellStyle name="Input 2 2 2 2 4 3 2 5" xfId="18030" xr:uid="{42290D86-320D-4412-841A-D28E4167DF19}"/>
    <cellStyle name="Input 2 2 2 2 4 3 3" xfId="22848" xr:uid="{BEC2D91F-0887-42BF-9827-E79DD639D89B}"/>
    <cellStyle name="Input 2 2 2 2 4 3 4" xfId="30423" xr:uid="{DE70C215-0026-4219-8532-AF57B0303D8B}"/>
    <cellStyle name="Input 2 2 2 2 4 3 5" xfId="38531" xr:uid="{A0BE5BD6-7BB4-46EF-B187-80F393238B88}"/>
    <cellStyle name="Input 2 2 2 2 4 3 6" xfId="46096" xr:uid="{85E53543-D1A5-4B75-95D8-2164BC5E3F45}"/>
    <cellStyle name="Input 2 2 2 2 4 3 7" xfId="13951" xr:uid="{855E0321-ED58-42EC-AFA6-AB4AC46163D5}"/>
    <cellStyle name="Input 2 2 2 2 4 4" xfId="5806" xr:uid="{277C6F21-E733-4A0D-9B32-74D53A702CBC}"/>
    <cellStyle name="Input 2 2 2 2 4 4 2" xfId="9861" xr:uid="{13CE350B-EF65-4B92-B33D-3EED6454C039}"/>
    <cellStyle name="Input 2 2 2 2 4 4 2 2" xfId="27428" xr:uid="{4CE53ED5-A7C0-40A5-BEF2-E69E4A2F2910}"/>
    <cellStyle name="Input 2 2 2 2 4 4 2 3" xfId="34604" xr:uid="{5728276F-C146-4C6B-9FC7-2F14057832EF}"/>
    <cellStyle name="Input 2 2 2 2 4 4 2 4" xfId="43111" xr:uid="{C740A6D3-5F7E-4954-BA70-C0BAD8E9F789}"/>
    <cellStyle name="Input 2 2 2 2 4 4 2 5" xfId="18521" xr:uid="{E19A47B7-A0FE-4E7E-A7FD-16E00E91E93A}"/>
    <cellStyle name="Input 2 2 2 2 4 4 3" xfId="23373" xr:uid="{ABCEAF8F-739C-4DDE-969E-144D977DFBB6}"/>
    <cellStyle name="Input 2 2 2 2 4 4 4" xfId="30948" xr:uid="{731A4A9F-CB4A-4C5A-87A9-36E444D6434E}"/>
    <cellStyle name="Input 2 2 2 2 4 4 5" xfId="39056" xr:uid="{F588B7C2-27CB-4478-B088-633A3C8D442E}"/>
    <cellStyle name="Input 2 2 2 2 4 4 6" xfId="46621" xr:uid="{4ABE4E79-CB9F-4087-A599-8F9DBB9385C9}"/>
    <cellStyle name="Input 2 2 2 2 4 4 7" xfId="14476" xr:uid="{9CEC98CA-D5A0-49E9-BCA8-15B4A5D5A028}"/>
    <cellStyle name="Input 2 2 2 2 4 5" xfId="6158" xr:uid="{4B4D5E92-DE28-4EA8-BF02-57665CA9F6F3}"/>
    <cellStyle name="Input 2 2 2 2 4 5 2" xfId="10202" xr:uid="{51A20A53-0C14-4D8E-B4DF-A502D2662038}"/>
    <cellStyle name="Input 2 2 2 2 4 5 2 2" xfId="27769" xr:uid="{C5770F02-B945-4697-8FEB-8B4F6D52211D}"/>
    <cellStyle name="Input 2 2 2 2 4 5 2 3" xfId="34945" xr:uid="{0DD0AA9A-EAE0-43FB-B2CF-52EE585B6955}"/>
    <cellStyle name="Input 2 2 2 2 4 5 2 4" xfId="43452" xr:uid="{42731781-3718-4F05-B9FE-6D46A25C4A44}"/>
    <cellStyle name="Input 2 2 2 2 4 5 2 5" xfId="18862" xr:uid="{9DF63AAC-10DD-4763-84F8-E5964E96C487}"/>
    <cellStyle name="Input 2 2 2 2 4 5 3" xfId="23725" xr:uid="{69EE8E61-1C99-47E6-8C08-8600850C0E2D}"/>
    <cellStyle name="Input 2 2 2 2 4 5 4" xfId="31300" xr:uid="{4DBD8A42-0E65-4F90-8CAC-B13CDCF13E76}"/>
    <cellStyle name="Input 2 2 2 2 4 5 5" xfId="39408" xr:uid="{2F981C3C-A561-42AD-A5E9-7EC79C8B3AAB}"/>
    <cellStyle name="Input 2 2 2 2 4 5 6" xfId="46973" xr:uid="{A97A540E-589A-47BD-920E-291F5ABB2D75}"/>
    <cellStyle name="Input 2 2 2 2 4 5 7" xfId="14828" xr:uid="{E3EFC2D0-A50D-4A9C-B464-CF11ED2D9158}"/>
    <cellStyle name="Input 2 2 2 2 4 6" xfId="6509" xr:uid="{175BBB38-8F08-48B5-9EC1-939E8FDE3A9A}"/>
    <cellStyle name="Input 2 2 2 2 4 6 2" xfId="10541" xr:uid="{408A7A95-7069-4521-AF9A-83C4D811F425}"/>
    <cellStyle name="Input 2 2 2 2 4 6 2 2" xfId="28108" xr:uid="{6BCBA8EB-FB95-4303-BCC5-8DD4C7956E8C}"/>
    <cellStyle name="Input 2 2 2 2 4 6 2 3" xfId="35284" xr:uid="{C0F55BEF-B53A-4C21-A292-8F3CCA2BBE15}"/>
    <cellStyle name="Input 2 2 2 2 4 6 2 4" xfId="43791" xr:uid="{8DD26139-3F72-4C26-BF72-A9D382294539}"/>
    <cellStyle name="Input 2 2 2 2 4 6 2 5" xfId="19201" xr:uid="{34B67588-9F08-49CC-A146-BD3BBF536A33}"/>
    <cellStyle name="Input 2 2 2 2 4 6 3" xfId="24076" xr:uid="{42D4E0AC-954E-4D89-9A40-C97485767574}"/>
    <cellStyle name="Input 2 2 2 2 4 6 4" xfId="31651" xr:uid="{FFF9D337-E35F-4541-945C-A202EBC59215}"/>
    <cellStyle name="Input 2 2 2 2 4 6 5" xfId="39759" xr:uid="{6E3C9BF4-AC26-4D43-851A-C0E92831E564}"/>
    <cellStyle name="Input 2 2 2 2 4 6 6" xfId="47324" xr:uid="{3AD602F0-3F4C-46A8-9D17-86CEDB69C00C}"/>
    <cellStyle name="Input 2 2 2 2 4 6 7" xfId="15179" xr:uid="{0EA28410-4D53-438F-B05F-44044FD83B04}"/>
    <cellStyle name="Input 2 2 2 2 4 7" xfId="6169" xr:uid="{7999C580-9C89-42E9-B40F-67D83DA94DF0}"/>
    <cellStyle name="Input 2 2 2 2 4 7 2" xfId="10212" xr:uid="{7B62B760-86F4-404F-9837-90DFBECC83A0}"/>
    <cellStyle name="Input 2 2 2 2 4 7 2 2" xfId="27779" xr:uid="{091A1289-DA97-4684-ACE2-43E7BFD2FAA1}"/>
    <cellStyle name="Input 2 2 2 2 4 7 2 3" xfId="34955" xr:uid="{160FCAF7-47F4-4AC2-A4F9-A51853975F32}"/>
    <cellStyle name="Input 2 2 2 2 4 7 2 4" xfId="43462" xr:uid="{25C0255C-8E6D-4FFE-BDF0-B764540D2AFA}"/>
    <cellStyle name="Input 2 2 2 2 4 7 2 5" xfId="18872" xr:uid="{CF9DD366-E701-4986-A064-B112DAC6B343}"/>
    <cellStyle name="Input 2 2 2 2 4 7 3" xfId="23736" xr:uid="{0713C10A-11F4-4776-A19A-6AC51CD5FB24}"/>
    <cellStyle name="Input 2 2 2 2 4 7 4" xfId="31311" xr:uid="{2A69AE29-CBFF-4C9B-B8FB-850F6282F645}"/>
    <cellStyle name="Input 2 2 2 2 4 7 5" xfId="39419" xr:uid="{D35B0F7D-9C3F-4618-97C1-D58B556AE9ED}"/>
    <cellStyle name="Input 2 2 2 2 4 7 6" xfId="46984" xr:uid="{8F12F6EC-ED30-421E-AB0B-B2917DE98367}"/>
    <cellStyle name="Input 2 2 2 2 4 7 7" xfId="14839" xr:uid="{2CB6820A-6EB5-4BBF-BB4A-C52DF742ED74}"/>
    <cellStyle name="Input 2 2 2 2 4 8" xfId="7483" xr:uid="{8F4D4CD2-92C1-49F9-92E8-D1D17598AA7E}"/>
    <cellStyle name="Input 2 2 2 2 4 8 2" xfId="25050" xr:uid="{53BF7AA1-C7B4-4B4C-B04B-4A44FD358891}"/>
    <cellStyle name="Input 2 2 2 2 4 8 3" xfId="32352" xr:uid="{C334FC52-1381-41DE-B9EA-BA17FFC96B07}"/>
    <cellStyle name="Input 2 2 2 2 4 8 4" xfId="40733" xr:uid="{4DAB6528-3D21-476C-83F6-BB9BB140594E}"/>
    <cellStyle name="Input 2 2 2 2 4 8 5" xfId="16143" xr:uid="{D93B7FCE-A3CF-4BFE-A74F-D6DFEAD98B7C}"/>
    <cellStyle name="Input 2 2 2 2 4 9" xfId="20427" xr:uid="{BCA0C394-C3E9-4341-9E1A-3EA4180F2787}"/>
    <cellStyle name="Input 2 2 2 2 5" xfId="4318" xr:uid="{319D5669-A5AD-4265-9012-7E5CB51719EF}"/>
    <cellStyle name="Input 2 2 2 2 5 2" xfId="8727" xr:uid="{7314B69A-DDF7-49A7-AE89-9A455801913A}"/>
    <cellStyle name="Input 2 2 2 2 5 2 2" xfId="26294" xr:uid="{33E628A4-D320-4F16-B227-2E7099423CC2}"/>
    <cellStyle name="Input 2 2 2 2 5 2 3" xfId="33470" xr:uid="{218797BC-04B2-4B6C-A6A3-ECE5E32E1502}"/>
    <cellStyle name="Input 2 2 2 2 5 2 4" xfId="41977" xr:uid="{735200AD-D609-43C1-A21D-EEDBDBC77C9F}"/>
    <cellStyle name="Input 2 2 2 2 5 2 5" xfId="17387" xr:uid="{752DC879-25D4-48D4-B31C-D6AD16CFA8BB}"/>
    <cellStyle name="Input 2 2 2 2 5 3" xfId="21885" xr:uid="{EC388A28-4465-45FE-B3C5-8A90C4964166}"/>
    <cellStyle name="Input 2 2 2 2 5 4" xfId="29791" xr:uid="{53ADCDB2-A429-4BA5-A941-C075D6248EEA}"/>
    <cellStyle name="Input 2 2 2 2 5 5" xfId="37568" xr:uid="{419D58DB-5B6E-4552-BA3E-5B8F75B2D244}"/>
    <cellStyle name="Input 2 2 2 2 5 6" xfId="45466" xr:uid="{BCE8B629-916E-4BB7-95C6-76E841754B70}"/>
    <cellStyle name="Input 2 2 2 2 5 7" xfId="13028" xr:uid="{3450A0CB-BDAB-4208-ABE0-9CC06726DB6A}"/>
    <cellStyle name="Input 2 2 2 2 6" xfId="5209" xr:uid="{94130911-85D7-4E05-B83C-C388CD549CBE}"/>
    <cellStyle name="Input 2 2 2 2 6 2" xfId="9306" xr:uid="{C7E13678-D75B-4050-B8B1-496959ECE1BF}"/>
    <cellStyle name="Input 2 2 2 2 6 2 2" xfId="26873" xr:uid="{CFDA50EF-CA07-44DA-ACD4-D0CF981E11DB}"/>
    <cellStyle name="Input 2 2 2 2 6 2 3" xfId="34049" xr:uid="{5B9F2B61-D580-4727-A32D-284D10A20977}"/>
    <cellStyle name="Input 2 2 2 2 6 2 4" xfId="42556" xr:uid="{35FB4387-9C83-417D-8B85-DEE6F08571E4}"/>
    <cellStyle name="Input 2 2 2 2 6 2 5" xfId="17966" xr:uid="{622248F4-CA01-459F-AA25-EF7C8516580C}"/>
    <cellStyle name="Input 2 2 2 2 6 3" xfId="22776" xr:uid="{2DAD7F57-3161-4CD2-9D5E-AADD2282753F}"/>
    <cellStyle name="Input 2 2 2 2 6 4" xfId="30351" xr:uid="{CE6827B1-0C05-42AD-921F-368D84C6C04F}"/>
    <cellStyle name="Input 2 2 2 2 6 5" xfId="38459" xr:uid="{0E6116F2-AAAA-4146-8AA7-61B9394E0FD4}"/>
    <cellStyle name="Input 2 2 2 2 6 6" xfId="46024" xr:uid="{FBDB3671-8C16-47D9-861E-D5633339B1D8}"/>
    <cellStyle name="Input 2 2 2 2 6 7" xfId="13879" xr:uid="{788C5E47-9F5D-4107-A182-1D64CCA03B99}"/>
    <cellStyle name="Input 2 2 2 2 7" xfId="3998" xr:uid="{B79EF5DF-1A5F-47A6-8829-B25E81DEF07E}"/>
    <cellStyle name="Input 2 2 2 2 7 2" xfId="8492" xr:uid="{2F77DA62-414C-493B-A360-4C6AF1EB91C2}"/>
    <cellStyle name="Input 2 2 2 2 7 2 2" xfId="26059" xr:uid="{A1203125-B3F6-4E66-B05D-60D7C3837CEE}"/>
    <cellStyle name="Input 2 2 2 2 7 2 3" xfId="33235" xr:uid="{2FC48E34-F199-4535-B2A9-CCB2D5B475F0}"/>
    <cellStyle name="Input 2 2 2 2 7 2 4" xfId="41742" xr:uid="{C6E152E0-8CF9-4D40-B8D3-8CAE549D1E22}"/>
    <cellStyle name="Input 2 2 2 2 7 2 5" xfId="17152" xr:uid="{183FFB88-70E0-49E7-A9F0-DB4C296B78EB}"/>
    <cellStyle name="Input 2 2 2 2 7 3" xfId="21565" xr:uid="{3CC57158-43C4-432C-9E30-D68A2DF3221C}"/>
    <cellStyle name="Input 2 2 2 2 7 4" xfId="29543" xr:uid="{9DC3F3FA-E87A-49E3-897A-457247748081}"/>
    <cellStyle name="Input 2 2 2 2 7 5" xfId="37248" xr:uid="{D1F1F5D9-6725-469D-9E0C-CCE2E788E4C4}"/>
    <cellStyle name="Input 2 2 2 2 7 6" xfId="45218" xr:uid="{B8B06FD5-C96D-4828-983D-580B7747B558}"/>
    <cellStyle name="Input 2 2 2 2 7 7" xfId="12716" xr:uid="{7E41B206-D43E-4F2A-9F30-B4C787E33D98}"/>
    <cellStyle name="Input 2 2 2 2 8" xfId="4119" xr:uid="{96BEC203-12BF-4809-ABB8-6BABA62B2B85}"/>
    <cellStyle name="Input 2 2 2 2 8 2" xfId="8578" xr:uid="{12CD570B-A0C7-48D6-AD91-0970127B547A}"/>
    <cellStyle name="Input 2 2 2 2 8 2 2" xfId="26145" xr:uid="{0628BB30-0585-4E0B-840A-84C1AE2F1DB1}"/>
    <cellStyle name="Input 2 2 2 2 8 2 3" xfId="33321" xr:uid="{D79ECCB0-DC17-482E-A2D0-04CA424ABC67}"/>
    <cellStyle name="Input 2 2 2 2 8 2 4" xfId="41828" xr:uid="{2454BB69-8A40-4D3E-A38B-89296D3F6154}"/>
    <cellStyle name="Input 2 2 2 2 8 2 5" xfId="17238" xr:uid="{74B9EBA6-ADA4-431B-8BBA-1397F6842AF8}"/>
    <cellStyle name="Input 2 2 2 2 8 3" xfId="21686" xr:uid="{3BC5D64A-0AD4-4EF2-8762-46B25B096A60}"/>
    <cellStyle name="Input 2 2 2 2 8 4" xfId="29638" xr:uid="{6FD7366E-4E35-4BB5-A0A3-22A92038EFA4}"/>
    <cellStyle name="Input 2 2 2 2 8 5" xfId="37369" xr:uid="{F848AC7A-0960-43D1-B1D7-2209FBA7F090}"/>
    <cellStyle name="Input 2 2 2 2 8 6" xfId="45313" xr:uid="{EE1E2FA3-84AD-44C5-8B7C-20E5C58419A7}"/>
    <cellStyle name="Input 2 2 2 2 8 7" xfId="12837" xr:uid="{28EEF548-2389-49DB-8482-5CED7CE70FA3}"/>
    <cellStyle name="Input 2 2 2 2 9" xfId="4053" xr:uid="{B17628CA-569C-4B30-AE79-1E97F17D687F}"/>
    <cellStyle name="Input 2 2 2 2 9 2" xfId="8524" xr:uid="{7B185680-8E2A-4E9E-AB21-0C3D9A8CC6FF}"/>
    <cellStyle name="Input 2 2 2 2 9 2 2" xfId="26091" xr:uid="{469884CE-4D83-4DCB-AA06-72C7CBF7674E}"/>
    <cellStyle name="Input 2 2 2 2 9 2 3" xfId="33267" xr:uid="{B63AF816-309B-46D5-9811-4E5AAAE84081}"/>
    <cellStyle name="Input 2 2 2 2 9 2 4" xfId="41774" xr:uid="{B32F7065-3D51-450B-916C-1D37B3DA53A8}"/>
    <cellStyle name="Input 2 2 2 2 9 2 5" xfId="17184" xr:uid="{E298D1D0-4816-4056-9C7B-CA5A406A33DD}"/>
    <cellStyle name="Input 2 2 2 2 9 3" xfId="21620" xr:uid="{CF78BF1B-ADC1-4625-9DEF-1265C880825C}"/>
    <cellStyle name="Input 2 2 2 2 9 4" xfId="29580" xr:uid="{664E2EF0-FDC0-4428-8AE1-565D473BC936}"/>
    <cellStyle name="Input 2 2 2 2 9 5" xfId="37303" xr:uid="{00809D03-9B06-499C-9262-E1AA7184045B}"/>
    <cellStyle name="Input 2 2 2 2 9 6" xfId="45255" xr:uid="{204A8AD8-C268-405C-991E-40DAF574B915}"/>
    <cellStyle name="Input 2 2 2 2 9 7" xfId="12771" xr:uid="{4F7FEAC7-A4BE-4B90-A77A-47DE3C7BEDE4}"/>
    <cellStyle name="Input 2 2 2 3" xfId="2470" xr:uid="{29D4B12C-9396-4788-A746-65C28A2B662B}"/>
    <cellStyle name="Input 2 2 2 3 10" xfId="6753" xr:uid="{375585D4-3980-4E5E-B5AA-F92B10A45B41}"/>
    <cellStyle name="Input 2 2 2 3 10 2" xfId="10759" xr:uid="{A2C5B314-528F-4550-AFCF-E0B8BEE3F38B}"/>
    <cellStyle name="Input 2 2 2 3 10 2 2" xfId="28326" xr:uid="{C7BC1DEB-DCAF-465B-AD69-9676EDA918F5}"/>
    <cellStyle name="Input 2 2 2 3 10 2 3" xfId="35502" xr:uid="{9347A211-7284-4944-9379-7C5BC0E0BEFB}"/>
    <cellStyle name="Input 2 2 2 3 10 2 4" xfId="44009" xr:uid="{68011F0D-DCE4-43AB-9550-691CD3463076}"/>
    <cellStyle name="Input 2 2 2 3 10 2 5" xfId="19419" xr:uid="{58292328-76FC-42B4-AAA8-42280470A092}"/>
    <cellStyle name="Input 2 2 2 3 10 3" xfId="24320" xr:uid="{23A9413F-B42F-4AEA-9E73-358200E183EA}"/>
    <cellStyle name="Input 2 2 2 3 10 4" xfId="31895" xr:uid="{71F78ACA-73B8-4A72-939C-4C3EBFDDB23F}"/>
    <cellStyle name="Input 2 2 2 3 10 5" xfId="40003" xr:uid="{89889686-3195-4FE3-87B4-5B29DB296749}"/>
    <cellStyle name="Input 2 2 2 3 10 6" xfId="47568" xr:uid="{E387E444-DA48-4ECC-87A2-3E08C29EA1FD}"/>
    <cellStyle name="Input 2 2 2 3 10 7" xfId="15423" xr:uid="{07E76FC9-477F-4F8B-A004-F1F3C905E985}"/>
    <cellStyle name="Input 2 2 2 3 11" xfId="7092" xr:uid="{464A9333-2AC2-4EB0-A15D-50CCAA9CBDD3}"/>
    <cellStyle name="Input 2 2 2 3 11 2" xfId="24659" xr:uid="{5DD4EB66-B190-46F7-B7B8-FA9B3C6DBD3C}"/>
    <cellStyle name="Input 2 2 2 3 11 3" xfId="32094" xr:uid="{EA66A47E-6303-4B1C-A855-3FCFFEFAFB32}"/>
    <cellStyle name="Input 2 2 2 3 11 4" xfId="40342" xr:uid="{5B02C999-B0E8-4427-A465-F6ADE2CD91F7}"/>
    <cellStyle name="Input 2 2 2 3 11 5" xfId="15752" xr:uid="{165D1D77-BF8A-47F1-BE6F-798EC8BDBDD3}"/>
    <cellStyle name="Input 2 2 2 3 12" xfId="20036" xr:uid="{2A4B3681-DE86-4D22-BC55-2A2BEB6C021C}"/>
    <cellStyle name="Input 2 2 2 3 13" xfId="11241" xr:uid="{C483B80C-2EE5-4074-BA28-50A794FE5D6E}"/>
    <cellStyle name="Input 2 2 2 3 2" xfId="3033" xr:uid="{8A6CBBD9-B865-458B-9F64-18922C114166}"/>
    <cellStyle name="Input 2 2 2 3 2 10" xfId="28696" xr:uid="{57E0C738-F181-4C9B-8306-BF928CE0B14C}"/>
    <cellStyle name="Input 2 2 2 3 2 11" xfId="36282" xr:uid="{2F499129-CF3E-4C91-AC9C-B1C0A7AC1D08}"/>
    <cellStyle name="Input 2 2 2 3 2 12" xfId="44373" xr:uid="{F9080461-B25F-418C-9FE3-2B9BB3CD3C92}"/>
    <cellStyle name="Input 2 2 2 3 2 13" xfId="11768" xr:uid="{C3D94FD8-B1D0-4F41-BEEF-22B2062CFB3A}"/>
    <cellStyle name="Input 2 2 2 3 2 2" xfId="4938" xr:uid="{D1662B85-B965-4AFC-A0CB-0AF0DFCBEB04}"/>
    <cellStyle name="Input 2 2 2 3 2 2 2" xfId="9123" xr:uid="{53E41AB1-48C2-4FE6-802A-F34197A7A9E0}"/>
    <cellStyle name="Input 2 2 2 3 2 2 2 2" xfId="26690" xr:uid="{1E871FEE-5056-4596-8E1F-56D32E75C7EA}"/>
    <cellStyle name="Input 2 2 2 3 2 2 2 3" xfId="33866" xr:uid="{36159896-A04B-4B23-A97B-120470904E0E}"/>
    <cellStyle name="Input 2 2 2 3 2 2 2 4" xfId="42373" xr:uid="{AE631AB4-B7EA-4ECB-8D38-77D1307135AB}"/>
    <cellStyle name="Input 2 2 2 3 2 2 2 5" xfId="17783" xr:uid="{6904CD3E-5441-4CA7-B5E3-6C4268D21E3C}"/>
    <cellStyle name="Input 2 2 2 3 2 2 3" xfId="22505" xr:uid="{D5BF2E65-ABAD-4295-B5EC-4F6A3B2D4C47}"/>
    <cellStyle name="Input 2 2 2 3 2 2 4" xfId="30149" xr:uid="{22456308-2675-4764-830F-872B12C41C45}"/>
    <cellStyle name="Input 2 2 2 3 2 2 5" xfId="38188" xr:uid="{9A3BEB4F-76B6-4F75-BCAB-D5D8320C273C}"/>
    <cellStyle name="Input 2 2 2 3 2 2 6" xfId="45822" xr:uid="{B0FDC471-98A6-4153-B896-D8BF1747BF3E}"/>
    <cellStyle name="Input 2 2 2 3 2 2 7" xfId="13610" xr:uid="{485A6D0A-88DC-445E-B476-AB5BF63CE0D2}"/>
    <cellStyle name="Input 2 2 2 3 2 3" xfId="3978" xr:uid="{C69CC134-01D2-476D-8637-C5AE54B4E195}"/>
    <cellStyle name="Input 2 2 2 3 2 3 2" xfId="8474" xr:uid="{440F1EA3-B1FC-491F-A7A2-0B23460DC753}"/>
    <cellStyle name="Input 2 2 2 3 2 3 2 2" xfId="26041" xr:uid="{2200C42F-9A3C-43E9-A5A0-2D4029D5C3B8}"/>
    <cellStyle name="Input 2 2 2 3 2 3 2 3" xfId="33217" xr:uid="{0CDC270E-08BD-492F-9865-C5B2BE4EC09A}"/>
    <cellStyle name="Input 2 2 2 3 2 3 2 4" xfId="41724" xr:uid="{34261948-423E-46FF-9F80-935FEE9AC135}"/>
    <cellStyle name="Input 2 2 2 3 2 3 2 5" xfId="17134" xr:uid="{C0A07F1E-D28B-41C9-BBA5-3A3D140AE02B}"/>
    <cellStyle name="Input 2 2 2 3 2 3 3" xfId="21545" xr:uid="{57B0A083-0FD3-4D30-AAD1-9123755E5C77}"/>
    <cellStyle name="Input 2 2 2 3 2 3 4" xfId="29523" xr:uid="{9717F8F7-39D7-43B9-A0B9-DBA714544E1E}"/>
    <cellStyle name="Input 2 2 2 3 2 3 5" xfId="37228" xr:uid="{76D692D0-AF03-4AFF-89DA-F9792131AFDB}"/>
    <cellStyle name="Input 2 2 2 3 2 3 6" xfId="45198" xr:uid="{F8981B8B-183E-4808-A8E0-A7385CA3FEEC}"/>
    <cellStyle name="Input 2 2 2 3 2 3 7" xfId="12696" xr:uid="{98E13C3F-D519-449A-8DC2-E2E03601FC7C}"/>
    <cellStyle name="Input 2 2 2 3 2 4" xfId="5923" xr:uid="{3E5B4AE1-E399-4BE8-9931-AFCD927CF890}"/>
    <cellStyle name="Input 2 2 2 3 2 4 2" xfId="9977" xr:uid="{BCB288B4-E5A7-4CE0-BF08-8E35CFD189F8}"/>
    <cellStyle name="Input 2 2 2 3 2 4 2 2" xfId="27544" xr:uid="{6FC84593-C3F5-4584-9CFB-A0D9FE073C86}"/>
    <cellStyle name="Input 2 2 2 3 2 4 2 3" xfId="34720" xr:uid="{43DE4FA6-32FC-4C41-A38F-50C4AC0500E9}"/>
    <cellStyle name="Input 2 2 2 3 2 4 2 4" xfId="43227" xr:uid="{0D8EEF66-AEA3-4E9B-8511-CCB395BE6D9B}"/>
    <cellStyle name="Input 2 2 2 3 2 4 2 5" xfId="18637" xr:uid="{4CE28CB7-7EC5-483E-9B6D-C4FEDA1A9266}"/>
    <cellStyle name="Input 2 2 2 3 2 4 3" xfId="23490" xr:uid="{EDEABA42-E130-4ADB-B838-E2ED63ECF9DE}"/>
    <cellStyle name="Input 2 2 2 3 2 4 4" xfId="31065" xr:uid="{927B2160-C2B2-4936-8AAE-DC4AF376BBE4}"/>
    <cellStyle name="Input 2 2 2 3 2 4 5" xfId="39173" xr:uid="{D5980988-F2F8-4E75-994E-92AB7BCC9C9B}"/>
    <cellStyle name="Input 2 2 2 3 2 4 6" xfId="46738" xr:uid="{FB641315-AF95-4C07-9A03-289A74E10302}"/>
    <cellStyle name="Input 2 2 2 3 2 4 7" xfId="14593" xr:uid="{1DE4E06D-B701-4E57-A218-59D61C1FAF0A}"/>
    <cellStyle name="Input 2 2 2 3 2 5" xfId="6284" xr:uid="{27CDA7F4-E40A-40D8-8947-A2E815DC332B}"/>
    <cellStyle name="Input 2 2 2 3 2 5 2" xfId="10324" xr:uid="{23CDCD62-FDC9-4A3F-B5EC-D7C7A006CA50}"/>
    <cellStyle name="Input 2 2 2 3 2 5 2 2" xfId="27891" xr:uid="{2B904FBA-BD5D-4C7C-AF47-C126CF3E553F}"/>
    <cellStyle name="Input 2 2 2 3 2 5 2 3" xfId="35067" xr:uid="{125BFA0F-03EE-4B07-A30B-58F7D89B67DF}"/>
    <cellStyle name="Input 2 2 2 3 2 5 2 4" xfId="43574" xr:uid="{D3428441-C745-4B65-878A-532CF63B07F1}"/>
    <cellStyle name="Input 2 2 2 3 2 5 2 5" xfId="18984" xr:uid="{23A3E95D-C403-4EC7-AA8D-170B8B76193F}"/>
    <cellStyle name="Input 2 2 2 3 2 5 3" xfId="23851" xr:uid="{6E8E6A7D-F20A-475F-B203-863191C219B6}"/>
    <cellStyle name="Input 2 2 2 3 2 5 4" xfId="31426" xr:uid="{A286FE0B-0FE8-4A08-A715-9A11CD57AA96}"/>
    <cellStyle name="Input 2 2 2 3 2 5 5" xfId="39534" xr:uid="{033403D4-FFCC-4137-A556-3C7490EB1804}"/>
    <cellStyle name="Input 2 2 2 3 2 5 6" xfId="47099" xr:uid="{319008F9-2B77-4D82-9038-BD86203BC908}"/>
    <cellStyle name="Input 2 2 2 3 2 5 7" xfId="14954" xr:uid="{66F94BFF-3B97-4EE0-8599-E17ACC2DD7AE}"/>
    <cellStyle name="Input 2 2 2 3 2 6" xfId="6616" xr:uid="{08ADE426-7847-4CDF-BA41-8E1FAB14B2F0}"/>
    <cellStyle name="Input 2 2 2 3 2 6 2" xfId="10644" xr:uid="{8547A430-9CBC-42E0-9397-FCD0053ED23C}"/>
    <cellStyle name="Input 2 2 2 3 2 6 2 2" xfId="28211" xr:uid="{85FA303C-D345-4F72-9C7B-F62FE85604BD}"/>
    <cellStyle name="Input 2 2 2 3 2 6 2 3" xfId="35387" xr:uid="{52BBD5DB-160A-44E1-8421-776CD6F25099}"/>
    <cellStyle name="Input 2 2 2 3 2 6 2 4" xfId="43894" xr:uid="{BFEA1010-19E3-4909-95AA-3D830130D70E}"/>
    <cellStyle name="Input 2 2 2 3 2 6 2 5" xfId="19304" xr:uid="{38908F88-95D7-4F10-9BED-C567AE78B2B7}"/>
    <cellStyle name="Input 2 2 2 3 2 6 3" xfId="24183" xr:uid="{090E5D21-1A6E-44AF-BCA4-9FA7D18136E3}"/>
    <cellStyle name="Input 2 2 2 3 2 6 4" xfId="31758" xr:uid="{E229D755-77F8-4BB0-9958-6E99E0A91389}"/>
    <cellStyle name="Input 2 2 2 3 2 6 5" xfId="39866" xr:uid="{7EE1010C-25D4-40E5-88B4-3D79FC1D0BBD}"/>
    <cellStyle name="Input 2 2 2 3 2 6 6" xfId="47431" xr:uid="{6A6964F4-B48A-458D-AF2A-BB888EF53213}"/>
    <cellStyle name="Input 2 2 2 3 2 6 7" xfId="15286" xr:uid="{C7F6B722-A0B6-4231-8C3A-B19BAFA92C18}"/>
    <cellStyle name="Input 2 2 2 3 2 7" xfId="3432" xr:uid="{A7AA1D56-3C2B-4FE8-BE9A-44218DE6B661}"/>
    <cellStyle name="Input 2 2 2 3 2 7 2" xfId="8032" xr:uid="{0DE2FB1F-4555-4FDC-A882-085E11B05AB6}"/>
    <cellStyle name="Input 2 2 2 3 2 7 2 2" xfId="25599" xr:uid="{39DEBED2-7E32-4A6D-BDFE-3DC4ED81414A}"/>
    <cellStyle name="Input 2 2 2 3 2 7 2 3" xfId="32775" xr:uid="{FC268EF6-9376-4D72-A565-44B4443BC616}"/>
    <cellStyle name="Input 2 2 2 3 2 7 2 4" xfId="41282" xr:uid="{CC8C5865-7889-422E-9D33-0ACFF8D88333}"/>
    <cellStyle name="Input 2 2 2 3 2 7 2 5" xfId="16692" xr:uid="{9953E234-1427-4E84-B952-65CD5582211B}"/>
    <cellStyle name="Input 2 2 2 3 2 7 3" xfId="20999" xr:uid="{D349B082-7F9C-4078-A843-FFFD69D0EAEC}"/>
    <cellStyle name="Input 2 2 2 3 2 7 4" xfId="29026" xr:uid="{228E96C9-423E-405E-95F3-B28B0007E949}"/>
    <cellStyle name="Input 2 2 2 3 2 7 5" xfId="36682" xr:uid="{68108342-BC6E-4347-A6C7-168D69F6B783}"/>
    <cellStyle name="Input 2 2 2 3 2 7 6" xfId="44703" xr:uid="{9A07718B-4871-481E-A50C-9CB4CB230462}"/>
    <cellStyle name="Input 2 2 2 3 2 7 7" xfId="12166" xr:uid="{0D02EFF8-B8AA-465F-B60C-6373B1BE41D1}"/>
    <cellStyle name="Input 2 2 2 3 2 8" xfId="7655" xr:uid="{E4A45827-A483-4E21-95B0-0B351BCF1EB0}"/>
    <cellStyle name="Input 2 2 2 3 2 8 2" xfId="25222" xr:uid="{BAAE4ACD-DB5E-4680-9972-69B90E7287C2}"/>
    <cellStyle name="Input 2 2 2 3 2 8 3" xfId="32465" xr:uid="{D123AA61-985B-44C5-9821-192541B19699}"/>
    <cellStyle name="Input 2 2 2 3 2 8 4" xfId="40905" xr:uid="{FAC7241B-4C7C-4A33-ACEB-B3795B518A27}"/>
    <cellStyle name="Input 2 2 2 3 2 8 5" xfId="16315" xr:uid="{A1506E23-B141-40DC-B1A9-E9BA0B345386}"/>
    <cellStyle name="Input 2 2 2 3 2 9" xfId="20599" xr:uid="{B2003B14-9041-4BE5-B330-AB4DF4310C92}"/>
    <cellStyle name="Input 2 2 2 3 3" xfId="2629" xr:uid="{FCAA2F07-A20D-46C2-A23A-5AB42C0E52B4}"/>
    <cellStyle name="Input 2 2 2 3 3 10" xfId="28451" xr:uid="{106C0FB7-A1C8-440C-91A4-D1947E834306}"/>
    <cellStyle name="Input 2 2 2 3 3 11" xfId="35884" xr:uid="{CBE06408-A715-46F3-AFE8-0B65B0872C6C}"/>
    <cellStyle name="Input 2 2 2 3 3 12" xfId="44130" xr:uid="{4C07EFFB-0FBB-45E5-BF30-0816DBC710AE}"/>
    <cellStyle name="Input 2 2 2 3 3 13" xfId="11394" xr:uid="{AC84B4D6-F9D0-437F-9E97-E07CF92DDEF9}"/>
    <cellStyle name="Input 2 2 2 3 3 2" xfId="4534" xr:uid="{72A3B4E5-A0EA-44F2-B7CD-EBEFB5207D0D}"/>
    <cellStyle name="Input 2 2 2 3 3 2 2" xfId="8848" xr:uid="{C2E2316A-A400-4B63-B070-31A2859D2610}"/>
    <cellStyle name="Input 2 2 2 3 3 2 2 2" xfId="26415" xr:uid="{3F95F792-CE24-4294-A56A-49C15805A98F}"/>
    <cellStyle name="Input 2 2 2 3 3 2 2 3" xfId="33591" xr:uid="{245C14FE-1593-4019-83CE-F64D49BF58CF}"/>
    <cellStyle name="Input 2 2 2 3 3 2 2 4" xfId="42098" xr:uid="{54FE04AF-91F9-4BEF-8BDE-1F35AAB9552D}"/>
    <cellStyle name="Input 2 2 2 3 3 2 2 5" xfId="17508" xr:uid="{B622BBB3-6D9A-46C4-9EC9-524F83753E94}"/>
    <cellStyle name="Input 2 2 2 3 3 2 3" xfId="22101" xr:uid="{14EF0E2F-79D8-4011-A3CE-60AD885EDC20}"/>
    <cellStyle name="Input 2 2 2 3 3 2 4" xfId="29904" xr:uid="{8E529494-16B2-42E5-A58D-02DB24597466}"/>
    <cellStyle name="Input 2 2 2 3 3 2 5" xfId="37784" xr:uid="{4065580D-56CE-4022-92BA-DC76FF4DAE1C}"/>
    <cellStyle name="Input 2 2 2 3 3 2 6" xfId="45579" xr:uid="{326E0515-7DB9-4248-B917-E4130A7E21C0}"/>
    <cellStyle name="Input 2 2 2 3 3 2 7" xfId="13236" xr:uid="{48D214F0-B652-41B4-AA14-07FAB1BB8AD9}"/>
    <cellStyle name="Input 2 2 2 3 3 3" xfId="5134" xr:uid="{ABB3805F-D403-407D-A329-ADBC5A25CE64}"/>
    <cellStyle name="Input 2 2 2 3 3 3 2" xfId="9240" xr:uid="{A25CE841-483A-4273-B63A-C24C839A03EF}"/>
    <cellStyle name="Input 2 2 2 3 3 3 2 2" xfId="26807" xr:uid="{92C73632-4B86-4734-BBFB-DF114F203DC5}"/>
    <cellStyle name="Input 2 2 2 3 3 3 2 3" xfId="33983" xr:uid="{6FEBBF0C-F2CB-4A43-86B8-F0D318196A88}"/>
    <cellStyle name="Input 2 2 2 3 3 3 2 4" xfId="42490" xr:uid="{4769C67A-D8F1-427B-BF58-669FCF5183A7}"/>
    <cellStyle name="Input 2 2 2 3 3 3 2 5" xfId="17900" xr:uid="{C1539BC5-FF53-44DA-88B0-FBEE4BE0E6D0}"/>
    <cellStyle name="Input 2 2 2 3 3 3 3" xfId="22701" xr:uid="{BA3D09E8-11CF-4918-9D26-7EEDC32CF29D}"/>
    <cellStyle name="Input 2 2 2 3 3 3 4" xfId="30276" xr:uid="{7052FD82-E7EA-41BF-AD3F-BD9A7F99B361}"/>
    <cellStyle name="Input 2 2 2 3 3 3 5" xfId="38384" xr:uid="{F350E337-E869-4F75-91CE-1FA94BA00545}"/>
    <cellStyle name="Input 2 2 2 3 3 3 6" xfId="45949" xr:uid="{3F8BAD04-F73D-403F-A24A-43FD6E158272}"/>
    <cellStyle name="Input 2 2 2 3 3 3 7" xfId="13804" xr:uid="{40251569-1DC6-4973-A35D-8883E827BBD1}"/>
    <cellStyle name="Input 2 2 2 3 3 4" xfId="4078" xr:uid="{EA286C33-C3B5-4741-B3F2-0004DB6FDC82}"/>
    <cellStyle name="Input 2 2 2 3 3 4 2" xfId="8546" xr:uid="{81F346B1-7EEE-4230-83DD-C7162B937456}"/>
    <cellStyle name="Input 2 2 2 3 3 4 2 2" xfId="26113" xr:uid="{2ED9CC3E-68D0-4794-A455-59FC70ECF4EE}"/>
    <cellStyle name="Input 2 2 2 3 3 4 2 3" xfId="33289" xr:uid="{2D724A2F-2FB3-4B35-A39E-BA490885DB5A}"/>
    <cellStyle name="Input 2 2 2 3 3 4 2 4" xfId="41796" xr:uid="{DA050E46-128F-47EA-A435-5B86B4856210}"/>
    <cellStyle name="Input 2 2 2 3 3 4 2 5" xfId="17206" xr:uid="{8078205F-AC8F-45CF-AF1A-92A11E3CF3B5}"/>
    <cellStyle name="Input 2 2 2 3 3 4 3" xfId="21645" xr:uid="{325FCD7C-229C-4077-8110-F1FB4E27975D}"/>
    <cellStyle name="Input 2 2 2 3 3 4 4" xfId="29605" xr:uid="{91EA3AB6-A929-4C2F-8B5E-7FFE3B8A469C}"/>
    <cellStyle name="Input 2 2 2 3 3 4 5" xfId="37328" xr:uid="{510616F4-3263-44D7-8CE1-7C31BB766238}"/>
    <cellStyle name="Input 2 2 2 3 3 4 6" xfId="45280" xr:uid="{10835ECB-1369-47E7-8C48-6FA08C2514A1}"/>
    <cellStyle name="Input 2 2 2 3 3 4 7" xfId="12796" xr:uid="{359D7BED-949D-4797-99C0-526D79CE1B8C}"/>
    <cellStyle name="Input 2 2 2 3 3 5" xfId="5745" xr:uid="{505E568A-73D2-4611-A1AB-F2036976DC4C}"/>
    <cellStyle name="Input 2 2 2 3 3 5 2" xfId="9804" xr:uid="{3559379E-C8D4-4774-A7D5-BB85666BA5C4}"/>
    <cellStyle name="Input 2 2 2 3 3 5 2 2" xfId="27371" xr:uid="{94ADAADE-2C2A-4FCC-837E-5909D0AA67DE}"/>
    <cellStyle name="Input 2 2 2 3 3 5 2 3" xfId="34547" xr:uid="{1083B38E-A9D5-49B6-B849-2341FB398085}"/>
    <cellStyle name="Input 2 2 2 3 3 5 2 4" xfId="43054" xr:uid="{53919B1F-DB11-485F-87C6-B80EC0A6A6CD}"/>
    <cellStyle name="Input 2 2 2 3 3 5 2 5" xfId="18464" xr:uid="{C3A5F992-3BD2-492D-B8AA-1DECBE9DD4E2}"/>
    <cellStyle name="Input 2 2 2 3 3 5 3" xfId="23312" xr:uid="{DADECBF0-459C-425C-AEDF-93F353A431F6}"/>
    <cellStyle name="Input 2 2 2 3 3 5 4" xfId="30887" xr:uid="{AF27CD51-0543-458A-A7CC-50789BD0BFDD}"/>
    <cellStyle name="Input 2 2 2 3 3 5 5" xfId="38995" xr:uid="{02D92825-3503-443A-8952-9DA475002388}"/>
    <cellStyle name="Input 2 2 2 3 3 5 6" xfId="46560" xr:uid="{5D3C744B-1A4F-4EDF-9296-E09AD691D111}"/>
    <cellStyle name="Input 2 2 2 3 3 5 7" xfId="14415" xr:uid="{A9C7E4D0-DDD4-4153-9C88-BD168378DC7B}"/>
    <cellStyle name="Input 2 2 2 3 3 6" xfId="3997" xr:uid="{BA090168-1983-4142-ABB6-29F28B7A9698}"/>
    <cellStyle name="Input 2 2 2 3 3 6 2" xfId="8491" xr:uid="{EFF952AA-7842-498E-BB9A-F8AB60B29DAF}"/>
    <cellStyle name="Input 2 2 2 3 3 6 2 2" xfId="26058" xr:uid="{75594332-0469-4531-9FA4-FCBE046E4C13}"/>
    <cellStyle name="Input 2 2 2 3 3 6 2 3" xfId="33234" xr:uid="{F7CBFD9F-EE90-4801-91BC-4D4634F68CFD}"/>
    <cellStyle name="Input 2 2 2 3 3 6 2 4" xfId="41741" xr:uid="{AF6EE57C-D6FA-4D11-9FF3-842742610C62}"/>
    <cellStyle name="Input 2 2 2 3 3 6 2 5" xfId="17151" xr:uid="{1E963957-CC43-4A64-9DF9-882D4CFFA770}"/>
    <cellStyle name="Input 2 2 2 3 3 6 3" xfId="21564" xr:uid="{07F1F836-66D3-49FB-8E4A-3BD631D855C6}"/>
    <cellStyle name="Input 2 2 2 3 3 6 4" xfId="29542" xr:uid="{D4A81D90-A5F7-4382-B077-E4942D0E8317}"/>
    <cellStyle name="Input 2 2 2 3 3 6 5" xfId="37247" xr:uid="{859AFCBC-930C-4AAE-9014-75B8DD186F4F}"/>
    <cellStyle name="Input 2 2 2 3 3 6 6" xfId="45217" xr:uid="{ADD2E71F-FE86-43E3-92FA-DF07EE484DEB}"/>
    <cellStyle name="Input 2 2 2 3 3 6 7" xfId="12715" xr:uid="{63FEFBDD-5AFA-405C-89A6-E8945D040A90}"/>
    <cellStyle name="Input 2 2 2 3 3 7" xfId="3292" xr:uid="{B48424A5-F5D4-4F93-B8D8-C6E01957824D}"/>
    <cellStyle name="Input 2 2 2 3 3 7 2" xfId="7903" xr:uid="{14D38DD8-9D52-462A-9BD9-AC0105B21591}"/>
    <cellStyle name="Input 2 2 2 3 3 7 2 2" xfId="25470" xr:uid="{43A8C275-C312-4907-9CEA-0C3411A1D346}"/>
    <cellStyle name="Input 2 2 2 3 3 7 2 3" xfId="32646" xr:uid="{6745170B-D693-4BFA-A740-2C13243ADB2A}"/>
    <cellStyle name="Input 2 2 2 3 3 7 2 4" xfId="41153" xr:uid="{E07E59AA-85F9-4FA2-BDAD-EF9C0E13971C}"/>
    <cellStyle name="Input 2 2 2 3 3 7 2 5" xfId="16563" xr:uid="{52B5BB5A-1792-46ED-B638-F727C5C9D8AE}"/>
    <cellStyle name="Input 2 2 2 3 3 7 3" xfId="20859" xr:uid="{0FC223FF-D90F-44FA-B3AC-C96C7270A02D}"/>
    <cellStyle name="Input 2 2 2 3 3 7 4" xfId="28886" xr:uid="{757E12E7-E219-4628-8A05-6F0580CB466F}"/>
    <cellStyle name="Input 2 2 2 3 3 7 5" xfId="36542" xr:uid="{FDCE3CA8-F7D7-4F8F-ACB3-2D4B5CA668DA}"/>
    <cellStyle name="Input 2 2 2 3 3 7 6" xfId="44563" xr:uid="{CEDD81FB-7455-4DCC-84CD-03533C5FB828}"/>
    <cellStyle name="Input 2 2 2 3 3 7 7" xfId="12026" xr:uid="{D98677B8-BC2B-4439-9DE6-4E724FAA88EA}"/>
    <cellStyle name="Input 2 2 2 3 3 8" xfId="7251" xr:uid="{BC8E9AA3-1CB9-4AF8-8967-02A922C4FDC4}"/>
    <cellStyle name="Input 2 2 2 3 3 8 2" xfId="24818" xr:uid="{2C204BDB-CDC7-47F7-9F18-A83CAFAE88DB}"/>
    <cellStyle name="Input 2 2 2 3 3 8 3" xfId="32190" xr:uid="{7D4C7420-7DFD-4D0A-93DF-A24186A26FBD}"/>
    <cellStyle name="Input 2 2 2 3 3 8 4" xfId="40501" xr:uid="{70FAC455-E547-411B-9916-6C177D2DE684}"/>
    <cellStyle name="Input 2 2 2 3 3 8 5" xfId="15911" xr:uid="{A4677CBB-58CC-4A74-ADEC-448B68D4BBF4}"/>
    <cellStyle name="Input 2 2 2 3 3 9" xfId="20195" xr:uid="{3BB111F4-644A-4FF7-8233-2627DDA0776E}"/>
    <cellStyle name="Input 2 2 2 3 4" xfId="3160" xr:uid="{A7E3AFA3-91A2-4219-90C6-D07107FED88C}"/>
    <cellStyle name="Input 2 2 2 3 4 10" xfId="28760" xr:uid="{B41FAE15-8D01-4336-B098-B48A05BEE2AB}"/>
    <cellStyle name="Input 2 2 2 3 4 11" xfId="36410" xr:uid="{B5822301-B7C3-4960-8781-089083A1E66B}"/>
    <cellStyle name="Input 2 2 2 3 4 12" xfId="44437" xr:uid="{02325655-970A-42B4-848B-11EB603E7DF0}"/>
    <cellStyle name="Input 2 2 2 3 4 13" xfId="11894" xr:uid="{44A751E0-3FFA-44A9-B004-A444A9426DC0}"/>
    <cellStyle name="Input 2 2 2 3 4 2" xfId="5066" xr:uid="{0794B94B-E4F0-42F9-B644-39313BDB433B}"/>
    <cellStyle name="Input 2 2 2 3 4 2 2" xfId="9189" xr:uid="{7CC8B445-44CF-4472-8F25-891842534998}"/>
    <cellStyle name="Input 2 2 2 3 4 2 2 2" xfId="26756" xr:uid="{A291D0CA-5E12-4615-B45F-B0D09FC838C1}"/>
    <cellStyle name="Input 2 2 2 3 4 2 2 3" xfId="33932" xr:uid="{BC3E4E2B-268B-4055-8E01-3EE7359FDA31}"/>
    <cellStyle name="Input 2 2 2 3 4 2 2 4" xfId="42439" xr:uid="{710B440B-0EAA-4A3B-AE6B-40A15505D717}"/>
    <cellStyle name="Input 2 2 2 3 4 2 2 5" xfId="17849" xr:uid="{F86D5745-EC9E-4D81-87AC-BBDB7FF73575}"/>
    <cellStyle name="Input 2 2 2 3 4 2 3" xfId="22633" xr:uid="{849A1770-B6B8-409A-893B-F734FF079790}"/>
    <cellStyle name="Input 2 2 2 3 4 2 4" xfId="30213" xr:uid="{1A3BDC5A-74BC-4BFE-807A-27980CA13120}"/>
    <cellStyle name="Input 2 2 2 3 4 2 5" xfId="38316" xr:uid="{06DDF528-9B5A-406E-AA90-CD908E0207CE}"/>
    <cellStyle name="Input 2 2 2 3 4 2 6" xfId="45886" xr:uid="{F3E1B6C4-82A1-411C-A55C-A87B3ECD156A}"/>
    <cellStyle name="Input 2 2 2 3 4 2 7" xfId="13736" xr:uid="{62D200B1-9B62-4E69-8577-019E3494072C}"/>
    <cellStyle name="Input 2 2 2 3 4 3" xfId="3788" xr:uid="{BCE1209C-3848-412F-A421-B374C2B9679B}"/>
    <cellStyle name="Input 2 2 2 3 4 3 2" xfId="8327" xr:uid="{5B94D403-3889-4C56-BDB8-EA539C1E1E9F}"/>
    <cellStyle name="Input 2 2 2 3 4 3 2 2" xfId="25894" xr:uid="{CAB9AD13-B4A6-4E97-9980-620C1B003050}"/>
    <cellStyle name="Input 2 2 2 3 4 3 2 3" xfId="33070" xr:uid="{0C8C6D76-BCE5-4E05-8D60-8063898233C0}"/>
    <cellStyle name="Input 2 2 2 3 4 3 2 4" xfId="41577" xr:uid="{0F8140D5-297E-47C0-805D-080441222FCC}"/>
    <cellStyle name="Input 2 2 2 3 4 3 2 5" xfId="16987" xr:uid="{FC879A6C-4F3E-4367-9A7F-D02FBEFF0C06}"/>
    <cellStyle name="Input 2 2 2 3 4 3 3" xfId="21355" xr:uid="{5116E50F-2D62-4332-B8CC-A7C5F1CCF305}"/>
    <cellStyle name="Input 2 2 2 3 4 3 4" xfId="29373" xr:uid="{F57B9920-80B3-4CBA-9029-E870239D9946}"/>
    <cellStyle name="Input 2 2 2 3 4 3 5" xfId="37038" xr:uid="{E8150509-9050-4E9E-8E02-946DD9C9347F}"/>
    <cellStyle name="Input 2 2 2 3 4 3 6" xfId="45049" xr:uid="{36455B31-B1A2-41A6-965B-F21CA28FA33C}"/>
    <cellStyle name="Input 2 2 2 3 4 3 7" xfId="12514" xr:uid="{EFA9DAC6-D2EE-4431-8C9B-1ACA5035B171}"/>
    <cellStyle name="Input 2 2 2 3 4 4" xfId="5994" xr:uid="{9FD6A4E4-FA67-408C-A83A-E851EAD5DE22}"/>
    <cellStyle name="Input 2 2 2 3 4 4 2" xfId="10044" xr:uid="{49F5507D-B2B6-4468-BCC4-C85D38D5E72C}"/>
    <cellStyle name="Input 2 2 2 3 4 4 2 2" xfId="27611" xr:uid="{C3DA7D86-DE18-4A58-B92B-A4F4B51B6D85}"/>
    <cellStyle name="Input 2 2 2 3 4 4 2 3" xfId="34787" xr:uid="{1F9A4C57-570E-4A57-8451-F2F6A8DC5132}"/>
    <cellStyle name="Input 2 2 2 3 4 4 2 4" xfId="43294" xr:uid="{9940ACC0-1662-4283-A5B3-75382E74CAD5}"/>
    <cellStyle name="Input 2 2 2 3 4 4 2 5" xfId="18704" xr:uid="{1806A4F8-0B94-4F6C-8071-44473D279249}"/>
    <cellStyle name="Input 2 2 2 3 4 4 3" xfId="23561" xr:uid="{B87D72FD-FE65-4D3B-ABBD-77DE82D0D3A3}"/>
    <cellStyle name="Input 2 2 2 3 4 4 4" xfId="31136" xr:uid="{04F20F45-4EE2-4EC7-B238-6E815C1A72A4}"/>
    <cellStyle name="Input 2 2 2 3 4 4 5" xfId="39244" xr:uid="{C26D6B0B-2CDB-42EB-9353-AC24C8D18E7D}"/>
    <cellStyle name="Input 2 2 2 3 4 4 6" xfId="46809" xr:uid="{AF3C76F1-F9B8-4D06-8FD8-1088EB9EC622}"/>
    <cellStyle name="Input 2 2 2 3 4 4 7" xfId="14664" xr:uid="{833E04CA-F2B4-4369-9DBB-35FBCD7B4571}"/>
    <cellStyle name="Input 2 2 2 3 4 5" xfId="6357" xr:uid="{ED7F43A1-44E6-45F8-9478-594B32127898}"/>
    <cellStyle name="Input 2 2 2 3 4 5 2" xfId="10394" xr:uid="{6173C2E6-D5AC-4859-9F9A-8DD85FA0B923}"/>
    <cellStyle name="Input 2 2 2 3 4 5 2 2" xfId="27961" xr:uid="{71B5FC89-DE87-4EC6-8596-235D4D981C55}"/>
    <cellStyle name="Input 2 2 2 3 4 5 2 3" xfId="35137" xr:uid="{98660EFB-85E7-44F0-A436-B45421EFE459}"/>
    <cellStyle name="Input 2 2 2 3 4 5 2 4" xfId="43644" xr:uid="{CB4220B4-B1E8-479D-B3B5-E8F263B89F09}"/>
    <cellStyle name="Input 2 2 2 3 4 5 2 5" xfId="19054" xr:uid="{6F815F0F-5841-4A89-A618-DB7BED10E89B}"/>
    <cellStyle name="Input 2 2 2 3 4 5 3" xfId="23924" xr:uid="{D95A4BBA-BBF7-411C-A6A3-529DD1B9EBFA}"/>
    <cellStyle name="Input 2 2 2 3 4 5 4" xfId="31499" xr:uid="{B46D1F47-FDF0-49E9-B127-4F47279D2FF2}"/>
    <cellStyle name="Input 2 2 2 3 4 5 5" xfId="39607" xr:uid="{4C3CAB70-261E-4261-AA3A-67F62C37C24B}"/>
    <cellStyle name="Input 2 2 2 3 4 5 6" xfId="47172" xr:uid="{D60D6B4F-0681-4190-A083-27919962B827}"/>
    <cellStyle name="Input 2 2 2 3 4 5 7" xfId="15027" xr:uid="{7F86F77F-F674-435F-B94F-C034BCBEB995}"/>
    <cellStyle name="Input 2 2 2 3 4 6" xfId="6689" xr:uid="{CA5258F4-E977-4D20-B805-9E072EA0D47F}"/>
    <cellStyle name="Input 2 2 2 3 4 6 2" xfId="10711" xr:uid="{EFFCDDF3-C638-4943-B075-3D8D4CE19974}"/>
    <cellStyle name="Input 2 2 2 3 4 6 2 2" xfId="28278" xr:uid="{096B58BD-6945-4F60-819F-87C53174EABD}"/>
    <cellStyle name="Input 2 2 2 3 4 6 2 3" xfId="35454" xr:uid="{FFED9FFC-8F71-4B89-8330-405CB994FE74}"/>
    <cellStyle name="Input 2 2 2 3 4 6 2 4" xfId="43961" xr:uid="{7497F941-54BC-4645-B0D7-CF23C85AE781}"/>
    <cellStyle name="Input 2 2 2 3 4 6 2 5" xfId="19371" xr:uid="{3F7425B3-388C-4188-B150-0C8E4959A426}"/>
    <cellStyle name="Input 2 2 2 3 4 6 3" xfId="24256" xr:uid="{86E1559E-C137-4D0B-94ED-F6A0736F6793}"/>
    <cellStyle name="Input 2 2 2 3 4 6 4" xfId="31831" xr:uid="{180229B2-D145-4A8E-8E13-32052715E140}"/>
    <cellStyle name="Input 2 2 2 3 4 6 5" xfId="39939" xr:uid="{C2CF068E-D1FA-44F8-9A27-F915EED880A6}"/>
    <cellStyle name="Input 2 2 2 3 4 6 6" xfId="47504" xr:uid="{50A0E911-C853-478E-B81B-E90ECB2CD5EF}"/>
    <cellStyle name="Input 2 2 2 3 4 6 7" xfId="15359" xr:uid="{A0FC32F4-418F-4F0D-901F-6E7ADE06DD91}"/>
    <cellStyle name="Input 2 2 2 3 4 7" xfId="6737" xr:uid="{C04687B5-BDE6-4C5A-8334-A47EB94BA3B2}"/>
    <cellStyle name="Input 2 2 2 3 4 7 2" xfId="10749" xr:uid="{C818F66B-08B9-43CD-B795-4E6F8795B92C}"/>
    <cellStyle name="Input 2 2 2 3 4 7 2 2" xfId="28316" xr:uid="{7E6FEF6F-633C-42D6-B5E9-CBF9245145EF}"/>
    <cellStyle name="Input 2 2 2 3 4 7 2 3" xfId="35492" xr:uid="{1CB8C60B-5AF5-462F-BCC3-5C6BAB859730}"/>
    <cellStyle name="Input 2 2 2 3 4 7 2 4" xfId="43999" xr:uid="{D25FFB8D-1567-4D3B-AA7C-D6E4A50969FC}"/>
    <cellStyle name="Input 2 2 2 3 4 7 2 5" xfId="19409" xr:uid="{DB454C46-3112-4B18-8530-8008D6D1B222}"/>
    <cellStyle name="Input 2 2 2 3 4 7 3" xfId="24304" xr:uid="{BB77D011-E792-4183-BBDF-7F1DA89F1AFB}"/>
    <cellStyle name="Input 2 2 2 3 4 7 4" xfId="31879" xr:uid="{9285173F-C9AD-4AB4-B80B-BB0A743CB215}"/>
    <cellStyle name="Input 2 2 2 3 4 7 5" xfId="39987" xr:uid="{1B86F379-D2F9-447D-9163-5048C55ED50D}"/>
    <cellStyle name="Input 2 2 2 3 4 7 6" xfId="47552" xr:uid="{9D028CEE-1834-4172-A665-DA886FF15C16}"/>
    <cellStyle name="Input 2 2 2 3 4 7 7" xfId="15407" xr:uid="{B24E6F8B-5C14-45F1-8965-250FD3D5EEDF}"/>
    <cellStyle name="Input 2 2 2 3 4 8" xfId="7783" xr:uid="{4A6AE9F6-6147-4708-92A7-A5A7ACD3C9A0}"/>
    <cellStyle name="Input 2 2 2 3 4 8 2" xfId="25350" xr:uid="{B8C5EB66-E1F0-4ABA-8FF3-43CAB8F80A30}"/>
    <cellStyle name="Input 2 2 2 3 4 8 3" xfId="32531" xr:uid="{06073C5B-0488-49A5-8F71-B46EBDB29061}"/>
    <cellStyle name="Input 2 2 2 3 4 8 4" xfId="41033" xr:uid="{333293B1-7DD6-4151-9EA8-77D6E2C6363F}"/>
    <cellStyle name="Input 2 2 2 3 4 8 5" xfId="16443" xr:uid="{7AF15D51-F66F-4F68-A0E0-C7249DDB7CA9}"/>
    <cellStyle name="Input 2 2 2 3 4 9" xfId="20727" xr:uid="{6AE4DDCF-C2C0-4A89-A47B-C8F7B2B7532D}"/>
    <cellStyle name="Input 2 2 2 3 5" xfId="4375" xr:uid="{9580B825-A87C-4F86-9AD4-04669C8ED014}"/>
    <cellStyle name="Input 2 2 2 3 5 2" xfId="8752" xr:uid="{508EF8B5-4FCA-4A94-99F7-BF14ABCF8FC6}"/>
    <cellStyle name="Input 2 2 2 3 5 2 2" xfId="26319" xr:uid="{5599E138-2273-456C-9D9F-767CFBB275E0}"/>
    <cellStyle name="Input 2 2 2 3 5 2 3" xfId="33495" xr:uid="{7D21250B-CA96-442C-8DF0-188704132683}"/>
    <cellStyle name="Input 2 2 2 3 5 2 4" xfId="42002" xr:uid="{8555A742-F43A-46AD-BFE2-0537179C9005}"/>
    <cellStyle name="Input 2 2 2 3 5 2 5" xfId="17412" xr:uid="{DD04476A-0172-4440-BCA7-BD82584900CD}"/>
    <cellStyle name="Input 2 2 2 3 5 3" xfId="21942" xr:uid="{2E3FA0ED-7349-436C-8AD3-33603C858321}"/>
    <cellStyle name="Input 2 2 2 3 5 4" xfId="29810" xr:uid="{8E3B52BB-5A68-4A2A-8BC4-F02F7795B749}"/>
    <cellStyle name="Input 2 2 2 3 5 5" xfId="37625" xr:uid="{305F593A-6722-4040-8825-2F8D644AFE5A}"/>
    <cellStyle name="Input 2 2 2 3 5 6" xfId="45485" xr:uid="{9B0E6BAF-1F65-4686-B285-BAEE03BD814B}"/>
    <cellStyle name="Input 2 2 2 3 5 7" xfId="13079" xr:uid="{A5C4C56C-6656-4E3B-8462-AE66E3FF217D}"/>
    <cellStyle name="Input 2 2 2 3 6" xfId="5613" xr:uid="{412A03F0-1E35-4F14-9978-2DE93FCC9A37}"/>
    <cellStyle name="Input 2 2 2 3 6 2" xfId="9674" xr:uid="{73C61D5A-07A6-4491-831F-9D105BEF0B62}"/>
    <cellStyle name="Input 2 2 2 3 6 2 2" xfId="27241" xr:uid="{C519E4DF-2B78-47C9-9AB7-D6DE358051AC}"/>
    <cellStyle name="Input 2 2 2 3 6 2 3" xfId="34417" xr:uid="{87F2C417-B07E-4467-8711-98E653FCE613}"/>
    <cellStyle name="Input 2 2 2 3 6 2 4" xfId="42924" xr:uid="{7A89429A-4AE1-4F20-B57D-AD7D990C261C}"/>
    <cellStyle name="Input 2 2 2 3 6 2 5" xfId="18334" xr:uid="{F8C19A25-B777-46EA-94C3-88D4BCA57B19}"/>
    <cellStyle name="Input 2 2 2 3 6 3" xfId="23180" xr:uid="{143074BF-0C96-42D4-9F65-24A4A8489365}"/>
    <cellStyle name="Input 2 2 2 3 6 4" xfId="30755" xr:uid="{A6F25A78-392B-48E8-AEC4-E17DBDF34654}"/>
    <cellStyle name="Input 2 2 2 3 6 5" xfId="38863" xr:uid="{BA573B09-7D05-48FC-884F-17C089D914BA}"/>
    <cellStyle name="Input 2 2 2 3 6 6" xfId="46428" xr:uid="{A6DB5F70-501E-48D0-B072-D9E1F152F998}"/>
    <cellStyle name="Input 2 2 2 3 6 7" xfId="14283" xr:uid="{94E523FE-53D6-419B-BBA8-B1EC1A94577C}"/>
    <cellStyle name="Input 2 2 2 3 7" xfId="5520" xr:uid="{DB1C7A0C-C338-4405-9A5D-D65D477D6236}"/>
    <cellStyle name="Input 2 2 2 3 7 2" xfId="9590" xr:uid="{3EDDD126-B773-404B-AF97-4532151FD70F}"/>
    <cellStyle name="Input 2 2 2 3 7 2 2" xfId="27157" xr:uid="{783A609F-B309-4416-990A-219244EC9659}"/>
    <cellStyle name="Input 2 2 2 3 7 2 3" xfId="34333" xr:uid="{CC8C8202-13DE-4ABB-9DA0-1ADE7F33DDBF}"/>
    <cellStyle name="Input 2 2 2 3 7 2 4" xfId="42840" xr:uid="{2A698E88-2627-4ED4-B886-C1B5369F7C3A}"/>
    <cellStyle name="Input 2 2 2 3 7 2 5" xfId="18250" xr:uid="{29813A61-E0C5-43A9-AC9A-1E89A4D35C34}"/>
    <cellStyle name="Input 2 2 2 3 7 3" xfId="23087" xr:uid="{95D2C5F8-29D6-43ED-A541-423E75FD191D}"/>
    <cellStyle name="Input 2 2 2 3 7 4" xfId="30662" xr:uid="{DB7289A1-C8C7-4A75-BE23-E8A7119048E7}"/>
    <cellStyle name="Input 2 2 2 3 7 5" xfId="38770" xr:uid="{FEB221C7-5863-4ACC-BBD0-A8708F5150B8}"/>
    <cellStyle name="Input 2 2 2 3 7 6" xfId="46335" xr:uid="{D488FB28-C5DD-4565-AA94-10182F77C03B}"/>
    <cellStyle name="Input 2 2 2 3 7 7" xfId="14190" xr:uid="{8895ADF0-AF31-4D44-B0FB-7DE44FD0585A}"/>
    <cellStyle name="Input 2 2 2 3 8" xfId="5290" xr:uid="{9FE3E65C-1680-4C17-A653-850E9398415A}"/>
    <cellStyle name="Input 2 2 2 3 8 2" xfId="9379" xr:uid="{E39E49D8-112B-4056-9CB5-C26BE2F8577F}"/>
    <cellStyle name="Input 2 2 2 3 8 2 2" xfId="26946" xr:uid="{D53FA5C9-2FD5-48C2-A84F-BEC0DA91A8E3}"/>
    <cellStyle name="Input 2 2 2 3 8 2 3" xfId="34122" xr:uid="{D6AEA5A8-1FC2-4328-A84F-3118261B49C1}"/>
    <cellStyle name="Input 2 2 2 3 8 2 4" xfId="42629" xr:uid="{8857271F-14B8-4E8B-932E-A87E40A9073F}"/>
    <cellStyle name="Input 2 2 2 3 8 2 5" xfId="18039" xr:uid="{3D80F8DD-ADEB-4F03-BE6E-7FD929E31788}"/>
    <cellStyle name="Input 2 2 2 3 8 3" xfId="22857" xr:uid="{6988ECB9-1923-4093-ABE8-8D274152EC72}"/>
    <cellStyle name="Input 2 2 2 3 8 4" xfId="30432" xr:uid="{B6F9151B-619B-4DCA-B36E-BDF0BF0FB195}"/>
    <cellStyle name="Input 2 2 2 3 8 5" xfId="38540" xr:uid="{018EC221-1879-40E3-9DF6-9A34C481E75E}"/>
    <cellStyle name="Input 2 2 2 3 8 6" xfId="46105" xr:uid="{1B933BEC-0504-4E4B-A8D2-62FCBB5244BC}"/>
    <cellStyle name="Input 2 2 2 3 8 7" xfId="13960" xr:uid="{1558A03A-B4C6-4E84-8FEA-56B11204CCB9}"/>
    <cellStyle name="Input 2 2 2 3 9" xfId="6269" xr:uid="{B899C6B3-854C-4DF6-9D5A-E61CD3FCCCCE}"/>
    <cellStyle name="Input 2 2 2 3 9 2" xfId="10309" xr:uid="{B0C474E0-58BF-47F8-AEE8-21C47ECBBCE4}"/>
    <cellStyle name="Input 2 2 2 3 9 2 2" xfId="27876" xr:uid="{947B9479-8AE7-4A55-B147-7DBDB7DF454F}"/>
    <cellStyle name="Input 2 2 2 3 9 2 3" xfId="35052" xr:uid="{4B3F7C32-2236-4E77-8C7A-B7CAA3C06277}"/>
    <cellStyle name="Input 2 2 2 3 9 2 4" xfId="43559" xr:uid="{1F4451EE-47EE-40A8-ACC1-FB974AF8AF4D}"/>
    <cellStyle name="Input 2 2 2 3 9 2 5" xfId="18969" xr:uid="{6281429E-C3FE-4846-98B0-FE7034AB7B61}"/>
    <cellStyle name="Input 2 2 2 3 9 3" xfId="23836" xr:uid="{6681595B-2C6E-4CA4-9253-F93B86C93F93}"/>
    <cellStyle name="Input 2 2 2 3 9 4" xfId="31411" xr:uid="{D2E60260-A8B4-4C82-B368-9BF2382CF27B}"/>
    <cellStyle name="Input 2 2 2 3 9 5" xfId="39519" xr:uid="{04553107-BFB4-4115-9BB2-F78C9DBF819F}"/>
    <cellStyle name="Input 2 2 2 3 9 6" xfId="47084" xr:uid="{11E4DD4F-1B08-410F-A095-30BDBD3FCF28}"/>
    <cellStyle name="Input 2 2 2 3 9 7" xfId="14939" xr:uid="{D064C0AD-7D1A-4D01-B8BA-F67AB15ED176}"/>
    <cellStyle name="Input 2 2 2 4" xfId="2348" xr:uid="{888F7DB8-D785-4899-A8C7-2176FAFA88A1}"/>
    <cellStyle name="Input 2 2 2 4 10" xfId="6112" xr:uid="{0189DE10-E2D3-4EC9-947B-B8646BA19273}"/>
    <cellStyle name="Input 2 2 2 4 10 2" xfId="10160" xr:uid="{F5A8982A-744D-4ADC-B7A7-9406AB4AB881}"/>
    <cellStyle name="Input 2 2 2 4 10 2 2" xfId="27727" xr:uid="{6CD8B074-BDDE-4846-8D7C-24BCDF6B75A1}"/>
    <cellStyle name="Input 2 2 2 4 10 2 3" xfId="34903" xr:uid="{E23C9A42-D328-4232-9065-A69C4CF810D7}"/>
    <cellStyle name="Input 2 2 2 4 10 2 4" xfId="43410" xr:uid="{A8F43103-D5B4-47FC-96EE-B46CC108BAD7}"/>
    <cellStyle name="Input 2 2 2 4 10 2 5" xfId="18820" xr:uid="{F99D0928-A3D7-43E6-BD17-B6382D6B516F}"/>
    <cellStyle name="Input 2 2 2 4 10 3" xfId="23679" xr:uid="{285F3440-C79E-4425-ABDA-2EE436050A5C}"/>
    <cellStyle name="Input 2 2 2 4 10 4" xfId="31254" xr:uid="{92409D03-B221-4ABA-AAF4-EC5DDA38FF40}"/>
    <cellStyle name="Input 2 2 2 4 10 5" xfId="39362" xr:uid="{13A38B6C-2924-406B-BD2F-F076967CAF9E}"/>
    <cellStyle name="Input 2 2 2 4 10 6" xfId="46927" xr:uid="{DE0D1907-9DBD-45D7-933C-EED8CF2384CE}"/>
    <cellStyle name="Input 2 2 2 4 10 7" xfId="14782" xr:uid="{5C341554-DF9F-4C3B-AFD8-B5F3CA4AAEE0}"/>
    <cellStyle name="Input 2 2 2 4 11" xfId="6971" xr:uid="{B855BC7F-422C-41DD-BEC6-212D559494E3}"/>
    <cellStyle name="Input 2 2 2 4 11 2" xfId="24538" xr:uid="{C9A4A756-A388-4244-8976-CAF001D41DB4}"/>
    <cellStyle name="Input 2 2 2 4 11 3" xfId="32006" xr:uid="{7DD0CF86-7B1E-4A80-90C4-B0F7CB235ADA}"/>
    <cellStyle name="Input 2 2 2 4 11 4" xfId="40221" xr:uid="{7DB1DDF6-128C-4724-AA14-4747C963489A}"/>
    <cellStyle name="Input 2 2 2 4 11 5" xfId="15631" xr:uid="{881FBE09-C2D3-44EA-B074-E4DA997A78D0}"/>
    <cellStyle name="Input 2 2 2 4 12" xfId="19915" xr:uid="{B38FD22D-B24A-4262-A010-C89C7773A73A}"/>
    <cellStyle name="Input 2 2 2 4 13" xfId="11139" xr:uid="{AEFF2F27-33FA-4FB3-A9F8-CB50F404FAA3}"/>
    <cellStyle name="Input 2 2 2 4 2" xfId="2912" xr:uid="{3BE10ACE-77B2-4551-A0AA-37BD545C483C}"/>
    <cellStyle name="Input 2 2 2 4 2 10" xfId="28620" xr:uid="{5FD6221B-4ADA-4CCD-9CA0-FE5E5AA3846A}"/>
    <cellStyle name="Input 2 2 2 4 2 11" xfId="36161" xr:uid="{9BBA22B3-1962-4484-A2FB-0F233BE0A096}"/>
    <cellStyle name="Input 2 2 2 4 2 12" xfId="44297" xr:uid="{DE333886-115E-4880-BBEE-6E08760357EB}"/>
    <cellStyle name="Input 2 2 2 4 2 13" xfId="11659" xr:uid="{DECD540D-986C-4BA8-BC9C-BF7C530E7922}"/>
    <cellStyle name="Input 2 2 2 4 2 2" xfId="4817" xr:uid="{AAFABB43-EA09-4A09-87F5-78B937384C82}"/>
    <cellStyle name="Input 2 2 2 4 2 2 2" xfId="9035" xr:uid="{43CB21C9-02C3-49E4-B8A7-B202E0F09DB6}"/>
    <cellStyle name="Input 2 2 2 4 2 2 2 2" xfId="26602" xr:uid="{E7CCA1F8-7068-4843-9D16-3E202F67D50E}"/>
    <cellStyle name="Input 2 2 2 4 2 2 2 3" xfId="33778" xr:uid="{3A5E7C25-44EA-407F-889E-D8466428A139}"/>
    <cellStyle name="Input 2 2 2 4 2 2 2 4" xfId="42285" xr:uid="{B1BD3E0F-45A5-40F9-8FD4-BDABD17A78E3}"/>
    <cellStyle name="Input 2 2 2 4 2 2 2 5" xfId="17695" xr:uid="{D5F97528-1AF6-4858-A046-8FCE169F99CE}"/>
    <cellStyle name="Input 2 2 2 4 2 2 3" xfId="22384" xr:uid="{936C3B42-56C1-4A4F-8A3B-185862A19544}"/>
    <cellStyle name="Input 2 2 2 4 2 2 4" xfId="30073" xr:uid="{B54A8ABA-0C89-4173-8B94-DA72ED04ECE6}"/>
    <cellStyle name="Input 2 2 2 4 2 2 5" xfId="38067" xr:uid="{BF3655F1-CCFA-4F54-A217-8F039DF3CC78}"/>
    <cellStyle name="Input 2 2 2 4 2 2 6" xfId="45746" xr:uid="{F897E20A-5333-44ED-87E8-57DCBCE05B0F}"/>
    <cellStyle name="Input 2 2 2 4 2 2 7" xfId="13501" xr:uid="{1F974D69-53C1-4D68-962E-F1FDDBB472F6}"/>
    <cellStyle name="Input 2 2 2 4 2 3" xfId="3919" xr:uid="{41741A7C-34CF-4293-B8B7-000B573A05D1}"/>
    <cellStyle name="Input 2 2 2 4 2 3 2" xfId="8427" xr:uid="{7DEC14DB-7840-4FEE-BC6A-3AE706A61EA7}"/>
    <cellStyle name="Input 2 2 2 4 2 3 2 2" xfId="25994" xr:uid="{51514454-0F4E-48E1-A553-3AF45D66BB89}"/>
    <cellStyle name="Input 2 2 2 4 2 3 2 3" xfId="33170" xr:uid="{85FADB6A-87BA-4EF0-968E-70E886AC5312}"/>
    <cellStyle name="Input 2 2 2 4 2 3 2 4" xfId="41677" xr:uid="{F31C4B2F-58EF-4046-80BF-120F3C7CBD5A}"/>
    <cellStyle name="Input 2 2 2 4 2 3 2 5" xfId="17087" xr:uid="{2137C04E-097B-4A8A-B434-175D7AE74B5B}"/>
    <cellStyle name="Input 2 2 2 4 2 3 3" xfId="21486" xr:uid="{791B8D65-E01A-4B76-A58B-7016A841994B}"/>
    <cellStyle name="Input 2 2 2 4 2 3 4" xfId="29470" xr:uid="{BDF451DB-CE01-47DA-8957-963274940E02}"/>
    <cellStyle name="Input 2 2 2 4 2 3 5" xfId="37169" xr:uid="{083C18E3-FEE3-468F-906F-DBA3C5D70260}"/>
    <cellStyle name="Input 2 2 2 4 2 3 6" xfId="45145" xr:uid="{C19D6FB8-5B46-47C1-A353-A06558F740D4}"/>
    <cellStyle name="Input 2 2 2 4 2 3 7" xfId="12637" xr:uid="{19BB4A6C-A22A-45D8-BF62-BEE33447CE4E}"/>
    <cellStyle name="Input 2 2 2 4 2 4" xfId="5831" xr:uid="{402B57AF-C998-408C-8C97-3A3123832848}"/>
    <cellStyle name="Input 2 2 2 4 2 4 2" xfId="9886" xr:uid="{2C0E1BF1-8A65-4C29-BC1E-D1E696A60F67}"/>
    <cellStyle name="Input 2 2 2 4 2 4 2 2" xfId="27453" xr:uid="{722356DD-7DDB-4D55-BF61-70477ACC9FC1}"/>
    <cellStyle name="Input 2 2 2 4 2 4 2 3" xfId="34629" xr:uid="{D1A5C0BD-30EA-46F1-9461-F28A9BC47FA1}"/>
    <cellStyle name="Input 2 2 2 4 2 4 2 4" xfId="43136" xr:uid="{CE4F27BB-1023-4276-89ED-DDF2855498A9}"/>
    <cellStyle name="Input 2 2 2 4 2 4 2 5" xfId="18546" xr:uid="{D9A68C86-E425-4468-8DE4-AB50A8952B9E}"/>
    <cellStyle name="Input 2 2 2 4 2 4 3" xfId="23398" xr:uid="{304CD5A9-4005-4445-A19B-E2395C09377E}"/>
    <cellStyle name="Input 2 2 2 4 2 4 4" xfId="30973" xr:uid="{C32B0AFA-A48C-405A-BEF0-48D13BE74860}"/>
    <cellStyle name="Input 2 2 2 4 2 4 5" xfId="39081" xr:uid="{98C75454-4573-4F17-A9F0-FC06DB1EBB67}"/>
    <cellStyle name="Input 2 2 2 4 2 4 6" xfId="46646" xr:uid="{4FFB3258-3F63-4A5B-9F21-0CD302CFBB96}"/>
    <cellStyle name="Input 2 2 2 4 2 4 7" xfId="14501" xr:uid="{F04473D9-674A-4A31-AF71-2A64AACC8CE2}"/>
    <cellStyle name="Input 2 2 2 4 2 5" xfId="6187" xr:uid="{C88082A0-EF79-4D0B-924E-92D6558D5B80}"/>
    <cellStyle name="Input 2 2 2 4 2 5 2" xfId="10229" xr:uid="{9F746191-9D23-4F22-B25E-4D0FFF4ADED5}"/>
    <cellStyle name="Input 2 2 2 4 2 5 2 2" xfId="27796" xr:uid="{D5D9361E-915A-4927-BD72-700F21B41B4B}"/>
    <cellStyle name="Input 2 2 2 4 2 5 2 3" xfId="34972" xr:uid="{D3794DF7-9EFE-44B9-BF09-A057298812C4}"/>
    <cellStyle name="Input 2 2 2 4 2 5 2 4" xfId="43479" xr:uid="{16E93161-0D08-48A9-B86C-2AAFFB094021}"/>
    <cellStyle name="Input 2 2 2 4 2 5 2 5" xfId="18889" xr:uid="{F82BDB17-1ED6-4277-825E-4B11F045490F}"/>
    <cellStyle name="Input 2 2 2 4 2 5 3" xfId="23754" xr:uid="{67E93F45-E2C2-4820-AB69-B0010CA3395B}"/>
    <cellStyle name="Input 2 2 2 4 2 5 4" xfId="31329" xr:uid="{581A4516-0550-4687-8306-E2EB3056D93D}"/>
    <cellStyle name="Input 2 2 2 4 2 5 5" xfId="39437" xr:uid="{AE82CCDE-8FA2-4BE5-92EF-A68B741252C1}"/>
    <cellStyle name="Input 2 2 2 4 2 5 6" xfId="47002" xr:uid="{6F3FD649-4E70-49B5-A500-80B9F0E6681B}"/>
    <cellStyle name="Input 2 2 2 4 2 5 7" xfId="14857" xr:uid="{C72D76E6-78C3-4F06-B41C-FB1C2E617344}"/>
    <cellStyle name="Input 2 2 2 4 2 6" xfId="6536" xr:uid="{3343DA41-BF2E-459F-B081-E04BDCC1499A}"/>
    <cellStyle name="Input 2 2 2 4 2 6 2" xfId="10566" xr:uid="{A4F68CE4-DDDA-42A0-9FD5-3014BF10C055}"/>
    <cellStyle name="Input 2 2 2 4 2 6 2 2" xfId="28133" xr:uid="{EEF26748-D0F8-4AB9-AC0A-2D5A634C2540}"/>
    <cellStyle name="Input 2 2 2 4 2 6 2 3" xfId="35309" xr:uid="{789694DD-0696-4E43-BD32-49A306D1BACF}"/>
    <cellStyle name="Input 2 2 2 4 2 6 2 4" xfId="43816" xr:uid="{A54DBD91-F6BA-45DA-9027-0B55F8D5EDEF}"/>
    <cellStyle name="Input 2 2 2 4 2 6 2 5" xfId="19226" xr:uid="{7FF4756A-E6EA-4CF4-90C8-A3B560390FBF}"/>
    <cellStyle name="Input 2 2 2 4 2 6 3" xfId="24103" xr:uid="{F4589E65-0E5F-4074-A220-943E44514583}"/>
    <cellStyle name="Input 2 2 2 4 2 6 4" xfId="31678" xr:uid="{58194037-2051-44F9-BECD-C2C9E2939084}"/>
    <cellStyle name="Input 2 2 2 4 2 6 5" xfId="39786" xr:uid="{E0178D45-C121-41E6-AEEE-0D6A280913BA}"/>
    <cellStyle name="Input 2 2 2 4 2 6 6" xfId="47351" xr:uid="{60F78A43-7B45-4EF3-8EF9-CC583D35FD19}"/>
    <cellStyle name="Input 2 2 2 4 2 6 7" xfId="15206" xr:uid="{5FAAFD15-39F3-4AD9-A943-D64AB587D8AE}"/>
    <cellStyle name="Input 2 2 2 4 2 7" xfId="5396" xr:uid="{9D087259-8CA7-4E05-B18E-F5BA9593370E}"/>
    <cellStyle name="Input 2 2 2 4 2 7 2" xfId="9477" xr:uid="{89110C2B-A7A5-4A4E-A0ED-EE5A1FC40D7D}"/>
    <cellStyle name="Input 2 2 2 4 2 7 2 2" xfId="27044" xr:uid="{E077DB6A-57DF-41CB-BD14-4EDD65151CB0}"/>
    <cellStyle name="Input 2 2 2 4 2 7 2 3" xfId="34220" xr:uid="{D37DE3EB-7731-40DB-BAC3-B11EFD09B7FB}"/>
    <cellStyle name="Input 2 2 2 4 2 7 2 4" xfId="42727" xr:uid="{91DD79E9-7069-44F1-AC8E-C78EA36666A8}"/>
    <cellStyle name="Input 2 2 2 4 2 7 2 5" xfId="18137" xr:uid="{733AC7C5-D220-45EE-B511-BF51294A5746}"/>
    <cellStyle name="Input 2 2 2 4 2 7 3" xfId="22963" xr:uid="{ED884A7C-46B6-4B76-9E20-B0BD39F93B95}"/>
    <cellStyle name="Input 2 2 2 4 2 7 4" xfId="30538" xr:uid="{F7BC338C-AC5E-46AE-A19B-30A07D208550}"/>
    <cellStyle name="Input 2 2 2 4 2 7 5" xfId="38646" xr:uid="{029FBE17-ECD3-4447-A2B3-C4649CE27C33}"/>
    <cellStyle name="Input 2 2 2 4 2 7 6" xfId="46211" xr:uid="{A23B1906-1DF7-4060-96F5-42502A447F80}"/>
    <cellStyle name="Input 2 2 2 4 2 7 7" xfId="14066" xr:uid="{358DFFD0-AB16-4FCC-9767-FA84ACA97906}"/>
    <cellStyle name="Input 2 2 2 4 2 8" xfId="7534" xr:uid="{82501BD0-1C89-4665-BF2F-D350245D4220}"/>
    <cellStyle name="Input 2 2 2 4 2 8 2" xfId="25101" xr:uid="{727DB173-F790-44FF-ADC1-68D407147DFA}"/>
    <cellStyle name="Input 2 2 2 4 2 8 3" xfId="32377" xr:uid="{F8042FE9-1033-49AF-9C11-370C9044BD67}"/>
    <cellStyle name="Input 2 2 2 4 2 8 4" xfId="40784" xr:uid="{43926798-6FDB-4846-B88A-C821B10A87D0}"/>
    <cellStyle name="Input 2 2 2 4 2 8 5" xfId="16194" xr:uid="{02276635-440B-4F81-8C53-AEC16BCBE989}"/>
    <cellStyle name="Input 2 2 2 4 2 9" xfId="20478" xr:uid="{D72A7162-E961-44DA-BFA1-5E6D062E59A7}"/>
    <cellStyle name="Input 2 2 2 4 3" xfId="2571" xr:uid="{FEF9F763-44D7-44A8-A856-931CA00B604D}"/>
    <cellStyle name="Input 2 2 2 4 3 10" xfId="28394" xr:uid="{C30EC900-BE81-431C-B4B9-B2DDE07FFEAE}"/>
    <cellStyle name="Input 2 2 2 4 3 11" xfId="35826" xr:uid="{5BBEEE1D-29F6-442F-AFE7-84E1B076F5B9}"/>
    <cellStyle name="Input 2 2 2 4 3 12" xfId="44073" xr:uid="{863C6005-06B2-428D-8F46-9D9AAA1277DB}"/>
    <cellStyle name="Input 2 2 2 4 3 13" xfId="11336" xr:uid="{5AC4B266-B521-4878-B1DD-A5C8DE1C4FF8}"/>
    <cellStyle name="Input 2 2 2 4 3 2" xfId="4476" xr:uid="{C519B2B1-C592-4E84-AE84-54DB33082A1D}"/>
    <cellStyle name="Input 2 2 2 4 3 2 2" xfId="8791" xr:uid="{D7BBEF55-4004-4A1F-814C-AF2C3C4C17DF}"/>
    <cellStyle name="Input 2 2 2 4 3 2 2 2" xfId="26358" xr:uid="{1A6A3BAC-BB2F-4015-80A2-192157D95B0F}"/>
    <cellStyle name="Input 2 2 2 4 3 2 2 3" xfId="33534" xr:uid="{C515AB6C-19F9-4558-9D9F-30221CD1B423}"/>
    <cellStyle name="Input 2 2 2 4 3 2 2 4" xfId="42041" xr:uid="{F1F74B96-6516-4391-A47D-D7AEA56DA02B}"/>
    <cellStyle name="Input 2 2 2 4 3 2 2 5" xfId="17451" xr:uid="{8497FFBA-CD95-479D-955C-D34D928140DA}"/>
    <cellStyle name="Input 2 2 2 4 3 2 3" xfId="22043" xr:uid="{CEA430EB-6EF2-4ED7-8877-A630F42454AC}"/>
    <cellStyle name="Input 2 2 2 4 3 2 4" xfId="29847" xr:uid="{8A213219-0129-47AF-939C-3CB56995829E}"/>
    <cellStyle name="Input 2 2 2 4 3 2 5" xfId="37726" xr:uid="{57B7AF59-2D09-44E6-8840-739EF0D7F5E9}"/>
    <cellStyle name="Input 2 2 2 4 3 2 6" xfId="45522" xr:uid="{F6BB3A0A-EC93-4096-AA9D-0BFFEE08FE95}"/>
    <cellStyle name="Input 2 2 2 4 3 2 7" xfId="13178" xr:uid="{39CEF6A7-3379-4A0F-915C-96CC4A8372B2}"/>
    <cellStyle name="Input 2 2 2 4 3 3" xfId="3625" xr:uid="{1D8CD015-2131-4715-9D64-409B73BCAFEA}"/>
    <cellStyle name="Input 2 2 2 4 3 3 2" xfId="8181" xr:uid="{7045B25B-838B-4BD7-8C80-BB85F5F6FA3C}"/>
    <cellStyle name="Input 2 2 2 4 3 3 2 2" xfId="25748" xr:uid="{FD6B03D0-C3B6-49A5-8DCC-BC0141BB582D}"/>
    <cellStyle name="Input 2 2 2 4 3 3 2 3" xfId="32924" xr:uid="{111A71F1-016F-437F-9910-D3313F330394}"/>
    <cellStyle name="Input 2 2 2 4 3 3 2 4" xfId="41431" xr:uid="{BA51D6FE-59B8-4642-BB18-DE9551526616}"/>
    <cellStyle name="Input 2 2 2 4 3 3 2 5" xfId="16841" xr:uid="{B0232DE6-1A95-4AB7-A3BE-54BC05F60D5D}"/>
    <cellStyle name="Input 2 2 2 4 3 3 3" xfId="21192" xr:uid="{117896B9-B764-4B44-A646-742B30AC298F}"/>
    <cellStyle name="Input 2 2 2 4 3 3 4" xfId="29210" xr:uid="{15A0107C-E5B5-4E11-B22C-0DB9BE8A17DB}"/>
    <cellStyle name="Input 2 2 2 4 3 3 5" xfId="36875" xr:uid="{6449EC4D-81E1-4CD2-ABEC-CEB0B31ED4B6}"/>
    <cellStyle name="Input 2 2 2 4 3 3 6" xfId="44886" xr:uid="{B10FCD10-9C10-4CBB-9446-4C63C48FF106}"/>
    <cellStyle name="Input 2 2 2 4 3 3 7" xfId="12351" xr:uid="{CFEF9327-EA13-4480-BDC4-47F1BB849054}"/>
    <cellStyle name="Input 2 2 2 4 3 4" xfId="4001" xr:uid="{201A7845-2749-4028-8510-AC31109BFE1C}"/>
    <cellStyle name="Input 2 2 2 4 3 4 2" xfId="8495" xr:uid="{AD267CD0-815D-4101-A22A-D66AAEB0F2C7}"/>
    <cellStyle name="Input 2 2 2 4 3 4 2 2" xfId="26062" xr:uid="{0CB25382-BAC5-440C-8D88-1731403E698E}"/>
    <cellStyle name="Input 2 2 2 4 3 4 2 3" xfId="33238" xr:uid="{51504DC3-D2E7-4D8B-8F48-6CEE203FFA11}"/>
    <cellStyle name="Input 2 2 2 4 3 4 2 4" xfId="41745" xr:uid="{806B8E89-FB74-424A-B407-56DDBC722544}"/>
    <cellStyle name="Input 2 2 2 4 3 4 2 5" xfId="17155" xr:uid="{18C6DFCC-93C0-4688-8ABB-59AB7BA942EB}"/>
    <cellStyle name="Input 2 2 2 4 3 4 3" xfId="21568" xr:uid="{09AE5B60-C563-43E7-8B56-8F6E55FB68D5}"/>
    <cellStyle name="Input 2 2 2 4 3 4 4" xfId="29546" xr:uid="{DDF24B29-2DE4-4F82-B364-8745AA45A82D}"/>
    <cellStyle name="Input 2 2 2 4 3 4 5" xfId="37251" xr:uid="{FBEFA5CE-0163-4F79-84D6-E7B8855E05A8}"/>
    <cellStyle name="Input 2 2 2 4 3 4 6" xfId="45221" xr:uid="{E938D463-6CE5-49D5-ADFC-AFF79F59E3B6}"/>
    <cellStyle name="Input 2 2 2 4 3 4 7" xfId="12719" xr:uid="{8B3240C2-8BA6-4CD3-B4EA-68021A860BCD}"/>
    <cellStyle name="Input 2 2 2 4 3 5" xfId="5283" xr:uid="{2B070B54-212F-404A-8694-B989F02F732D}"/>
    <cellStyle name="Input 2 2 2 4 3 5 2" xfId="9372" xr:uid="{3F6A4DAD-1D5E-4146-AD48-1BA5643D3EED}"/>
    <cellStyle name="Input 2 2 2 4 3 5 2 2" xfId="26939" xr:uid="{85F0AAAE-DFAC-4709-A9E1-836A318DBC7E}"/>
    <cellStyle name="Input 2 2 2 4 3 5 2 3" xfId="34115" xr:uid="{CFDB7B63-9DB2-412D-9A11-665FBE7CD0F2}"/>
    <cellStyle name="Input 2 2 2 4 3 5 2 4" xfId="42622" xr:uid="{A39F9E6B-68E0-4C40-87D7-490FF9504A6C}"/>
    <cellStyle name="Input 2 2 2 4 3 5 2 5" xfId="18032" xr:uid="{DE038782-673A-4D60-84B4-432E42904CB7}"/>
    <cellStyle name="Input 2 2 2 4 3 5 3" xfId="22850" xr:uid="{0F3729EF-4F73-4A7D-B4BC-8CD886874D20}"/>
    <cellStyle name="Input 2 2 2 4 3 5 4" xfId="30425" xr:uid="{1A238ABF-DD10-4C96-AF74-F22DE2F0B551}"/>
    <cellStyle name="Input 2 2 2 4 3 5 5" xfId="38533" xr:uid="{97407FFC-47B2-444A-8C18-9D82C4FDBFA4}"/>
    <cellStyle name="Input 2 2 2 4 3 5 6" xfId="46098" xr:uid="{35DD1D30-6F89-4E59-8412-6616106297BB}"/>
    <cellStyle name="Input 2 2 2 4 3 5 7" xfId="13953" xr:uid="{A703982C-9F9B-4BED-9D63-D9A8F37F017D}"/>
    <cellStyle name="Input 2 2 2 4 3 6" xfId="3581" xr:uid="{F2BC22E8-FBC5-430B-A8B0-885C54647E89}"/>
    <cellStyle name="Input 2 2 2 4 3 6 2" xfId="8145" xr:uid="{2A952CE0-25BF-4337-B19D-F6FCD3436222}"/>
    <cellStyle name="Input 2 2 2 4 3 6 2 2" xfId="25712" xr:uid="{DCCFFEDB-4B39-45CD-9D1C-EFBCEE9207B4}"/>
    <cellStyle name="Input 2 2 2 4 3 6 2 3" xfId="32888" xr:uid="{6F986B81-C272-4450-A5D6-D87767626059}"/>
    <cellStyle name="Input 2 2 2 4 3 6 2 4" xfId="41395" xr:uid="{1C01A17E-73B2-4AB2-A279-7934A8F8558E}"/>
    <cellStyle name="Input 2 2 2 4 3 6 2 5" xfId="16805" xr:uid="{77FF5F24-9ACB-41A2-9BED-2C97E04EA910}"/>
    <cellStyle name="Input 2 2 2 4 3 6 3" xfId="21148" xr:uid="{4CC0E02F-F067-4B8D-ADDA-512AC6400C3A}"/>
    <cellStyle name="Input 2 2 2 4 3 6 4" xfId="29166" xr:uid="{20EB31DD-6798-49F6-AC0D-AE007D261A97}"/>
    <cellStyle name="Input 2 2 2 4 3 6 5" xfId="36831" xr:uid="{155E1949-09A8-4AA0-935B-A6BF5A1AE9C1}"/>
    <cellStyle name="Input 2 2 2 4 3 6 6" xfId="44842" xr:uid="{B8C50002-FA91-443E-9059-7F3C2D2F6C85}"/>
    <cellStyle name="Input 2 2 2 4 3 6 7" xfId="12307" xr:uid="{D78D2E4F-ABEA-4D19-A3F1-37273A558A8B}"/>
    <cellStyle name="Input 2 2 2 4 3 7" xfId="5556" xr:uid="{36E295A8-292E-4B9C-B7C6-A01DCE8BF2FA}"/>
    <cellStyle name="Input 2 2 2 4 3 7 2" xfId="9622" xr:uid="{5AD4183E-5336-4DA5-9FB3-53A2F5725604}"/>
    <cellStyle name="Input 2 2 2 4 3 7 2 2" xfId="27189" xr:uid="{4712574D-3BDE-47EA-9D9B-1327C84FEA55}"/>
    <cellStyle name="Input 2 2 2 4 3 7 2 3" xfId="34365" xr:uid="{382BAFCB-9564-4EFC-8116-7DD34D4B023B}"/>
    <cellStyle name="Input 2 2 2 4 3 7 2 4" xfId="42872" xr:uid="{D54E34E2-8CDF-47D7-9413-60B984B3B5E1}"/>
    <cellStyle name="Input 2 2 2 4 3 7 2 5" xfId="18282" xr:uid="{0CF3E528-3911-4FBD-A1B0-8FEB878C1928}"/>
    <cellStyle name="Input 2 2 2 4 3 7 3" xfId="23123" xr:uid="{25BCA13D-F3F3-4D8C-8DCD-1DAE4F83AE51}"/>
    <cellStyle name="Input 2 2 2 4 3 7 4" xfId="30698" xr:uid="{024EC311-66FC-4006-BE2A-AAFC29021316}"/>
    <cellStyle name="Input 2 2 2 4 3 7 5" xfId="38806" xr:uid="{93AD61DC-525F-4058-8C56-C8DF0C4DA6C5}"/>
    <cellStyle name="Input 2 2 2 4 3 7 6" xfId="46371" xr:uid="{85C0B99A-F666-4847-83CB-E8827389734E}"/>
    <cellStyle name="Input 2 2 2 4 3 7 7" xfId="14226" xr:uid="{31608790-BCC9-46D3-A3C9-B51CAFA2B388}"/>
    <cellStyle name="Input 2 2 2 4 3 8" xfId="7193" xr:uid="{0C081EC6-7472-493D-8F68-2814F8FD204A}"/>
    <cellStyle name="Input 2 2 2 4 3 8 2" xfId="24760" xr:uid="{E5520088-A0E0-4E80-8394-1E0B5B578949}"/>
    <cellStyle name="Input 2 2 2 4 3 8 3" xfId="32133" xr:uid="{CA49CBA4-B5D8-4046-8836-8626FD36142F}"/>
    <cellStyle name="Input 2 2 2 4 3 8 4" xfId="40443" xr:uid="{8D553312-3D7C-4D92-AB54-6074621DA84D}"/>
    <cellStyle name="Input 2 2 2 4 3 8 5" xfId="15853" xr:uid="{2084B954-3813-48D7-B227-7BA81899D662}"/>
    <cellStyle name="Input 2 2 2 4 3 9" xfId="20137" xr:uid="{31D35D15-9A6E-44B7-881A-5AE3DA996869}"/>
    <cellStyle name="Input 2 2 2 4 4" xfId="2706" xr:uid="{2EF133A8-3B26-40A2-9126-A0017FC95217}"/>
    <cellStyle name="Input 2 2 2 4 4 10" xfId="28519" xr:uid="{68E36255-2AB2-4083-A01B-F43BACCE4012}"/>
    <cellStyle name="Input 2 2 2 4 4 11" xfId="35956" xr:uid="{B9491F08-3B92-4F14-B103-6729117491BA}"/>
    <cellStyle name="Input 2 2 2 4 4 12" xfId="44197" xr:uid="{0CF19E4A-9AC9-4963-84D4-5CAF473DFFCD}"/>
    <cellStyle name="Input 2 2 2 4 4 13" xfId="11463" xr:uid="{3B4B917C-0292-4836-93A5-CBB6030047A1}"/>
    <cellStyle name="Input 2 2 2 4 4 2" xfId="4611" xr:uid="{22ABFAED-9241-4880-9689-CB66987887C2}"/>
    <cellStyle name="Input 2 2 2 4 4 2 2" xfId="8924" xr:uid="{E532004F-916F-4B07-B6AF-812375570934}"/>
    <cellStyle name="Input 2 2 2 4 4 2 2 2" xfId="26491" xr:uid="{D9512300-B696-4478-9D18-206B57F881F1}"/>
    <cellStyle name="Input 2 2 2 4 4 2 2 3" xfId="33667" xr:uid="{6F288140-50ED-45CC-A760-6D1E889FC7A0}"/>
    <cellStyle name="Input 2 2 2 4 4 2 2 4" xfId="42174" xr:uid="{CF395EC8-C1EA-4D13-BDAF-C96A367E2F7A}"/>
    <cellStyle name="Input 2 2 2 4 4 2 2 5" xfId="17584" xr:uid="{71C673E7-0F8C-4DB1-A556-604B3BA0997E}"/>
    <cellStyle name="Input 2 2 2 4 4 2 3" xfId="22178" xr:uid="{8EFC4973-4ABF-4B52-A895-42D64759C796}"/>
    <cellStyle name="Input 2 2 2 4 4 2 4" xfId="29972" xr:uid="{DE003C39-5A5E-4CE0-9ED9-852D1B7C146B}"/>
    <cellStyle name="Input 2 2 2 4 4 2 5" xfId="37861" xr:uid="{0E8621C8-0818-4BA2-82D4-0B70E39F3F8F}"/>
    <cellStyle name="Input 2 2 2 4 4 2 6" xfId="45646" xr:uid="{596DA9B0-7252-4F6E-A48A-807F095B0C45}"/>
    <cellStyle name="Input 2 2 2 4 4 2 7" xfId="13305" xr:uid="{00DC43B5-04C4-4A7D-9CBB-35C056CC440B}"/>
    <cellStyle name="Input 2 2 2 4 4 3" xfId="5331" xr:uid="{0E40CD5E-2F23-49F5-A5A3-5ED2462241FF}"/>
    <cellStyle name="Input 2 2 2 4 4 3 2" xfId="9417" xr:uid="{8B157259-02AC-4EA8-9C5D-F39948338274}"/>
    <cellStyle name="Input 2 2 2 4 4 3 2 2" xfId="26984" xr:uid="{BE3270CD-A313-41F8-A8F3-145486D336DB}"/>
    <cellStyle name="Input 2 2 2 4 4 3 2 3" xfId="34160" xr:uid="{1BC80A9F-7733-4D88-BBE5-D90B67E176D3}"/>
    <cellStyle name="Input 2 2 2 4 4 3 2 4" xfId="42667" xr:uid="{285C5BCA-0C0E-4FAD-8996-0FE141FED6ED}"/>
    <cellStyle name="Input 2 2 2 4 4 3 2 5" xfId="18077" xr:uid="{A6D9545E-CBBF-4CAB-ABDD-D36645295EE4}"/>
    <cellStyle name="Input 2 2 2 4 4 3 3" xfId="22898" xr:uid="{2DD04DD1-962B-47C5-9F96-89FBCC64D280}"/>
    <cellStyle name="Input 2 2 2 4 4 3 4" xfId="30473" xr:uid="{70ABCAA5-ECDF-4BE1-8EFC-BA4B06CE8B93}"/>
    <cellStyle name="Input 2 2 2 4 4 3 5" xfId="38581" xr:uid="{47832C74-FF2E-49A9-B4D7-159A8D5914A2}"/>
    <cellStyle name="Input 2 2 2 4 4 3 6" xfId="46146" xr:uid="{B18F5911-1F56-4F08-B691-142DF47685DD}"/>
    <cellStyle name="Input 2 2 2 4 4 3 7" xfId="14001" xr:uid="{19550A99-70A8-4565-AF39-A1F97F8D00E4}"/>
    <cellStyle name="Input 2 2 2 4 4 4" xfId="5701" xr:uid="{2A6D1490-C08B-423A-A06D-32FD36A40F1C}"/>
    <cellStyle name="Input 2 2 2 4 4 4 2" xfId="9760" xr:uid="{04C49137-576D-4165-99FB-CA3B3B665DF6}"/>
    <cellStyle name="Input 2 2 2 4 4 4 2 2" xfId="27327" xr:uid="{16B2C8E0-094A-4C6D-9D35-663922C9FB40}"/>
    <cellStyle name="Input 2 2 2 4 4 4 2 3" xfId="34503" xr:uid="{5D564A2F-59EF-46A2-8AFD-2989162F82BA}"/>
    <cellStyle name="Input 2 2 2 4 4 4 2 4" xfId="43010" xr:uid="{86E91A3F-EBD3-41CA-9CBD-98192069F73B}"/>
    <cellStyle name="Input 2 2 2 4 4 4 2 5" xfId="18420" xr:uid="{81CA22C3-20ED-43C6-AA37-A8C46585A4FF}"/>
    <cellStyle name="Input 2 2 2 4 4 4 3" xfId="23268" xr:uid="{BC3D9CC4-290F-4FCA-9613-B8277AEFA126}"/>
    <cellStyle name="Input 2 2 2 4 4 4 4" xfId="30843" xr:uid="{CF2C6498-EB87-4434-8B5B-8791FCA5619C}"/>
    <cellStyle name="Input 2 2 2 4 4 4 5" xfId="38951" xr:uid="{9081A086-3196-48E9-B7CD-8D7CB3A416E8}"/>
    <cellStyle name="Input 2 2 2 4 4 4 6" xfId="46516" xr:uid="{3884A0DC-B9AE-4924-A42B-3C9C804A3B35}"/>
    <cellStyle name="Input 2 2 2 4 4 4 7" xfId="14371" xr:uid="{A21EB6F4-1258-4219-B612-CC67BC905E81}"/>
    <cellStyle name="Input 2 2 2 4 4 5" xfId="6055" xr:uid="{EAF7C8A1-5A76-45A2-B201-84F4D28628F8}"/>
    <cellStyle name="Input 2 2 2 4 4 5 2" xfId="10105" xr:uid="{66CAFF6A-2056-4874-9633-AA70BE01A2CF}"/>
    <cellStyle name="Input 2 2 2 4 4 5 2 2" xfId="27672" xr:uid="{1FEA16ED-4ABC-4DA0-8667-C6FB1A8C759B}"/>
    <cellStyle name="Input 2 2 2 4 4 5 2 3" xfId="34848" xr:uid="{51931A38-1BB8-4113-A5D4-EC7F73CCEC84}"/>
    <cellStyle name="Input 2 2 2 4 4 5 2 4" xfId="43355" xr:uid="{5DFB4D77-72DC-42B4-8BB9-FAEF17654756}"/>
    <cellStyle name="Input 2 2 2 4 4 5 2 5" xfId="18765" xr:uid="{CAF8188E-9E68-49E1-AED9-680AC9192DF6}"/>
    <cellStyle name="Input 2 2 2 4 4 5 3" xfId="23622" xr:uid="{635C0D53-0591-4CF0-957F-913035229114}"/>
    <cellStyle name="Input 2 2 2 4 4 5 4" xfId="31197" xr:uid="{5E629535-E454-4172-936D-94957842D1AD}"/>
    <cellStyle name="Input 2 2 2 4 4 5 5" xfId="39305" xr:uid="{7C49954B-5204-4E87-A7A0-B45EECB6C8AD}"/>
    <cellStyle name="Input 2 2 2 4 4 5 6" xfId="46870" xr:uid="{A5A16214-5B4E-41D9-840E-449F233B359F}"/>
    <cellStyle name="Input 2 2 2 4 4 5 7" xfId="14725" xr:uid="{03B871A3-CAFB-4F9C-92F4-16417007F659}"/>
    <cellStyle name="Input 2 2 2 4 4 6" xfId="6423" xr:uid="{50E0CB3E-8916-452F-8E7E-7FC03DAC6CFD}"/>
    <cellStyle name="Input 2 2 2 4 4 6 2" xfId="10460" xr:uid="{B38359C7-8590-4A6A-8E48-B403215FC427}"/>
    <cellStyle name="Input 2 2 2 4 4 6 2 2" xfId="28027" xr:uid="{C813C0F7-344F-4FA0-AE28-0FDF2520D428}"/>
    <cellStyle name="Input 2 2 2 4 4 6 2 3" xfId="35203" xr:uid="{94399862-740C-48D2-895A-DB9438ACEB20}"/>
    <cellStyle name="Input 2 2 2 4 4 6 2 4" xfId="43710" xr:uid="{DF107B1B-5F63-44D5-854F-B4FB4FF13FDD}"/>
    <cellStyle name="Input 2 2 2 4 4 6 2 5" xfId="19120" xr:uid="{A5040634-77D9-406E-9FC0-6E2264093C17}"/>
    <cellStyle name="Input 2 2 2 4 4 6 3" xfId="23990" xr:uid="{46420383-C25D-4AFF-9589-BB677634A603}"/>
    <cellStyle name="Input 2 2 2 4 4 6 4" xfId="31565" xr:uid="{05D3454D-FEE4-4437-89D4-9904BD12B180}"/>
    <cellStyle name="Input 2 2 2 4 4 6 5" xfId="39673" xr:uid="{E73B72BB-30DD-4EE9-95AA-C5B5580A31F9}"/>
    <cellStyle name="Input 2 2 2 4 4 6 6" xfId="47238" xr:uid="{D939F693-15EB-4D98-844C-4BA74BEAF02C}"/>
    <cellStyle name="Input 2 2 2 4 4 6 7" xfId="15093" xr:uid="{FE123E42-B1F3-4FCA-AA2D-A3A9BDD145B2}"/>
    <cellStyle name="Input 2 2 2 4 4 7" xfId="5399" xr:uid="{C652A924-98D1-4362-A448-2CCC10A0CA11}"/>
    <cellStyle name="Input 2 2 2 4 4 7 2" xfId="9479" xr:uid="{3FE2E39A-2683-4485-BAF6-61605A935900}"/>
    <cellStyle name="Input 2 2 2 4 4 7 2 2" xfId="27046" xr:uid="{0887A9A6-F56A-4C81-BA62-A9FC327DF2D8}"/>
    <cellStyle name="Input 2 2 2 4 4 7 2 3" xfId="34222" xr:uid="{CF2C1ED8-D4FC-40AF-B555-710DE0D9E13F}"/>
    <cellStyle name="Input 2 2 2 4 4 7 2 4" xfId="42729" xr:uid="{E1B008BC-E956-4D63-8E2E-02D7F457B3CB}"/>
    <cellStyle name="Input 2 2 2 4 4 7 2 5" xfId="18139" xr:uid="{24ECDD6D-8C52-4D1D-B6EE-D917D5574602}"/>
    <cellStyle name="Input 2 2 2 4 4 7 3" xfId="22966" xr:uid="{AB4DBC1F-9CB5-4270-95DC-5CC3EB023712}"/>
    <cellStyle name="Input 2 2 2 4 4 7 4" xfId="30541" xr:uid="{79B0863D-111B-4857-804E-5A7CB47ECE5F}"/>
    <cellStyle name="Input 2 2 2 4 4 7 5" xfId="38649" xr:uid="{959649D7-88D6-4FCD-95C7-92B55DC92C9B}"/>
    <cellStyle name="Input 2 2 2 4 4 7 6" xfId="46214" xr:uid="{F8BB49D1-ABD0-474C-90A7-C9FAB51A8FBE}"/>
    <cellStyle name="Input 2 2 2 4 4 7 7" xfId="14069" xr:uid="{18A2A790-0738-4D07-8F74-0AF1751CF368}"/>
    <cellStyle name="Input 2 2 2 4 4 8" xfId="7328" xr:uid="{CC7014E4-5E0D-467A-96B2-77E2028ECFAC}"/>
    <cellStyle name="Input 2 2 2 4 4 8 2" xfId="24895" xr:uid="{DE37896B-B530-443C-A613-716221A666F2}"/>
    <cellStyle name="Input 2 2 2 4 4 8 3" xfId="32266" xr:uid="{823C9C18-2958-4955-AEF4-614E5548E4F9}"/>
    <cellStyle name="Input 2 2 2 4 4 8 4" xfId="40578" xr:uid="{98533D76-43D5-4CEC-9E94-0DED98228A77}"/>
    <cellStyle name="Input 2 2 2 4 4 8 5" xfId="15988" xr:uid="{A46A4CA9-EC26-40B5-BB07-7CA5AAFD4BAB}"/>
    <cellStyle name="Input 2 2 2 4 4 9" xfId="20272" xr:uid="{4E3EA61E-8817-48DB-B302-81579130DC6C}"/>
    <cellStyle name="Input 2 2 2 4 5" xfId="4254" xr:uid="{98CB4499-7912-4EE5-A9FE-6A93CDD36925}"/>
    <cellStyle name="Input 2 2 2 4 5 2" xfId="8664" xr:uid="{5E3E7A22-46B3-414B-9985-B938995AF437}"/>
    <cellStyle name="Input 2 2 2 4 5 2 2" xfId="26231" xr:uid="{4A86807D-78DF-422A-8179-B1042EA10ECF}"/>
    <cellStyle name="Input 2 2 2 4 5 2 3" xfId="33407" xr:uid="{0D1273B7-9EBE-4099-8436-2E3ABA5CCD73}"/>
    <cellStyle name="Input 2 2 2 4 5 2 4" xfId="41914" xr:uid="{AE15EB2D-57BD-4D3B-9ED8-D85822063F1F}"/>
    <cellStyle name="Input 2 2 2 4 5 2 5" xfId="17324" xr:uid="{CD3C70AC-29D6-4F58-9FD6-608573804D50}"/>
    <cellStyle name="Input 2 2 2 4 5 3" xfId="21821" xr:uid="{227C26D4-88FA-47BB-97B2-D26258B4D767}"/>
    <cellStyle name="Input 2 2 2 4 5 4" xfId="29734" xr:uid="{E4A7E820-756E-4915-A06B-B29C3DC429BD}"/>
    <cellStyle name="Input 2 2 2 4 5 5" xfId="37504" xr:uid="{3040DC56-7456-40DB-A0F6-F570706E1134}"/>
    <cellStyle name="Input 2 2 2 4 5 6" xfId="45409" xr:uid="{97C8874D-A117-44E1-9B57-0AE4252B9510}"/>
    <cellStyle name="Input 2 2 2 4 5 7" xfId="12970" xr:uid="{0AD285C8-79FD-43FC-B799-A340C685E828}"/>
    <cellStyle name="Input 2 2 2 4 6" xfId="3934" xr:uid="{4B0FC1C9-909C-44E5-A1C5-EC13F1F3A834}"/>
    <cellStyle name="Input 2 2 2 4 6 2" xfId="8437" xr:uid="{C052EDC3-9F72-409C-A182-6CAE0B27B3D9}"/>
    <cellStyle name="Input 2 2 2 4 6 2 2" xfId="26004" xr:uid="{B1D61A1B-D5C8-4D71-8D86-E17AECAF667C}"/>
    <cellStyle name="Input 2 2 2 4 6 2 3" xfId="33180" xr:uid="{0639FE97-73EF-4AB8-813B-C3D5021F2E48}"/>
    <cellStyle name="Input 2 2 2 4 6 2 4" xfId="41687" xr:uid="{F3324FE0-568B-40F1-BF62-9741FEC18BB9}"/>
    <cellStyle name="Input 2 2 2 4 6 2 5" xfId="17097" xr:uid="{A3201916-10FB-48A4-9713-6700C3BC0520}"/>
    <cellStyle name="Input 2 2 2 4 6 3" xfId="21501" xr:uid="{0AB54123-F23A-4EC5-9D27-3F9BF05E766B}"/>
    <cellStyle name="Input 2 2 2 4 6 4" xfId="29480" xr:uid="{313B9DCE-FC96-4731-B1B2-922DF117022F}"/>
    <cellStyle name="Input 2 2 2 4 6 5" xfId="37184" xr:uid="{D94CAF95-8FBC-46C2-94C7-67291BADB317}"/>
    <cellStyle name="Input 2 2 2 4 6 6" xfId="45155" xr:uid="{53200FEE-062E-4441-9165-1D94ED643848}"/>
    <cellStyle name="Input 2 2 2 4 6 7" xfId="12652" xr:uid="{DFE696DE-8440-4A64-97EA-2F259F062CCE}"/>
    <cellStyle name="Input 2 2 2 4 7" xfId="3263" xr:uid="{CB40F2C0-F6B7-416F-AB27-52512B7F4023}"/>
    <cellStyle name="Input 2 2 2 4 7 2" xfId="7878" xr:uid="{70E5DDE9-20AE-4D58-B195-3D9711D87CC6}"/>
    <cellStyle name="Input 2 2 2 4 7 2 2" xfId="25445" xr:uid="{CCE415D7-3D92-4D57-B2D8-BF5D8AEBC3F7}"/>
    <cellStyle name="Input 2 2 2 4 7 2 3" xfId="32621" xr:uid="{A727452B-156F-4FA9-81FC-25A23C1323DA}"/>
    <cellStyle name="Input 2 2 2 4 7 2 4" xfId="41128" xr:uid="{01AD64F9-DD80-413D-81CB-4A4FD9CBB80D}"/>
    <cellStyle name="Input 2 2 2 4 7 2 5" xfId="16538" xr:uid="{69B04676-A2BB-464A-8FF3-47642FC46ECF}"/>
    <cellStyle name="Input 2 2 2 4 7 3" xfId="20830" xr:uid="{A1509993-B437-408A-A434-E81E20878825}"/>
    <cellStyle name="Input 2 2 2 4 7 4" xfId="28858" xr:uid="{B3DEEF69-425B-4644-9578-9C48E2AC7A9A}"/>
    <cellStyle name="Input 2 2 2 4 7 5" xfId="36513" xr:uid="{114AB437-C708-4C7D-AA45-5C8D7F51EC11}"/>
    <cellStyle name="Input 2 2 2 4 7 6" xfId="44535" xr:uid="{CC110F96-07C8-440E-BA88-284859546C5C}"/>
    <cellStyle name="Input 2 2 2 4 7 7" xfId="11997" xr:uid="{AAE4608F-5E6C-4164-94B7-AE33703B9682}"/>
    <cellStyle name="Input 2 2 2 4 8" xfId="3704" xr:uid="{BF0037E3-0F75-4349-9FC2-6A53447BC943}"/>
    <cellStyle name="Input 2 2 2 4 8 2" xfId="8252" xr:uid="{4BB70154-3849-44F1-9BF9-9280E4B05F01}"/>
    <cellStyle name="Input 2 2 2 4 8 2 2" xfId="25819" xr:uid="{FD916871-55CF-4AF9-B793-CF4CA344F53E}"/>
    <cellStyle name="Input 2 2 2 4 8 2 3" xfId="32995" xr:uid="{6B7D3B02-086F-40A4-B440-C1ACA78C819C}"/>
    <cellStyle name="Input 2 2 2 4 8 2 4" xfId="41502" xr:uid="{0F4F301F-28CC-4B58-A6FA-1C38AAED7C34}"/>
    <cellStyle name="Input 2 2 2 4 8 2 5" xfId="16912" xr:uid="{396EBA0A-64BE-433F-9889-92F4B9DF91B2}"/>
    <cellStyle name="Input 2 2 2 4 8 3" xfId="21271" xr:uid="{A91321A8-EF79-41FD-B4CC-0EB20DBC5C77}"/>
    <cellStyle name="Input 2 2 2 4 8 4" xfId="29289" xr:uid="{0D1EDF79-0D35-4E31-BF87-65476610071C}"/>
    <cellStyle name="Input 2 2 2 4 8 5" xfId="36954" xr:uid="{82C414CF-8938-4AA4-867C-F9FDE8AF891B}"/>
    <cellStyle name="Input 2 2 2 4 8 6" xfId="44965" xr:uid="{B7642C48-5DD0-4691-B5FE-A990C6C7C7C0}"/>
    <cellStyle name="Input 2 2 2 4 8 7" xfId="12430" xr:uid="{7B83F394-F25F-4751-9934-4D450A92BBDE}"/>
    <cellStyle name="Input 2 2 2 4 9" xfId="5277" xr:uid="{40AC4192-DB36-4DB8-A5E4-C626A0A40449}"/>
    <cellStyle name="Input 2 2 2 4 9 2" xfId="9366" xr:uid="{AE59A22B-B9CE-4CA8-982B-F60CF095D2D5}"/>
    <cellStyle name="Input 2 2 2 4 9 2 2" xfId="26933" xr:uid="{007EAC0F-5FE7-4876-9223-2A9B6ADB3873}"/>
    <cellStyle name="Input 2 2 2 4 9 2 3" xfId="34109" xr:uid="{460E85F0-BD63-4EFB-8F6F-6D58FA4F86BE}"/>
    <cellStyle name="Input 2 2 2 4 9 2 4" xfId="42616" xr:uid="{D2295C5E-8375-451E-91B4-FB5D06E018F2}"/>
    <cellStyle name="Input 2 2 2 4 9 2 5" xfId="18026" xr:uid="{A3808396-0F5F-47CD-9F08-BFDB6956A78D}"/>
    <cellStyle name="Input 2 2 2 4 9 3" xfId="22844" xr:uid="{6349FB53-4482-4502-9B67-AB4ADCAAF958}"/>
    <cellStyle name="Input 2 2 2 4 9 4" xfId="30419" xr:uid="{BBE7A5B9-C5F5-4494-8A13-73C2C0E4691A}"/>
    <cellStyle name="Input 2 2 2 4 9 5" xfId="38527" xr:uid="{A7D08326-C942-4A18-8CEE-B78D0B4DB178}"/>
    <cellStyle name="Input 2 2 2 4 9 6" xfId="46092" xr:uid="{4236E8E7-34FB-4470-9C04-6E3DFB209DDC}"/>
    <cellStyle name="Input 2 2 2 4 9 7" xfId="13947" xr:uid="{4A1A6836-88EE-479C-A5AC-D7A6C2C5C30B}"/>
    <cellStyle name="Input 2 2 2 5" xfId="2497" xr:uid="{C0C5FADE-D208-4A87-986E-28EF62278960}"/>
    <cellStyle name="Input 2 2 2 5 10" xfId="6803" xr:uid="{9E8084A0-173C-4B42-9F69-880EEC696DDA}"/>
    <cellStyle name="Input 2 2 2 5 10 2" xfId="10787" xr:uid="{61E6E3D0-9D3B-4730-9B0F-864BF3829932}"/>
    <cellStyle name="Input 2 2 2 5 10 2 2" xfId="28354" xr:uid="{99AF7278-B490-4675-96C7-4C56C6A94CDB}"/>
    <cellStyle name="Input 2 2 2 5 10 2 3" xfId="35530" xr:uid="{169FBDA6-C6F2-416D-9DAC-F9563338F1AE}"/>
    <cellStyle name="Input 2 2 2 5 10 2 4" xfId="44037" xr:uid="{2BDC40FA-63C4-441E-87A3-611B7C400901}"/>
    <cellStyle name="Input 2 2 2 5 10 2 5" xfId="19447" xr:uid="{3D7F73C8-EBEE-4CC3-933B-4F6FC3D5EB77}"/>
    <cellStyle name="Input 2 2 2 5 10 3" xfId="24370" xr:uid="{F90C84D6-D783-4A92-B7A1-BA0F0D726630}"/>
    <cellStyle name="Input 2 2 2 5 10 4" xfId="31945" xr:uid="{E5693832-7244-4C29-9D52-F74BEDA55EBC}"/>
    <cellStyle name="Input 2 2 2 5 10 5" xfId="40053" xr:uid="{6F157F05-A6FF-4C97-BAF2-D78D13E91B84}"/>
    <cellStyle name="Input 2 2 2 5 10 6" xfId="47618" xr:uid="{EEF580BD-79CC-4335-855E-08F89C356416}"/>
    <cellStyle name="Input 2 2 2 5 10 7" xfId="15473" xr:uid="{C48F4CBD-8847-4408-9AC9-F0A266CDE6C5}"/>
    <cellStyle name="Input 2 2 2 5 11" xfId="7119" xr:uid="{FFC9CECC-4E4F-43A5-9AF4-41F4F0B5D5E4}"/>
    <cellStyle name="Input 2 2 2 5 11 2" xfId="24686" xr:uid="{0C728459-F0A6-4479-847D-3232CE5A6AAF}"/>
    <cellStyle name="Input 2 2 2 5 11 3" xfId="32103" xr:uid="{0753F641-311F-4CC1-823C-841FF0941793}"/>
    <cellStyle name="Input 2 2 2 5 11 4" xfId="40369" xr:uid="{2DA9C9A5-D896-4164-80DF-3EB7568492CC}"/>
    <cellStyle name="Input 2 2 2 5 11 5" xfId="15779" xr:uid="{370F54EF-7983-4AF5-8055-85839129875A}"/>
    <cellStyle name="Input 2 2 2 5 12" xfId="20063" xr:uid="{91E9034C-6658-49FA-B7FE-930192D31543}"/>
    <cellStyle name="Input 2 2 2 5 13" xfId="11267" xr:uid="{6ABE8F87-06A0-4742-BF28-FC4592C27184}"/>
    <cellStyle name="Input 2 2 2 5 2" xfId="3060" xr:uid="{02FE12B9-A20A-46C3-9BBA-5E2D6D9D35E1}"/>
    <cellStyle name="Input 2 2 2 5 2 10" xfId="28705" xr:uid="{2FEDB02B-19E0-42A3-964B-11F691540553}"/>
    <cellStyle name="Input 2 2 2 5 2 11" xfId="36309" xr:uid="{D9C459B8-A0C8-40A4-874C-591552707DDC}"/>
    <cellStyle name="Input 2 2 2 5 2 12" xfId="44382" xr:uid="{ED95FF32-A7EF-4E61-9189-A91356630702}"/>
    <cellStyle name="Input 2 2 2 5 2 13" xfId="11795" xr:uid="{408C2787-E92E-4338-9685-98E7B0D73A46}"/>
    <cellStyle name="Input 2 2 2 5 2 2" xfId="4965" xr:uid="{3596BDA1-180A-4765-898B-AA4849F41870}"/>
    <cellStyle name="Input 2 2 2 5 2 2 2" xfId="9132" xr:uid="{499CFB43-72D2-4784-BB1F-E892EC832F49}"/>
    <cellStyle name="Input 2 2 2 5 2 2 2 2" xfId="26699" xr:uid="{09B91008-6CD1-4A76-BDBD-19C7DC93706A}"/>
    <cellStyle name="Input 2 2 2 5 2 2 2 3" xfId="33875" xr:uid="{DDB4B316-B920-4E70-95F3-164C5B7D19F9}"/>
    <cellStyle name="Input 2 2 2 5 2 2 2 4" xfId="42382" xr:uid="{8DE2351A-E021-48D7-972D-53D51A02AD00}"/>
    <cellStyle name="Input 2 2 2 5 2 2 2 5" xfId="17792" xr:uid="{436F2A9D-5036-4B52-9656-96C9BB7A44AE}"/>
    <cellStyle name="Input 2 2 2 5 2 2 3" xfId="22532" xr:uid="{FD6CC02B-E2A5-4F6D-BC06-51204EB18384}"/>
    <cellStyle name="Input 2 2 2 5 2 2 4" xfId="30158" xr:uid="{8D8624DF-46A5-4FAA-9BF5-E2FEDF2E6EFE}"/>
    <cellStyle name="Input 2 2 2 5 2 2 5" xfId="38215" xr:uid="{DDF701AA-7AAA-42EC-AE06-A263CE8001EE}"/>
    <cellStyle name="Input 2 2 2 5 2 2 6" xfId="45831" xr:uid="{EBD4AEEF-28FC-4CEA-B92B-9D60B7B4FABB}"/>
    <cellStyle name="Input 2 2 2 5 2 2 7" xfId="13637" xr:uid="{7FEBDD7C-1F28-458F-9C51-7C2B42C678E1}"/>
    <cellStyle name="Input 2 2 2 5 2 3" xfId="5393" xr:uid="{E016ED0D-27B6-4264-94A4-50960516E95F}"/>
    <cellStyle name="Input 2 2 2 5 2 3 2" xfId="9474" xr:uid="{16950F19-4DB7-4850-BB23-87666F7E5B95}"/>
    <cellStyle name="Input 2 2 2 5 2 3 2 2" xfId="27041" xr:uid="{6C321E5A-619C-41B7-9A88-07344E7F73D7}"/>
    <cellStyle name="Input 2 2 2 5 2 3 2 3" xfId="34217" xr:uid="{868F3A96-3E7C-42A8-AE39-1D63574D1145}"/>
    <cellStyle name="Input 2 2 2 5 2 3 2 4" xfId="42724" xr:uid="{C7304151-D69F-4A18-859A-E5B107907D61}"/>
    <cellStyle name="Input 2 2 2 5 2 3 2 5" xfId="18134" xr:uid="{D826639F-FF40-4D16-A007-A588B71026BE}"/>
    <cellStyle name="Input 2 2 2 5 2 3 3" xfId="22960" xr:uid="{82DD8E27-DDB1-46B5-BBB1-E0680C692581}"/>
    <cellStyle name="Input 2 2 2 5 2 3 4" xfId="30535" xr:uid="{A4E6DC34-C7BB-4F8B-ABBB-BE2BC5977F7A}"/>
    <cellStyle name="Input 2 2 2 5 2 3 5" xfId="38643" xr:uid="{D0CDE85E-2B55-40DE-9CEF-872EC6C7E428}"/>
    <cellStyle name="Input 2 2 2 5 2 3 6" xfId="46208" xr:uid="{1C1E45C5-F34C-4189-87C0-F7189ECAD5F6}"/>
    <cellStyle name="Input 2 2 2 5 2 3 7" xfId="14063" xr:uid="{9D98F314-09FD-4346-B25B-D8E823A6DEAC}"/>
    <cellStyle name="Input 2 2 2 5 2 4" xfId="5938" xr:uid="{CDD38C07-B2FE-47FF-A2C7-E7C462D888D5}"/>
    <cellStyle name="Input 2 2 2 5 2 4 2" xfId="9988" xr:uid="{C25C2871-E33C-4820-A70A-478985BDDDA9}"/>
    <cellStyle name="Input 2 2 2 5 2 4 2 2" xfId="27555" xr:uid="{356052B1-B0D1-49C4-AF48-C2F89433C3D0}"/>
    <cellStyle name="Input 2 2 2 5 2 4 2 3" xfId="34731" xr:uid="{7B81D0AD-29D8-456F-A85C-EE5FE25D7F13}"/>
    <cellStyle name="Input 2 2 2 5 2 4 2 4" xfId="43238" xr:uid="{A7EE9B38-51FE-4300-95E6-C82F24D77691}"/>
    <cellStyle name="Input 2 2 2 5 2 4 2 5" xfId="18648" xr:uid="{D146A8C8-EC91-4901-8C94-6D7C837CF175}"/>
    <cellStyle name="Input 2 2 2 5 2 4 3" xfId="23505" xr:uid="{E9C4D232-FD3F-4760-8BC3-298B52C88F99}"/>
    <cellStyle name="Input 2 2 2 5 2 4 4" xfId="31080" xr:uid="{C3AD559D-8BC5-4893-B7C8-A92744951717}"/>
    <cellStyle name="Input 2 2 2 5 2 4 5" xfId="39188" xr:uid="{6109D38B-61A3-4BFA-B5A2-52C1F1B916CA}"/>
    <cellStyle name="Input 2 2 2 5 2 4 6" xfId="46753" xr:uid="{8AAC38AF-1045-4361-8DBE-643790137DDF}"/>
    <cellStyle name="Input 2 2 2 5 2 4 7" xfId="14608" xr:uid="{C51D864C-F7D9-494A-A0B1-2DD9EB8C6E91}"/>
    <cellStyle name="Input 2 2 2 5 2 5" xfId="6297" xr:uid="{633306BB-3C0A-48E5-8DB9-48E5D223FA63}"/>
    <cellStyle name="Input 2 2 2 5 2 5 2" xfId="10336" xr:uid="{A617BCA3-2236-4FCC-80B5-5DB9D57BB6EF}"/>
    <cellStyle name="Input 2 2 2 5 2 5 2 2" xfId="27903" xr:uid="{0B367230-03BC-4460-B2AC-FD4D67F51925}"/>
    <cellStyle name="Input 2 2 2 5 2 5 2 3" xfId="35079" xr:uid="{3519AB2F-20C4-4661-A1FE-44F20B4EFEA6}"/>
    <cellStyle name="Input 2 2 2 5 2 5 2 4" xfId="43586" xr:uid="{F7AF445F-FD3D-4666-B04A-9168933D9CD5}"/>
    <cellStyle name="Input 2 2 2 5 2 5 2 5" xfId="18996" xr:uid="{AB4CC350-C199-4948-A7EB-89B94F4C53CB}"/>
    <cellStyle name="Input 2 2 2 5 2 5 3" xfId="23864" xr:uid="{EE0EDCD9-9B75-402A-A41E-2F21FB614ADD}"/>
    <cellStyle name="Input 2 2 2 5 2 5 4" xfId="31439" xr:uid="{3C6FB52E-F265-4562-9B3E-1667E45EDF5E}"/>
    <cellStyle name="Input 2 2 2 5 2 5 5" xfId="39547" xr:uid="{19E7A6C8-C04A-4704-B8AE-49743BD41008}"/>
    <cellStyle name="Input 2 2 2 5 2 5 6" xfId="47112" xr:uid="{90CCA447-D3DB-4904-8333-A120E84FB9C6}"/>
    <cellStyle name="Input 2 2 2 5 2 5 7" xfId="14967" xr:uid="{98F70F85-DEB8-434E-BBE0-7D7765E59AE4}"/>
    <cellStyle name="Input 2 2 2 5 2 6" xfId="6631" xr:uid="{2A2D9976-A796-4255-B80E-7161DC50B6AB}"/>
    <cellStyle name="Input 2 2 2 5 2 6 2" xfId="10655" xr:uid="{F2777873-A566-4969-BA0B-F055F923DF3A}"/>
    <cellStyle name="Input 2 2 2 5 2 6 2 2" xfId="28222" xr:uid="{F2E61A3C-4C3A-43ED-9C0C-CC2DB79E6D8C}"/>
    <cellStyle name="Input 2 2 2 5 2 6 2 3" xfId="35398" xr:uid="{7751CE47-D2A8-4732-AEEB-EB3FC7B6DBE5}"/>
    <cellStyle name="Input 2 2 2 5 2 6 2 4" xfId="43905" xr:uid="{0D35DFC1-0FF0-467C-92CC-19B09CF9D381}"/>
    <cellStyle name="Input 2 2 2 5 2 6 2 5" xfId="19315" xr:uid="{B590BB6A-E8E7-4A5D-9189-FB98ECDB2D22}"/>
    <cellStyle name="Input 2 2 2 5 2 6 3" xfId="24198" xr:uid="{1672CC7A-9248-47B7-9017-4C3ED2920EC8}"/>
    <cellStyle name="Input 2 2 2 5 2 6 4" xfId="31773" xr:uid="{2DD80BAF-BCC3-4676-A2BF-809D3D70B716}"/>
    <cellStyle name="Input 2 2 2 5 2 6 5" xfId="39881" xr:uid="{657C96A1-6369-4A0F-AC8A-23C76B6F2B14}"/>
    <cellStyle name="Input 2 2 2 5 2 6 6" xfId="47446" xr:uid="{A279AB00-5586-4354-B248-D2CEA2432DC9}"/>
    <cellStyle name="Input 2 2 2 5 2 6 7" xfId="15301" xr:uid="{11759025-388B-45EB-9BEC-5BEBCA99E8B1}"/>
    <cellStyle name="Input 2 2 2 5 2 7" xfId="3511" xr:uid="{1714BC00-B55D-42CA-AAE9-9505B6D7ED09}"/>
    <cellStyle name="Input 2 2 2 5 2 7 2" xfId="8094" xr:uid="{621D6C2D-F8F7-4769-B52A-0E011DF7EAF9}"/>
    <cellStyle name="Input 2 2 2 5 2 7 2 2" xfId="25661" xr:uid="{367EF64B-ACF4-4484-905A-40628279A50C}"/>
    <cellStyle name="Input 2 2 2 5 2 7 2 3" xfId="32837" xr:uid="{88890A3F-0117-4D79-ACEF-6E6248DD7D59}"/>
    <cellStyle name="Input 2 2 2 5 2 7 2 4" xfId="41344" xr:uid="{68EBE638-46C0-49E2-8B13-655A9D621556}"/>
    <cellStyle name="Input 2 2 2 5 2 7 2 5" xfId="16754" xr:uid="{84ABEF69-CBB9-4774-B5D8-BB43E5C7C381}"/>
    <cellStyle name="Input 2 2 2 5 2 7 3" xfId="21078" xr:uid="{6FB6CEA1-14E3-47DF-9B76-4B746798167F}"/>
    <cellStyle name="Input 2 2 2 5 2 7 4" xfId="29097" xr:uid="{B08BACC5-EC2A-4D1A-9D2D-F472885228E3}"/>
    <cellStyle name="Input 2 2 2 5 2 7 5" xfId="36761" xr:uid="{D8ED2D08-28A7-4420-A14D-5E834F6BC469}"/>
    <cellStyle name="Input 2 2 2 5 2 7 6" xfId="44773" xr:uid="{FCFF0C26-376B-4EE0-9539-3772661BE135}"/>
    <cellStyle name="Input 2 2 2 5 2 7 7" xfId="12237" xr:uid="{8F4D8CAC-D0E8-486D-BA8C-54FE1DB3EA2D}"/>
    <cellStyle name="Input 2 2 2 5 2 8" xfId="7682" xr:uid="{7009AA93-18FA-4FDE-8932-4B5E250CE15C}"/>
    <cellStyle name="Input 2 2 2 5 2 8 2" xfId="25249" xr:uid="{D51C40C5-B213-413C-98A8-710FCD095A0F}"/>
    <cellStyle name="Input 2 2 2 5 2 8 3" xfId="32474" xr:uid="{28CE4548-6455-44A3-8E57-920B80B3F45D}"/>
    <cellStyle name="Input 2 2 2 5 2 8 4" xfId="40932" xr:uid="{42F968AD-7F8B-4046-814F-396F440F5D3B}"/>
    <cellStyle name="Input 2 2 2 5 2 8 5" xfId="16342" xr:uid="{C164E44D-134F-4A98-BDE4-BCA1291A97E1}"/>
    <cellStyle name="Input 2 2 2 5 2 9" xfId="20626" xr:uid="{529721FC-1775-4AEA-8A84-E66FFFF21E3E}"/>
    <cellStyle name="Input 2 2 2 5 3" xfId="3133" xr:uid="{004984F2-1B05-4FB5-96D7-8F86C149BCFE}"/>
    <cellStyle name="Input 2 2 2 5 3 10" xfId="28733" xr:uid="{8EE57A6C-A04F-4BDB-BA21-27690D305F08}"/>
    <cellStyle name="Input 2 2 2 5 3 11" xfId="36383" xr:uid="{C49ED23B-F54D-4222-BA56-7657AF41D211}"/>
    <cellStyle name="Input 2 2 2 5 3 12" xfId="44410" xr:uid="{BFAE73ED-4B1D-4B61-AD80-F12BED4BDF57}"/>
    <cellStyle name="Input 2 2 2 5 3 13" xfId="11867" xr:uid="{815D1A96-88C3-42C7-A93F-568B7962DC68}"/>
    <cellStyle name="Input 2 2 2 5 3 2" xfId="5039" xr:uid="{0613CCA1-3E84-472A-B9FF-2BF6E13B3ED3}"/>
    <cellStyle name="Input 2 2 2 5 3 2 2" xfId="9162" xr:uid="{BE47C46C-8BAC-46AF-A6E6-868EA9E3551C}"/>
    <cellStyle name="Input 2 2 2 5 3 2 2 2" xfId="26729" xr:uid="{692AC51C-3BC2-4ADF-8849-952F1E43D878}"/>
    <cellStyle name="Input 2 2 2 5 3 2 2 3" xfId="33905" xr:uid="{0E29764B-0DA0-43DF-A1B3-8D44B04378AD}"/>
    <cellStyle name="Input 2 2 2 5 3 2 2 4" xfId="42412" xr:uid="{C7718EF5-3725-4C56-A850-8170061D40FF}"/>
    <cellStyle name="Input 2 2 2 5 3 2 2 5" xfId="17822" xr:uid="{CABB79E2-07E1-420B-8114-62CEBD9BB615}"/>
    <cellStyle name="Input 2 2 2 5 3 2 3" xfId="22606" xr:uid="{6190C753-82A6-498B-81C7-14CF739D78E3}"/>
    <cellStyle name="Input 2 2 2 5 3 2 4" xfId="30186" xr:uid="{7258381B-F264-4A9E-862D-C9D8E197B13E}"/>
    <cellStyle name="Input 2 2 2 5 3 2 5" xfId="38289" xr:uid="{4A23A275-06BB-494C-A8EF-01490AE9A7A6}"/>
    <cellStyle name="Input 2 2 2 5 3 2 6" xfId="45859" xr:uid="{4559048B-2EFE-4307-A5AF-7C03E9263EB3}"/>
    <cellStyle name="Input 2 2 2 5 3 2 7" xfId="13709" xr:uid="{0CA45347-EAC1-41BC-A8EE-E88960CEBA03}"/>
    <cellStyle name="Input 2 2 2 5 3 3" xfId="5363" xr:uid="{B1F02C50-B8F1-4B39-BC9E-96FD2F1850A0}"/>
    <cellStyle name="Input 2 2 2 5 3 3 2" xfId="9448" xr:uid="{C05FEFD6-6694-4AB9-AFD3-B148D8336039}"/>
    <cellStyle name="Input 2 2 2 5 3 3 2 2" xfId="27015" xr:uid="{26FC5692-757B-4080-9871-18694B37465A}"/>
    <cellStyle name="Input 2 2 2 5 3 3 2 3" xfId="34191" xr:uid="{3B961568-9824-409E-9D1E-A97365EFAE18}"/>
    <cellStyle name="Input 2 2 2 5 3 3 2 4" xfId="42698" xr:uid="{3B306916-89C4-4AD1-8174-54DB81087CAC}"/>
    <cellStyle name="Input 2 2 2 5 3 3 2 5" xfId="18108" xr:uid="{4D9494E9-9FF4-4D9D-9674-D78591C1FC1A}"/>
    <cellStyle name="Input 2 2 2 5 3 3 3" xfId="22930" xr:uid="{8BD8A027-46D9-46D4-9A03-66FABA945E6F}"/>
    <cellStyle name="Input 2 2 2 5 3 3 4" xfId="30505" xr:uid="{B9A3780F-4A4C-45C4-8847-B5B303652056}"/>
    <cellStyle name="Input 2 2 2 5 3 3 5" xfId="38613" xr:uid="{FAE6D212-160B-4CBC-80E9-33AAE4F6C8BE}"/>
    <cellStyle name="Input 2 2 2 5 3 3 6" xfId="46178" xr:uid="{FFE05CAA-E7E3-4A51-BF5E-1AD088F9C870}"/>
    <cellStyle name="Input 2 2 2 5 3 3 7" xfId="14033" xr:uid="{BB52EE64-14CB-4DF3-828D-8C6AE166B78F}"/>
    <cellStyle name="Input 2 2 2 5 3 4" xfId="5967" xr:uid="{07D3700C-0DCC-4597-A4C4-F2B6FE482D99}"/>
    <cellStyle name="Input 2 2 2 5 3 4 2" xfId="10017" xr:uid="{F2A8E158-5FA7-4BDE-BDC4-B40ED3084EDE}"/>
    <cellStyle name="Input 2 2 2 5 3 4 2 2" xfId="27584" xr:uid="{363F5927-0AF3-4630-A739-EACC434D85C4}"/>
    <cellStyle name="Input 2 2 2 5 3 4 2 3" xfId="34760" xr:uid="{4E81E503-E893-423B-84A1-98FA85E0E107}"/>
    <cellStyle name="Input 2 2 2 5 3 4 2 4" xfId="43267" xr:uid="{7C28B3FB-4A8F-464C-A14A-F2C642B752D8}"/>
    <cellStyle name="Input 2 2 2 5 3 4 2 5" xfId="18677" xr:uid="{82D83D14-6543-448E-8464-5EB60D8CA784}"/>
    <cellStyle name="Input 2 2 2 5 3 4 3" xfId="23534" xr:uid="{6EBE9798-2FAB-4A54-BFCD-D12679D49D2C}"/>
    <cellStyle name="Input 2 2 2 5 3 4 4" xfId="31109" xr:uid="{ABE17734-7730-4874-9D5C-EC4CC5C48D66}"/>
    <cellStyle name="Input 2 2 2 5 3 4 5" xfId="39217" xr:uid="{D93C04FB-D947-4DD3-91E7-EC1200A06FF7}"/>
    <cellStyle name="Input 2 2 2 5 3 4 6" xfId="46782" xr:uid="{88C62226-D0D6-4E63-8B91-95E267FA9767}"/>
    <cellStyle name="Input 2 2 2 5 3 4 7" xfId="14637" xr:uid="{21AE3A2E-896D-4836-8056-40681AF9CC53}"/>
    <cellStyle name="Input 2 2 2 5 3 5" xfId="6330" xr:uid="{B682C43F-ADA7-4C14-8A48-AD55B2C52DD4}"/>
    <cellStyle name="Input 2 2 2 5 3 5 2" xfId="10367" xr:uid="{6C01361E-7586-4B0D-A034-FB6DFF02FB6A}"/>
    <cellStyle name="Input 2 2 2 5 3 5 2 2" xfId="27934" xr:uid="{9585ED1F-98E4-4716-97E1-F9241F1C90C7}"/>
    <cellStyle name="Input 2 2 2 5 3 5 2 3" xfId="35110" xr:uid="{D22692B3-B763-4A0A-952C-23ABE6514D03}"/>
    <cellStyle name="Input 2 2 2 5 3 5 2 4" xfId="43617" xr:uid="{5F6072E8-9093-4158-A86A-B47618A7CDAA}"/>
    <cellStyle name="Input 2 2 2 5 3 5 2 5" xfId="19027" xr:uid="{0A266557-9570-4096-9803-4B496CBDB7F8}"/>
    <cellStyle name="Input 2 2 2 5 3 5 3" xfId="23897" xr:uid="{47B36F6B-7D21-4FDE-8404-AFFF7878020E}"/>
    <cellStyle name="Input 2 2 2 5 3 5 4" xfId="31472" xr:uid="{47AF1B9F-B424-4D55-9A1B-A488B1288ADF}"/>
    <cellStyle name="Input 2 2 2 5 3 5 5" xfId="39580" xr:uid="{C067DACD-E278-4B66-B31A-D56F98CA358B}"/>
    <cellStyle name="Input 2 2 2 5 3 5 6" xfId="47145" xr:uid="{ED38AF83-E68A-4483-B9C7-49B82C5A6A99}"/>
    <cellStyle name="Input 2 2 2 5 3 5 7" xfId="15000" xr:uid="{999A7E51-F94D-425F-9765-6213FF4D1BA2}"/>
    <cellStyle name="Input 2 2 2 5 3 6" xfId="6662" xr:uid="{27892CDA-3466-464D-B474-50692AC03FC5}"/>
    <cellStyle name="Input 2 2 2 5 3 6 2" xfId="10684" xr:uid="{07880828-3BEF-47F6-A88B-2495521AB9CE}"/>
    <cellStyle name="Input 2 2 2 5 3 6 2 2" xfId="28251" xr:uid="{CF9229AA-C51C-42E9-BA1F-1132D738F371}"/>
    <cellStyle name="Input 2 2 2 5 3 6 2 3" xfId="35427" xr:uid="{9A0B9B39-80D2-4C06-A8A1-326DC7528376}"/>
    <cellStyle name="Input 2 2 2 5 3 6 2 4" xfId="43934" xr:uid="{59DDD074-9461-4CD3-BD35-7B8ACAC93BCF}"/>
    <cellStyle name="Input 2 2 2 5 3 6 2 5" xfId="19344" xr:uid="{6C9A220D-262F-46FD-B822-9DDAE7F0B7B7}"/>
    <cellStyle name="Input 2 2 2 5 3 6 3" xfId="24229" xr:uid="{01B10140-131D-4BC9-8504-07AC1AF691F2}"/>
    <cellStyle name="Input 2 2 2 5 3 6 4" xfId="31804" xr:uid="{3A071297-6E52-4934-831F-B9B2EB20C082}"/>
    <cellStyle name="Input 2 2 2 5 3 6 5" xfId="39912" xr:uid="{ABC68A25-D9B4-45EE-B729-560BF34E5A87}"/>
    <cellStyle name="Input 2 2 2 5 3 6 6" xfId="47477" xr:uid="{3C86BAD9-69DC-44A4-8311-66F2B6586553}"/>
    <cellStyle name="Input 2 2 2 5 3 6 7" xfId="15332" xr:uid="{5AD3B747-BA67-42C2-A9C3-BDA4826B1C7D}"/>
    <cellStyle name="Input 2 2 2 5 3 7" xfId="5295" xr:uid="{80FDC7CC-A5E6-4BB5-B031-78FACFB5327A}"/>
    <cellStyle name="Input 2 2 2 5 3 7 2" xfId="9384" xr:uid="{9D195DEA-5084-453E-A5B7-4DB59E5201DB}"/>
    <cellStyle name="Input 2 2 2 5 3 7 2 2" xfId="26951" xr:uid="{1FD9339D-E4CE-4F0B-B83A-FFE116652E86}"/>
    <cellStyle name="Input 2 2 2 5 3 7 2 3" xfId="34127" xr:uid="{A98A96BD-AD73-4044-9BC4-63B1EABA0F06}"/>
    <cellStyle name="Input 2 2 2 5 3 7 2 4" xfId="42634" xr:uid="{4F22CBC4-A65E-4BE0-B19A-818217E3EA86}"/>
    <cellStyle name="Input 2 2 2 5 3 7 2 5" xfId="18044" xr:uid="{A452AA33-6DA3-4188-93DA-4DB7D0D95BBA}"/>
    <cellStyle name="Input 2 2 2 5 3 7 3" xfId="22862" xr:uid="{42F805E4-C611-4B20-B316-068F35D8E546}"/>
    <cellStyle name="Input 2 2 2 5 3 7 4" xfId="30437" xr:uid="{1958C476-1B6D-42D1-B97C-D5739DFABB87}"/>
    <cellStyle name="Input 2 2 2 5 3 7 5" xfId="38545" xr:uid="{3A0EFC9E-A4C4-4CF4-AE9C-FB42C47DC5A9}"/>
    <cellStyle name="Input 2 2 2 5 3 7 6" xfId="46110" xr:uid="{3C5D9455-0967-41B5-A8FD-100D1F87CD38}"/>
    <cellStyle name="Input 2 2 2 5 3 7 7" xfId="13965" xr:uid="{84295E48-99AD-47DD-B1EE-01D0A9EBE0B9}"/>
    <cellStyle name="Input 2 2 2 5 3 8" xfId="7756" xr:uid="{8B9B1AB9-2809-4C15-B2FB-1890B1D44CCC}"/>
    <cellStyle name="Input 2 2 2 5 3 8 2" xfId="25323" xr:uid="{2B52EFEF-06A0-4120-B56D-1A5B7CB38D6A}"/>
    <cellStyle name="Input 2 2 2 5 3 8 3" xfId="32504" xr:uid="{5395FB1A-6FD7-48AC-B268-F84F4C68ED3E}"/>
    <cellStyle name="Input 2 2 2 5 3 8 4" xfId="41006" xr:uid="{4175ABBA-5161-4CE8-BA28-F76F8AA756B2}"/>
    <cellStyle name="Input 2 2 2 5 3 8 5" xfId="16416" xr:uid="{DE258CE9-6D5E-44C0-B075-5BFA4AD6F1D7}"/>
    <cellStyle name="Input 2 2 2 5 3 9" xfId="20700" xr:uid="{6A995B3F-5BE7-4EDB-9722-3008BB0E3E59}"/>
    <cellStyle name="Input 2 2 2 5 4" xfId="3169" xr:uid="{48D1DAE9-75AE-419C-BCAC-1240A7989DC1}"/>
    <cellStyle name="Input 2 2 2 5 4 10" xfId="28769" xr:uid="{ED98235C-94C5-4155-BBE6-0D83437B584A}"/>
    <cellStyle name="Input 2 2 2 5 4 11" xfId="36419" xr:uid="{02A2778C-6F60-4ED5-B738-91D1964ACFA5}"/>
    <cellStyle name="Input 2 2 2 5 4 12" xfId="44446" xr:uid="{941706DE-C5EC-4A7C-B7FD-A6937E739530}"/>
    <cellStyle name="Input 2 2 2 5 4 13" xfId="11903" xr:uid="{C712F734-D900-4834-91C3-B8DAEDEC0F25}"/>
    <cellStyle name="Input 2 2 2 5 4 2" xfId="5075" xr:uid="{EBB68ABC-1776-4959-8BCA-1B8B20A27159}"/>
    <cellStyle name="Input 2 2 2 5 4 2 2" xfId="9198" xr:uid="{F91BE24B-003F-4286-B7DF-A81384E836BA}"/>
    <cellStyle name="Input 2 2 2 5 4 2 2 2" xfId="26765" xr:uid="{39D2EAD1-BB9A-4B21-A3EB-2D80D6153E5C}"/>
    <cellStyle name="Input 2 2 2 5 4 2 2 3" xfId="33941" xr:uid="{F70535CE-133A-4641-8C5F-F44FCD18486B}"/>
    <cellStyle name="Input 2 2 2 5 4 2 2 4" xfId="42448" xr:uid="{C6E3092E-CE12-43A1-AF98-0E042A8EAFB6}"/>
    <cellStyle name="Input 2 2 2 5 4 2 2 5" xfId="17858" xr:uid="{12484482-C0EE-43DC-B90D-6B32A865F404}"/>
    <cellStyle name="Input 2 2 2 5 4 2 3" xfId="22642" xr:uid="{409DDAD8-9477-4CA7-89AA-98A7F5B1BFD5}"/>
    <cellStyle name="Input 2 2 2 5 4 2 4" xfId="30222" xr:uid="{1864FF75-D621-4C2C-829A-93E88568E081}"/>
    <cellStyle name="Input 2 2 2 5 4 2 5" xfId="38325" xr:uid="{3A886E15-7AC5-4DEC-BE76-847369387FC1}"/>
    <cellStyle name="Input 2 2 2 5 4 2 6" xfId="45895" xr:uid="{E5F542C4-3E8C-4FBA-AC3A-38935AB6F0EE}"/>
    <cellStyle name="Input 2 2 2 5 4 2 7" xfId="13745" xr:uid="{FCDF47B2-1E7F-4BEF-B082-AFB9C4420A80}"/>
    <cellStyle name="Input 2 2 2 5 4 3" xfId="3732" xr:uid="{45F6EBA9-005C-4164-8630-01C8A60944B4}"/>
    <cellStyle name="Input 2 2 2 5 4 3 2" xfId="8278" xr:uid="{906731BF-D29F-47CD-9A48-2D14FCE58AFC}"/>
    <cellStyle name="Input 2 2 2 5 4 3 2 2" xfId="25845" xr:uid="{102B3D26-83C0-486A-8724-93F218F3A6E1}"/>
    <cellStyle name="Input 2 2 2 5 4 3 2 3" xfId="33021" xr:uid="{6513E782-70EA-4432-8833-0C203FE73135}"/>
    <cellStyle name="Input 2 2 2 5 4 3 2 4" xfId="41528" xr:uid="{53E6EF56-BDBD-42F8-A54E-5022182F92AE}"/>
    <cellStyle name="Input 2 2 2 5 4 3 2 5" xfId="16938" xr:uid="{44A53504-426D-463B-8DAD-9E4EC7D3B5CC}"/>
    <cellStyle name="Input 2 2 2 5 4 3 3" xfId="21299" xr:uid="{80AD59E4-3E56-4A86-AA25-43EE3FD2895A}"/>
    <cellStyle name="Input 2 2 2 5 4 3 4" xfId="29317" xr:uid="{5A09995D-3522-4C92-8893-A9042285D700}"/>
    <cellStyle name="Input 2 2 2 5 4 3 5" xfId="36982" xr:uid="{52343C84-D2C5-4540-9F8A-8B2413371D4F}"/>
    <cellStyle name="Input 2 2 2 5 4 3 6" xfId="44993" xr:uid="{05E3E76B-35CF-4DA0-B28B-EFFB19631006}"/>
    <cellStyle name="Input 2 2 2 5 4 3 7" xfId="12458" xr:uid="{9B25BBF9-B700-40D9-8BCB-1128999477A7}"/>
    <cellStyle name="Input 2 2 2 5 4 4" xfId="6003" xr:uid="{F5FC0CD7-6E58-41F0-8926-883D6C3DF753}"/>
    <cellStyle name="Input 2 2 2 5 4 4 2" xfId="10053" xr:uid="{D3106F7B-7617-41DA-9E0D-8F351D44D261}"/>
    <cellStyle name="Input 2 2 2 5 4 4 2 2" xfId="27620" xr:uid="{B46CB8B9-7724-49B3-83CF-D5304567D589}"/>
    <cellStyle name="Input 2 2 2 5 4 4 2 3" xfId="34796" xr:uid="{E322BD7A-29D0-4D9F-AA32-5336E58B8EC9}"/>
    <cellStyle name="Input 2 2 2 5 4 4 2 4" xfId="43303" xr:uid="{0EF7FB74-437E-443A-8D42-7D83C094DE17}"/>
    <cellStyle name="Input 2 2 2 5 4 4 2 5" xfId="18713" xr:uid="{4F9EAEA1-13E6-4B4F-99C9-C2F99E968E25}"/>
    <cellStyle name="Input 2 2 2 5 4 4 3" xfId="23570" xr:uid="{4C2054AA-A90C-4872-9251-ABD748A44EEA}"/>
    <cellStyle name="Input 2 2 2 5 4 4 4" xfId="31145" xr:uid="{7FC7B8E2-6D05-4F8C-8D3F-0CEFBF09F495}"/>
    <cellStyle name="Input 2 2 2 5 4 4 5" xfId="39253" xr:uid="{E9D2604A-7E6A-43A8-8C4C-26EA70CFDE04}"/>
    <cellStyle name="Input 2 2 2 5 4 4 6" xfId="46818" xr:uid="{518C2005-FB6E-43E1-A3A3-EECD421778C9}"/>
    <cellStyle name="Input 2 2 2 5 4 4 7" xfId="14673" xr:uid="{B8B6C022-A61E-49B2-9E0F-BFC0BB8AB470}"/>
    <cellStyle name="Input 2 2 2 5 4 5" xfId="6366" xr:uid="{4FE15933-920F-4327-97B8-F8A163A65042}"/>
    <cellStyle name="Input 2 2 2 5 4 5 2" xfId="10403" xr:uid="{B673CFA3-B71F-44D1-80D2-8D4DFE131275}"/>
    <cellStyle name="Input 2 2 2 5 4 5 2 2" xfId="27970" xr:uid="{1A29D3E8-3B97-4AEE-B8AF-B4BD72B43967}"/>
    <cellStyle name="Input 2 2 2 5 4 5 2 3" xfId="35146" xr:uid="{0062419F-5FC3-462B-88AB-14FC3D62C69D}"/>
    <cellStyle name="Input 2 2 2 5 4 5 2 4" xfId="43653" xr:uid="{A501EB94-A5AB-4A42-B1DA-9EDD1BBF1D7A}"/>
    <cellStyle name="Input 2 2 2 5 4 5 2 5" xfId="19063" xr:uid="{BA67277C-0096-4F45-A523-8F7F2AC4F32D}"/>
    <cellStyle name="Input 2 2 2 5 4 5 3" xfId="23933" xr:uid="{656DE76E-29A2-4B95-8A0E-E6E0AD02EDCE}"/>
    <cellStyle name="Input 2 2 2 5 4 5 4" xfId="31508" xr:uid="{22108281-9079-4E9B-BE93-D648DED713AF}"/>
    <cellStyle name="Input 2 2 2 5 4 5 5" xfId="39616" xr:uid="{3D840FC6-CF1E-4CF4-AE8A-33CB3FC73DCA}"/>
    <cellStyle name="Input 2 2 2 5 4 5 6" xfId="47181" xr:uid="{CEEC71E5-83CB-4AD7-B6FA-5D8AD494C5A1}"/>
    <cellStyle name="Input 2 2 2 5 4 5 7" xfId="15036" xr:uid="{44F38D56-2F29-4F69-88A2-285DC6CECE11}"/>
    <cellStyle name="Input 2 2 2 5 4 6" xfId="6698" xr:uid="{0127EEC5-CBAA-4DAE-93FA-C626616F9A4B}"/>
    <cellStyle name="Input 2 2 2 5 4 6 2" xfId="10720" xr:uid="{5A54D513-B584-47D8-9230-AD0FAB10D7A9}"/>
    <cellStyle name="Input 2 2 2 5 4 6 2 2" xfId="28287" xr:uid="{031DE139-1478-4300-A98B-ADDA1DDDE1F4}"/>
    <cellStyle name="Input 2 2 2 5 4 6 2 3" xfId="35463" xr:uid="{B82E557B-FDDC-4CDC-A280-8329AFEAA584}"/>
    <cellStyle name="Input 2 2 2 5 4 6 2 4" xfId="43970" xr:uid="{28C9686A-CA85-4C7B-B990-C84283F837FD}"/>
    <cellStyle name="Input 2 2 2 5 4 6 2 5" xfId="19380" xr:uid="{2612CD94-EC0C-452F-B143-45FF9CFBDF38}"/>
    <cellStyle name="Input 2 2 2 5 4 6 3" xfId="24265" xr:uid="{EFC28B3A-AB1C-43EB-AF5A-6F2C43E40213}"/>
    <cellStyle name="Input 2 2 2 5 4 6 4" xfId="31840" xr:uid="{14077F7D-CABC-4D05-ACC1-9578B2176506}"/>
    <cellStyle name="Input 2 2 2 5 4 6 5" xfId="39948" xr:uid="{6844C502-4295-4C2D-A5F9-6A4CF39ACDF9}"/>
    <cellStyle name="Input 2 2 2 5 4 6 6" xfId="47513" xr:uid="{01FA5BE4-47B8-4EE4-9675-96AD3631D3E6}"/>
    <cellStyle name="Input 2 2 2 5 4 6 7" xfId="15368" xr:uid="{92601A5A-D9DA-4FF7-9FAB-743E298B9346}"/>
    <cellStyle name="Input 2 2 2 5 4 7" xfId="3308" xr:uid="{53BDE4C3-C15E-4228-8F4D-EB1F4DF529B1}"/>
    <cellStyle name="Input 2 2 2 5 4 7 2" xfId="7917" xr:uid="{1F8DEFCD-B0FA-414E-B569-12AF866D2270}"/>
    <cellStyle name="Input 2 2 2 5 4 7 2 2" xfId="25484" xr:uid="{8FF2D822-5839-425B-9E53-6F04D07F1146}"/>
    <cellStyle name="Input 2 2 2 5 4 7 2 3" xfId="32660" xr:uid="{ECE9A741-499A-4FD8-B015-CF799A38469A}"/>
    <cellStyle name="Input 2 2 2 5 4 7 2 4" xfId="41167" xr:uid="{F1FCD21A-3F06-4983-A34B-EA4F0D94E9AF}"/>
    <cellStyle name="Input 2 2 2 5 4 7 2 5" xfId="16577" xr:uid="{5D7D6ED0-2DA4-4970-A52F-9CA9B20BE50A}"/>
    <cellStyle name="Input 2 2 2 5 4 7 3" xfId="20875" xr:uid="{DDCE4672-A896-48BA-97F0-36DE48DA0FF8}"/>
    <cellStyle name="Input 2 2 2 5 4 7 4" xfId="28902" xr:uid="{7AB8DFD7-4C65-427E-B5C6-0CFFA854C2CF}"/>
    <cellStyle name="Input 2 2 2 5 4 7 5" xfId="36558" xr:uid="{F2DF15F6-7A9A-4EA7-B24D-6F6FC8956BAC}"/>
    <cellStyle name="Input 2 2 2 5 4 7 6" xfId="44579" xr:uid="{9275FAC1-C3BA-4090-BF57-84F764467A71}"/>
    <cellStyle name="Input 2 2 2 5 4 7 7" xfId="12042" xr:uid="{DF302E73-7100-4E72-9CC4-507BD5A149EF}"/>
    <cellStyle name="Input 2 2 2 5 4 8" xfId="7792" xr:uid="{4C9FCADD-516C-45BD-9CE4-0F87A41D46D4}"/>
    <cellStyle name="Input 2 2 2 5 4 8 2" xfId="25359" xr:uid="{FB22A457-E18B-4933-8F0E-3A8330299FBF}"/>
    <cellStyle name="Input 2 2 2 5 4 8 3" xfId="32540" xr:uid="{6739112F-2D99-42B5-B027-9B4A6F5BD559}"/>
    <cellStyle name="Input 2 2 2 5 4 8 4" xfId="41042" xr:uid="{8E125C00-C226-451E-9EFA-BAC96AA5FE7C}"/>
    <cellStyle name="Input 2 2 2 5 4 8 5" xfId="16452" xr:uid="{A1C53E3B-42D4-45EF-8671-E399C31D07BF}"/>
    <cellStyle name="Input 2 2 2 5 4 9" xfId="20736" xr:uid="{7828D09F-5A56-4DA1-83B0-A8D4ED928D19}"/>
    <cellStyle name="Input 2 2 2 5 5" xfId="4402" xr:uid="{A8C9FBB0-978A-428A-9FD3-C26AD7D249B2}"/>
    <cellStyle name="Input 2 2 2 5 5 2" xfId="8761" xr:uid="{512DAB13-22CF-4712-8AE5-7E9C206EF105}"/>
    <cellStyle name="Input 2 2 2 5 5 2 2" xfId="26328" xr:uid="{878DD2C5-8BC2-4AF2-8B65-2640E81FAD88}"/>
    <cellStyle name="Input 2 2 2 5 5 2 3" xfId="33504" xr:uid="{0AF48AE5-0EE1-4CC1-AFB2-17BAD07D01F1}"/>
    <cellStyle name="Input 2 2 2 5 5 2 4" xfId="42011" xr:uid="{49F28096-D912-4FBC-B3AF-29A4A73AD277}"/>
    <cellStyle name="Input 2 2 2 5 5 2 5" xfId="17421" xr:uid="{D702C85C-CED1-444B-885C-A2D67620F081}"/>
    <cellStyle name="Input 2 2 2 5 5 3" xfId="21969" xr:uid="{7D7B358A-3C48-4E6F-8DDA-8E0619FED7A8}"/>
    <cellStyle name="Input 2 2 2 5 5 4" xfId="29819" xr:uid="{62D99FE3-8DA2-4DC9-9BE1-905B6B5AC81E}"/>
    <cellStyle name="Input 2 2 2 5 5 5" xfId="37652" xr:uid="{4A5BDA5B-D61B-4CBC-BAA7-1097A0254D66}"/>
    <cellStyle name="Input 2 2 2 5 5 6" xfId="45494" xr:uid="{DD7C8360-9801-48F1-984B-BD771C920172}"/>
    <cellStyle name="Input 2 2 2 5 5 7" xfId="13106" xr:uid="{650ECC39-627C-4F38-909B-159FD2E87FF8}"/>
    <cellStyle name="Input 2 2 2 5 6" xfId="3285" xr:uid="{0CC0CFD2-F0D0-437B-AF10-271ABD146173}"/>
    <cellStyle name="Input 2 2 2 5 6 2" xfId="7897" xr:uid="{48F74CDF-915B-4E56-A278-D32082508954}"/>
    <cellStyle name="Input 2 2 2 5 6 2 2" xfId="25464" xr:uid="{AC6503A7-AB07-4296-8C89-CC6F42949041}"/>
    <cellStyle name="Input 2 2 2 5 6 2 3" xfId="32640" xr:uid="{637BEDF9-86DC-407D-9E71-A104E8F5CDE8}"/>
    <cellStyle name="Input 2 2 2 5 6 2 4" xfId="41147" xr:uid="{CB68EBF0-BA42-4253-A8FE-15B62AB04C18}"/>
    <cellStyle name="Input 2 2 2 5 6 2 5" xfId="16557" xr:uid="{9F6C6DA7-FEEA-49C5-AB29-4D0CB6C69AA7}"/>
    <cellStyle name="Input 2 2 2 5 6 3" xfId="20852" xr:uid="{367DD133-1C1B-4762-82EF-5F3B067199D1}"/>
    <cellStyle name="Input 2 2 2 5 6 4" xfId="28879" xr:uid="{D17F0469-9F69-484B-BFFC-A8DB35B9B289}"/>
    <cellStyle name="Input 2 2 2 5 6 5" xfId="36535" xr:uid="{2EED08F7-1ED3-437F-B278-3CF0DA7FEC78}"/>
    <cellStyle name="Input 2 2 2 5 6 6" xfId="44556" xr:uid="{D31D508E-EACD-42C2-A8A8-2C497EFE2AA8}"/>
    <cellStyle name="Input 2 2 2 5 6 7" xfId="12019" xr:uid="{D42C073D-72B7-465B-8E04-D17F204A1B0A}"/>
    <cellStyle name="Input 2 2 2 5 7" xfId="4223" xr:uid="{7CC5D540-A27F-4D25-B023-9232F5DC0D3E}"/>
    <cellStyle name="Input 2 2 2 5 7 2" xfId="8647" xr:uid="{1F71AAF1-1CE1-4E64-82EC-828181EBF554}"/>
    <cellStyle name="Input 2 2 2 5 7 2 2" xfId="26214" xr:uid="{8B6695D1-B281-49D0-8C6C-84066E9E78F8}"/>
    <cellStyle name="Input 2 2 2 5 7 2 3" xfId="33390" xr:uid="{88055299-75B8-4DA9-B530-66BCD9234E4D}"/>
    <cellStyle name="Input 2 2 2 5 7 2 4" xfId="41897" xr:uid="{0A7D1CFD-033C-4F8D-A18A-E3384DA11DA4}"/>
    <cellStyle name="Input 2 2 2 5 7 2 5" xfId="17307" xr:uid="{CB42FB6F-DA52-4406-911F-31AD15608B6B}"/>
    <cellStyle name="Input 2 2 2 5 7 3" xfId="21790" xr:uid="{403445D4-FCCE-4C95-9A6E-87687D7AFBD9}"/>
    <cellStyle name="Input 2 2 2 5 7 4" xfId="29717" xr:uid="{8CE0030B-8692-4D1B-B841-E2594DA72887}"/>
    <cellStyle name="Input 2 2 2 5 7 5" xfId="37473" xr:uid="{90960817-2693-4044-8446-C74B1F74CB07}"/>
    <cellStyle name="Input 2 2 2 5 7 6" xfId="45392" xr:uid="{1DB81ED5-EB0E-4D6C-9267-94FF7127FF55}"/>
    <cellStyle name="Input 2 2 2 5 7 7" xfId="12939" xr:uid="{F49A5745-4384-4AD9-B9A8-A58A6C02FEF9}"/>
    <cellStyle name="Input 2 2 2 5 8" xfId="3698" xr:uid="{DA26DCD8-58A3-4DC8-AED5-C104E487FB5F}"/>
    <cellStyle name="Input 2 2 2 5 8 2" xfId="8247" xr:uid="{9B6A281C-C23D-44F0-A809-25D45776ADE9}"/>
    <cellStyle name="Input 2 2 2 5 8 2 2" xfId="25814" xr:uid="{8A744EA3-CCD0-4020-B211-55047FFE397D}"/>
    <cellStyle name="Input 2 2 2 5 8 2 3" xfId="32990" xr:uid="{090494A9-E481-42FF-B888-4F35386B78A4}"/>
    <cellStyle name="Input 2 2 2 5 8 2 4" xfId="41497" xr:uid="{66AC2FF2-450F-4445-9069-7D25EE700C58}"/>
    <cellStyle name="Input 2 2 2 5 8 2 5" xfId="16907" xr:uid="{95FA711A-8CBF-4433-AFA3-375139DB0EB7}"/>
    <cellStyle name="Input 2 2 2 5 8 3" xfId="21265" xr:uid="{63D557BE-6D6D-4592-BCBD-19DCAE6CA42D}"/>
    <cellStyle name="Input 2 2 2 5 8 4" xfId="29283" xr:uid="{4A9F7D7B-C833-46F1-8150-BCB5165B9E8C}"/>
    <cellStyle name="Input 2 2 2 5 8 5" xfId="36948" xr:uid="{51B74477-652B-4B3C-8AB2-F89ACDBFAD38}"/>
    <cellStyle name="Input 2 2 2 5 8 6" xfId="44959" xr:uid="{61FD1AC0-BA1C-405D-A551-7297311CA51E}"/>
    <cellStyle name="Input 2 2 2 5 8 7" xfId="12424" xr:uid="{8EA7A9B2-C291-4535-B5B4-C5CB402742C4}"/>
    <cellStyle name="Input 2 2 2 5 9" xfId="6265" xr:uid="{D479A7A9-FFCC-4D58-B550-48291930F232}"/>
    <cellStyle name="Input 2 2 2 5 9 2" xfId="10305" xr:uid="{5F9B8A32-235E-40D8-ACB2-B9E2928C7247}"/>
    <cellStyle name="Input 2 2 2 5 9 2 2" xfId="27872" xr:uid="{84D5FD72-66AC-4A21-A4D3-BC6BB1C36071}"/>
    <cellStyle name="Input 2 2 2 5 9 2 3" xfId="35048" xr:uid="{BCEE8582-EA7E-4139-8857-08624DDAEDA5}"/>
    <cellStyle name="Input 2 2 2 5 9 2 4" xfId="43555" xr:uid="{314A0F52-EF5E-4AA2-B590-D1455BCE80B8}"/>
    <cellStyle name="Input 2 2 2 5 9 2 5" xfId="18965" xr:uid="{E977ABDE-9C7E-4D80-9B06-43FD7BAE74D0}"/>
    <cellStyle name="Input 2 2 2 5 9 3" xfId="23832" xr:uid="{EA8BE32E-B7D1-4916-AB6A-3642DB921EF2}"/>
    <cellStyle name="Input 2 2 2 5 9 4" xfId="31407" xr:uid="{32C175CC-3F7A-458A-B24F-10718A49FE19}"/>
    <cellStyle name="Input 2 2 2 5 9 5" xfId="39515" xr:uid="{4BDB2102-3484-4E85-A14A-82777E1DD1CE}"/>
    <cellStyle name="Input 2 2 2 5 9 6" xfId="47080" xr:uid="{907B6795-74E4-43D7-A726-3BE2588F279C}"/>
    <cellStyle name="Input 2 2 2 5 9 7" xfId="14935" xr:uid="{27AB0C5A-16D4-4332-8DF7-33800DA16695}"/>
    <cellStyle name="Input 2 2 2 6" xfId="2392" xr:uid="{FD004C83-B92D-424C-9D91-2F2C4EED6654}"/>
    <cellStyle name="Input 2 2 2 6 10" xfId="3255" xr:uid="{F13490D7-5EB6-404D-9BCB-FC187EB1BC44}"/>
    <cellStyle name="Input 2 2 2 6 10 2" xfId="7871" xr:uid="{251EB83B-CBE5-4B65-B21E-26DEF9204BBB}"/>
    <cellStyle name="Input 2 2 2 6 10 2 2" xfId="25438" xr:uid="{F1F9EE33-7D29-4D5A-9CBB-B473313A2483}"/>
    <cellStyle name="Input 2 2 2 6 10 2 3" xfId="32614" xr:uid="{DE67D1D1-2E69-4A56-8F6A-02957A01CC9C}"/>
    <cellStyle name="Input 2 2 2 6 10 2 4" xfId="41121" xr:uid="{D147A437-CC69-473E-B397-5A486D82DEEB}"/>
    <cellStyle name="Input 2 2 2 6 10 2 5" xfId="16531" xr:uid="{4DE02C02-8680-4D72-BCBC-6AA4D141E79A}"/>
    <cellStyle name="Input 2 2 2 6 10 3" xfId="20822" xr:uid="{22033A15-659F-4DB2-977B-119922F03A63}"/>
    <cellStyle name="Input 2 2 2 6 10 4" xfId="28850" xr:uid="{FF47845D-BA15-4F55-B67B-6114660E1C2D}"/>
    <cellStyle name="Input 2 2 2 6 10 5" xfId="36505" xr:uid="{B29CD4B2-EA5A-4B7D-955E-34941F7CF018}"/>
    <cellStyle name="Input 2 2 2 6 10 6" xfId="44527" xr:uid="{965106A9-C05B-4EFF-916A-D248FDA89079}"/>
    <cellStyle name="Input 2 2 2 6 10 7" xfId="11989" xr:uid="{1F85B954-8C37-4745-AD0E-816AD9FFD468}"/>
    <cellStyle name="Input 2 2 2 6 11" xfId="7014" xr:uid="{2C9BBE77-CCD4-48EF-8B29-87CC12B695F4}"/>
    <cellStyle name="Input 2 2 2 6 11 2" xfId="24581" xr:uid="{EBE7EBA2-8CD3-45C1-B791-EB090C08FD6C}"/>
    <cellStyle name="Input 2 2 2 6 11 3" xfId="32048" xr:uid="{3508D272-4969-4077-8D53-7989BAF048F9}"/>
    <cellStyle name="Input 2 2 2 6 11 4" xfId="40264" xr:uid="{6A0D02A7-32E3-400C-85ED-A1E4CC223E07}"/>
    <cellStyle name="Input 2 2 2 6 11 5" xfId="15674" xr:uid="{272510F0-BA0E-4F10-86B2-BECA64F1389D}"/>
    <cellStyle name="Input 2 2 2 6 12" xfId="19958" xr:uid="{DC3DFDB6-CB1C-4D86-97D2-9E99295F7EC5}"/>
    <cellStyle name="Input 2 2 2 6 13" xfId="11172" xr:uid="{7AA736B2-E909-4F72-9467-83C63C72AD5B}"/>
    <cellStyle name="Input 2 2 2 6 2" xfId="2955" xr:uid="{00076E63-3C46-4213-82AA-854077501C4B}"/>
    <cellStyle name="Input 2 2 2 6 2 10" xfId="28656" xr:uid="{D925C7C0-41EC-4FF4-9EEF-6C67443571F3}"/>
    <cellStyle name="Input 2 2 2 6 2 11" xfId="36204" xr:uid="{C030F932-9A1C-4A0B-8C32-A8274809F08B}"/>
    <cellStyle name="Input 2 2 2 6 2 12" xfId="44333" xr:uid="{CADB041C-4321-4B4E-A004-843AA5E1D1B9}"/>
    <cellStyle name="Input 2 2 2 6 2 13" xfId="11696" xr:uid="{7D6E114F-71AB-40C3-A9D6-A2ACFBB11CA7}"/>
    <cellStyle name="Input 2 2 2 6 2 2" xfId="4860" xr:uid="{21BA1349-4B3C-444D-A674-70C995D39CA6}"/>
    <cellStyle name="Input 2 2 2 6 2 2 2" xfId="9077" xr:uid="{CA331E84-3C74-4F86-8095-D7BC93EBCC09}"/>
    <cellStyle name="Input 2 2 2 6 2 2 2 2" xfId="26644" xr:uid="{9A798CB2-7DAA-42F1-83F0-1125B0C963A7}"/>
    <cellStyle name="Input 2 2 2 6 2 2 2 3" xfId="33820" xr:uid="{C0D9A1E7-28BE-4359-A2E8-1591045A5E0E}"/>
    <cellStyle name="Input 2 2 2 6 2 2 2 4" xfId="42327" xr:uid="{F8773071-B99C-4365-870A-FA43C256548B}"/>
    <cellStyle name="Input 2 2 2 6 2 2 2 5" xfId="17737" xr:uid="{8143ED1F-1673-4D74-A6E9-F63E3F85A4A1}"/>
    <cellStyle name="Input 2 2 2 6 2 2 3" xfId="22427" xr:uid="{5A6346EE-8EF8-4A31-A255-F787829322BC}"/>
    <cellStyle name="Input 2 2 2 6 2 2 4" xfId="30109" xr:uid="{1BE94A04-E298-48BE-85C2-BFA055949466}"/>
    <cellStyle name="Input 2 2 2 6 2 2 5" xfId="38110" xr:uid="{A163D740-4C44-4F5F-88B7-96B4019E527F}"/>
    <cellStyle name="Input 2 2 2 6 2 2 6" xfId="45782" xr:uid="{BEFF10A5-6035-4784-8492-4A0469506A17}"/>
    <cellStyle name="Input 2 2 2 6 2 2 7" xfId="13538" xr:uid="{F0A52A4A-FFF2-4209-BF1F-AB2CFADADF56}"/>
    <cellStyle name="Input 2 2 2 6 2 3" xfId="5404" xr:uid="{FED10F90-106A-4D70-A87D-7BF6FCC16B81}"/>
    <cellStyle name="Input 2 2 2 6 2 3 2" xfId="9484" xr:uid="{44F1E424-8BB3-4ABE-B7FF-12D5299E368D}"/>
    <cellStyle name="Input 2 2 2 6 2 3 2 2" xfId="27051" xr:uid="{9F4B8D9A-F2F7-449B-9985-6F984C70D3BE}"/>
    <cellStyle name="Input 2 2 2 6 2 3 2 3" xfId="34227" xr:uid="{A44B4602-2763-424A-90FE-39F506402F4C}"/>
    <cellStyle name="Input 2 2 2 6 2 3 2 4" xfId="42734" xr:uid="{BC53E726-A1E5-4869-875E-BE885C200A82}"/>
    <cellStyle name="Input 2 2 2 6 2 3 2 5" xfId="18144" xr:uid="{B877C633-64F2-45E6-8AA6-D58C028C3104}"/>
    <cellStyle name="Input 2 2 2 6 2 3 3" xfId="22971" xr:uid="{85BC087E-0BBE-4913-BCAF-17925D047675}"/>
    <cellStyle name="Input 2 2 2 6 2 3 4" xfId="30546" xr:uid="{ABC8D901-2655-4F5C-B2B9-4660233F8014}"/>
    <cellStyle name="Input 2 2 2 6 2 3 5" xfId="38654" xr:uid="{28ACA09E-25C4-44A4-8C7A-196C5E0D98D5}"/>
    <cellStyle name="Input 2 2 2 6 2 3 6" xfId="46219" xr:uid="{42586517-EC1D-4750-BDDD-873750FBD933}"/>
    <cellStyle name="Input 2 2 2 6 2 3 7" xfId="14074" xr:uid="{7FB9DB65-BABF-4A6E-BE6F-A1F9305A8CFE}"/>
    <cellStyle name="Input 2 2 2 6 2 4" xfId="5868" xr:uid="{5208ADA2-417C-4289-888F-5FAE61FF7BFD}"/>
    <cellStyle name="Input 2 2 2 6 2 4 2" xfId="9922" xr:uid="{B04995DD-CAF9-43C1-B695-1EA177602F55}"/>
    <cellStyle name="Input 2 2 2 6 2 4 2 2" xfId="27489" xr:uid="{FD75576C-7A0F-4B77-8ADD-8760005F2596}"/>
    <cellStyle name="Input 2 2 2 6 2 4 2 3" xfId="34665" xr:uid="{C9B3539F-A560-46E9-B607-834AB887A9B1}"/>
    <cellStyle name="Input 2 2 2 6 2 4 2 4" xfId="43172" xr:uid="{F14960E6-3CD2-4E4D-AD96-0574CB3EF775}"/>
    <cellStyle name="Input 2 2 2 6 2 4 2 5" xfId="18582" xr:uid="{BF2C716A-1114-4FE1-8AAB-AD5DD7371677}"/>
    <cellStyle name="Input 2 2 2 6 2 4 3" xfId="23435" xr:uid="{FADCD1A2-1EBC-4E50-89BD-C0B93D853646}"/>
    <cellStyle name="Input 2 2 2 6 2 4 4" xfId="31010" xr:uid="{0FA9AFA8-96F1-451D-BF0F-488A2B3C9157}"/>
    <cellStyle name="Input 2 2 2 6 2 4 5" xfId="39118" xr:uid="{C96573EA-963B-4FB0-8730-A5AB3023889C}"/>
    <cellStyle name="Input 2 2 2 6 2 4 6" xfId="46683" xr:uid="{19485A9C-831E-43E3-A63A-647D13D5EA2B}"/>
    <cellStyle name="Input 2 2 2 6 2 4 7" xfId="14538" xr:uid="{2E44AC87-0594-47F7-8F45-10A028AF81CC}"/>
    <cellStyle name="Input 2 2 2 6 2 5" xfId="6224" xr:uid="{F2F48DF1-8441-4BC5-963E-8FF239828E3F}"/>
    <cellStyle name="Input 2 2 2 6 2 5 2" xfId="10265" xr:uid="{F3C42E58-CCA5-444A-97F2-D4B3DCAF9E19}"/>
    <cellStyle name="Input 2 2 2 6 2 5 2 2" xfId="27832" xr:uid="{E126DBF2-7FED-4FF7-90CF-807863376779}"/>
    <cellStyle name="Input 2 2 2 6 2 5 2 3" xfId="35008" xr:uid="{9BE7C8E4-2D68-47AE-99C4-5A4AE47DF33D}"/>
    <cellStyle name="Input 2 2 2 6 2 5 2 4" xfId="43515" xr:uid="{CE343ECC-C787-4EA8-B483-B52DFF841913}"/>
    <cellStyle name="Input 2 2 2 6 2 5 2 5" xfId="18925" xr:uid="{A494BF68-DF17-4A53-92DE-1B2E68BBADBA}"/>
    <cellStyle name="Input 2 2 2 6 2 5 3" xfId="23791" xr:uid="{8A0F0D79-C063-4235-95C2-CD8E47C43275}"/>
    <cellStyle name="Input 2 2 2 6 2 5 4" xfId="31366" xr:uid="{3569D24A-C4D8-4F72-A93B-A5529FDADB0C}"/>
    <cellStyle name="Input 2 2 2 6 2 5 5" xfId="39474" xr:uid="{67E7C536-EE72-4735-B33E-CBC14ED0C837}"/>
    <cellStyle name="Input 2 2 2 6 2 5 6" xfId="47039" xr:uid="{E0781FFC-032A-490F-AA01-DACA6CCB409F}"/>
    <cellStyle name="Input 2 2 2 6 2 5 7" xfId="14894" xr:uid="{BC231756-40A8-46D1-A520-197BF74B01C3}"/>
    <cellStyle name="Input 2 2 2 6 2 6" xfId="6572" xr:uid="{5A7DCFD0-A795-4747-9D86-1D69031395F6}"/>
    <cellStyle name="Input 2 2 2 6 2 6 2" xfId="10602" xr:uid="{71F1C6BC-76B1-40F9-9450-DD725F7E796D}"/>
    <cellStyle name="Input 2 2 2 6 2 6 2 2" xfId="28169" xr:uid="{6C2D4056-E3E8-4B22-B744-B589E3ABD7F5}"/>
    <cellStyle name="Input 2 2 2 6 2 6 2 3" xfId="35345" xr:uid="{BFCC4023-6DB1-48E9-9E62-366218A39594}"/>
    <cellStyle name="Input 2 2 2 6 2 6 2 4" xfId="43852" xr:uid="{375A3DAB-EEAC-4B0F-99A3-CC8450CC640C}"/>
    <cellStyle name="Input 2 2 2 6 2 6 2 5" xfId="19262" xr:uid="{B095DC0C-F6DF-45B1-91E0-81CB53F29C16}"/>
    <cellStyle name="Input 2 2 2 6 2 6 3" xfId="24139" xr:uid="{D9375310-F487-4F05-B76F-B4464CC8ECE1}"/>
    <cellStyle name="Input 2 2 2 6 2 6 4" xfId="31714" xr:uid="{32CA02B9-370B-4015-A7EB-CC904CA49D28}"/>
    <cellStyle name="Input 2 2 2 6 2 6 5" xfId="39822" xr:uid="{5958014D-A42C-48A8-B44C-1A277F647C6C}"/>
    <cellStyle name="Input 2 2 2 6 2 6 6" xfId="47387" xr:uid="{D848DCC0-6660-480E-9CB7-83D26AC99BF4}"/>
    <cellStyle name="Input 2 2 2 6 2 6 7" xfId="15242" xr:uid="{D3E02E13-5DC8-4BE2-BE4F-660BF559365D}"/>
    <cellStyle name="Input 2 2 2 6 2 7" xfId="3212" xr:uid="{FC912688-1618-4AF6-A483-6C5A78786FC3}"/>
    <cellStyle name="Input 2 2 2 6 2 7 2" xfId="7834" xr:uid="{876741B1-C46E-4ABB-9626-A7696865434C}"/>
    <cellStyle name="Input 2 2 2 6 2 7 2 2" xfId="25401" xr:uid="{8F5D9F07-527C-4792-A1D5-9BA610688483}"/>
    <cellStyle name="Input 2 2 2 6 2 7 2 3" xfId="32577" xr:uid="{D52099B7-CBAF-4033-A820-BDE7B7407B02}"/>
    <cellStyle name="Input 2 2 2 6 2 7 2 4" xfId="41084" xr:uid="{3E0AA04E-6A7C-4B1B-AB61-231A1A5E5888}"/>
    <cellStyle name="Input 2 2 2 6 2 7 2 5" xfId="16494" xr:uid="{9DB37039-8899-4541-8782-B23AB1871F5C}"/>
    <cellStyle name="Input 2 2 2 6 2 7 3" xfId="20779" xr:uid="{A465A2A5-3B4E-4DCB-B77B-1A8B6D496450}"/>
    <cellStyle name="Input 2 2 2 6 2 7 4" xfId="28807" xr:uid="{CACBB899-744E-41B1-A2F5-C66012D512AB}"/>
    <cellStyle name="Input 2 2 2 6 2 7 5" xfId="36462" xr:uid="{F65BC25A-750A-4219-8CF4-60AF2958F1C4}"/>
    <cellStyle name="Input 2 2 2 6 2 7 6" xfId="44484" xr:uid="{60E07053-BE85-4253-9F21-9D11C4A5990A}"/>
    <cellStyle name="Input 2 2 2 6 2 7 7" xfId="11946" xr:uid="{ECFDBC9B-66A4-4CA9-AC84-EA25D1D907A3}"/>
    <cellStyle name="Input 2 2 2 6 2 8" xfId="7577" xr:uid="{3446BFA8-D91E-48CD-A776-ED1454C0CE02}"/>
    <cellStyle name="Input 2 2 2 6 2 8 2" xfId="25144" xr:uid="{E1DD00FA-6025-4B64-9275-48B112B0378E}"/>
    <cellStyle name="Input 2 2 2 6 2 8 3" xfId="32419" xr:uid="{C0B181E6-5EB9-4024-BBC3-11C24CBE713E}"/>
    <cellStyle name="Input 2 2 2 6 2 8 4" xfId="40827" xr:uid="{A02B629D-27F4-4CB0-B989-32D51D52966D}"/>
    <cellStyle name="Input 2 2 2 6 2 8 5" xfId="16237" xr:uid="{1CB18002-D106-489E-AA29-EC1503897785}"/>
    <cellStyle name="Input 2 2 2 6 2 9" xfId="20521" xr:uid="{70D05018-3F30-4D00-9F8F-2D5DB408BC38}"/>
    <cellStyle name="Input 2 2 2 6 3" xfId="2600" xr:uid="{F23EFD84-A14D-4228-A4A3-0A10A5C70DC5}"/>
    <cellStyle name="Input 2 2 2 6 3 10" xfId="28423" xr:uid="{2D28D234-0950-49C9-BDBD-46073FE49CF7}"/>
    <cellStyle name="Input 2 2 2 6 3 11" xfId="35855" xr:uid="{1E1CD185-C770-40D7-9713-D0F3FD4C1F22}"/>
    <cellStyle name="Input 2 2 2 6 3 12" xfId="44102" xr:uid="{BB915570-4707-4B26-8105-61C83E410E34}"/>
    <cellStyle name="Input 2 2 2 6 3 13" xfId="11365" xr:uid="{225A5663-FB1A-4183-A308-D28DE3D645F5}"/>
    <cellStyle name="Input 2 2 2 6 3 2" xfId="4505" xr:uid="{E470FDFC-00A6-4597-A1C3-9628B880CFBB}"/>
    <cellStyle name="Input 2 2 2 6 3 2 2" xfId="8820" xr:uid="{9A93EE97-9D2F-4C45-99CF-8987F73433A5}"/>
    <cellStyle name="Input 2 2 2 6 3 2 2 2" xfId="26387" xr:uid="{3B0936F9-7AF7-45E0-A68B-CCE9D5A7B8A4}"/>
    <cellStyle name="Input 2 2 2 6 3 2 2 3" xfId="33563" xr:uid="{054AF244-8E86-471C-8AA8-3BFB45D16DD6}"/>
    <cellStyle name="Input 2 2 2 6 3 2 2 4" xfId="42070" xr:uid="{75C6772B-6E1D-4EE1-86DA-A31E7232F2A1}"/>
    <cellStyle name="Input 2 2 2 6 3 2 2 5" xfId="17480" xr:uid="{A2207304-DE89-4BA0-AFD5-A4B5037C506B}"/>
    <cellStyle name="Input 2 2 2 6 3 2 3" xfId="22072" xr:uid="{A151DB14-D257-4F48-B948-66D9E8409998}"/>
    <cellStyle name="Input 2 2 2 6 3 2 4" xfId="29876" xr:uid="{AA5224DE-D7CE-4207-A111-64156FBCECCA}"/>
    <cellStyle name="Input 2 2 2 6 3 2 5" xfId="37755" xr:uid="{1AC178C4-4A25-473C-A176-0FFFB5531FF5}"/>
    <cellStyle name="Input 2 2 2 6 3 2 6" xfId="45551" xr:uid="{6C0D8AD7-852A-475C-81DB-20AC3A9AB17A}"/>
    <cellStyle name="Input 2 2 2 6 3 2 7" xfId="13207" xr:uid="{6F8FEE87-A69F-4426-99CA-1ED5B45CF0CB}"/>
    <cellStyle name="Input 2 2 2 6 3 3" xfId="4027" xr:uid="{956D3AFA-C478-463E-90BB-1B58DF3C8DB0}"/>
    <cellStyle name="Input 2 2 2 6 3 3 2" xfId="8505" xr:uid="{9075067A-008F-48B1-B647-427798E5AAD3}"/>
    <cellStyle name="Input 2 2 2 6 3 3 2 2" xfId="26072" xr:uid="{0C80C7E2-F38C-4250-80EF-B953DD3EC422}"/>
    <cellStyle name="Input 2 2 2 6 3 3 2 3" xfId="33248" xr:uid="{36CA6502-2DE1-497C-AAE1-84F8F1A55E13}"/>
    <cellStyle name="Input 2 2 2 6 3 3 2 4" xfId="41755" xr:uid="{A727B431-E0FC-491D-AD1B-3B6C01753209}"/>
    <cellStyle name="Input 2 2 2 6 3 3 2 5" xfId="17165" xr:uid="{40E69021-5919-455E-BAFB-B60222E6A2A1}"/>
    <cellStyle name="Input 2 2 2 6 3 3 3" xfId="21594" xr:uid="{6A50D6DE-548D-4CB1-807F-E3628A8B420D}"/>
    <cellStyle name="Input 2 2 2 6 3 3 4" xfId="29560" xr:uid="{4359350D-2903-4720-861B-21D8DF6BCC61}"/>
    <cellStyle name="Input 2 2 2 6 3 3 5" xfId="37277" xr:uid="{2713154B-4AAB-4B21-869B-FB84D0E0988B}"/>
    <cellStyle name="Input 2 2 2 6 3 3 6" xfId="45235" xr:uid="{14643378-1B94-4DEF-8704-2F17B9FFEA2A}"/>
    <cellStyle name="Input 2 2 2 6 3 3 7" xfId="12745" xr:uid="{727D1D92-E39C-4AE4-BA64-03E175B67281}"/>
    <cellStyle name="Input 2 2 2 6 3 4" xfId="3606" xr:uid="{38BC5413-E760-44D6-92FC-C214CDD0A8F7}"/>
    <cellStyle name="Input 2 2 2 6 3 4 2" xfId="8164" xr:uid="{6C596AEB-76C2-4D82-AE94-F76BD6E3E597}"/>
    <cellStyle name="Input 2 2 2 6 3 4 2 2" xfId="25731" xr:uid="{C3BA2451-2E50-4824-9E88-AA833E89CDFB}"/>
    <cellStyle name="Input 2 2 2 6 3 4 2 3" xfId="32907" xr:uid="{09BF8E7A-2DB8-4F38-9567-EADD388A64B7}"/>
    <cellStyle name="Input 2 2 2 6 3 4 2 4" xfId="41414" xr:uid="{6A7AC8CD-43B6-4EDE-881A-0A2DF40CFA36}"/>
    <cellStyle name="Input 2 2 2 6 3 4 2 5" xfId="16824" xr:uid="{54B58E23-0194-40D1-BD19-6D10EAF92DDF}"/>
    <cellStyle name="Input 2 2 2 6 3 4 3" xfId="21173" xr:uid="{1CE2D60E-E7AF-46DD-A8C6-487A03DA3B49}"/>
    <cellStyle name="Input 2 2 2 6 3 4 4" xfId="29191" xr:uid="{D571C307-608C-498B-BDB5-F694415D456E}"/>
    <cellStyle name="Input 2 2 2 6 3 4 5" xfId="36856" xr:uid="{26699175-5D6E-434A-AD9B-BE12FC31E0D4}"/>
    <cellStyle name="Input 2 2 2 6 3 4 6" xfId="44867" xr:uid="{7F48F375-7DC2-4E83-9F08-31593975E335}"/>
    <cellStyle name="Input 2 2 2 6 3 4 7" xfId="12332" xr:uid="{8DA9F806-90AB-4E16-83C5-F25998CF2D36}"/>
    <cellStyle name="Input 2 2 2 6 3 5" xfId="4184" xr:uid="{BA41D365-BA6E-4769-BEFA-3B51CDC3D1AD}"/>
    <cellStyle name="Input 2 2 2 6 3 5 2" xfId="8622" xr:uid="{46A81A09-A7E6-4B33-B3F8-C7FC18B1B14C}"/>
    <cellStyle name="Input 2 2 2 6 3 5 2 2" xfId="26189" xr:uid="{8FDE822E-A790-462B-AA06-0A730CA60D0B}"/>
    <cellStyle name="Input 2 2 2 6 3 5 2 3" xfId="33365" xr:uid="{6A63C5C0-7D6B-4AAF-A16D-ACD28FE5838F}"/>
    <cellStyle name="Input 2 2 2 6 3 5 2 4" xfId="41872" xr:uid="{B2844ED5-9E97-4B88-87D8-AC37915830CA}"/>
    <cellStyle name="Input 2 2 2 6 3 5 2 5" xfId="17282" xr:uid="{A58F52F7-D42E-4962-BCBA-88191921ED81}"/>
    <cellStyle name="Input 2 2 2 6 3 5 3" xfId="21751" xr:uid="{1EBFA673-BCA7-4DBA-876C-1F421D60E2D8}"/>
    <cellStyle name="Input 2 2 2 6 3 5 4" xfId="29688" xr:uid="{454B45E5-3048-459A-B630-EC91F3B70663}"/>
    <cellStyle name="Input 2 2 2 6 3 5 5" xfId="37434" xr:uid="{3079A5AF-C627-49E2-B167-341725658C08}"/>
    <cellStyle name="Input 2 2 2 6 3 5 6" xfId="45363" xr:uid="{30718FD6-A369-4EB8-AD6B-290597445C84}"/>
    <cellStyle name="Input 2 2 2 6 3 5 7" xfId="12902" xr:uid="{5E22E4DD-C876-421B-834B-70FCB7F560A3}"/>
    <cellStyle name="Input 2 2 2 6 3 6" xfId="5361" xr:uid="{4F5A50D7-A4B7-4630-8D51-92FC17FF17FD}"/>
    <cellStyle name="Input 2 2 2 6 3 6 2" xfId="9446" xr:uid="{65FBF736-8712-4969-B350-10F61C662617}"/>
    <cellStyle name="Input 2 2 2 6 3 6 2 2" xfId="27013" xr:uid="{0871D16F-B8B7-4BDF-8E57-D61364C104F1}"/>
    <cellStyle name="Input 2 2 2 6 3 6 2 3" xfId="34189" xr:uid="{FB0AE1FD-D85A-409E-B865-59989CE55190}"/>
    <cellStyle name="Input 2 2 2 6 3 6 2 4" xfId="42696" xr:uid="{A3FD5569-F109-458D-83B0-78EA97983D13}"/>
    <cellStyle name="Input 2 2 2 6 3 6 2 5" xfId="18106" xr:uid="{AFA51487-3857-4D01-B055-9807A9BBDCDC}"/>
    <cellStyle name="Input 2 2 2 6 3 6 3" xfId="22928" xr:uid="{C54AC40F-6A79-4575-81B4-D6BC7E1AF088}"/>
    <cellStyle name="Input 2 2 2 6 3 6 4" xfId="30503" xr:uid="{FFA29552-A801-43BD-B377-327D30B87215}"/>
    <cellStyle name="Input 2 2 2 6 3 6 5" xfId="38611" xr:uid="{C682CC8D-87DD-4045-BBD4-ADAD8DA564AD}"/>
    <cellStyle name="Input 2 2 2 6 3 6 6" xfId="46176" xr:uid="{412CDCF5-3163-4D0E-A8C3-1E3324884F57}"/>
    <cellStyle name="Input 2 2 2 6 3 6 7" xfId="14031" xr:uid="{55999A17-4441-48B8-8FB9-33F42327E798}"/>
    <cellStyle name="Input 2 2 2 6 3 7" xfId="5511" xr:uid="{369F0F05-7FCC-4CB4-8D52-65DCDB67473F}"/>
    <cellStyle name="Input 2 2 2 6 3 7 2" xfId="9584" xr:uid="{3C0143F1-519D-4456-B974-4C0D454878A9}"/>
    <cellStyle name="Input 2 2 2 6 3 7 2 2" xfId="27151" xr:uid="{310D1A04-26AB-4BF6-85F0-7CDEF0DB6F18}"/>
    <cellStyle name="Input 2 2 2 6 3 7 2 3" xfId="34327" xr:uid="{872ADF96-47E9-48EC-93AD-30C7D5E2B7BD}"/>
    <cellStyle name="Input 2 2 2 6 3 7 2 4" xfId="42834" xr:uid="{F0C5D291-58B0-47B9-99F6-A65D11E24E68}"/>
    <cellStyle name="Input 2 2 2 6 3 7 2 5" xfId="18244" xr:uid="{576D9E14-5154-48EC-8C72-6FEEE60C7C21}"/>
    <cellStyle name="Input 2 2 2 6 3 7 3" xfId="23078" xr:uid="{8C7893C4-7B5F-4064-8338-AC2855A84615}"/>
    <cellStyle name="Input 2 2 2 6 3 7 4" xfId="30653" xr:uid="{783F5BF8-F428-4D5D-8D03-BAA2EA974384}"/>
    <cellStyle name="Input 2 2 2 6 3 7 5" xfId="38761" xr:uid="{D4336ACA-DBBF-48BD-8A43-E56B14DD2E6F}"/>
    <cellStyle name="Input 2 2 2 6 3 7 6" xfId="46326" xr:uid="{AEFD9D8A-9B29-4F6E-8C3F-080D7F2054AC}"/>
    <cellStyle name="Input 2 2 2 6 3 7 7" xfId="14181" xr:uid="{15F81256-E633-4ED9-ACB1-940C777A4D1E}"/>
    <cellStyle name="Input 2 2 2 6 3 8" xfId="7222" xr:uid="{95A40342-2D09-4245-B73E-A2AC2117E4EA}"/>
    <cellStyle name="Input 2 2 2 6 3 8 2" xfId="24789" xr:uid="{E7D3FA63-DC0F-4487-AA6C-4DFA5A49D76F}"/>
    <cellStyle name="Input 2 2 2 6 3 8 3" xfId="32162" xr:uid="{CAF19091-636F-4089-B4DF-1E32C18DF8C1}"/>
    <cellStyle name="Input 2 2 2 6 3 8 4" xfId="40472" xr:uid="{A158AEBD-EDD4-41F3-B8F3-EA1FFEEDB732}"/>
    <cellStyle name="Input 2 2 2 6 3 8 5" xfId="15882" xr:uid="{D52FFCF7-BD9F-4527-8BFF-7C9E5FD40C2E}"/>
    <cellStyle name="Input 2 2 2 6 3 9" xfId="20166" xr:uid="{CB955C4A-4C5D-41FA-A1FE-CEE44C86561B}"/>
    <cellStyle name="Input 2 2 2 6 4" xfId="2564" xr:uid="{7B4BE8EE-F7F4-4EA5-ABF8-0FF9BFDAF63B}"/>
    <cellStyle name="Input 2 2 2 6 4 10" xfId="28387" xr:uid="{456DE6A7-DCCF-41B3-A6A0-E78D6DC68816}"/>
    <cellStyle name="Input 2 2 2 6 4 11" xfId="35821" xr:uid="{3B1EF07B-D95E-4F6B-97B7-8F75B2F2DBCB}"/>
    <cellStyle name="Input 2 2 2 6 4 12" xfId="44066" xr:uid="{2F0B5194-3C28-46B3-8A00-E8C052999F49}"/>
    <cellStyle name="Input 2 2 2 6 4 13" xfId="11329" xr:uid="{2011EE14-872D-401B-9D13-9A42C13AAEE1}"/>
    <cellStyle name="Input 2 2 2 6 4 2" xfId="4469" xr:uid="{B2A0F2A6-2C0D-4128-BC86-D8F94EE3675D}"/>
    <cellStyle name="Input 2 2 2 6 4 2 2" xfId="8784" xr:uid="{A7BAAF41-413C-4CDE-A148-95BC94C72D01}"/>
    <cellStyle name="Input 2 2 2 6 4 2 2 2" xfId="26351" xr:uid="{60090DDB-904E-43E5-9BF5-83C324AEC41E}"/>
    <cellStyle name="Input 2 2 2 6 4 2 2 3" xfId="33527" xr:uid="{06ED0288-F3A2-43D8-8539-9B96D37F8218}"/>
    <cellStyle name="Input 2 2 2 6 4 2 2 4" xfId="42034" xr:uid="{96098844-F098-4380-93A3-6883949D0EFD}"/>
    <cellStyle name="Input 2 2 2 6 4 2 2 5" xfId="17444" xr:uid="{C3CCE15A-A3C9-479C-8778-BFA6915EC3EC}"/>
    <cellStyle name="Input 2 2 2 6 4 2 3" xfId="22036" xr:uid="{AB75DFB6-E7BB-4556-9CF0-3D6DCB1FE1AA}"/>
    <cellStyle name="Input 2 2 2 6 4 2 4" xfId="29840" xr:uid="{B3E2DDBB-97DA-4351-94B1-E1F268078F94}"/>
    <cellStyle name="Input 2 2 2 6 4 2 5" xfId="37719" xr:uid="{4D499EF3-AC85-4133-B145-99BFA4922EA4}"/>
    <cellStyle name="Input 2 2 2 6 4 2 6" xfId="45515" xr:uid="{3FEA9114-8326-4388-B257-C643885B942B}"/>
    <cellStyle name="Input 2 2 2 6 4 2 7" xfId="13171" xr:uid="{A108F8A9-D569-4F5D-A5AE-62D8E0523CEB}"/>
    <cellStyle name="Input 2 2 2 6 4 3" xfId="3616" xr:uid="{91306298-94D1-4616-9A99-C4A9F0CA61D8}"/>
    <cellStyle name="Input 2 2 2 6 4 3 2" xfId="8174" xr:uid="{6CA0A4C8-F072-4D6B-A114-A02DEFBBC53B}"/>
    <cellStyle name="Input 2 2 2 6 4 3 2 2" xfId="25741" xr:uid="{ED3B4193-1141-483E-A849-3F71085FEBA2}"/>
    <cellStyle name="Input 2 2 2 6 4 3 2 3" xfId="32917" xr:uid="{693585D9-5DA9-4236-BB38-59A36490E1BD}"/>
    <cellStyle name="Input 2 2 2 6 4 3 2 4" xfId="41424" xr:uid="{6F239026-5E9E-45D5-BAE4-0AFF045FB3E6}"/>
    <cellStyle name="Input 2 2 2 6 4 3 2 5" xfId="16834" xr:uid="{FA55DA53-79CC-4E30-9A62-B6A865375D36}"/>
    <cellStyle name="Input 2 2 2 6 4 3 3" xfId="21183" xr:uid="{28EC6FBC-A7B8-4B69-B1BA-7DBEF0246BE5}"/>
    <cellStyle name="Input 2 2 2 6 4 3 4" xfId="29201" xr:uid="{768CFEA7-FC99-4C30-B979-D82BBDD78123}"/>
    <cellStyle name="Input 2 2 2 6 4 3 5" xfId="36866" xr:uid="{3FA4C9C9-3163-496A-90BC-10E0E95872BC}"/>
    <cellStyle name="Input 2 2 2 6 4 3 6" xfId="44877" xr:uid="{38803445-BBBF-439F-BECC-2F46FB0CEC68}"/>
    <cellStyle name="Input 2 2 2 6 4 3 7" xfId="12342" xr:uid="{DE18082F-8152-4DFA-814E-CAD015F83BB0}"/>
    <cellStyle name="Input 2 2 2 6 4 4" xfId="5188" xr:uid="{31B31BB4-E164-4017-8B93-4A3D37F2F249}"/>
    <cellStyle name="Input 2 2 2 6 4 4 2" xfId="9289" xr:uid="{19F46637-620F-4510-9CE3-04E9CD72990F}"/>
    <cellStyle name="Input 2 2 2 6 4 4 2 2" xfId="26856" xr:uid="{390ECA4B-A889-4F12-80CE-21CE40E8EC6A}"/>
    <cellStyle name="Input 2 2 2 6 4 4 2 3" xfId="34032" xr:uid="{49EE315D-E0B2-4DC5-8698-F42D201463B7}"/>
    <cellStyle name="Input 2 2 2 6 4 4 2 4" xfId="42539" xr:uid="{BCD7E747-9A8C-4B59-8A96-96CECF6ED314}"/>
    <cellStyle name="Input 2 2 2 6 4 4 2 5" xfId="17949" xr:uid="{AE9316FC-0291-4E6D-9C54-9BED0B8614DC}"/>
    <cellStyle name="Input 2 2 2 6 4 4 3" xfId="22755" xr:uid="{D5524191-39B9-478D-A01D-B92F0DBAE804}"/>
    <cellStyle name="Input 2 2 2 6 4 4 4" xfId="30330" xr:uid="{9331C9AA-EAC0-4288-85C3-378785CD0571}"/>
    <cellStyle name="Input 2 2 2 6 4 4 5" xfId="38438" xr:uid="{47CA6A56-C3F4-4AC7-B8B1-B0040516E5B7}"/>
    <cellStyle name="Input 2 2 2 6 4 4 6" xfId="46003" xr:uid="{F970442A-B023-4CA8-BCBD-A3F4275E1B0F}"/>
    <cellStyle name="Input 2 2 2 6 4 4 7" xfId="13858" xr:uid="{B197042D-A583-44D2-B0AC-46F951D3F4A4}"/>
    <cellStyle name="Input 2 2 2 6 4 5" xfId="5478" xr:uid="{46231307-D49F-4C2D-9167-5687A3E59819}"/>
    <cellStyle name="Input 2 2 2 6 4 5 2" xfId="9552" xr:uid="{1E8A75D2-3624-406F-8909-8D33425CC796}"/>
    <cellStyle name="Input 2 2 2 6 4 5 2 2" xfId="27119" xr:uid="{11D51523-129A-4BD6-BE9B-188587CB0990}"/>
    <cellStyle name="Input 2 2 2 6 4 5 2 3" xfId="34295" xr:uid="{B0055E7A-F3DE-4070-93E5-AF555F04BF36}"/>
    <cellStyle name="Input 2 2 2 6 4 5 2 4" xfId="42802" xr:uid="{EDAF6BCE-81A9-4CC5-A2A2-5429FA828938}"/>
    <cellStyle name="Input 2 2 2 6 4 5 2 5" xfId="18212" xr:uid="{9D4105CD-99B9-478F-84F2-40F2788E14CD}"/>
    <cellStyle name="Input 2 2 2 6 4 5 3" xfId="23045" xr:uid="{E147EE90-31AA-4041-80E0-8B7AD4276A7E}"/>
    <cellStyle name="Input 2 2 2 6 4 5 4" xfId="30620" xr:uid="{3B253F1F-F348-4640-AC26-6B53AC717E25}"/>
    <cellStyle name="Input 2 2 2 6 4 5 5" xfId="38728" xr:uid="{259B56AB-4F69-4B3C-90D3-ABD304B398B0}"/>
    <cellStyle name="Input 2 2 2 6 4 5 6" xfId="46293" xr:uid="{1E78FC19-EDBF-483D-B8B5-1A557C260DB0}"/>
    <cellStyle name="Input 2 2 2 6 4 5 7" xfId="14148" xr:uid="{38A113EE-7982-4FC9-817E-1B218DCD1A82}"/>
    <cellStyle name="Input 2 2 2 6 4 6" xfId="4099" xr:uid="{74DFF3A6-BFDB-4129-9984-8584CE03FC69}"/>
    <cellStyle name="Input 2 2 2 6 4 6 2" xfId="8566" xr:uid="{6B5E3A24-16A5-4DC4-9E5D-F15B17F6A36D}"/>
    <cellStyle name="Input 2 2 2 6 4 6 2 2" xfId="26133" xr:uid="{9710AE25-9CB0-4F7A-88C4-486D77F991ED}"/>
    <cellStyle name="Input 2 2 2 6 4 6 2 3" xfId="33309" xr:uid="{03DBD8A5-4A4B-4FB1-AC8B-374D1E67D1DA}"/>
    <cellStyle name="Input 2 2 2 6 4 6 2 4" xfId="41816" xr:uid="{E7BE099A-D99F-43F1-89A2-844595A01C4E}"/>
    <cellStyle name="Input 2 2 2 6 4 6 2 5" xfId="17226" xr:uid="{9380C187-3C3C-47CB-B2DE-F6E5B8D038EB}"/>
    <cellStyle name="Input 2 2 2 6 4 6 3" xfId="21666" xr:uid="{9A9FFA7D-BD1B-42F5-9B7D-6463A1C44F6E}"/>
    <cellStyle name="Input 2 2 2 6 4 6 4" xfId="29626" xr:uid="{824C5227-5C97-4A1B-8630-3175FADE8998}"/>
    <cellStyle name="Input 2 2 2 6 4 6 5" xfId="37349" xr:uid="{9B209711-7248-4926-8BDA-BB8B514AFC01}"/>
    <cellStyle name="Input 2 2 2 6 4 6 6" xfId="45301" xr:uid="{AF93CF17-1B51-4B52-88BD-FD18814BA6CF}"/>
    <cellStyle name="Input 2 2 2 6 4 6 7" xfId="12817" xr:uid="{A98F75B9-C5C6-42E2-912D-B30BB0DE01D8}"/>
    <cellStyle name="Input 2 2 2 6 4 7" xfId="3537" xr:uid="{07E322CC-B2B4-491F-A1B0-C83EF3ED0CE9}"/>
    <cellStyle name="Input 2 2 2 6 4 7 2" xfId="8109" xr:uid="{F9567CDE-E547-4660-A46F-337BACEB73D6}"/>
    <cellStyle name="Input 2 2 2 6 4 7 2 2" xfId="25676" xr:uid="{57161987-74F4-4CA6-B125-09A783C55439}"/>
    <cellStyle name="Input 2 2 2 6 4 7 2 3" xfId="32852" xr:uid="{701CE94E-5FD6-40F6-A339-44388C5A6C95}"/>
    <cellStyle name="Input 2 2 2 6 4 7 2 4" xfId="41359" xr:uid="{6CA1711F-9BC8-4A6B-98AA-1C3DDF38060A}"/>
    <cellStyle name="Input 2 2 2 6 4 7 2 5" xfId="16769" xr:uid="{77C93D2F-18DE-4DC9-A7E7-1334AD3942AF}"/>
    <cellStyle name="Input 2 2 2 6 4 7 3" xfId="21104" xr:uid="{C91CAA1B-4800-465B-8339-02C5C80560A4}"/>
    <cellStyle name="Input 2 2 2 6 4 7 4" xfId="29122" xr:uid="{C86A58FC-84F0-4F9B-AB2E-0A3A6C296FB7}"/>
    <cellStyle name="Input 2 2 2 6 4 7 5" xfId="36787" xr:uid="{BB98B687-AEA7-484A-8B23-96FA1E933669}"/>
    <cellStyle name="Input 2 2 2 6 4 7 6" xfId="44798" xr:uid="{538DA586-D2DB-4708-8906-D1425160F337}"/>
    <cellStyle name="Input 2 2 2 6 4 7 7" xfId="12263" xr:uid="{E3A05278-836A-4189-B034-85C1FBB9B678}"/>
    <cellStyle name="Input 2 2 2 6 4 8" xfId="7186" xr:uid="{59784653-507E-435A-878C-D6A04D01A45F}"/>
    <cellStyle name="Input 2 2 2 6 4 8 2" xfId="24753" xr:uid="{BD234E5B-870D-49C5-B019-AF887AFC76DB}"/>
    <cellStyle name="Input 2 2 2 6 4 8 3" xfId="32126" xr:uid="{550B57F4-436C-4769-B8AB-721E4598E4C4}"/>
    <cellStyle name="Input 2 2 2 6 4 8 4" xfId="40436" xr:uid="{679EED5C-B949-47EE-8522-A5122E119793}"/>
    <cellStyle name="Input 2 2 2 6 4 8 5" xfId="15846" xr:uid="{D635D140-D44B-4217-AB83-9AB02FB192F8}"/>
    <cellStyle name="Input 2 2 2 6 4 9" xfId="20130" xr:uid="{3D771581-48A5-46DB-8D0F-1AA39A8ADA20}"/>
    <cellStyle name="Input 2 2 2 6 5" xfId="4297" xr:uid="{08791CE6-126F-405D-9374-12BB38466DD7}"/>
    <cellStyle name="Input 2 2 2 6 5 2" xfId="8706" xr:uid="{2F13FE53-3B92-42BF-8D25-3B84161B6A25}"/>
    <cellStyle name="Input 2 2 2 6 5 2 2" xfId="26273" xr:uid="{6379CB61-75C9-4236-8372-16CC8F4D9E9C}"/>
    <cellStyle name="Input 2 2 2 6 5 2 3" xfId="33449" xr:uid="{576682AA-5363-495A-9D78-4900A08C15EC}"/>
    <cellStyle name="Input 2 2 2 6 5 2 4" xfId="41956" xr:uid="{FC36BD77-5E8B-4D94-9945-D0482F059985}"/>
    <cellStyle name="Input 2 2 2 6 5 2 5" xfId="17366" xr:uid="{79CA7364-F1CC-4470-9DE4-505CE67E3695}"/>
    <cellStyle name="Input 2 2 2 6 5 3" xfId="21864" xr:uid="{2B6388CD-FF9F-4842-A781-FD2E52D5294F}"/>
    <cellStyle name="Input 2 2 2 6 5 4" xfId="29770" xr:uid="{74ACFA95-2592-4E6A-9342-98881121BD24}"/>
    <cellStyle name="Input 2 2 2 6 5 5" xfId="37547" xr:uid="{55189948-1629-4366-91ED-39649021BF73}"/>
    <cellStyle name="Input 2 2 2 6 5 6" xfId="45445" xr:uid="{D1871FBA-2604-47C1-9A65-BAFF6B99929B}"/>
    <cellStyle name="Input 2 2 2 6 5 7" xfId="13007" xr:uid="{404B90E7-F400-49B1-9DE1-42F6C4718311}"/>
    <cellStyle name="Input 2 2 2 6 6" xfId="3404" xr:uid="{A43A887E-BB37-478A-8718-D8E4D5F5009D}"/>
    <cellStyle name="Input 2 2 2 6 6 2" xfId="8006" xr:uid="{17C66516-5E2D-444F-9C44-4C1AFEC028AF}"/>
    <cellStyle name="Input 2 2 2 6 6 2 2" xfId="25573" xr:uid="{DE94F964-C512-40A1-B046-DC66AE526D6B}"/>
    <cellStyle name="Input 2 2 2 6 6 2 3" xfId="32749" xr:uid="{84D0BD72-FC6E-4B68-8405-BDD0FEBB850C}"/>
    <cellStyle name="Input 2 2 2 6 6 2 4" xfId="41256" xr:uid="{03E16286-8BDD-400A-8FC8-CCEF8C226E53}"/>
    <cellStyle name="Input 2 2 2 6 6 2 5" xfId="16666" xr:uid="{84A921FC-8A7D-47C4-BA8C-C6287B0DD129}"/>
    <cellStyle name="Input 2 2 2 6 6 3" xfId="20971" xr:uid="{73B0A929-0D32-4817-A4C9-963B763A6B41}"/>
    <cellStyle name="Input 2 2 2 6 6 4" xfId="28998" xr:uid="{1DB4339C-14BF-4095-858B-A7D35875928B}"/>
    <cellStyle name="Input 2 2 2 6 6 5" xfId="36654" xr:uid="{BD9F2302-A0B2-4C57-B60D-90BF417320B9}"/>
    <cellStyle name="Input 2 2 2 6 6 6" xfId="44675" xr:uid="{95DBDC58-2EBD-4FD1-A427-8474346EDB59}"/>
    <cellStyle name="Input 2 2 2 6 6 7" xfId="12138" xr:uid="{0B6CDE58-FA2E-41FE-8B98-496ED3063383}"/>
    <cellStyle name="Input 2 2 2 6 7" xfId="3944" xr:uid="{71660AF1-3FF5-41E3-AC1E-272FB71B3426}"/>
    <cellStyle name="Input 2 2 2 6 7 2" xfId="8444" xr:uid="{88E0B3C2-FD05-4812-AF99-39BB2158DAF7}"/>
    <cellStyle name="Input 2 2 2 6 7 2 2" xfId="26011" xr:uid="{2F76B021-62D5-4040-8767-D66DAB468600}"/>
    <cellStyle name="Input 2 2 2 6 7 2 3" xfId="33187" xr:uid="{79A74090-A3BF-4DE4-B630-E0838139849A}"/>
    <cellStyle name="Input 2 2 2 6 7 2 4" xfId="41694" xr:uid="{FEA0E00E-E581-40D8-8C9A-75A51E6BA2EA}"/>
    <cellStyle name="Input 2 2 2 6 7 2 5" xfId="17104" xr:uid="{032F4A8C-966B-49F5-BF35-FA728BFF18E6}"/>
    <cellStyle name="Input 2 2 2 6 7 3" xfId="21511" xr:uid="{2DF6528B-7887-4206-BA9D-A84273069D8A}"/>
    <cellStyle name="Input 2 2 2 6 7 4" xfId="29489" xr:uid="{6BF163EB-6379-4768-A07B-E9DE91A47504}"/>
    <cellStyle name="Input 2 2 2 6 7 5" xfId="37194" xr:uid="{B091E684-19B8-43AE-AB45-7697F655BF1A}"/>
    <cellStyle name="Input 2 2 2 6 7 6" xfId="45164" xr:uid="{879A68F1-4C75-443F-8AEE-0449B71E86BA}"/>
    <cellStyle name="Input 2 2 2 6 7 7" xfId="12662" xr:uid="{F752D89D-6B54-41F4-B82D-ECCD73CDB08A}"/>
    <cellStyle name="Input 2 2 2 6 8" xfId="5383" xr:uid="{CFDAC975-2D23-4E6A-BA2A-F63F5CD85D61}"/>
    <cellStyle name="Input 2 2 2 6 8 2" xfId="9467" xr:uid="{C76CC98D-F045-4595-8A4C-3F11A2112305}"/>
    <cellStyle name="Input 2 2 2 6 8 2 2" xfId="27034" xr:uid="{0E2EF4B8-FEEB-4CA8-8427-B0EC13B57312}"/>
    <cellStyle name="Input 2 2 2 6 8 2 3" xfId="34210" xr:uid="{969F16FF-3071-4336-B06F-EFA8F372399D}"/>
    <cellStyle name="Input 2 2 2 6 8 2 4" xfId="42717" xr:uid="{641B611E-91B6-48A5-BD92-6D074D7D2F99}"/>
    <cellStyle name="Input 2 2 2 6 8 2 5" xfId="18127" xr:uid="{D5CAE468-6D4C-4925-9CAB-0972B7F9F943}"/>
    <cellStyle name="Input 2 2 2 6 8 3" xfId="22950" xr:uid="{676224B1-46A5-447B-8705-FA5AC15D94BF}"/>
    <cellStyle name="Input 2 2 2 6 8 4" xfId="30525" xr:uid="{A7A5270F-AF34-450E-ABA0-516B9B3955B6}"/>
    <cellStyle name="Input 2 2 2 6 8 5" xfId="38633" xr:uid="{FE55EAA5-0B78-4305-805A-08675E2A427D}"/>
    <cellStyle name="Input 2 2 2 6 8 6" xfId="46198" xr:uid="{D0034B04-05EA-4760-BDFF-07BF463D7304}"/>
    <cellStyle name="Input 2 2 2 6 8 7" xfId="14053" xr:uid="{7FFCF121-74D2-46B3-97DD-73F5D3C3DF55}"/>
    <cellStyle name="Input 2 2 2 6 9" xfId="3241" xr:uid="{64245503-ACDC-4389-BCD0-49AEACA2E67F}"/>
    <cellStyle name="Input 2 2 2 6 9 2" xfId="7858" xr:uid="{DE807BE2-183A-4F0C-B05B-0A272A99E707}"/>
    <cellStyle name="Input 2 2 2 6 9 2 2" xfId="25425" xr:uid="{460BD433-C46E-4109-8CF5-3DEF632CCCA9}"/>
    <cellStyle name="Input 2 2 2 6 9 2 3" xfId="32601" xr:uid="{05263220-F5A3-4662-87C3-5CC8D88C2E25}"/>
    <cellStyle name="Input 2 2 2 6 9 2 4" xfId="41108" xr:uid="{2CFF13C3-E16C-4E74-8BAF-F7DF804D6240}"/>
    <cellStyle name="Input 2 2 2 6 9 2 5" xfId="16518" xr:uid="{343D5965-899B-4E7E-A934-666488694530}"/>
    <cellStyle name="Input 2 2 2 6 9 3" xfId="20808" xr:uid="{BA4F4716-EA68-4E6B-B1D1-C5B77AF2B596}"/>
    <cellStyle name="Input 2 2 2 6 9 4" xfId="28836" xr:uid="{B53539A7-BBA1-4034-A307-80F54678114A}"/>
    <cellStyle name="Input 2 2 2 6 9 5" xfId="36491" xr:uid="{BF599FAD-80B1-4B4E-AF3A-4BAFA55A6C49}"/>
    <cellStyle name="Input 2 2 2 6 9 6" xfId="44513" xr:uid="{8DEAF9F3-A061-481A-A6E2-CD1C44249638}"/>
    <cellStyle name="Input 2 2 2 6 9 7" xfId="11975" xr:uid="{2A2B3DE6-B067-4C25-A76B-0442A5020C36}"/>
    <cellStyle name="Input 2 2 2 7" xfId="2461" xr:uid="{F07CF7DB-4B9F-4C0C-891B-052A80C2CF1F}"/>
    <cellStyle name="Input 2 2 2 7 10" xfId="3618" xr:uid="{BEEA48D2-4144-4EB1-9990-3B40BED10798}"/>
    <cellStyle name="Input 2 2 2 7 10 2" xfId="8176" xr:uid="{6B48446A-28D1-47A6-97F1-7D07069A1FBA}"/>
    <cellStyle name="Input 2 2 2 7 10 2 2" xfId="25743" xr:uid="{BCF9EBF0-0C90-4407-BAB5-4A5390D80A45}"/>
    <cellStyle name="Input 2 2 2 7 10 2 3" xfId="32919" xr:uid="{E35DAAEB-38DE-41F7-A1FE-6C3EEBA6AFC9}"/>
    <cellStyle name="Input 2 2 2 7 10 2 4" xfId="41426" xr:uid="{C62EE5BA-A9E0-41F3-B1FE-7317DE7AA6A0}"/>
    <cellStyle name="Input 2 2 2 7 10 2 5" xfId="16836" xr:uid="{C7FF1BF1-5BDB-42C3-8275-91B14450EA6A}"/>
    <cellStyle name="Input 2 2 2 7 10 3" xfId="21185" xr:uid="{DC5400CF-FBDF-4B80-8400-3ABB08E57452}"/>
    <cellStyle name="Input 2 2 2 7 10 4" xfId="29203" xr:uid="{9D56866E-F949-4C7E-8C33-B39111C6B87C}"/>
    <cellStyle name="Input 2 2 2 7 10 5" xfId="36868" xr:uid="{5866277D-A6B6-4EAF-8962-85D9D5A509AB}"/>
    <cellStyle name="Input 2 2 2 7 10 6" xfId="44879" xr:uid="{11ABA55C-FA69-43C0-B7FF-3386170174EE}"/>
    <cellStyle name="Input 2 2 2 7 10 7" xfId="12344" xr:uid="{99E5C7D8-0E59-4FCE-B6F2-96F9FBD9F83D}"/>
    <cellStyle name="Input 2 2 2 7 11" xfId="7083" xr:uid="{7204E4C3-2F3A-4703-879D-FD5EE633EB6A}"/>
    <cellStyle name="Input 2 2 2 7 11 2" xfId="24650" xr:uid="{3995C697-DB5E-47F6-B0E6-0D483C924527}"/>
    <cellStyle name="Input 2 2 2 7 11 3" xfId="32085" xr:uid="{7C306064-57DA-489F-8E68-F5069CB8FDA6}"/>
    <cellStyle name="Input 2 2 2 7 11 4" xfId="40333" xr:uid="{3668BD33-3B97-4557-A8AB-469C4B049535}"/>
    <cellStyle name="Input 2 2 2 7 11 5" xfId="15743" xr:uid="{2DF50699-8CE7-4D46-9F92-CE86688D487D}"/>
    <cellStyle name="Input 2 2 2 7 12" xfId="20027" xr:uid="{9C45060E-BA08-499F-9E41-32764F86B2DB}"/>
    <cellStyle name="Input 2 2 2 7 13" xfId="11232" xr:uid="{20748C96-B6CD-4F99-AFAA-61A55EF4646E}"/>
    <cellStyle name="Input 2 2 2 7 2" xfId="3024" xr:uid="{49C2F34E-F470-4F1A-AA26-91EE6F8B07B4}"/>
    <cellStyle name="Input 2 2 2 7 2 10" xfId="28687" xr:uid="{D81F4283-9426-444B-8521-72CC86028CE7}"/>
    <cellStyle name="Input 2 2 2 7 2 11" xfId="36273" xr:uid="{BA444FDB-2788-4B96-8062-3398DC960564}"/>
    <cellStyle name="Input 2 2 2 7 2 12" xfId="44364" xr:uid="{316CB1BB-E966-4798-B68A-428C5EEE9507}"/>
    <cellStyle name="Input 2 2 2 7 2 13" xfId="11759" xr:uid="{2106A430-30D1-4E6D-A903-D84E94C611CE}"/>
    <cellStyle name="Input 2 2 2 7 2 2" xfId="4929" xr:uid="{8043534F-500E-4EEF-A9BD-42DA8188B4A1}"/>
    <cellStyle name="Input 2 2 2 7 2 2 2" xfId="9114" xr:uid="{42C9A16E-26B2-4D72-9C8A-067D6E83F841}"/>
    <cellStyle name="Input 2 2 2 7 2 2 2 2" xfId="26681" xr:uid="{AA7BEB70-7DA3-4D4E-BC88-C5D70E88AADC}"/>
    <cellStyle name="Input 2 2 2 7 2 2 2 3" xfId="33857" xr:uid="{056DAD6B-8A96-4FDA-BCDB-195BAD45E313}"/>
    <cellStyle name="Input 2 2 2 7 2 2 2 4" xfId="42364" xr:uid="{19ED62CB-DF63-4EB5-AF97-E3AD9E09B1AB}"/>
    <cellStyle name="Input 2 2 2 7 2 2 2 5" xfId="17774" xr:uid="{E2D48354-FE90-46F6-962F-9F8FAB7CABE5}"/>
    <cellStyle name="Input 2 2 2 7 2 2 3" xfId="22496" xr:uid="{E058BD00-2C5C-486C-A7BD-77C987841A6F}"/>
    <cellStyle name="Input 2 2 2 7 2 2 4" xfId="30140" xr:uid="{7197D9B7-61A8-499B-9F2E-DCDAD9BFD515}"/>
    <cellStyle name="Input 2 2 2 7 2 2 5" xfId="38179" xr:uid="{B7664471-D14A-4B44-BAB0-375C091D09D3}"/>
    <cellStyle name="Input 2 2 2 7 2 2 6" xfId="45813" xr:uid="{1A9C00A7-9DB6-427F-82F4-0BEE08D03284}"/>
    <cellStyle name="Input 2 2 2 7 2 2 7" xfId="13601" xr:uid="{3D47DF1A-4827-4B06-B79D-44C010BCEAE7}"/>
    <cellStyle name="Input 2 2 2 7 2 3" xfId="3798" xr:uid="{3C02E17B-A8CE-4E0B-BB63-F3B5828FD7F0}"/>
    <cellStyle name="Input 2 2 2 7 2 3 2" xfId="8336" xr:uid="{266D4931-F8D7-45E4-9DA0-CE702DE13D44}"/>
    <cellStyle name="Input 2 2 2 7 2 3 2 2" xfId="25903" xr:uid="{0F7F41B3-8328-4688-AAC8-6BC916D2530E}"/>
    <cellStyle name="Input 2 2 2 7 2 3 2 3" xfId="33079" xr:uid="{D46A1558-07D1-4088-AA38-076A05243EB5}"/>
    <cellStyle name="Input 2 2 2 7 2 3 2 4" xfId="41586" xr:uid="{DC3550F0-D512-4D2D-9840-6608EA35177A}"/>
    <cellStyle name="Input 2 2 2 7 2 3 2 5" xfId="16996" xr:uid="{FC992F61-BD17-4BD5-A1FD-1A90F0CE9BC9}"/>
    <cellStyle name="Input 2 2 2 7 2 3 3" xfId="21365" xr:uid="{D557C36C-8401-48C3-A070-1889C5AF26B2}"/>
    <cellStyle name="Input 2 2 2 7 2 3 4" xfId="29383" xr:uid="{63DE34C9-852A-42A6-A7A8-4424EB0C2C5B}"/>
    <cellStyle name="Input 2 2 2 7 2 3 5" xfId="37048" xr:uid="{2FB1BEFB-5588-4BC8-9638-CB8B413F0DBB}"/>
    <cellStyle name="Input 2 2 2 7 2 3 6" xfId="45059" xr:uid="{EF7BC697-A0B6-43EC-9502-1317C74CA61E}"/>
    <cellStyle name="Input 2 2 2 7 2 3 7" xfId="12524" xr:uid="{1B0A5AB2-22E5-4302-867B-6EC5FFB6295C}"/>
    <cellStyle name="Input 2 2 2 7 2 4" xfId="5914" xr:uid="{F1467F5C-0DEA-4D8E-AE5B-5AC0739718C2}"/>
    <cellStyle name="Input 2 2 2 7 2 4 2" xfId="9968" xr:uid="{6D6AC9AB-A582-4F3F-BD4C-E9FE164D2B54}"/>
    <cellStyle name="Input 2 2 2 7 2 4 2 2" xfId="27535" xr:uid="{2E17AC28-8C8D-45C8-AFE3-AB45616E00A1}"/>
    <cellStyle name="Input 2 2 2 7 2 4 2 3" xfId="34711" xr:uid="{25D9D145-291E-4EF1-A9D1-7E62E9111105}"/>
    <cellStyle name="Input 2 2 2 7 2 4 2 4" xfId="43218" xr:uid="{A042B502-840F-417F-891E-1389B865129C}"/>
    <cellStyle name="Input 2 2 2 7 2 4 2 5" xfId="18628" xr:uid="{9A6B0BF2-6433-4830-B53D-778D7B6EF5E2}"/>
    <cellStyle name="Input 2 2 2 7 2 4 3" xfId="23481" xr:uid="{172412E5-6C46-42C7-AA5C-D923F449D9BC}"/>
    <cellStyle name="Input 2 2 2 7 2 4 4" xfId="31056" xr:uid="{EBD3E1B1-D52B-4E84-8458-85A35CD8AA12}"/>
    <cellStyle name="Input 2 2 2 7 2 4 5" xfId="39164" xr:uid="{114C18AE-322F-44C4-AA13-F278C032879C}"/>
    <cellStyle name="Input 2 2 2 7 2 4 6" xfId="46729" xr:uid="{FD29EAA7-83D7-4629-9A07-6257AC4171DC}"/>
    <cellStyle name="Input 2 2 2 7 2 4 7" xfId="14584" xr:uid="{513143AC-2979-4E1E-A79E-C007DD3DAC90}"/>
    <cellStyle name="Input 2 2 2 7 2 5" xfId="6275" xr:uid="{EFCD873D-8F08-40D6-977B-5FD40A5F8C3D}"/>
    <cellStyle name="Input 2 2 2 7 2 5 2" xfId="10315" xr:uid="{475A628F-A2EF-4D9E-8343-93D17E48BFB1}"/>
    <cellStyle name="Input 2 2 2 7 2 5 2 2" xfId="27882" xr:uid="{92A0413B-61A7-4EA4-B611-94B191099CF8}"/>
    <cellStyle name="Input 2 2 2 7 2 5 2 3" xfId="35058" xr:uid="{15430C7C-1970-45BE-8508-EA2202033C9E}"/>
    <cellStyle name="Input 2 2 2 7 2 5 2 4" xfId="43565" xr:uid="{DC931DA4-80E4-47DE-9EA6-FA1DD9F78F6F}"/>
    <cellStyle name="Input 2 2 2 7 2 5 2 5" xfId="18975" xr:uid="{6D0546AB-4B89-4362-B395-6B0F096E9400}"/>
    <cellStyle name="Input 2 2 2 7 2 5 3" xfId="23842" xr:uid="{1430C39E-67CB-42AE-BEAF-1E71F9F64430}"/>
    <cellStyle name="Input 2 2 2 7 2 5 4" xfId="31417" xr:uid="{937CF2F2-CDED-47D8-9C04-1439B0A2A55D}"/>
    <cellStyle name="Input 2 2 2 7 2 5 5" xfId="39525" xr:uid="{91ECD331-70CF-4F0E-A0C4-54D56CA47D7D}"/>
    <cellStyle name="Input 2 2 2 7 2 5 6" xfId="47090" xr:uid="{AC5EB776-E434-4606-BA65-0AA7C816A23A}"/>
    <cellStyle name="Input 2 2 2 7 2 5 7" xfId="14945" xr:uid="{C8E15E10-9479-4088-A31A-285AD1271033}"/>
    <cellStyle name="Input 2 2 2 7 2 6" xfId="6607" xr:uid="{96A77B0E-2CD4-4342-9013-610BA19844AC}"/>
    <cellStyle name="Input 2 2 2 7 2 6 2" xfId="10635" xr:uid="{B9DCDD1A-36EA-4B23-8D1F-42CF0C4AD914}"/>
    <cellStyle name="Input 2 2 2 7 2 6 2 2" xfId="28202" xr:uid="{3230EDBC-231F-4C01-8FB5-99C7C0B5042D}"/>
    <cellStyle name="Input 2 2 2 7 2 6 2 3" xfId="35378" xr:uid="{47238207-1F00-4814-B337-48B0A019495B}"/>
    <cellStyle name="Input 2 2 2 7 2 6 2 4" xfId="43885" xr:uid="{881089DB-4DF5-4A90-B914-64D00452FED6}"/>
    <cellStyle name="Input 2 2 2 7 2 6 2 5" xfId="19295" xr:uid="{6B6B2E66-92CD-49C9-997E-8B0970958E4C}"/>
    <cellStyle name="Input 2 2 2 7 2 6 3" xfId="24174" xr:uid="{A4399AA1-8D44-4006-9417-6BE66E1268E4}"/>
    <cellStyle name="Input 2 2 2 7 2 6 4" xfId="31749" xr:uid="{4952DF2A-FB15-47D3-9AD2-E9787EF8F426}"/>
    <cellStyle name="Input 2 2 2 7 2 6 5" xfId="39857" xr:uid="{DF365A77-9356-44A4-B46A-6F3732776094}"/>
    <cellStyle name="Input 2 2 2 7 2 6 6" xfId="47422" xr:uid="{BF5A29D0-484D-409D-8D82-ACD1A87FED11}"/>
    <cellStyle name="Input 2 2 2 7 2 6 7" xfId="15277" xr:uid="{32C9EAD1-8B2C-457A-BFB9-FF1077C31DB5}"/>
    <cellStyle name="Input 2 2 2 7 2 7" xfId="6744" xr:uid="{1B691E7C-251C-4B90-8C1C-4F017BDFEAB4}"/>
    <cellStyle name="Input 2 2 2 7 2 7 2" xfId="10753" xr:uid="{28B16298-A10E-4252-B0DA-7117DEFF3151}"/>
    <cellStyle name="Input 2 2 2 7 2 7 2 2" xfId="28320" xr:uid="{C21C0B86-A2D1-42D2-B771-888DFC3B3812}"/>
    <cellStyle name="Input 2 2 2 7 2 7 2 3" xfId="35496" xr:uid="{D74937C7-5A63-4D30-89FA-B36FB2CA9DFA}"/>
    <cellStyle name="Input 2 2 2 7 2 7 2 4" xfId="44003" xr:uid="{80709668-8E36-457D-B064-A977AB9AF2AE}"/>
    <cellStyle name="Input 2 2 2 7 2 7 2 5" xfId="19413" xr:uid="{37DB040F-5AFA-4A2E-9F08-FE575C1FE00E}"/>
    <cellStyle name="Input 2 2 2 7 2 7 3" xfId="24311" xr:uid="{B58CC338-B473-4279-98DF-54C840F83090}"/>
    <cellStyle name="Input 2 2 2 7 2 7 4" xfId="31886" xr:uid="{58815AD1-ABAA-4F03-8356-0E10C9436442}"/>
    <cellStyle name="Input 2 2 2 7 2 7 5" xfId="39994" xr:uid="{D658A547-E35F-4403-8843-DC4339C229AA}"/>
    <cellStyle name="Input 2 2 2 7 2 7 6" xfId="47559" xr:uid="{0EE149EA-34D5-4687-B731-DF63E2C797DD}"/>
    <cellStyle name="Input 2 2 2 7 2 7 7" xfId="15414" xr:uid="{3623FC64-5910-4B1C-8AB3-A2772A2BFB50}"/>
    <cellStyle name="Input 2 2 2 7 2 8" xfId="7646" xr:uid="{1966BC5C-70F6-47E7-9E6F-4EE88BE080F4}"/>
    <cellStyle name="Input 2 2 2 7 2 8 2" xfId="25213" xr:uid="{59E59202-247B-45E6-837A-6CEBFC784C1A}"/>
    <cellStyle name="Input 2 2 2 7 2 8 3" xfId="32456" xr:uid="{3486194A-D18C-4ABE-994C-71B7B72A4CC8}"/>
    <cellStyle name="Input 2 2 2 7 2 8 4" xfId="40896" xr:uid="{F5A4308A-2C0B-4874-99F6-F09A1CA6EC4A}"/>
    <cellStyle name="Input 2 2 2 7 2 8 5" xfId="16306" xr:uid="{D364C738-CFA3-4D4F-A571-4B98297706A1}"/>
    <cellStyle name="Input 2 2 2 7 2 9" xfId="20590" xr:uid="{0EEB079E-C194-4BD3-A59F-F85D369D59F5}"/>
    <cellStyle name="Input 2 2 2 7 3" xfId="2624" xr:uid="{B963D07D-1014-4059-8961-9767F06CFA0D}"/>
    <cellStyle name="Input 2 2 2 7 3 10" xfId="28446" xr:uid="{DB581E4A-46F8-4327-8B9E-3FE01CBB5E9C}"/>
    <cellStyle name="Input 2 2 2 7 3 11" xfId="35879" xr:uid="{524F844F-B875-43F5-B586-A897261E0F8C}"/>
    <cellStyle name="Input 2 2 2 7 3 12" xfId="44125" xr:uid="{9C1B0C15-02A7-4A9D-9B27-269F85CAA4B2}"/>
    <cellStyle name="Input 2 2 2 7 3 13" xfId="11389" xr:uid="{6519DD73-819A-4F32-86B6-B62AC0853170}"/>
    <cellStyle name="Input 2 2 2 7 3 2" xfId="4529" xr:uid="{97B253D1-AB4D-4E0D-B835-F11C79568702}"/>
    <cellStyle name="Input 2 2 2 7 3 2 2" xfId="8843" xr:uid="{43B75B9C-BD2A-46F2-9BAB-102A8BA8C95A}"/>
    <cellStyle name="Input 2 2 2 7 3 2 2 2" xfId="26410" xr:uid="{7AAE991B-54C0-4029-919A-07B0E6A8B53D}"/>
    <cellStyle name="Input 2 2 2 7 3 2 2 3" xfId="33586" xr:uid="{37CD498A-A6C8-4316-9766-50E149ECF3DE}"/>
    <cellStyle name="Input 2 2 2 7 3 2 2 4" xfId="42093" xr:uid="{8332E835-B502-4401-B8DE-90469311053D}"/>
    <cellStyle name="Input 2 2 2 7 3 2 2 5" xfId="17503" xr:uid="{7F9F6F72-E272-48B0-BBC9-73831BA424B0}"/>
    <cellStyle name="Input 2 2 2 7 3 2 3" xfId="22096" xr:uid="{BC947750-1962-4AD9-B07C-2C78DF9901F7}"/>
    <cellStyle name="Input 2 2 2 7 3 2 4" xfId="29899" xr:uid="{5DEB1800-C1C1-4CD7-AFA6-2BEA220827CF}"/>
    <cellStyle name="Input 2 2 2 7 3 2 5" xfId="37779" xr:uid="{2F1E8DE7-6FD5-4923-84A1-CA9693FBF7DE}"/>
    <cellStyle name="Input 2 2 2 7 3 2 6" xfId="45574" xr:uid="{C163304D-444B-48CE-9A70-43D83EDCB3A1}"/>
    <cellStyle name="Input 2 2 2 7 3 2 7" xfId="13231" xr:uid="{6C104B42-F889-4434-B87F-6CE1376ED1C5}"/>
    <cellStyle name="Input 2 2 2 7 3 3" xfId="5196" xr:uid="{A46EA0CE-2C28-46A8-AC76-C2691C3D616B}"/>
    <cellStyle name="Input 2 2 2 7 3 3 2" xfId="9294" xr:uid="{2DB7CFD0-B587-4256-B2EF-577FFF180791}"/>
    <cellStyle name="Input 2 2 2 7 3 3 2 2" xfId="26861" xr:uid="{9DDCC21C-87B7-4505-90C5-C4A5DACAB83F}"/>
    <cellStyle name="Input 2 2 2 7 3 3 2 3" xfId="34037" xr:uid="{CE6D65D7-1FD8-487D-8874-8390EED2E3A9}"/>
    <cellStyle name="Input 2 2 2 7 3 3 2 4" xfId="42544" xr:uid="{CCD00469-4631-4E99-BA68-40C3AA1D43F0}"/>
    <cellStyle name="Input 2 2 2 7 3 3 2 5" xfId="17954" xr:uid="{1D5D5A5E-C366-4F31-8D2F-8CF6228ACE4B}"/>
    <cellStyle name="Input 2 2 2 7 3 3 3" xfId="22763" xr:uid="{3141C7B2-58DD-4B22-A945-4A2738D03B1E}"/>
    <cellStyle name="Input 2 2 2 7 3 3 4" xfId="30338" xr:uid="{33DC1888-15A1-48DC-9423-89E94AA69B78}"/>
    <cellStyle name="Input 2 2 2 7 3 3 5" xfId="38446" xr:uid="{32F796CE-04FC-47B1-9D63-40F54DEBBE0D}"/>
    <cellStyle name="Input 2 2 2 7 3 3 6" xfId="46011" xr:uid="{9D97440C-9F46-4818-ABB0-CCA57BE5F63C}"/>
    <cellStyle name="Input 2 2 2 7 3 3 7" xfId="13866" xr:uid="{700BAD53-A2DA-4144-8FBE-100D22842472}"/>
    <cellStyle name="Input 2 2 2 7 3 4" xfId="3609" xr:uid="{5957EE31-1222-43CA-9F15-816745C7E296}"/>
    <cellStyle name="Input 2 2 2 7 3 4 2" xfId="8167" xr:uid="{C78D4857-E798-498C-9A7E-A3EBDC719C80}"/>
    <cellStyle name="Input 2 2 2 7 3 4 2 2" xfId="25734" xr:uid="{7E9FE239-C9B1-4D81-964E-F60EF98D1953}"/>
    <cellStyle name="Input 2 2 2 7 3 4 2 3" xfId="32910" xr:uid="{9B5BA485-49E2-4215-9045-751EC718624B}"/>
    <cellStyle name="Input 2 2 2 7 3 4 2 4" xfId="41417" xr:uid="{0C9336E1-917A-450B-9B1B-7B2D32FC45CD}"/>
    <cellStyle name="Input 2 2 2 7 3 4 2 5" xfId="16827" xr:uid="{D26BDBE5-D08C-4BAF-8DA2-F1938226E4DB}"/>
    <cellStyle name="Input 2 2 2 7 3 4 3" xfId="21176" xr:uid="{6EF06EA6-B64C-4CAC-A837-3818DFC3AC1B}"/>
    <cellStyle name="Input 2 2 2 7 3 4 4" xfId="29194" xr:uid="{02C4A151-3026-42C8-9FA3-436E6CCDDF74}"/>
    <cellStyle name="Input 2 2 2 7 3 4 5" xfId="36859" xr:uid="{6DB588F1-6E85-4BA8-9A7F-F4728EA1F021}"/>
    <cellStyle name="Input 2 2 2 7 3 4 6" xfId="44870" xr:uid="{B62717F5-5A18-441B-8B96-C1D938DD904D}"/>
    <cellStyle name="Input 2 2 2 7 3 4 7" xfId="12335" xr:uid="{5ED9575A-9B85-4134-8CD8-C3E72C95BF56}"/>
    <cellStyle name="Input 2 2 2 7 3 5" xfId="3250" xr:uid="{49911EB0-0B78-4786-893F-22313418B508}"/>
    <cellStyle name="Input 2 2 2 7 3 5 2" xfId="7866" xr:uid="{992AB36C-F64A-4111-BA14-9D0557DCF57A}"/>
    <cellStyle name="Input 2 2 2 7 3 5 2 2" xfId="25433" xr:uid="{4AEEE8D2-F4DE-42CE-8B2D-38260F89B05B}"/>
    <cellStyle name="Input 2 2 2 7 3 5 2 3" xfId="32609" xr:uid="{D81730F9-1367-46CB-8AF7-9F86D18C2CA6}"/>
    <cellStyle name="Input 2 2 2 7 3 5 2 4" xfId="41116" xr:uid="{C561C9EA-4447-4854-80EB-A10BF5E05B37}"/>
    <cellStyle name="Input 2 2 2 7 3 5 2 5" xfId="16526" xr:uid="{17B0E47C-7DEA-4FC8-A26E-5B079C758E4B}"/>
    <cellStyle name="Input 2 2 2 7 3 5 3" xfId="20817" xr:uid="{E425E63A-73A9-4F9B-9CA9-C17862EE46AB}"/>
    <cellStyle name="Input 2 2 2 7 3 5 4" xfId="28845" xr:uid="{6D560299-7F96-4421-9FDD-00994E66CF03}"/>
    <cellStyle name="Input 2 2 2 7 3 5 5" xfId="36500" xr:uid="{BCA8674F-6E39-48CE-B72F-B3FDBA5F5C84}"/>
    <cellStyle name="Input 2 2 2 7 3 5 6" xfId="44522" xr:uid="{3411B380-29A4-48BF-AD54-29803CDC5840}"/>
    <cellStyle name="Input 2 2 2 7 3 5 7" xfId="11984" xr:uid="{069BCBD8-2D85-4225-B0CF-A20710DC25AF}"/>
    <cellStyle name="Input 2 2 2 7 3 6" xfId="3866" xr:uid="{D41B2B2F-4CFA-4B93-8B72-FC80D19C7FF9}"/>
    <cellStyle name="Input 2 2 2 7 3 6 2" xfId="8393" xr:uid="{E889CADE-E157-444E-9A24-6423813DF4A2}"/>
    <cellStyle name="Input 2 2 2 7 3 6 2 2" xfId="25960" xr:uid="{D1FDE06B-B18E-4824-9D88-18D4AE26648D}"/>
    <cellStyle name="Input 2 2 2 7 3 6 2 3" xfId="33136" xr:uid="{8AF57C93-CE75-4F3F-9106-644300D5AADA}"/>
    <cellStyle name="Input 2 2 2 7 3 6 2 4" xfId="41643" xr:uid="{6EE27C72-0848-4284-A69D-89413B6E4798}"/>
    <cellStyle name="Input 2 2 2 7 3 6 2 5" xfId="17053" xr:uid="{0042FFCD-F165-44F3-B158-1FC2658EB1DC}"/>
    <cellStyle name="Input 2 2 2 7 3 6 3" xfId="21433" xr:uid="{B79EEB08-0189-47E7-AE08-29CC3E88F626}"/>
    <cellStyle name="Input 2 2 2 7 3 6 4" xfId="29435" xr:uid="{E070C9B0-1167-4D62-84FC-847FA2EAD805}"/>
    <cellStyle name="Input 2 2 2 7 3 6 5" xfId="37116" xr:uid="{6D17B470-9A3B-4D6B-A599-40E2676BAC52}"/>
    <cellStyle name="Input 2 2 2 7 3 6 6" xfId="45110" xr:uid="{1C872311-0769-404D-B81F-1D72D4963D48}"/>
    <cellStyle name="Input 2 2 2 7 3 6 7" xfId="12584" xr:uid="{3405DD57-434A-4E6D-8DCE-AD119D62417E}"/>
    <cellStyle name="Input 2 2 2 7 3 7" xfId="4164" xr:uid="{B2FB9EF0-5032-480A-A0FE-D8C2BAC0EC3F}"/>
    <cellStyle name="Input 2 2 2 7 3 7 2" xfId="8610" xr:uid="{DF733DD5-BA96-43CA-BFAB-DFBE7F42C984}"/>
    <cellStyle name="Input 2 2 2 7 3 7 2 2" xfId="26177" xr:uid="{1B3A9EC7-DEB3-400C-ABE0-60168B2B7B5F}"/>
    <cellStyle name="Input 2 2 2 7 3 7 2 3" xfId="33353" xr:uid="{CB39F11F-95D3-4221-9619-A1DC153520CF}"/>
    <cellStyle name="Input 2 2 2 7 3 7 2 4" xfId="41860" xr:uid="{9AA785FC-85BD-484F-8D67-23BB78DE8051}"/>
    <cellStyle name="Input 2 2 2 7 3 7 2 5" xfId="17270" xr:uid="{3DE8332D-2C90-4F5E-B9DC-6981455CECAA}"/>
    <cellStyle name="Input 2 2 2 7 3 7 3" xfId="21731" xr:uid="{370EEBA5-795B-4871-8396-390F29870312}"/>
    <cellStyle name="Input 2 2 2 7 3 7 4" xfId="29672" xr:uid="{01F147D9-9194-4191-B46A-D45A51D2D8B4}"/>
    <cellStyle name="Input 2 2 2 7 3 7 5" xfId="37414" xr:uid="{56135480-4DE0-487D-A8FB-96337F7D7BA8}"/>
    <cellStyle name="Input 2 2 2 7 3 7 6" xfId="45347" xr:uid="{E00AD71E-3D47-48A5-A49F-9EDBE77E33C1}"/>
    <cellStyle name="Input 2 2 2 7 3 7 7" xfId="12882" xr:uid="{DF61CB4B-5986-4510-9CEC-188CD8D14837}"/>
    <cellStyle name="Input 2 2 2 7 3 8" xfId="7246" xr:uid="{CF748116-2829-4EE9-83BB-5304038C36B2}"/>
    <cellStyle name="Input 2 2 2 7 3 8 2" xfId="24813" xr:uid="{271DBF63-1FBC-46E8-83EA-D5D6420E47DD}"/>
    <cellStyle name="Input 2 2 2 7 3 8 3" xfId="32185" xr:uid="{F795FDEB-8B31-476B-B032-F345CAAB5EC0}"/>
    <cellStyle name="Input 2 2 2 7 3 8 4" xfId="40496" xr:uid="{5D46D321-28FF-4974-B1D3-30607C04E34F}"/>
    <cellStyle name="Input 2 2 2 7 3 8 5" xfId="15906" xr:uid="{24712CBF-5AE0-4236-A141-DFD443ADAF2E}"/>
    <cellStyle name="Input 2 2 2 7 3 9" xfId="20190" xr:uid="{25BFC0F5-1DA6-4D57-8CCE-D8E491EB5715}"/>
    <cellStyle name="Input 2 2 2 7 4" xfId="3151" xr:uid="{7BB9131C-F7B1-4039-A8F7-CCF061F6142C}"/>
    <cellStyle name="Input 2 2 2 7 4 10" xfId="28751" xr:uid="{B4E25551-6D1B-4D04-8FEF-49BC74569FDC}"/>
    <cellStyle name="Input 2 2 2 7 4 11" xfId="36401" xr:uid="{F511A854-4EC3-4913-88D0-387687163C66}"/>
    <cellStyle name="Input 2 2 2 7 4 12" xfId="44428" xr:uid="{BAE9EBC3-8243-44F9-8CA1-27707BFB5832}"/>
    <cellStyle name="Input 2 2 2 7 4 13" xfId="11885" xr:uid="{A94D572F-9EF7-4B21-AEE5-0B04371D1CB1}"/>
    <cellStyle name="Input 2 2 2 7 4 2" xfId="5057" xr:uid="{6E43D8C3-3722-44AC-88F1-6FB07334D0D4}"/>
    <cellStyle name="Input 2 2 2 7 4 2 2" xfId="9180" xr:uid="{93548963-D03D-48AF-9294-9B9C769999BA}"/>
    <cellStyle name="Input 2 2 2 7 4 2 2 2" xfId="26747" xr:uid="{96D3C6E1-085C-418B-A0AF-FF62C3BCD3F3}"/>
    <cellStyle name="Input 2 2 2 7 4 2 2 3" xfId="33923" xr:uid="{C77342CB-1047-421C-97EE-B07A698561FB}"/>
    <cellStyle name="Input 2 2 2 7 4 2 2 4" xfId="42430" xr:uid="{5C6B8EC4-2349-4FD7-8DA3-B728263B9608}"/>
    <cellStyle name="Input 2 2 2 7 4 2 2 5" xfId="17840" xr:uid="{19407431-B97C-433E-8D70-73ED264D9991}"/>
    <cellStyle name="Input 2 2 2 7 4 2 3" xfId="22624" xr:uid="{943084B9-E69D-4F06-80FF-41E9F45D8674}"/>
    <cellStyle name="Input 2 2 2 7 4 2 4" xfId="30204" xr:uid="{DC67C661-9AC8-48B7-8517-08D038F280A9}"/>
    <cellStyle name="Input 2 2 2 7 4 2 5" xfId="38307" xr:uid="{BA4A718E-08AB-4B67-A758-68205E429A7D}"/>
    <cellStyle name="Input 2 2 2 7 4 2 6" xfId="45877" xr:uid="{36B66697-2FE1-403D-91FF-E7601AF0ED8E}"/>
    <cellStyle name="Input 2 2 2 7 4 2 7" xfId="13727" xr:uid="{16E5CB3E-B853-4E63-878F-8F9BA9338739}"/>
    <cellStyle name="Input 2 2 2 7 4 3" xfId="3972" xr:uid="{4AEA2A00-87D4-46CA-BE91-6D5BE0C7CD28}"/>
    <cellStyle name="Input 2 2 2 7 4 3 2" xfId="8470" xr:uid="{BC6BDB80-9E51-4962-AB98-4F2F1B79A179}"/>
    <cellStyle name="Input 2 2 2 7 4 3 2 2" xfId="26037" xr:uid="{C1603675-35C4-4B51-8C40-B4C121BF5776}"/>
    <cellStyle name="Input 2 2 2 7 4 3 2 3" xfId="33213" xr:uid="{06341FAE-220C-4EED-83D5-93044F1D2700}"/>
    <cellStyle name="Input 2 2 2 7 4 3 2 4" xfId="41720" xr:uid="{EA16DD00-B76D-4F0E-9B55-6FB4BFB5B8BD}"/>
    <cellStyle name="Input 2 2 2 7 4 3 2 5" xfId="17130" xr:uid="{DFBD6BBD-2716-451B-ADEC-ABC91A22E41B}"/>
    <cellStyle name="Input 2 2 2 7 4 3 3" xfId="21539" xr:uid="{58C04A0C-1CFD-42AC-BBC6-932CAAA380A9}"/>
    <cellStyle name="Input 2 2 2 7 4 3 4" xfId="29517" xr:uid="{68EEF9F9-C0F7-4172-B1D4-F68C288F5C26}"/>
    <cellStyle name="Input 2 2 2 7 4 3 5" xfId="37222" xr:uid="{EA991DEC-64A2-4293-BB5F-81B117AD1B33}"/>
    <cellStyle name="Input 2 2 2 7 4 3 6" xfId="45192" xr:uid="{0219449A-9D8E-438A-9D19-A116878AB412}"/>
    <cellStyle name="Input 2 2 2 7 4 3 7" xfId="12690" xr:uid="{77B3C6F1-582B-4B83-A293-DBCE4883C82D}"/>
    <cellStyle name="Input 2 2 2 7 4 4" xfId="5985" xr:uid="{6136208A-708D-42FC-8DF3-EB5C0F73BF08}"/>
    <cellStyle name="Input 2 2 2 7 4 4 2" xfId="10035" xr:uid="{33643F5E-197F-401E-93ED-92D2DBED2571}"/>
    <cellStyle name="Input 2 2 2 7 4 4 2 2" xfId="27602" xr:uid="{0C6C9DB9-F570-484F-BD86-419FB65E2DD4}"/>
    <cellStyle name="Input 2 2 2 7 4 4 2 3" xfId="34778" xr:uid="{18F221B8-D3E3-4952-B606-6C4399FD02B9}"/>
    <cellStyle name="Input 2 2 2 7 4 4 2 4" xfId="43285" xr:uid="{B09A6DC6-C8AE-491A-8279-701BE7995CD7}"/>
    <cellStyle name="Input 2 2 2 7 4 4 2 5" xfId="18695" xr:uid="{1ACC5D79-7491-4514-B41F-E032726DC157}"/>
    <cellStyle name="Input 2 2 2 7 4 4 3" xfId="23552" xr:uid="{990C9EE7-5BB0-4840-80EB-27B9D7E107B5}"/>
    <cellStyle name="Input 2 2 2 7 4 4 4" xfId="31127" xr:uid="{C3BB1D2F-87E2-483D-A8AF-E5AB3B099E46}"/>
    <cellStyle name="Input 2 2 2 7 4 4 5" xfId="39235" xr:uid="{D248ACF0-F8F0-4E4B-ADD7-D0ED817FEA45}"/>
    <cellStyle name="Input 2 2 2 7 4 4 6" xfId="46800" xr:uid="{EC3375D5-2070-4E9E-B51A-BFC2189B561D}"/>
    <cellStyle name="Input 2 2 2 7 4 4 7" xfId="14655" xr:uid="{6C7EF58B-C978-4B75-B1EB-E854592F191F}"/>
    <cellStyle name="Input 2 2 2 7 4 5" xfId="6348" xr:uid="{F46BE362-9FBB-4F08-8248-CEE9EADE0045}"/>
    <cellStyle name="Input 2 2 2 7 4 5 2" xfId="10385" xr:uid="{CBE87426-0820-4099-B32F-F2DC15F83E9C}"/>
    <cellStyle name="Input 2 2 2 7 4 5 2 2" xfId="27952" xr:uid="{5EFFC2D6-6B3C-417B-ABDE-05047CAE5464}"/>
    <cellStyle name="Input 2 2 2 7 4 5 2 3" xfId="35128" xr:uid="{AC3160BD-785F-4552-9393-51B0B83466B7}"/>
    <cellStyle name="Input 2 2 2 7 4 5 2 4" xfId="43635" xr:uid="{8B673259-4883-43A8-9676-E1F0384D5EDA}"/>
    <cellStyle name="Input 2 2 2 7 4 5 2 5" xfId="19045" xr:uid="{E2577AEF-FAD5-45BD-A3FE-40A4C75CC2AF}"/>
    <cellStyle name="Input 2 2 2 7 4 5 3" xfId="23915" xr:uid="{F6354A7F-3D67-4809-92DC-BA881F9F1FD6}"/>
    <cellStyle name="Input 2 2 2 7 4 5 4" xfId="31490" xr:uid="{C78F5F23-6D83-48B8-806F-3310B7A543E4}"/>
    <cellStyle name="Input 2 2 2 7 4 5 5" xfId="39598" xr:uid="{85B2D134-3EA7-4D56-A31A-F986F3997FC4}"/>
    <cellStyle name="Input 2 2 2 7 4 5 6" xfId="47163" xr:uid="{F3A9A6F6-836D-40D7-A263-823DC8358943}"/>
    <cellStyle name="Input 2 2 2 7 4 5 7" xfId="15018" xr:uid="{405998C0-8C34-4662-BA3C-ACD598F38726}"/>
    <cellStyle name="Input 2 2 2 7 4 6" xfId="6680" xr:uid="{A57099F1-91DF-4C17-9A96-92F4E73187D3}"/>
    <cellStyle name="Input 2 2 2 7 4 6 2" xfId="10702" xr:uid="{52E96CFB-D32C-497B-9C87-7052D14E216E}"/>
    <cellStyle name="Input 2 2 2 7 4 6 2 2" xfId="28269" xr:uid="{BE239B9C-21FB-41EA-8CDC-C32B9C2DC50D}"/>
    <cellStyle name="Input 2 2 2 7 4 6 2 3" xfId="35445" xr:uid="{EC6769AC-1CB6-49F9-8773-3482803D7F5E}"/>
    <cellStyle name="Input 2 2 2 7 4 6 2 4" xfId="43952" xr:uid="{F5804449-8434-4CBB-B8DD-CF5DA96356F7}"/>
    <cellStyle name="Input 2 2 2 7 4 6 2 5" xfId="19362" xr:uid="{42DA8E5A-74C8-447A-B426-C20A99B9D06C}"/>
    <cellStyle name="Input 2 2 2 7 4 6 3" xfId="24247" xr:uid="{7AD3277C-7093-4DC9-AA6B-5E23FA1A4459}"/>
    <cellStyle name="Input 2 2 2 7 4 6 4" xfId="31822" xr:uid="{2D58DFD4-F7A3-4C1B-9F9F-7349AA670FF8}"/>
    <cellStyle name="Input 2 2 2 7 4 6 5" xfId="39930" xr:uid="{1B4F24DD-E7EA-41A4-A000-19904F69EF9C}"/>
    <cellStyle name="Input 2 2 2 7 4 6 6" xfId="47495" xr:uid="{AB28448F-5B49-47DD-9DC8-2D8B36094787}"/>
    <cellStyle name="Input 2 2 2 7 4 6 7" xfId="15350" xr:uid="{E091EEBA-03A2-40C8-947C-E6F611168C93}"/>
    <cellStyle name="Input 2 2 2 7 4 7" xfId="3262" xr:uid="{F2300EA6-E809-4E7D-BF85-D366AD18F446}"/>
    <cellStyle name="Input 2 2 2 7 4 7 2" xfId="7877" xr:uid="{DB277476-39B4-482E-897F-B5AE6295920D}"/>
    <cellStyle name="Input 2 2 2 7 4 7 2 2" xfId="25444" xr:uid="{8EE5545C-85BD-4123-86A9-F76E1E22B2F6}"/>
    <cellStyle name="Input 2 2 2 7 4 7 2 3" xfId="32620" xr:uid="{B0B37E71-5C40-4891-B1A2-4A3E512FFA0B}"/>
    <cellStyle name="Input 2 2 2 7 4 7 2 4" xfId="41127" xr:uid="{F336CE28-0164-426A-AC90-12BB55E94911}"/>
    <cellStyle name="Input 2 2 2 7 4 7 2 5" xfId="16537" xr:uid="{41C7F82C-7FB1-4414-AEF0-D18674DCDCFE}"/>
    <cellStyle name="Input 2 2 2 7 4 7 3" xfId="20829" xr:uid="{1C701F7F-8F44-4603-AF19-5360FBB02BDD}"/>
    <cellStyle name="Input 2 2 2 7 4 7 4" xfId="28857" xr:uid="{2212B340-6F26-4456-B5A4-59A7893F38F6}"/>
    <cellStyle name="Input 2 2 2 7 4 7 5" xfId="36512" xr:uid="{CAB0B1E1-798D-4482-BDDC-3B0E20D83149}"/>
    <cellStyle name="Input 2 2 2 7 4 7 6" xfId="44534" xr:uid="{C16F3D9E-7BCF-4673-B090-6A20A8747CC6}"/>
    <cellStyle name="Input 2 2 2 7 4 7 7" xfId="11996" xr:uid="{9C065976-DC73-4B2F-970D-88F0B3133052}"/>
    <cellStyle name="Input 2 2 2 7 4 8" xfId="7774" xr:uid="{F935403B-7048-4782-A31A-0A719CB3B5D6}"/>
    <cellStyle name="Input 2 2 2 7 4 8 2" xfId="25341" xr:uid="{F7ADF05D-D2D7-45F6-ACEC-28263BAEDCA1}"/>
    <cellStyle name="Input 2 2 2 7 4 8 3" xfId="32522" xr:uid="{B5A4A547-ACB6-4631-9B50-7E0E5E48C7FE}"/>
    <cellStyle name="Input 2 2 2 7 4 8 4" xfId="41024" xr:uid="{7E0E6B0D-613B-406D-92CB-9058818B400C}"/>
    <cellStyle name="Input 2 2 2 7 4 8 5" xfId="16434" xr:uid="{342B206A-1011-4AF6-BABD-213BC85C68F6}"/>
    <cellStyle name="Input 2 2 2 7 4 9" xfId="20718" xr:uid="{6C4C861C-1ADB-4E9F-82B6-0959127AE9FD}"/>
    <cellStyle name="Input 2 2 2 7 5" xfId="4366" xr:uid="{5C6AE1C8-0357-4FAD-AA83-D6CD0433A172}"/>
    <cellStyle name="Input 2 2 2 7 5 2" xfId="8743" xr:uid="{B8CB6AA1-F3C8-4DD8-9A45-7D48EB8DBFE6}"/>
    <cellStyle name="Input 2 2 2 7 5 2 2" xfId="26310" xr:uid="{95552DA2-9ADE-4FAF-9D72-7672855308F4}"/>
    <cellStyle name="Input 2 2 2 7 5 2 3" xfId="33486" xr:uid="{057595AE-3729-4BA0-B646-26AD16692AE5}"/>
    <cellStyle name="Input 2 2 2 7 5 2 4" xfId="41993" xr:uid="{A7BE7040-5DDA-4D4D-8522-17EDE20B749E}"/>
    <cellStyle name="Input 2 2 2 7 5 2 5" xfId="17403" xr:uid="{907B7C2E-B4FC-411E-9AF9-078871A01B50}"/>
    <cellStyle name="Input 2 2 2 7 5 3" xfId="21933" xr:uid="{92C1B7D8-73C4-47F3-8F0B-2B9876ED660B}"/>
    <cellStyle name="Input 2 2 2 7 5 4" xfId="29801" xr:uid="{764E0B8B-F1FC-4294-84BA-97E0FEC6760A}"/>
    <cellStyle name="Input 2 2 2 7 5 5" xfId="37616" xr:uid="{4E6B3661-3817-45B4-8DC8-E55DA7BE75C4}"/>
    <cellStyle name="Input 2 2 2 7 5 6" xfId="45476" xr:uid="{18006EDE-9616-4744-B701-F7DA6D50F037}"/>
    <cellStyle name="Input 2 2 2 7 5 7" xfId="13070" xr:uid="{90F106FF-C01A-48ED-84F4-D7E41115FBF4}"/>
    <cellStyle name="Input 2 2 2 7 6" xfId="3388" xr:uid="{62489B9F-8397-4613-BF57-CE89D20C90B5}"/>
    <cellStyle name="Input 2 2 2 7 6 2" xfId="7990" xr:uid="{B5166630-24AA-405B-B689-1AAE7FDE2F6F}"/>
    <cellStyle name="Input 2 2 2 7 6 2 2" xfId="25557" xr:uid="{86545211-F062-4E54-B9A2-B2BCB9ED1019}"/>
    <cellStyle name="Input 2 2 2 7 6 2 3" xfId="32733" xr:uid="{D1AA466D-7511-44C4-A673-97003EAE4D0B}"/>
    <cellStyle name="Input 2 2 2 7 6 2 4" xfId="41240" xr:uid="{7175F06D-C3B7-4403-B995-71339869A5AA}"/>
    <cellStyle name="Input 2 2 2 7 6 2 5" xfId="16650" xr:uid="{BB3073A9-BD1C-4ADA-B24C-9ED10AF43294}"/>
    <cellStyle name="Input 2 2 2 7 6 3" xfId="20955" xr:uid="{AD5B5A54-7F3B-4248-B623-FA3A150CD812}"/>
    <cellStyle name="Input 2 2 2 7 6 4" xfId="28982" xr:uid="{068A3C4E-1797-44D3-8994-E12C205061E1}"/>
    <cellStyle name="Input 2 2 2 7 6 5" xfId="36638" xr:uid="{FC4A3DDB-5211-4B74-B79C-F94AF20702B9}"/>
    <cellStyle name="Input 2 2 2 7 6 6" xfId="44659" xr:uid="{01442873-FDC7-496A-BC57-96D53D6035F6}"/>
    <cellStyle name="Input 2 2 2 7 6 7" xfId="12122" xr:uid="{4576A208-44CC-48E2-8664-15D96F5AE9FB}"/>
    <cellStyle name="Input 2 2 2 7 7" xfId="3948" xr:uid="{144EEC4B-F75C-432F-BB54-F502823A4CEE}"/>
    <cellStyle name="Input 2 2 2 7 7 2" xfId="8448" xr:uid="{6B1993D2-E657-4D83-8C35-AA1F98D8D15C}"/>
    <cellStyle name="Input 2 2 2 7 7 2 2" xfId="26015" xr:uid="{FCBDFBA5-CD78-4600-B5FE-09249F480D50}"/>
    <cellStyle name="Input 2 2 2 7 7 2 3" xfId="33191" xr:uid="{A14EEC6F-4171-4505-B0B6-DF5AE491D6C5}"/>
    <cellStyle name="Input 2 2 2 7 7 2 4" xfId="41698" xr:uid="{B91A7D89-B4D0-4128-9392-6BBBE3741484}"/>
    <cellStyle name="Input 2 2 2 7 7 2 5" xfId="17108" xr:uid="{F45F264E-364A-4379-B8CE-5DE8C3ABE04D}"/>
    <cellStyle name="Input 2 2 2 7 7 3" xfId="21515" xr:uid="{14CCC74F-A789-452D-9DBC-38D870DD9FAB}"/>
    <cellStyle name="Input 2 2 2 7 7 4" xfId="29493" xr:uid="{9D2BE7DA-AA16-4B8A-A0C1-885D182425E5}"/>
    <cellStyle name="Input 2 2 2 7 7 5" xfId="37198" xr:uid="{E2134B94-A4EB-401E-9B63-A701986FCBB1}"/>
    <cellStyle name="Input 2 2 2 7 7 6" xfId="45168" xr:uid="{6681A27F-707B-4131-8E3F-A572BA702057}"/>
    <cellStyle name="Input 2 2 2 7 7 7" xfId="12666" xr:uid="{057916DD-24C3-44E4-9BED-B6C447738A63}"/>
    <cellStyle name="Input 2 2 2 7 8" xfId="5476" xr:uid="{45C550DC-B064-45CD-9FD2-5ABC7BF06551}"/>
    <cellStyle name="Input 2 2 2 7 8 2" xfId="9550" xr:uid="{A21C4F94-C0F0-4F7E-B168-3836A0E419F9}"/>
    <cellStyle name="Input 2 2 2 7 8 2 2" xfId="27117" xr:uid="{5B5D3EDF-88F1-4D67-BEF9-86E65BFB0BDF}"/>
    <cellStyle name="Input 2 2 2 7 8 2 3" xfId="34293" xr:uid="{46173E63-C84F-4FBF-88B7-7127FBA5E095}"/>
    <cellStyle name="Input 2 2 2 7 8 2 4" xfId="42800" xr:uid="{F3BD0529-75F1-43E2-A7DC-9B3B89A33653}"/>
    <cellStyle name="Input 2 2 2 7 8 2 5" xfId="18210" xr:uid="{1BE2E1B8-4540-44EC-A05B-C8253CC8D000}"/>
    <cellStyle name="Input 2 2 2 7 8 3" xfId="23043" xr:uid="{C2EFF898-628F-4749-94B9-4D9955EF4585}"/>
    <cellStyle name="Input 2 2 2 7 8 4" xfId="30618" xr:uid="{18047F42-A9F2-4E50-8D4F-450E69003608}"/>
    <cellStyle name="Input 2 2 2 7 8 5" xfId="38726" xr:uid="{912FE099-E257-4A9A-AF35-C628FD76F717}"/>
    <cellStyle name="Input 2 2 2 7 8 6" xfId="46291" xr:uid="{FEC7ACD3-3F6B-4DBE-AFDD-BDD738916DD6}"/>
    <cellStyle name="Input 2 2 2 7 8 7" xfId="14146" xr:uid="{1BA74548-86A0-4570-B4E6-BFD50B3403A8}"/>
    <cellStyle name="Input 2 2 2 7 9" xfId="3491" xr:uid="{BE120FBD-09F8-4324-9210-121D157A64B5}"/>
    <cellStyle name="Input 2 2 2 7 9 2" xfId="8078" xr:uid="{D2405C42-5412-41FC-A97E-0E49D2886186}"/>
    <cellStyle name="Input 2 2 2 7 9 2 2" xfId="25645" xr:uid="{5A14460F-BE44-4BA8-88D1-211FE1BDC7A6}"/>
    <cellStyle name="Input 2 2 2 7 9 2 3" xfId="32821" xr:uid="{ADD5A7BD-4295-4B50-9992-6D19BE2ED100}"/>
    <cellStyle name="Input 2 2 2 7 9 2 4" xfId="41328" xr:uid="{C1748175-9951-4DC8-B8E3-96C4679C36F3}"/>
    <cellStyle name="Input 2 2 2 7 9 2 5" xfId="16738" xr:uid="{65B781B7-D062-4D8D-AD47-A464E80E5DDE}"/>
    <cellStyle name="Input 2 2 2 7 9 3" xfId="21058" xr:uid="{D194A59E-16EE-4C4C-AB49-1885146DD099}"/>
    <cellStyle name="Input 2 2 2 7 9 4" xfId="29077" xr:uid="{6DA5F07F-E23C-4097-AE44-76186C30585B}"/>
    <cellStyle name="Input 2 2 2 7 9 5" xfId="36741" xr:uid="{A0D48CCE-2097-40F5-A331-F3F1BBE70113}"/>
    <cellStyle name="Input 2 2 2 7 9 6" xfId="44753" xr:uid="{A64B2DF7-793B-4C3E-95C4-3F95B0E29650}"/>
    <cellStyle name="Input 2 2 2 7 9 7" xfId="12217" xr:uid="{6980225C-504B-4F43-A74C-26744226A919}"/>
    <cellStyle name="Input 2 2 2 8" xfId="2747" xr:uid="{88C7AA6C-E04A-4FA5-A38E-A7A05A8B5FBF}"/>
    <cellStyle name="Input 2 2 2 8 10" xfId="28551" xr:uid="{45E06327-57A9-426F-8E1A-4317D710A2EC}"/>
    <cellStyle name="Input 2 2 2 8 11" xfId="35996" xr:uid="{0DE3F46C-9B4E-45DC-8EA7-E24993B96DAE}"/>
    <cellStyle name="Input 2 2 2 8 12" xfId="44228" xr:uid="{525813DA-3E3E-4D83-8E44-1A9D6440C49E}"/>
    <cellStyle name="Input 2 2 2 8 13" xfId="11499" xr:uid="{5AF00148-8E50-4AC4-92D0-902984B5D04F}"/>
    <cellStyle name="Input 2 2 2 8 2" xfId="4652" xr:uid="{A8295BE0-CEC5-4997-A325-2C3697675609}"/>
    <cellStyle name="Input 2 2 2 8 2 2" xfId="8961" xr:uid="{7B97321A-46F9-45BC-AB54-9574E10E66BE}"/>
    <cellStyle name="Input 2 2 2 8 2 2 2" xfId="26528" xr:uid="{262DEEBE-2462-45B5-9D30-7695BBE19E51}"/>
    <cellStyle name="Input 2 2 2 8 2 2 3" xfId="33704" xr:uid="{8D62BF28-4CF1-4E48-A002-BA1E02AAFC4C}"/>
    <cellStyle name="Input 2 2 2 8 2 2 4" xfId="42211" xr:uid="{4E8AA0F9-8437-43B9-B02C-F5838100C2A6}"/>
    <cellStyle name="Input 2 2 2 8 2 2 5" xfId="17621" xr:uid="{A84183D5-4006-4FC8-A9A0-73296E000417}"/>
    <cellStyle name="Input 2 2 2 8 2 3" xfId="22219" xr:uid="{3935AE7B-2FB9-4678-B86E-A8AF2ABC3D2B}"/>
    <cellStyle name="Input 2 2 2 8 2 4" xfId="30004" xr:uid="{5B9EE382-7980-4F16-98C7-E36DB468D180}"/>
    <cellStyle name="Input 2 2 2 8 2 5" xfId="37902" xr:uid="{5808C18E-CBB4-44EB-8086-BFECFA043EB7}"/>
    <cellStyle name="Input 2 2 2 8 2 6" xfId="45677" xr:uid="{31DC66E3-D34B-4895-A954-B8B2C98EC010}"/>
    <cellStyle name="Input 2 2 2 8 2 7" xfId="13341" xr:uid="{CC27ADC0-95C6-4121-9EFF-5D489E369D3A}"/>
    <cellStyle name="Input 2 2 2 8 3" xfId="3281" xr:uid="{34CEC605-FB59-44B3-BB15-02915A22CC4B}"/>
    <cellStyle name="Input 2 2 2 8 3 2" xfId="7894" xr:uid="{47FEAE88-881F-4708-AEA0-EBB78613C545}"/>
    <cellStyle name="Input 2 2 2 8 3 2 2" xfId="25461" xr:uid="{CC5A3C62-8E4C-4F00-8A81-D54071874DED}"/>
    <cellStyle name="Input 2 2 2 8 3 2 3" xfId="32637" xr:uid="{65D94118-96E4-49F8-832B-822257379A36}"/>
    <cellStyle name="Input 2 2 2 8 3 2 4" xfId="41144" xr:uid="{A5229056-09B8-4F39-9C19-FF48EEB26C7E}"/>
    <cellStyle name="Input 2 2 2 8 3 2 5" xfId="16554" xr:uid="{0ECFAE76-0211-412B-95AB-48C1571D3090}"/>
    <cellStyle name="Input 2 2 2 8 3 3" xfId="20848" xr:uid="{9D72EABF-F86A-4DB6-838E-B4EB7DFD9CEC}"/>
    <cellStyle name="Input 2 2 2 8 3 4" xfId="28876" xr:uid="{AE983E68-F9C2-4836-A759-439A70172C48}"/>
    <cellStyle name="Input 2 2 2 8 3 5" xfId="36531" xr:uid="{D7B4D3D6-A972-401D-BA62-E8C58E4B6EB8}"/>
    <cellStyle name="Input 2 2 2 8 3 6" xfId="44553" xr:uid="{02D75E59-FF55-49D5-AD9D-9CD9D46E5F10}"/>
    <cellStyle name="Input 2 2 2 8 3 7" xfId="12015" xr:uid="{10B74D11-FDEF-4DD1-9520-4F84E954430C}"/>
    <cellStyle name="Input 2 2 2 8 4" xfId="5733" xr:uid="{53A2871A-B5D7-4549-A080-D92994632C19}"/>
    <cellStyle name="Input 2 2 2 8 4 2" xfId="9792" xr:uid="{FF450B34-9645-4779-80CB-F70135E66534}"/>
    <cellStyle name="Input 2 2 2 8 4 2 2" xfId="27359" xr:uid="{990D682D-16E4-4F86-8D4C-B52A8675894D}"/>
    <cellStyle name="Input 2 2 2 8 4 2 3" xfId="34535" xr:uid="{1ECF2D81-1F5F-4F82-B473-329EA3B1EAED}"/>
    <cellStyle name="Input 2 2 2 8 4 2 4" xfId="43042" xr:uid="{3339CC25-6462-4A0E-A5A3-7F6B61F796BC}"/>
    <cellStyle name="Input 2 2 2 8 4 2 5" xfId="18452" xr:uid="{711AAFF2-4DDA-45EC-A973-7B1B883836E9}"/>
    <cellStyle name="Input 2 2 2 8 4 3" xfId="23300" xr:uid="{EDB1ECB8-E8C3-4F98-94AD-2ECAAEE6A09C}"/>
    <cellStyle name="Input 2 2 2 8 4 4" xfId="30875" xr:uid="{2202CBF4-CE1E-46D8-A1E3-20AC00FC6AD0}"/>
    <cellStyle name="Input 2 2 2 8 4 5" xfId="38983" xr:uid="{64E8FE6D-9FD2-418A-B727-0746F845EB21}"/>
    <cellStyle name="Input 2 2 2 8 4 6" xfId="46548" xr:uid="{9FFDD58C-4F0B-425A-A30A-612BD0BE8D4B}"/>
    <cellStyle name="Input 2 2 2 8 4 7" xfId="14403" xr:uid="{97E3DDAF-2C15-4C93-8519-CB6F794E51EF}"/>
    <cellStyle name="Input 2 2 2 8 5" xfId="6089" xr:uid="{A0CCF5FE-7483-48CA-A9E0-5517D68145D0}"/>
    <cellStyle name="Input 2 2 2 8 5 2" xfId="10137" xr:uid="{B4F0582D-A801-4862-AB72-126FC668B01F}"/>
    <cellStyle name="Input 2 2 2 8 5 2 2" xfId="27704" xr:uid="{BF2D20E0-8484-4639-9A04-6843F97120F6}"/>
    <cellStyle name="Input 2 2 2 8 5 2 3" xfId="34880" xr:uid="{CCF0967C-7D78-4D22-A82A-2BAD353B599D}"/>
    <cellStyle name="Input 2 2 2 8 5 2 4" xfId="43387" xr:uid="{93ED1B82-DB87-46D5-B676-2A494AC05BE8}"/>
    <cellStyle name="Input 2 2 2 8 5 2 5" xfId="18797" xr:uid="{CA1123C9-7C50-4CC9-B09B-841A83AEC44B}"/>
    <cellStyle name="Input 2 2 2 8 5 3" xfId="23656" xr:uid="{638354B5-99CF-44CF-AFFA-144B2478252C}"/>
    <cellStyle name="Input 2 2 2 8 5 4" xfId="31231" xr:uid="{6E0E6640-BB7F-4C2C-90CD-72706CE789F3}"/>
    <cellStyle name="Input 2 2 2 8 5 5" xfId="39339" xr:uid="{6CA8F34F-7705-4798-B8D3-71C1B881E3B7}"/>
    <cellStyle name="Input 2 2 2 8 5 6" xfId="46904" xr:uid="{06CF422D-D25E-41DD-B50E-373E5814CCAB}"/>
    <cellStyle name="Input 2 2 2 8 5 7" xfId="14759" xr:uid="{756FE3D9-B9CF-46A9-8F67-8240E9F0711A}"/>
    <cellStyle name="Input 2 2 2 8 6" xfId="6454" xr:uid="{3BD54474-F851-473D-8CFE-AE1E2B89B874}"/>
    <cellStyle name="Input 2 2 2 8 6 2" xfId="10491" xr:uid="{5F4F7369-D586-49D5-A8CA-F2D9DA592C53}"/>
    <cellStyle name="Input 2 2 2 8 6 2 2" xfId="28058" xr:uid="{2EDEC053-B0B4-4233-8B41-577D2B334C39}"/>
    <cellStyle name="Input 2 2 2 8 6 2 3" xfId="35234" xr:uid="{41637E6C-2905-4732-BB8E-30B216152F7C}"/>
    <cellStyle name="Input 2 2 2 8 6 2 4" xfId="43741" xr:uid="{338CD182-1641-46F4-A491-5CC3AFFCC62D}"/>
    <cellStyle name="Input 2 2 2 8 6 2 5" xfId="19151" xr:uid="{4C3CD569-3972-4C1E-9C95-E9C147CE2561}"/>
    <cellStyle name="Input 2 2 2 8 6 3" xfId="24021" xr:uid="{8ADA8119-9078-4B48-A4E4-933C1C2EA6C0}"/>
    <cellStyle name="Input 2 2 2 8 6 4" xfId="31596" xr:uid="{D7C19599-AB74-4B4C-8401-214CB065949E}"/>
    <cellStyle name="Input 2 2 2 8 6 5" xfId="39704" xr:uid="{4C408D9B-4CE9-48A0-8AA4-3CA97EC667DA}"/>
    <cellStyle name="Input 2 2 2 8 6 6" xfId="47269" xr:uid="{E8CC6754-5392-400C-B39B-0478B053DCE8}"/>
    <cellStyle name="Input 2 2 2 8 6 7" xfId="15124" xr:uid="{B7AABEE4-6709-4914-B5E4-1A89365DC9E5}"/>
    <cellStyle name="Input 2 2 2 8 7" xfId="6801" xr:uid="{C6835F08-9908-4C79-920C-927B3218DF0B}"/>
    <cellStyle name="Input 2 2 2 8 7 2" xfId="10785" xr:uid="{02ACA317-DDEA-4363-A7C5-0165F304088B}"/>
    <cellStyle name="Input 2 2 2 8 7 2 2" xfId="28352" xr:uid="{E9FC6DEA-1802-4663-884B-659339894539}"/>
    <cellStyle name="Input 2 2 2 8 7 2 3" xfId="35528" xr:uid="{37C75372-7CC3-46EF-9803-1E7BB2F6E7F1}"/>
    <cellStyle name="Input 2 2 2 8 7 2 4" xfId="44035" xr:uid="{9B8279E2-64B5-4DB6-B367-F179FE65D207}"/>
    <cellStyle name="Input 2 2 2 8 7 2 5" xfId="19445" xr:uid="{BAC7AFE3-120D-4311-95DB-CDBEC6A2CD72}"/>
    <cellStyle name="Input 2 2 2 8 7 3" xfId="24368" xr:uid="{8BEC914E-57EE-44BD-8CBE-555DD4311803}"/>
    <cellStyle name="Input 2 2 2 8 7 4" xfId="31943" xr:uid="{3EA414BB-54DD-4C20-9882-5E60929C5F1F}"/>
    <cellStyle name="Input 2 2 2 8 7 5" xfId="40051" xr:uid="{AC91371A-40A4-49E5-B779-4C663B28D57A}"/>
    <cellStyle name="Input 2 2 2 8 7 6" xfId="47616" xr:uid="{717D635D-5EEE-4D14-BA76-187CFEE5161E}"/>
    <cellStyle name="Input 2 2 2 8 7 7" xfId="15471" xr:uid="{ED8969FC-E6B1-4EDD-BAEE-BE353A38F282}"/>
    <cellStyle name="Input 2 2 2 8 8" xfId="7369" xr:uid="{7EA0F200-244B-4524-AFF9-8B00819F123C}"/>
    <cellStyle name="Input 2 2 2 8 8 2" xfId="24936" xr:uid="{A646614D-27EB-4767-AEE2-1216C576210A}"/>
    <cellStyle name="Input 2 2 2 8 8 3" xfId="32303" xr:uid="{05CD1421-0831-45E0-8738-2B1FBE5CA450}"/>
    <cellStyle name="Input 2 2 2 8 8 4" xfId="40619" xr:uid="{540B122B-62D7-4B57-B548-14B1C4A0A628}"/>
    <cellStyle name="Input 2 2 2 8 8 5" xfId="16029" xr:uid="{D47D8727-73DF-4350-B748-C1295BDB8F9B}"/>
    <cellStyle name="Input 2 2 2 8 9" xfId="20313" xr:uid="{EA15D992-32BE-41A9-B23E-D3B1DCEF6CCF}"/>
    <cellStyle name="Input 2 2 2 9" xfId="2674" xr:uid="{538D816D-EE06-465F-8A04-8A8247A8D87E}"/>
    <cellStyle name="Input 2 2 2 9 10" xfId="28487" xr:uid="{B786A63C-F2EB-4873-A7E4-ED39E250D48D}"/>
    <cellStyle name="Input 2 2 2 9 11" xfId="35924" xr:uid="{7E768B76-9FD4-4957-9833-0818859189B2}"/>
    <cellStyle name="Input 2 2 2 9 12" xfId="44165" xr:uid="{DE1C67EE-C1FC-4547-9074-59AE8780E5CC}"/>
    <cellStyle name="Input 2 2 2 9 13" xfId="11431" xr:uid="{7661C183-8E45-4235-ABA8-35EE197A62AA}"/>
    <cellStyle name="Input 2 2 2 9 2" xfId="4579" xr:uid="{992BD098-FBE3-40B4-8239-3B59B26A0181}"/>
    <cellStyle name="Input 2 2 2 9 2 2" xfId="8892" xr:uid="{8F819729-C91D-4E32-B48D-025C9BD5A736}"/>
    <cellStyle name="Input 2 2 2 9 2 2 2" xfId="26459" xr:uid="{DEE6EF0E-74B5-4E60-AEF9-CAC79B4AE9FC}"/>
    <cellStyle name="Input 2 2 2 9 2 2 3" xfId="33635" xr:uid="{E389D10B-C5A6-45DF-8F91-FF03EC747F51}"/>
    <cellStyle name="Input 2 2 2 9 2 2 4" xfId="42142" xr:uid="{BE40F4A8-6F44-4155-8D16-BB284555F9A3}"/>
    <cellStyle name="Input 2 2 2 9 2 2 5" xfId="17552" xr:uid="{7B27AD3A-F652-402A-863E-79CA1377E494}"/>
    <cellStyle name="Input 2 2 2 9 2 3" xfId="22146" xr:uid="{59C01F90-9055-40D0-9CE1-F6CF4B5713D8}"/>
    <cellStyle name="Input 2 2 2 9 2 4" xfId="29940" xr:uid="{5C852407-DD07-4011-AECC-43DB4B986745}"/>
    <cellStyle name="Input 2 2 2 9 2 5" xfId="37829" xr:uid="{645C1CE2-9D08-4DF1-BB02-B3304EC36692}"/>
    <cellStyle name="Input 2 2 2 9 2 6" xfId="45614" xr:uid="{33B6DB94-E5E7-46FD-9357-0C16D25DC865}"/>
    <cellStyle name="Input 2 2 2 9 2 7" xfId="13273" xr:uid="{08CE30C3-455A-4C5C-A91A-E7A13608EE74}"/>
    <cellStyle name="Input 2 2 2 9 3" xfId="3322" xr:uid="{E05A431C-3BE2-4419-8921-F4CBC1E81D4C}"/>
    <cellStyle name="Input 2 2 2 9 3 2" xfId="7931" xr:uid="{298B629F-1200-4CBB-AC33-1CFA3279E2DF}"/>
    <cellStyle name="Input 2 2 2 9 3 2 2" xfId="25498" xr:uid="{7B3E2B4E-AF06-4C90-B3F4-20A4918C083C}"/>
    <cellStyle name="Input 2 2 2 9 3 2 3" xfId="32674" xr:uid="{DFDB016A-E354-46FE-AD34-FF717E69F817}"/>
    <cellStyle name="Input 2 2 2 9 3 2 4" xfId="41181" xr:uid="{ACF1C756-E3B4-4528-B808-2A5DE098F695}"/>
    <cellStyle name="Input 2 2 2 9 3 2 5" xfId="16591" xr:uid="{FE57FE8B-8F3D-465E-997D-AFBDD288C63D}"/>
    <cellStyle name="Input 2 2 2 9 3 3" xfId="20889" xr:uid="{2265CE2A-524B-4611-8728-1CCCCCDDE1F4}"/>
    <cellStyle name="Input 2 2 2 9 3 4" xfId="28916" xr:uid="{42EEA4C9-42D1-4AAA-A788-8414D2FECBD5}"/>
    <cellStyle name="Input 2 2 2 9 3 5" xfId="36572" xr:uid="{90F95B11-D4C8-4E9E-9E5D-AB6117A38A36}"/>
    <cellStyle name="Input 2 2 2 9 3 6" xfId="44593" xr:uid="{DBA28523-170B-4708-AAE7-7821AEA10CAD}"/>
    <cellStyle name="Input 2 2 2 9 3 7" xfId="12056" xr:uid="{2786AB25-A021-47F2-975F-6FAA8748715F}"/>
    <cellStyle name="Input 2 2 2 9 4" xfId="5669" xr:uid="{5D1F14CF-B61C-46B0-9E8C-D3FF6A676944}"/>
    <cellStyle name="Input 2 2 2 9 4 2" xfId="9728" xr:uid="{CF5644CD-59E2-49F5-8735-73DEB75F7E37}"/>
    <cellStyle name="Input 2 2 2 9 4 2 2" xfId="27295" xr:uid="{817619BB-598C-43A0-8562-AD605BE25DD7}"/>
    <cellStyle name="Input 2 2 2 9 4 2 3" xfId="34471" xr:uid="{7F2BAE23-BAC7-4DE4-B01B-FD957F93951F}"/>
    <cellStyle name="Input 2 2 2 9 4 2 4" xfId="42978" xr:uid="{86ABFF35-C116-4876-B98A-894CD2DBBA59}"/>
    <cellStyle name="Input 2 2 2 9 4 2 5" xfId="18388" xr:uid="{E9B494EC-B5A1-43D8-81EC-A73A967B7C38}"/>
    <cellStyle name="Input 2 2 2 9 4 3" xfId="23236" xr:uid="{29DFC1FA-16E2-45FF-8F01-1432472275D9}"/>
    <cellStyle name="Input 2 2 2 9 4 4" xfId="30811" xr:uid="{2023DC9E-FE9B-456D-8F6A-826126A8B6B1}"/>
    <cellStyle name="Input 2 2 2 9 4 5" xfId="38919" xr:uid="{C42ED732-1A84-459C-8DB6-7135CE51C7CB}"/>
    <cellStyle name="Input 2 2 2 9 4 6" xfId="46484" xr:uid="{1C4A1049-1F5A-4224-B068-F7F7CE57353D}"/>
    <cellStyle name="Input 2 2 2 9 4 7" xfId="14339" xr:uid="{70F59546-1D10-43FF-B5E6-288FFF58C20D}"/>
    <cellStyle name="Input 2 2 2 9 5" xfId="6023" xr:uid="{4628AADD-7DD5-46CA-A3C4-4099E708602D}"/>
    <cellStyle name="Input 2 2 2 9 5 2" xfId="10073" xr:uid="{A6F013B6-F1FB-4014-AC8D-181141737A97}"/>
    <cellStyle name="Input 2 2 2 9 5 2 2" xfId="27640" xr:uid="{BF139465-1660-4E35-9EF1-61200A5E4F42}"/>
    <cellStyle name="Input 2 2 2 9 5 2 3" xfId="34816" xr:uid="{7C80E55A-29C2-40DD-8046-362A62F5CD58}"/>
    <cellStyle name="Input 2 2 2 9 5 2 4" xfId="43323" xr:uid="{CCED256A-BEFC-4FAB-A6AE-BA2A5F5A8153}"/>
    <cellStyle name="Input 2 2 2 9 5 2 5" xfId="18733" xr:uid="{FD43387D-D51F-4FBA-B1FA-AB70E1ACB53A}"/>
    <cellStyle name="Input 2 2 2 9 5 3" xfId="23590" xr:uid="{2E36653C-77D1-414B-8764-532C7DDAB1FA}"/>
    <cellStyle name="Input 2 2 2 9 5 4" xfId="31165" xr:uid="{444A4013-2566-4C21-916A-77B92EECA803}"/>
    <cellStyle name="Input 2 2 2 9 5 5" xfId="39273" xr:uid="{B8AD3FB6-9153-424B-81F5-6FC1F8359EDA}"/>
    <cellStyle name="Input 2 2 2 9 5 6" xfId="46838" xr:uid="{528C3AFC-E8AB-4016-845B-4297B4AE94B0}"/>
    <cellStyle name="Input 2 2 2 9 5 7" xfId="14693" xr:uid="{6795B695-72B5-43A7-A740-30AB0B753A43}"/>
    <cellStyle name="Input 2 2 2 9 6" xfId="6391" xr:uid="{4CA671AE-55D5-4609-AE58-41F87D33C3F9}"/>
    <cellStyle name="Input 2 2 2 9 6 2" xfId="10428" xr:uid="{BE2FC413-4FDE-4339-9211-84BDEC403030}"/>
    <cellStyle name="Input 2 2 2 9 6 2 2" xfId="27995" xr:uid="{22C6259B-148C-4A6E-929A-9610B69C5B2A}"/>
    <cellStyle name="Input 2 2 2 9 6 2 3" xfId="35171" xr:uid="{FE38D40A-017F-424E-B3B0-D8A914BD4885}"/>
    <cellStyle name="Input 2 2 2 9 6 2 4" xfId="43678" xr:uid="{65642B4B-C8A4-48BF-A26D-97EA5BA9B966}"/>
    <cellStyle name="Input 2 2 2 9 6 2 5" xfId="19088" xr:uid="{EEA3D2A2-5404-40A0-A4F9-3709A48695DB}"/>
    <cellStyle name="Input 2 2 2 9 6 3" xfId="23958" xr:uid="{F7031EBB-504A-416B-ADE9-3B3960BF7853}"/>
    <cellStyle name="Input 2 2 2 9 6 4" xfId="31533" xr:uid="{82C42433-6BDA-4FC6-B4CA-7A0ED9881879}"/>
    <cellStyle name="Input 2 2 2 9 6 5" xfId="39641" xr:uid="{796EE69A-D0D9-4BE1-BD25-4DF4F503DAA2}"/>
    <cellStyle name="Input 2 2 2 9 6 6" xfId="47206" xr:uid="{78892FBF-C85F-43CD-82C6-6224E8B73F75}"/>
    <cellStyle name="Input 2 2 2 9 6 7" xfId="15061" xr:uid="{410328C2-48B2-47FB-BEA0-944DB2B4D9D0}"/>
    <cellStyle name="Input 2 2 2 9 7" xfId="3721" xr:uid="{9076883D-EEA8-49E6-8B6C-5B06EC13B6E5}"/>
    <cellStyle name="Input 2 2 2 9 7 2" xfId="8268" xr:uid="{B2E7D3BA-4F00-451E-8252-45313ABBB97E}"/>
    <cellStyle name="Input 2 2 2 9 7 2 2" xfId="25835" xr:uid="{6F28EB65-AA71-46E6-B39E-E8938D44EF19}"/>
    <cellStyle name="Input 2 2 2 9 7 2 3" xfId="33011" xr:uid="{2B224B15-79F1-4FC8-88DB-F346B0489FCC}"/>
    <cellStyle name="Input 2 2 2 9 7 2 4" xfId="41518" xr:uid="{9CD36C88-7019-4826-ABB1-56A102E30D20}"/>
    <cellStyle name="Input 2 2 2 9 7 2 5" xfId="16928" xr:uid="{B75E042C-EE28-44EF-AE2D-224438114085}"/>
    <cellStyle name="Input 2 2 2 9 7 3" xfId="21288" xr:uid="{35693C67-78C2-49A8-ABFD-EA87E7F5BBA4}"/>
    <cellStyle name="Input 2 2 2 9 7 4" xfId="29306" xr:uid="{13A07215-426D-45E0-9925-A71ECD0F9E64}"/>
    <cellStyle name="Input 2 2 2 9 7 5" xfId="36971" xr:uid="{AD9041DF-74A3-4FC7-9738-02ABBB50E290}"/>
    <cellStyle name="Input 2 2 2 9 7 6" xfId="44982" xr:uid="{8A426370-B3AD-44AA-9814-5AD347A7A297}"/>
    <cellStyle name="Input 2 2 2 9 7 7" xfId="12447" xr:uid="{B0BF5F71-5593-4842-B887-15099740C36E}"/>
    <cellStyle name="Input 2 2 2 9 8" xfId="7296" xr:uid="{6C91EBFD-F1A6-4C9F-B048-D1AD6EF3EF84}"/>
    <cellStyle name="Input 2 2 2 9 8 2" xfId="24863" xr:uid="{6A21F190-430A-4B27-8391-33935A23A60A}"/>
    <cellStyle name="Input 2 2 2 9 8 3" xfId="32234" xr:uid="{19F3B13F-A1EC-4757-B7A3-0320F0AFE70D}"/>
    <cellStyle name="Input 2 2 2 9 8 4" xfId="40546" xr:uid="{00BE860F-4386-4E1E-86FD-39BA7F34BBAA}"/>
    <cellStyle name="Input 2 2 2 9 8 5" xfId="15956" xr:uid="{D607F3A4-CD73-4C8F-A0D2-58EC94B41A1E}"/>
    <cellStyle name="Input 2 2 2 9 9" xfId="20240" xr:uid="{750889D7-5582-44B9-AEFD-0C317A5681BD}"/>
    <cellStyle name="Input 2 2 3" xfId="2465" xr:uid="{7D889E70-CFF8-4B71-ACF0-25DFB2947720}"/>
    <cellStyle name="Input 2 2 3 10" xfId="4112" xr:uid="{C9FEEF83-747D-4AF3-87B2-C0FF0340A536}"/>
    <cellStyle name="Input 2 2 3 10 2" xfId="8576" xr:uid="{9A9A25FF-C0EA-4DF2-833C-874E4E92FF1D}"/>
    <cellStyle name="Input 2 2 3 10 2 2" xfId="26143" xr:uid="{A8B16144-71EA-4902-BA4B-3D0D1D840FD8}"/>
    <cellStyle name="Input 2 2 3 10 2 3" xfId="33319" xr:uid="{A81892D3-48F6-4D3E-B5B7-72350F757C92}"/>
    <cellStyle name="Input 2 2 3 10 2 4" xfId="41826" xr:uid="{6013E6A2-E501-4808-BF7E-F5CEDC12EA82}"/>
    <cellStyle name="Input 2 2 3 10 2 5" xfId="17236" xr:uid="{59DD087C-655C-40B0-877C-4D954247B9BB}"/>
    <cellStyle name="Input 2 2 3 10 3" xfId="21679" xr:uid="{F22577B7-7FE0-4907-97C2-367CB52FB375}"/>
    <cellStyle name="Input 2 2 3 10 4" xfId="29636" xr:uid="{93D8D590-386B-408E-B990-B7033E1A1189}"/>
    <cellStyle name="Input 2 2 3 10 5" xfId="37362" xr:uid="{CABEF8EB-BB7B-42D3-838C-C0733880FAA6}"/>
    <cellStyle name="Input 2 2 3 10 6" xfId="45311" xr:uid="{1EB7B10B-1256-451A-ACD9-06EB1D898A08}"/>
    <cellStyle name="Input 2 2 3 10 7" xfId="12830" xr:uid="{84FA0E8C-D49E-439D-963A-B9F0570288C1}"/>
    <cellStyle name="Input 2 2 3 11" xfId="7087" xr:uid="{98432254-A788-4497-9910-F31B5A67B8CE}"/>
    <cellStyle name="Input 2 2 3 11 2" xfId="24654" xr:uid="{5E2DF3E1-AC4A-4A0A-B3FA-FF60C8D6B296}"/>
    <cellStyle name="Input 2 2 3 11 3" xfId="32089" xr:uid="{D2D00217-A54A-4F27-B074-73B73EC09E44}"/>
    <cellStyle name="Input 2 2 3 11 4" xfId="40337" xr:uid="{B03B16AE-0FB2-448E-842F-D1FD5E6787F8}"/>
    <cellStyle name="Input 2 2 3 11 5" xfId="15747" xr:uid="{2AB5AC09-0038-4409-9BC2-4D4BE2AA044D}"/>
    <cellStyle name="Input 2 2 3 12" xfId="20031" xr:uid="{EFB12479-A5C6-49C5-82AC-B5DA3ACCB9D8}"/>
    <cellStyle name="Input 2 2 3 13" xfId="11236" xr:uid="{A16E0FDF-0477-4EDD-A020-2C3577F1C649}"/>
    <cellStyle name="Input 2 2 3 2" xfId="3028" xr:uid="{D0562F53-5A1F-4142-9787-BD830EB16482}"/>
    <cellStyle name="Input 2 2 3 2 10" xfId="28691" xr:uid="{B247099F-4D67-404D-9048-1361F6079F77}"/>
    <cellStyle name="Input 2 2 3 2 11" xfId="36277" xr:uid="{1EDA6805-3B76-42A7-87DA-F29CD7F5635E}"/>
    <cellStyle name="Input 2 2 3 2 12" xfId="44368" xr:uid="{F7EF8128-D334-4100-8AAC-D785843C2E40}"/>
    <cellStyle name="Input 2 2 3 2 13" xfId="11763" xr:uid="{619DCA51-CA5F-4AC0-949C-6F85138D48D7}"/>
    <cellStyle name="Input 2 2 3 2 2" xfId="4933" xr:uid="{DDA327D5-CE7D-4E77-93F7-20581FD114CE}"/>
    <cellStyle name="Input 2 2 3 2 2 2" xfId="9118" xr:uid="{9DDCFA24-FE84-4870-9C55-74ABCA819322}"/>
    <cellStyle name="Input 2 2 3 2 2 2 2" xfId="26685" xr:uid="{998755BA-E089-4CD6-B2C0-BD926513F810}"/>
    <cellStyle name="Input 2 2 3 2 2 2 3" xfId="33861" xr:uid="{539C9697-2C68-4E90-8B17-D06AFFBE5853}"/>
    <cellStyle name="Input 2 2 3 2 2 2 4" xfId="42368" xr:uid="{7ECBE36D-BBDB-403C-9943-5DEEF89EB76C}"/>
    <cellStyle name="Input 2 2 3 2 2 2 5" xfId="17778" xr:uid="{C03B47FE-29FB-46F5-8845-44B79099A1F7}"/>
    <cellStyle name="Input 2 2 3 2 2 3" xfId="22500" xr:uid="{F98A24BC-3A94-493D-98A4-803A9AE77862}"/>
    <cellStyle name="Input 2 2 3 2 2 4" xfId="30144" xr:uid="{A7F2D13A-3E62-4B95-9817-DCB5B7196202}"/>
    <cellStyle name="Input 2 2 3 2 2 5" xfId="38183" xr:uid="{E928E13F-E3D9-417A-B4DC-009ADB061E4D}"/>
    <cellStyle name="Input 2 2 3 2 2 6" xfId="45817" xr:uid="{1101523C-F04D-4696-8FF6-D0F89857F8F3}"/>
    <cellStyle name="Input 2 2 3 2 2 7" xfId="13605" xr:uid="{B96E46E0-734A-4A54-84A8-E3FD99B5036E}"/>
    <cellStyle name="Input 2 2 3 2 3" xfId="3337" xr:uid="{76F6C81F-12E3-49AA-A05A-F243E52163BE}"/>
    <cellStyle name="Input 2 2 3 2 3 2" xfId="7946" xr:uid="{BFB0C1AC-1E8E-45AF-AF9A-0A75A18A2E67}"/>
    <cellStyle name="Input 2 2 3 2 3 2 2" xfId="25513" xr:uid="{82734DD3-EEA7-410E-B84D-B6A95C50A7CD}"/>
    <cellStyle name="Input 2 2 3 2 3 2 3" xfId="32689" xr:uid="{11CEBBA2-2295-46A6-AD19-DF2E49E379FB}"/>
    <cellStyle name="Input 2 2 3 2 3 2 4" xfId="41196" xr:uid="{8C436DA1-97F7-46AC-B8D3-B1F7F16C7DCC}"/>
    <cellStyle name="Input 2 2 3 2 3 2 5" xfId="16606" xr:uid="{808BDB48-D8F4-4F53-82F9-F65A3DA2A634}"/>
    <cellStyle name="Input 2 2 3 2 3 3" xfId="20904" xr:uid="{E12A8389-3252-49A7-BE5D-ED92E9DCA4E9}"/>
    <cellStyle name="Input 2 2 3 2 3 4" xfId="28931" xr:uid="{8CC5556B-9874-45D0-A423-7E0178992CCE}"/>
    <cellStyle name="Input 2 2 3 2 3 5" xfId="36587" xr:uid="{49EC96A2-7840-434E-943E-4A43048EC1E3}"/>
    <cellStyle name="Input 2 2 3 2 3 6" xfId="44608" xr:uid="{DCBEC684-794D-400E-835C-2F8D789588A6}"/>
    <cellStyle name="Input 2 2 3 2 3 7" xfId="12071" xr:uid="{1E018DEE-B582-4081-A192-481572113E11}"/>
    <cellStyle name="Input 2 2 3 2 4" xfId="5918" xr:uid="{7F660EE3-1F34-4A3C-B8B3-A1CC45FD1EC1}"/>
    <cellStyle name="Input 2 2 3 2 4 2" xfId="9972" xr:uid="{BC345160-F370-4B08-A0CC-2BD84AD9CA63}"/>
    <cellStyle name="Input 2 2 3 2 4 2 2" xfId="27539" xr:uid="{7D69D08B-A772-4F76-A4CE-2ED88C610A2C}"/>
    <cellStyle name="Input 2 2 3 2 4 2 3" xfId="34715" xr:uid="{5DF0DFDC-6931-4C20-BB5F-0811D1536B79}"/>
    <cellStyle name="Input 2 2 3 2 4 2 4" xfId="43222" xr:uid="{3DDF8F03-D497-47A5-86C0-64C9380F2977}"/>
    <cellStyle name="Input 2 2 3 2 4 2 5" xfId="18632" xr:uid="{0F685E9D-915C-42AB-957D-0E5D429E97FB}"/>
    <cellStyle name="Input 2 2 3 2 4 3" xfId="23485" xr:uid="{ED9B27AB-0CE5-4AA2-9F0F-EE0B258E41F1}"/>
    <cellStyle name="Input 2 2 3 2 4 4" xfId="31060" xr:uid="{3DB167F8-86DF-439A-8DD8-783E1AC863DA}"/>
    <cellStyle name="Input 2 2 3 2 4 5" xfId="39168" xr:uid="{E2909D31-C73C-4E14-8925-8A2FD3FD8169}"/>
    <cellStyle name="Input 2 2 3 2 4 6" xfId="46733" xr:uid="{0BC7D1E7-E8F8-434F-91E9-240F2D48A0E1}"/>
    <cellStyle name="Input 2 2 3 2 4 7" xfId="14588" xr:uid="{8637FCAD-52D8-4118-ACCF-3CA02D192433}"/>
    <cellStyle name="Input 2 2 3 2 5" xfId="6279" xr:uid="{9FEE6CBB-94A7-4C04-BF32-363BA4599B4E}"/>
    <cellStyle name="Input 2 2 3 2 5 2" xfId="10319" xr:uid="{F2588B17-C4D0-4908-977B-A738B9CE26FC}"/>
    <cellStyle name="Input 2 2 3 2 5 2 2" xfId="27886" xr:uid="{5F65C2F4-A67C-4025-8740-516AE9107944}"/>
    <cellStyle name="Input 2 2 3 2 5 2 3" xfId="35062" xr:uid="{AC24F481-3FBC-4B3B-8D8E-465727FCBA7E}"/>
    <cellStyle name="Input 2 2 3 2 5 2 4" xfId="43569" xr:uid="{F69B6C71-615E-4F03-B169-2530330F76BA}"/>
    <cellStyle name="Input 2 2 3 2 5 2 5" xfId="18979" xr:uid="{F5397B7E-2542-4008-A33D-2F80A19BC91A}"/>
    <cellStyle name="Input 2 2 3 2 5 3" xfId="23846" xr:uid="{E39BE1BA-A1EA-4CD5-B18B-ED95589B1B33}"/>
    <cellStyle name="Input 2 2 3 2 5 4" xfId="31421" xr:uid="{15A10ECD-87F4-4B11-B460-1CECC776CC3F}"/>
    <cellStyle name="Input 2 2 3 2 5 5" xfId="39529" xr:uid="{C3984224-5582-4562-9E52-6F4B577849FB}"/>
    <cellStyle name="Input 2 2 3 2 5 6" xfId="47094" xr:uid="{06FC7094-EC7A-4437-B882-2FAE68BC6062}"/>
    <cellStyle name="Input 2 2 3 2 5 7" xfId="14949" xr:uid="{C7CBDB0E-3AB5-45E9-8179-728C309D7EE4}"/>
    <cellStyle name="Input 2 2 3 2 6" xfId="6611" xr:uid="{6DDFC440-8C2D-4F7E-809C-3DDCB4374C01}"/>
    <cellStyle name="Input 2 2 3 2 6 2" xfId="10639" xr:uid="{CA8E9CB9-1245-447E-800A-B35F54F6683C}"/>
    <cellStyle name="Input 2 2 3 2 6 2 2" xfId="28206" xr:uid="{E168F199-FEFE-427D-8881-C7CC0887F697}"/>
    <cellStyle name="Input 2 2 3 2 6 2 3" xfId="35382" xr:uid="{8EBA1C33-A575-45CC-95FB-F7559CDAECE4}"/>
    <cellStyle name="Input 2 2 3 2 6 2 4" xfId="43889" xr:uid="{3BB59869-F64B-4980-92E3-F60C3E541189}"/>
    <cellStyle name="Input 2 2 3 2 6 2 5" xfId="19299" xr:uid="{03CB71B4-4E1A-4C0E-8A83-FA6472E44B61}"/>
    <cellStyle name="Input 2 2 3 2 6 3" xfId="24178" xr:uid="{449EA621-2B51-40A2-8FD9-D4BD73E73F87}"/>
    <cellStyle name="Input 2 2 3 2 6 4" xfId="31753" xr:uid="{CEFF0465-4C47-4053-B55E-99BB2792CAA9}"/>
    <cellStyle name="Input 2 2 3 2 6 5" xfId="39861" xr:uid="{8BBB6FEE-D310-4D3D-98D7-F73AEA4210C1}"/>
    <cellStyle name="Input 2 2 3 2 6 6" xfId="47426" xr:uid="{0E3CC8C7-6980-44C6-97EA-D8308EB4AEF5}"/>
    <cellStyle name="Input 2 2 3 2 6 7" xfId="15281" xr:uid="{80FA7D1E-18AD-42A9-ADF3-3F23112D3227}"/>
    <cellStyle name="Input 2 2 3 2 7" xfId="3942" xr:uid="{45B37D3E-E972-4689-93A1-07BCFEBFA89C}"/>
    <cellStyle name="Input 2 2 3 2 7 2" xfId="8442" xr:uid="{F2D00C3B-693B-4855-92EE-86A9F910568C}"/>
    <cellStyle name="Input 2 2 3 2 7 2 2" xfId="26009" xr:uid="{DD57419F-B3B4-4B4F-9C0B-9116AC8BF977}"/>
    <cellStyle name="Input 2 2 3 2 7 2 3" xfId="33185" xr:uid="{E0B92195-1F7B-4D0F-86D8-643B420439BF}"/>
    <cellStyle name="Input 2 2 3 2 7 2 4" xfId="41692" xr:uid="{653ECF7F-2E33-48F4-B608-B12FE12B2BC5}"/>
    <cellStyle name="Input 2 2 3 2 7 2 5" xfId="17102" xr:uid="{2A38CF4A-9D70-46FE-9CC0-2D74D9841FDA}"/>
    <cellStyle name="Input 2 2 3 2 7 3" xfId="21509" xr:uid="{C7210CCA-9293-4A0F-8E34-31CC6A1AB415}"/>
    <cellStyle name="Input 2 2 3 2 7 4" xfId="29487" xr:uid="{F54D7288-FCC7-448F-AA33-126B32E8EC20}"/>
    <cellStyle name="Input 2 2 3 2 7 5" xfId="37192" xr:uid="{10403410-6DBE-4D33-B342-F11641164AAE}"/>
    <cellStyle name="Input 2 2 3 2 7 6" xfId="45162" xr:uid="{58C7A779-808A-4A87-9086-020FB5A4DEB1}"/>
    <cellStyle name="Input 2 2 3 2 7 7" xfId="12660" xr:uid="{DFF4E465-46A4-467E-A0D0-D172001BEF11}"/>
    <cellStyle name="Input 2 2 3 2 8" xfId="7650" xr:uid="{097D9B85-A5C6-42E3-BB11-6697F99A4492}"/>
    <cellStyle name="Input 2 2 3 2 8 2" xfId="25217" xr:uid="{2F695D80-FCDA-4106-B903-56DAC84E39FC}"/>
    <cellStyle name="Input 2 2 3 2 8 3" xfId="32460" xr:uid="{ADA82CEC-A552-473F-97D9-AEA067E6A1B6}"/>
    <cellStyle name="Input 2 2 3 2 8 4" xfId="40900" xr:uid="{EC50FEFA-0562-442B-82C1-86F02BBF051F}"/>
    <cellStyle name="Input 2 2 3 2 8 5" xfId="16310" xr:uid="{7E8F052A-D054-4A3A-BC24-5D3A0D76EA6A}"/>
    <cellStyle name="Input 2 2 3 2 9" xfId="20594" xr:uid="{A5A6CDD4-3BDB-415B-997B-5575CA1753C7}"/>
    <cellStyle name="Input 2 2 3 3" xfId="2811" xr:uid="{716D05DB-6081-47E0-9CB2-4F0C4D3E4AE3}"/>
    <cellStyle name="Input 2 2 3 3 10" xfId="28582" xr:uid="{9B3F0BC3-40AB-48F7-B8A0-DD81595427C1}"/>
    <cellStyle name="Input 2 2 3 3 11" xfId="36060" xr:uid="{D37AA621-5F7B-43A1-AD92-C78D8C333238}"/>
    <cellStyle name="Input 2 2 3 3 12" xfId="44259" xr:uid="{EE558FBC-0669-4E01-BDFA-49ADA1664B26}"/>
    <cellStyle name="Input 2 2 3 3 13" xfId="11560" xr:uid="{5E11B149-18CD-4022-A081-668898A25CA8}"/>
    <cellStyle name="Input 2 2 3 3 2" xfId="4716" xr:uid="{CC74AFD8-3F65-40F5-B12B-D867DF480304}"/>
    <cellStyle name="Input 2 2 3 3 2 2" xfId="8995" xr:uid="{117B14FE-C5E7-4192-BE27-D84B6987FF4B}"/>
    <cellStyle name="Input 2 2 3 3 2 2 2" xfId="26562" xr:uid="{AA90F950-63C3-4E3E-853C-72E7819E3FB4}"/>
    <cellStyle name="Input 2 2 3 3 2 2 3" xfId="33738" xr:uid="{FCB38FAC-980D-480C-A737-615351F48DEA}"/>
    <cellStyle name="Input 2 2 3 3 2 2 4" xfId="42245" xr:uid="{5762B26A-D870-4F52-A32A-B5358C9E15A8}"/>
    <cellStyle name="Input 2 2 3 3 2 2 5" xfId="17655" xr:uid="{FF268404-305B-44EB-8661-8ABFB3EF470D}"/>
    <cellStyle name="Input 2 2 3 3 2 3" xfId="22283" xr:uid="{C070F218-48D1-49E2-9C8E-EFE94688FFA1}"/>
    <cellStyle name="Input 2 2 3 3 2 4" xfId="30035" xr:uid="{8E08E061-0212-451B-926D-2A359A1E7EC7}"/>
    <cellStyle name="Input 2 2 3 3 2 5" xfId="37966" xr:uid="{E77E379B-7A38-46FA-9825-55AC40D4E7ED}"/>
    <cellStyle name="Input 2 2 3 3 2 6" xfId="45708" xr:uid="{C26AE81E-7C85-4530-964E-EDFEE2EF8029}"/>
    <cellStyle name="Input 2 2 3 3 2 7" xfId="13402" xr:uid="{F5022A62-03FF-43B6-BCE6-8C50D0B094D9}"/>
    <cellStyle name="Input 2 2 3 3 3" xfId="5551" xr:uid="{7E50C984-6B28-4A6E-A62B-B69B0CDA0E10}"/>
    <cellStyle name="Input 2 2 3 3 3 2" xfId="9617" xr:uid="{B44722D5-9751-42E5-A48C-3706E42F58F3}"/>
    <cellStyle name="Input 2 2 3 3 3 2 2" xfId="27184" xr:uid="{0E6FCA85-1751-48DA-8091-0E0983AAD4A0}"/>
    <cellStyle name="Input 2 2 3 3 3 2 3" xfId="34360" xr:uid="{0A765BD6-BCE0-466A-885A-0AD65059A73D}"/>
    <cellStyle name="Input 2 2 3 3 3 2 4" xfId="42867" xr:uid="{396EB88C-AEC1-4A2A-9D03-38D4C152B6D6}"/>
    <cellStyle name="Input 2 2 3 3 3 2 5" xfId="18277" xr:uid="{90131C90-7945-45EF-8189-0CD8DFEE84B2}"/>
    <cellStyle name="Input 2 2 3 3 3 3" xfId="23118" xr:uid="{ABADBD75-0B38-461C-B8D8-3339E88146E6}"/>
    <cellStyle name="Input 2 2 3 3 3 4" xfId="30693" xr:uid="{BA4BE531-8469-449E-BFA0-F520F80ED066}"/>
    <cellStyle name="Input 2 2 3 3 3 5" xfId="38801" xr:uid="{69C85E97-ED50-42C4-8F88-AFD77174F445}"/>
    <cellStyle name="Input 2 2 3 3 3 6" xfId="46366" xr:uid="{05C8D4DD-D564-4CC8-90B0-11EB3525E3E5}"/>
    <cellStyle name="Input 2 2 3 3 3 7" xfId="14221" xr:uid="{26EF082B-C129-4BF9-ADCC-07342D428324}"/>
    <cellStyle name="Input 2 2 3 3 4" xfId="5782" xr:uid="{F86A6A4B-95F8-43F3-A7B4-33CB4473C9A9}"/>
    <cellStyle name="Input 2 2 3 3 4 2" xfId="9838" xr:uid="{041462FA-14EF-4082-9C63-B18C3769EA61}"/>
    <cellStyle name="Input 2 2 3 3 4 2 2" xfId="27405" xr:uid="{AC0EA5CC-D446-4633-B962-4D7929FB7C0E}"/>
    <cellStyle name="Input 2 2 3 3 4 2 3" xfId="34581" xr:uid="{06E8F246-E3FB-498B-8609-43DE139A7CEA}"/>
    <cellStyle name="Input 2 2 3 3 4 2 4" xfId="43088" xr:uid="{28CA17FF-32B7-4DB8-85D9-358B54B87D2E}"/>
    <cellStyle name="Input 2 2 3 3 4 2 5" xfId="18498" xr:uid="{C05D5EC6-3354-4428-AB7B-BD967DCE6F1B}"/>
    <cellStyle name="Input 2 2 3 3 4 3" xfId="23349" xr:uid="{7CFF5F54-D38E-4DFE-A9DF-3B87A3B519F8}"/>
    <cellStyle name="Input 2 2 3 3 4 4" xfId="30924" xr:uid="{5FA1D18D-5D48-41DD-8317-FCE5A64DA082}"/>
    <cellStyle name="Input 2 2 3 3 4 5" xfId="39032" xr:uid="{9EB26808-33F0-47DB-885E-AEF89C65291D}"/>
    <cellStyle name="Input 2 2 3 3 4 6" xfId="46597" xr:uid="{265F677F-FA4E-4FA6-B1AC-85957E2B83EB}"/>
    <cellStyle name="Input 2 2 3 3 4 7" xfId="14452" xr:uid="{87406832-890B-44AE-9F41-15182F1D142A}"/>
    <cellStyle name="Input 2 2 3 3 5" xfId="6136" xr:uid="{4F20F954-36B1-4749-98B7-25F383786D41}"/>
    <cellStyle name="Input 2 2 3 3 5 2" xfId="10184" xr:uid="{FC2E3F11-30CA-43BD-8207-ADBD005FFD57}"/>
    <cellStyle name="Input 2 2 3 3 5 2 2" xfId="27751" xr:uid="{39B1B42E-B9F7-4E09-8D18-3C343A994D50}"/>
    <cellStyle name="Input 2 2 3 3 5 2 3" xfId="34927" xr:uid="{67F932F9-0351-4288-8A7E-9BD2E65EC3E5}"/>
    <cellStyle name="Input 2 2 3 3 5 2 4" xfId="43434" xr:uid="{1E3A5F4B-C207-4AC6-B664-C5A3F639AC91}"/>
    <cellStyle name="Input 2 2 3 3 5 2 5" xfId="18844" xr:uid="{CA0D46C9-F72C-4125-B6F3-4F604292814C}"/>
    <cellStyle name="Input 2 2 3 3 5 3" xfId="23703" xr:uid="{0DF90A78-A432-42A9-ABE1-410FAD42E38E}"/>
    <cellStyle name="Input 2 2 3 3 5 4" xfId="31278" xr:uid="{52E89683-9DAC-471D-8455-5BF8779595D4}"/>
    <cellStyle name="Input 2 2 3 3 5 5" xfId="39386" xr:uid="{8C9374A4-37F0-488E-828E-DBA259276EBB}"/>
    <cellStyle name="Input 2 2 3 3 5 6" xfId="46951" xr:uid="{F4058CFE-1E48-459D-BF07-1703E4F0D7FB}"/>
    <cellStyle name="Input 2 2 3 3 5 7" xfId="14806" xr:uid="{2E356F13-E282-4F29-B08B-62FCA65C7FDA}"/>
    <cellStyle name="Input 2 2 3 3 6" xfId="6488" xr:uid="{538A4A42-2751-4B98-A211-74E97DE0412D}"/>
    <cellStyle name="Input 2 2 3 3 6 2" xfId="10523" xr:uid="{BB5CD017-65F7-4F49-BDD7-8D40F17C0723}"/>
    <cellStyle name="Input 2 2 3 3 6 2 2" xfId="28090" xr:uid="{4E897828-F34A-499D-8197-77E2CD199174}"/>
    <cellStyle name="Input 2 2 3 3 6 2 3" xfId="35266" xr:uid="{932FCC97-485B-40FD-A145-CBBF03C53B06}"/>
    <cellStyle name="Input 2 2 3 3 6 2 4" xfId="43773" xr:uid="{1DF242EF-7644-45DE-90F7-740657D3C6D5}"/>
    <cellStyle name="Input 2 2 3 3 6 2 5" xfId="19183" xr:uid="{D4EDBDB0-692E-4DEF-BFFE-B5A0E16F127C}"/>
    <cellStyle name="Input 2 2 3 3 6 3" xfId="24055" xr:uid="{E5AF017F-373A-4F3C-93AB-B300D8E62746}"/>
    <cellStyle name="Input 2 2 3 3 6 4" xfId="31630" xr:uid="{5A6EDC1E-2C3F-461B-B4C9-625EEEFA407E}"/>
    <cellStyle name="Input 2 2 3 3 6 5" xfId="39738" xr:uid="{A57ECC1D-B19F-4496-A9A9-FBBF0095C8BD}"/>
    <cellStyle name="Input 2 2 3 3 6 6" xfId="47303" xr:uid="{CBB17452-A592-4DF2-97B3-5BF778B4EB33}"/>
    <cellStyle name="Input 2 2 3 3 6 7" xfId="15158" xr:uid="{612065C1-34AF-43D9-AA4F-A0850298B59B}"/>
    <cellStyle name="Input 2 2 3 3 7" xfId="6787" xr:uid="{BF359686-5C22-465A-8FB2-3A9BD3E7A65C}"/>
    <cellStyle name="Input 2 2 3 3 7 2" xfId="10778" xr:uid="{D3DEF6B4-A21E-442F-A34B-6C1D2C37AB0D}"/>
    <cellStyle name="Input 2 2 3 3 7 2 2" xfId="28345" xr:uid="{323D6EF5-AB66-4E4D-9D31-CA69AE1B950B}"/>
    <cellStyle name="Input 2 2 3 3 7 2 3" xfId="35521" xr:uid="{D712E5F0-3AFB-4385-A50D-F3720514657D}"/>
    <cellStyle name="Input 2 2 3 3 7 2 4" xfId="44028" xr:uid="{A7D34D74-4EDF-49B5-AF2D-6F1E3D8F7DE0}"/>
    <cellStyle name="Input 2 2 3 3 7 2 5" xfId="19438" xr:uid="{5F54201E-A73C-4019-A844-6CEDBEF3DFD0}"/>
    <cellStyle name="Input 2 2 3 3 7 3" xfId="24354" xr:uid="{AB5D5F00-235D-4B94-AB45-66E6CD21F8AC}"/>
    <cellStyle name="Input 2 2 3 3 7 4" xfId="31929" xr:uid="{EA2B3FCA-4C5B-4B5F-9F98-EC6A3A1A8D2D}"/>
    <cellStyle name="Input 2 2 3 3 7 5" xfId="40037" xr:uid="{20DD73CC-C988-444C-AE62-3769082191F2}"/>
    <cellStyle name="Input 2 2 3 3 7 6" xfId="47602" xr:uid="{A444AFE2-8F34-486E-BCD6-0E22A1A02C73}"/>
    <cellStyle name="Input 2 2 3 3 7 7" xfId="15457" xr:uid="{490342E4-41EC-43C2-BFF8-937CE0B150F8}"/>
    <cellStyle name="Input 2 2 3 3 8" xfId="7433" xr:uid="{DDAE9B71-84B1-4A8A-8858-9186A8CB4AEF}"/>
    <cellStyle name="Input 2 2 3 3 8 2" xfId="25000" xr:uid="{78E9B81F-478A-45A8-9876-0B5E551CE317}"/>
    <cellStyle name="Input 2 2 3 3 8 3" xfId="32337" xr:uid="{C3A1CFF2-153F-4783-9662-F6BB45ECAFC3}"/>
    <cellStyle name="Input 2 2 3 3 8 4" xfId="40683" xr:uid="{37BC58E6-ADF0-49A4-8F57-84BD4D15649F}"/>
    <cellStyle name="Input 2 2 3 3 8 5" xfId="16093" xr:uid="{FC8499E8-5C5D-4E21-9401-C8A4D3DEFA7B}"/>
    <cellStyle name="Input 2 2 3 3 9" xfId="20377" xr:uid="{5D86BEB3-1642-4481-A188-F5C07FA07EE9}"/>
    <cellStyle name="Input 2 2 3 4" xfId="3155" xr:uid="{891004ED-6130-449B-9EDF-972EF4CC9A5A}"/>
    <cellStyle name="Input 2 2 3 4 10" xfId="28755" xr:uid="{F6062F1C-0C6A-407E-BC1A-8825A05B39F8}"/>
    <cellStyle name="Input 2 2 3 4 11" xfId="36405" xr:uid="{563CF79B-E516-4AE0-A198-7FD3AEFF7E4F}"/>
    <cellStyle name="Input 2 2 3 4 12" xfId="44432" xr:uid="{0894552B-9A9E-4584-A5B3-589CE3B636A1}"/>
    <cellStyle name="Input 2 2 3 4 13" xfId="11889" xr:uid="{88272806-B001-476B-956E-43F147524375}"/>
    <cellStyle name="Input 2 2 3 4 2" xfId="5061" xr:uid="{CE5EDD55-12FE-4AE0-A8F7-0B3897A5DEAA}"/>
    <cellStyle name="Input 2 2 3 4 2 2" xfId="9184" xr:uid="{E297C573-1CD5-4C5C-BC14-C69D72A36B94}"/>
    <cellStyle name="Input 2 2 3 4 2 2 2" xfId="26751" xr:uid="{BF717D3C-3359-4FDC-AA0F-233444C693CE}"/>
    <cellStyle name="Input 2 2 3 4 2 2 3" xfId="33927" xr:uid="{C33A4A4B-330F-406F-8669-0F13A0174B48}"/>
    <cellStyle name="Input 2 2 3 4 2 2 4" xfId="42434" xr:uid="{FA89B98A-4B00-4F99-9488-40F44B876E67}"/>
    <cellStyle name="Input 2 2 3 4 2 2 5" xfId="17844" xr:uid="{0CE0F3CC-377D-416D-BE37-ED29F8DE4607}"/>
    <cellStyle name="Input 2 2 3 4 2 3" xfId="22628" xr:uid="{6B80FFD6-0ED8-4BE6-9BF9-FFD2F3A99417}"/>
    <cellStyle name="Input 2 2 3 4 2 4" xfId="30208" xr:uid="{535B1342-8A32-4E06-B111-A9840466EB7A}"/>
    <cellStyle name="Input 2 2 3 4 2 5" xfId="38311" xr:uid="{74F39DA1-3333-47A0-A16E-3BC66F8D4C7B}"/>
    <cellStyle name="Input 2 2 3 4 2 6" xfId="45881" xr:uid="{86BCE375-B502-4D50-B449-62FCFE8AD054}"/>
    <cellStyle name="Input 2 2 3 4 2 7" xfId="13731" xr:uid="{38D829B3-269B-4E79-81B8-6F688559C58A}"/>
    <cellStyle name="Input 2 2 3 4 3" xfId="4140" xr:uid="{7ADED855-2CE9-455C-9CE9-22594CB3DEDF}"/>
    <cellStyle name="Input 2 2 3 4 3 2" xfId="8592" xr:uid="{426E1D48-8308-4217-A6DB-688CEEABFB42}"/>
    <cellStyle name="Input 2 2 3 4 3 2 2" xfId="26159" xr:uid="{1693D38F-DED6-44D1-ADFF-9DC8F7FAFC17}"/>
    <cellStyle name="Input 2 2 3 4 3 2 3" xfId="33335" xr:uid="{AA604820-E4C0-4870-88BD-9BC42FCDCFC6}"/>
    <cellStyle name="Input 2 2 3 4 3 2 4" xfId="41842" xr:uid="{6EC17C36-12AE-4853-AFA3-99478FF52079}"/>
    <cellStyle name="Input 2 2 3 4 3 2 5" xfId="17252" xr:uid="{9150EBF6-8ECA-473D-908E-73490F8B7B31}"/>
    <cellStyle name="Input 2 2 3 4 3 3" xfId="21707" xr:uid="{9F51E5E7-8557-497B-B560-051D994FC036}"/>
    <cellStyle name="Input 2 2 3 4 3 4" xfId="29653" xr:uid="{2F0C4ADC-E90D-43AB-B096-BF61D9F1E170}"/>
    <cellStyle name="Input 2 2 3 4 3 5" xfId="37390" xr:uid="{4155BA51-FA3A-4D8C-9344-A1A01DE8FEF0}"/>
    <cellStyle name="Input 2 2 3 4 3 6" xfId="45328" xr:uid="{C574124A-8576-4205-9ABA-010E4502CD83}"/>
    <cellStyle name="Input 2 2 3 4 3 7" xfId="12858" xr:uid="{8B12C11C-D2A8-475C-804C-119888283C63}"/>
    <cellStyle name="Input 2 2 3 4 4" xfId="5989" xr:uid="{FB3D2CBA-5077-4C92-A3C2-0BF4A4E02C91}"/>
    <cellStyle name="Input 2 2 3 4 4 2" xfId="10039" xr:uid="{AABC0829-6D8D-47D1-B053-60B9629C4D0F}"/>
    <cellStyle name="Input 2 2 3 4 4 2 2" xfId="27606" xr:uid="{E320EB7D-C4CC-4290-8B64-0706E1817F9C}"/>
    <cellStyle name="Input 2 2 3 4 4 2 3" xfId="34782" xr:uid="{808A8513-9A2C-4647-987A-793F3BD8FCA9}"/>
    <cellStyle name="Input 2 2 3 4 4 2 4" xfId="43289" xr:uid="{34B8B7F1-ABC4-4575-B3D9-FC7E69990332}"/>
    <cellStyle name="Input 2 2 3 4 4 2 5" xfId="18699" xr:uid="{D8AB67AC-3ACA-4C0C-8756-8841619F1D90}"/>
    <cellStyle name="Input 2 2 3 4 4 3" xfId="23556" xr:uid="{815C80F7-A1B4-4485-AE9B-801FB8D51F54}"/>
    <cellStyle name="Input 2 2 3 4 4 4" xfId="31131" xr:uid="{F10354E1-AE19-4754-A23D-25650E9CE4BF}"/>
    <cellStyle name="Input 2 2 3 4 4 5" xfId="39239" xr:uid="{5396260C-44A5-4241-A6DA-F5C64F17A96A}"/>
    <cellStyle name="Input 2 2 3 4 4 6" xfId="46804" xr:uid="{14DEC6F5-5942-400A-A00D-44B5F1ED38A3}"/>
    <cellStyle name="Input 2 2 3 4 4 7" xfId="14659" xr:uid="{6F6C0186-342E-4A5F-83EC-6E7B9C4224DD}"/>
    <cellStyle name="Input 2 2 3 4 5" xfId="6352" xr:uid="{00EBDC79-9926-4892-B414-FFCD49E168D3}"/>
    <cellStyle name="Input 2 2 3 4 5 2" xfId="10389" xr:uid="{CE49F702-F167-4E70-91E3-959363FF167B}"/>
    <cellStyle name="Input 2 2 3 4 5 2 2" xfId="27956" xr:uid="{6E0B9185-9104-433A-A9F8-BEBAB8A2369B}"/>
    <cellStyle name="Input 2 2 3 4 5 2 3" xfId="35132" xr:uid="{509D76DC-00F4-489C-B88E-1196A8DAA2CD}"/>
    <cellStyle name="Input 2 2 3 4 5 2 4" xfId="43639" xr:uid="{AB25F7E3-2E66-48D2-8AF1-28ED4E9F53D3}"/>
    <cellStyle name="Input 2 2 3 4 5 2 5" xfId="19049" xr:uid="{154C7F97-C5BF-4CF9-AACE-ACBC682533A6}"/>
    <cellStyle name="Input 2 2 3 4 5 3" xfId="23919" xr:uid="{E3EAC4BB-E8DF-4BDF-A570-1B28BAE1E0A7}"/>
    <cellStyle name="Input 2 2 3 4 5 4" xfId="31494" xr:uid="{F13F15AC-BEBE-4974-96D1-E4748EB44650}"/>
    <cellStyle name="Input 2 2 3 4 5 5" xfId="39602" xr:uid="{338E4F9A-4AFD-4151-9EC4-116D4A9E9996}"/>
    <cellStyle name="Input 2 2 3 4 5 6" xfId="47167" xr:uid="{98FF2C2F-C14B-4039-B73B-EC8DAB4F15B0}"/>
    <cellStyle name="Input 2 2 3 4 5 7" xfId="15022" xr:uid="{70527C3E-F95F-40D9-9A07-C0647F995C68}"/>
    <cellStyle name="Input 2 2 3 4 6" xfId="6684" xr:uid="{5E2CA640-A173-45D5-9E2C-CC6520DB6FE2}"/>
    <cellStyle name="Input 2 2 3 4 6 2" xfId="10706" xr:uid="{187A9175-CDFA-44DF-808B-6737A8C29917}"/>
    <cellStyle name="Input 2 2 3 4 6 2 2" xfId="28273" xr:uid="{320FD405-F1CD-42A1-AB53-BC5EBF0D74ED}"/>
    <cellStyle name="Input 2 2 3 4 6 2 3" xfId="35449" xr:uid="{1BC3370D-3673-48B7-8130-AF97019FB28E}"/>
    <cellStyle name="Input 2 2 3 4 6 2 4" xfId="43956" xr:uid="{FB14EE6F-0A94-40CB-812E-EC04109F79C4}"/>
    <cellStyle name="Input 2 2 3 4 6 2 5" xfId="19366" xr:uid="{75505581-C521-4246-BFDB-1D0CFDC819DB}"/>
    <cellStyle name="Input 2 2 3 4 6 3" xfId="24251" xr:uid="{62D3999E-133B-418D-A163-1D7B6B056594}"/>
    <cellStyle name="Input 2 2 3 4 6 4" xfId="31826" xr:uid="{F2C7B88D-87CE-4DB6-B52B-0D5DD02BC1CB}"/>
    <cellStyle name="Input 2 2 3 4 6 5" xfId="39934" xr:uid="{6AD5AA9F-2B64-406A-866C-308A62B7DA4E}"/>
    <cellStyle name="Input 2 2 3 4 6 6" xfId="47499" xr:uid="{4A51A916-26C3-42E8-B34F-58190A5972D1}"/>
    <cellStyle name="Input 2 2 3 4 6 7" xfId="15354" xr:uid="{498D0C6D-D3BC-4D7A-8F0F-75C02621BFEC}"/>
    <cellStyle name="Input 2 2 3 4 7" xfId="3519" xr:uid="{1B4FCE5B-3C3F-465D-98B5-B78C6B33E1CE}"/>
    <cellStyle name="Input 2 2 3 4 7 2" xfId="8097" xr:uid="{D248D2A8-CA80-4E68-98E8-5F6943053F91}"/>
    <cellStyle name="Input 2 2 3 4 7 2 2" xfId="25664" xr:uid="{168E4D6A-F001-480C-BA86-70BD85F0F313}"/>
    <cellStyle name="Input 2 2 3 4 7 2 3" xfId="32840" xr:uid="{921242F6-C46D-4E57-993F-3784603550A4}"/>
    <cellStyle name="Input 2 2 3 4 7 2 4" xfId="41347" xr:uid="{A2EFC54C-33BB-4285-8B11-F40BB4321661}"/>
    <cellStyle name="Input 2 2 3 4 7 2 5" xfId="16757" xr:uid="{8AC01AD3-CBB5-4518-BA99-2CA7DACBA2C6}"/>
    <cellStyle name="Input 2 2 3 4 7 3" xfId="21086" xr:uid="{A25C8245-7C96-47F2-A8C5-9C261788B6C5}"/>
    <cellStyle name="Input 2 2 3 4 7 4" xfId="29105" xr:uid="{590C1B23-33AD-4161-A797-C90F049351D0}"/>
    <cellStyle name="Input 2 2 3 4 7 5" xfId="36769" xr:uid="{FB41BBD1-24DB-44A1-B7F2-57DBEFD75102}"/>
    <cellStyle name="Input 2 2 3 4 7 6" xfId="44781" xr:uid="{9050B384-6759-4305-AF8A-16907A71EFAA}"/>
    <cellStyle name="Input 2 2 3 4 7 7" xfId="12245" xr:uid="{AF612F7D-4F2F-46C2-9F7D-F34859D862F7}"/>
    <cellStyle name="Input 2 2 3 4 8" xfId="7778" xr:uid="{AA1B9695-BB3D-4A10-B82C-AB12D3A4B6DD}"/>
    <cellStyle name="Input 2 2 3 4 8 2" xfId="25345" xr:uid="{8175291F-2962-491D-A538-D89AE714DBF5}"/>
    <cellStyle name="Input 2 2 3 4 8 3" xfId="32526" xr:uid="{053EC5ED-1DA3-4503-865C-C00B31E1D2F8}"/>
    <cellStyle name="Input 2 2 3 4 8 4" xfId="41028" xr:uid="{8BC9743C-DA9A-44F1-BAB1-89E87672624B}"/>
    <cellStyle name="Input 2 2 3 4 8 5" xfId="16438" xr:uid="{FD42AAC6-1836-41E4-B6EF-EB376B5776BA}"/>
    <cellStyle name="Input 2 2 3 4 9" xfId="20722" xr:uid="{D488F1B9-FA86-4A66-8C01-0682E4F02400}"/>
    <cellStyle name="Input 2 2 3 5" xfId="4370" xr:uid="{465BF5DE-7021-4806-A4A4-B63DB5C7ED59}"/>
    <cellStyle name="Input 2 2 3 5 2" xfId="8747" xr:uid="{4A83D5B6-A839-4AD3-803F-1B2EADD53600}"/>
    <cellStyle name="Input 2 2 3 5 2 2" xfId="26314" xr:uid="{42102FDD-5C1A-4F60-8A73-C8525EF23FC5}"/>
    <cellStyle name="Input 2 2 3 5 2 3" xfId="33490" xr:uid="{5DADAB52-87B7-4D94-A06F-79E5D34C9880}"/>
    <cellStyle name="Input 2 2 3 5 2 4" xfId="41997" xr:uid="{6346566D-7A28-44AD-A657-6162F48523AE}"/>
    <cellStyle name="Input 2 2 3 5 2 5" xfId="17407" xr:uid="{0096F5BC-EAD8-4F14-9282-69C39FBDA7DC}"/>
    <cellStyle name="Input 2 2 3 5 3" xfId="21937" xr:uid="{4D39348C-9F24-4C70-BC2E-DB11B8DC9E95}"/>
    <cellStyle name="Input 2 2 3 5 4" xfId="29805" xr:uid="{C03640AE-D6C8-4393-A275-1259FCBC6781}"/>
    <cellStyle name="Input 2 2 3 5 5" xfId="37620" xr:uid="{C409D19C-4BA4-43D2-B1FD-CA520528F46A}"/>
    <cellStyle name="Input 2 2 3 5 6" xfId="45480" xr:uid="{C6F7A6EF-8B03-4B63-B044-AFCB84714268}"/>
    <cellStyle name="Input 2 2 3 5 7" xfId="13074" xr:uid="{926830FC-0B96-4199-A50C-30ED35C887FE}"/>
    <cellStyle name="Input 2 2 3 6" xfId="5634" xr:uid="{2266CDA7-5291-4B86-AD28-0BD80FF57AC8}"/>
    <cellStyle name="Input 2 2 3 6 2" xfId="9695" xr:uid="{E728603F-CDC2-4FD0-B195-DB5C930634FF}"/>
    <cellStyle name="Input 2 2 3 6 2 2" xfId="27262" xr:uid="{0D56C7E8-7875-4DDD-8A26-9268B99C2528}"/>
    <cellStyle name="Input 2 2 3 6 2 3" xfId="34438" xr:uid="{7FFCF7E8-3DF3-4F49-A14F-4859E31C2E99}"/>
    <cellStyle name="Input 2 2 3 6 2 4" xfId="42945" xr:uid="{3A145E4E-7750-4E9C-8EE3-42C349EF244C}"/>
    <cellStyle name="Input 2 2 3 6 2 5" xfId="18355" xr:uid="{01CBB85A-E567-46C4-890A-745417A33533}"/>
    <cellStyle name="Input 2 2 3 6 3" xfId="23201" xr:uid="{80B61B06-7DF1-4A34-9A10-22785A3B1D39}"/>
    <cellStyle name="Input 2 2 3 6 4" xfId="30776" xr:uid="{E0F5670C-285C-4C9F-8AC5-69776399F912}"/>
    <cellStyle name="Input 2 2 3 6 5" xfId="38884" xr:uid="{C0D09FAE-0EF0-4A57-A05F-EF8168C8A57F}"/>
    <cellStyle name="Input 2 2 3 6 6" xfId="46449" xr:uid="{52FCAB65-3D0B-440E-8B93-E1A01886F893}"/>
    <cellStyle name="Input 2 2 3 6 7" xfId="14304" xr:uid="{3DDE28F6-B2F5-42B5-84E0-38748B42592B}"/>
    <cellStyle name="Input 2 2 3 7" xfId="3949" xr:uid="{39EAF932-BF3E-42C1-9105-4AFDDE59C175}"/>
    <cellStyle name="Input 2 2 3 7 2" xfId="8449" xr:uid="{5B43155B-E98D-4299-81AF-DB032765C0AE}"/>
    <cellStyle name="Input 2 2 3 7 2 2" xfId="26016" xr:uid="{9F6AAFD8-81A7-4180-9CCC-6FEAEF8A586C}"/>
    <cellStyle name="Input 2 2 3 7 2 3" xfId="33192" xr:uid="{D582026D-33AF-4F2C-8102-F37C60C6F3EB}"/>
    <cellStyle name="Input 2 2 3 7 2 4" xfId="41699" xr:uid="{18C5BF0A-112D-4C3B-B05E-F74F8FB26F2D}"/>
    <cellStyle name="Input 2 2 3 7 2 5" xfId="17109" xr:uid="{7C1AB656-70DA-4E50-897D-E103252DF8D3}"/>
    <cellStyle name="Input 2 2 3 7 3" xfId="21516" xr:uid="{631A6443-F093-4368-9D1F-F55FA2D9AD0D}"/>
    <cellStyle name="Input 2 2 3 7 4" xfId="29494" xr:uid="{0EF80644-0847-432B-A3AA-E3079149E975}"/>
    <cellStyle name="Input 2 2 3 7 5" xfId="37199" xr:uid="{75CB693E-B994-4725-8E04-ECED758B7F56}"/>
    <cellStyle name="Input 2 2 3 7 6" xfId="45169" xr:uid="{1B53AD13-EEDC-417D-86EF-6A19848D355C}"/>
    <cellStyle name="Input 2 2 3 7 7" xfId="12667" xr:uid="{A0D8F1E1-15E5-41CB-9308-339815DE4FB0}"/>
    <cellStyle name="Input 2 2 3 8" xfId="5156" xr:uid="{10940AF4-6D39-4177-A23B-A027D61FDAB8}"/>
    <cellStyle name="Input 2 2 3 8 2" xfId="9261" xr:uid="{29BD46A7-8623-4F3E-8D6E-696F4EA0E68A}"/>
    <cellStyle name="Input 2 2 3 8 2 2" xfId="26828" xr:uid="{D0399E0E-CD85-49DF-8A12-BEBB52E662E3}"/>
    <cellStyle name="Input 2 2 3 8 2 3" xfId="34004" xr:uid="{B6021D34-A4F7-4C0B-A043-B1CFC0195AA5}"/>
    <cellStyle name="Input 2 2 3 8 2 4" xfId="42511" xr:uid="{23A399D6-5C4B-4AD4-9BC3-4C5C74C13CBE}"/>
    <cellStyle name="Input 2 2 3 8 2 5" xfId="17921" xr:uid="{1A2AA8DF-0CAE-4C06-BF6D-FBA9663D7380}"/>
    <cellStyle name="Input 2 2 3 8 3" xfId="22723" xr:uid="{DECD82BC-9BAD-4C3C-BAFC-0E812FC099B5}"/>
    <cellStyle name="Input 2 2 3 8 4" xfId="30298" xr:uid="{E5D2F3D7-3413-4439-B5DC-82DCEA6585D3}"/>
    <cellStyle name="Input 2 2 3 8 5" xfId="38406" xr:uid="{C2B6FD11-147C-4C76-B6E4-E4864034E97F}"/>
    <cellStyle name="Input 2 2 3 8 6" xfId="45971" xr:uid="{1BEED691-C04D-4E2B-917A-98FFA3198EB7}"/>
    <cellStyle name="Input 2 2 3 8 7" xfId="13826" xr:uid="{E9B1A184-E612-440A-9BC1-3CBA6D34C684}"/>
    <cellStyle name="Input 2 2 3 9" xfId="5147" xr:uid="{F8D3A723-AF3A-4FEB-8E04-431D8CF68310}"/>
    <cellStyle name="Input 2 2 3 9 2" xfId="9252" xr:uid="{81B075BC-343E-4CA5-A937-2B932A17D56F}"/>
    <cellStyle name="Input 2 2 3 9 2 2" xfId="26819" xr:uid="{F1B58454-FADD-4A78-8359-A61A169A0110}"/>
    <cellStyle name="Input 2 2 3 9 2 3" xfId="33995" xr:uid="{8D913586-1E65-430F-AC27-36220C3DA9B8}"/>
    <cellStyle name="Input 2 2 3 9 2 4" xfId="42502" xr:uid="{49FA440D-9251-485C-8855-B47A9DB3D705}"/>
    <cellStyle name="Input 2 2 3 9 2 5" xfId="17912" xr:uid="{B555BEA0-F2E1-426E-BAE9-1344CF4F70AA}"/>
    <cellStyle name="Input 2 2 3 9 3" xfId="22714" xr:uid="{5381BFAF-B843-4E20-AA5C-92FC7D062EAC}"/>
    <cellStyle name="Input 2 2 3 9 4" xfId="30289" xr:uid="{CDCAA385-FECA-4670-93D1-12D8F6C95BB6}"/>
    <cellStyle name="Input 2 2 3 9 5" xfId="38397" xr:uid="{7BD11296-25D4-4ECF-A7C5-A0203E321A26}"/>
    <cellStyle name="Input 2 2 3 9 6" xfId="45962" xr:uid="{00E79033-A4CC-4EE7-9EFB-695FF4C222AF}"/>
    <cellStyle name="Input 2 2 3 9 7" xfId="13817" xr:uid="{7A977729-237F-42FF-B2A1-D2A796F1999F}"/>
    <cellStyle name="Input 2 2 4" xfId="2537" xr:uid="{F4FBA641-0371-4385-825E-5B090315FF35}"/>
    <cellStyle name="Input 2 2 4 10" xfId="5462" xr:uid="{BAA1E4EE-7C87-435A-A540-9DE1B80CC44C}"/>
    <cellStyle name="Input 2 2 4 10 2" xfId="9538" xr:uid="{DD40A91F-64FF-4045-B8A2-04C3349E177A}"/>
    <cellStyle name="Input 2 2 4 10 2 2" xfId="27105" xr:uid="{D4AE1644-CB9E-4AF7-AECF-8658D34B7BCA}"/>
    <cellStyle name="Input 2 2 4 10 2 3" xfId="34281" xr:uid="{032E981B-1C63-4212-B988-695F08CA63C5}"/>
    <cellStyle name="Input 2 2 4 10 2 4" xfId="42788" xr:uid="{4E811E43-C2DA-4FF3-93EE-F8D5479E0146}"/>
    <cellStyle name="Input 2 2 4 10 2 5" xfId="18198" xr:uid="{BCE74B96-D0DB-4319-992E-7D9B98123624}"/>
    <cellStyle name="Input 2 2 4 10 3" xfId="23029" xr:uid="{274BBE5C-6D25-4AD2-A4F7-51E06A4DF0C6}"/>
    <cellStyle name="Input 2 2 4 10 4" xfId="30604" xr:uid="{0723B2D5-1531-46DE-A6E4-8EC3B1EE8767}"/>
    <cellStyle name="Input 2 2 4 10 5" xfId="38712" xr:uid="{D016306E-2030-4281-842A-E02D0D3BF641}"/>
    <cellStyle name="Input 2 2 4 10 6" xfId="46277" xr:uid="{94E1C89F-E8AE-4D00-A0AE-989F64423CA0}"/>
    <cellStyle name="Input 2 2 4 10 7" xfId="14132" xr:uid="{ED9595E9-E703-4EC8-A545-05BAA6408989}"/>
    <cellStyle name="Input 2 2 4 11" xfId="7158" xr:uid="{9689A810-F191-4A03-9325-4F81F7CA0852}"/>
    <cellStyle name="Input 2 2 4 11 2" xfId="24725" xr:uid="{A4C4CE85-F80A-4E0B-A41F-89A8BD47445B}"/>
    <cellStyle name="Input 2 2 4 11 3" xfId="32116" xr:uid="{45135E46-957E-4756-8913-55DA944952D2}"/>
    <cellStyle name="Input 2 2 4 11 4" xfId="40408" xr:uid="{BBECF004-E9AF-473C-9631-7E09F946F455}"/>
    <cellStyle name="Input 2 2 4 11 5" xfId="15818" xr:uid="{A99C8201-C3DB-4D01-9FFE-DCBE6CA82234}"/>
    <cellStyle name="Input 2 2 4 12" xfId="20102" xr:uid="{DF58BA0F-091F-420F-AC95-5A9ED235D078}"/>
    <cellStyle name="Input 2 2 4 13" xfId="11303" xr:uid="{262AA90D-4D69-4C96-A95B-95019A938302}"/>
    <cellStyle name="Input 2 2 4 2" xfId="3099" xr:uid="{7500E070-A912-4015-B5E4-E8136FBE3188}"/>
    <cellStyle name="Input 2 2 4 2 10" xfId="28716" xr:uid="{4254D2DB-D3A0-455F-A3E8-A5DCFB897639}"/>
    <cellStyle name="Input 2 2 4 2 11" xfId="36348" xr:uid="{F2FB3BDC-FA41-4975-9386-E5063E2C5EB0}"/>
    <cellStyle name="Input 2 2 4 2 12" xfId="44393" xr:uid="{DDBF5CFF-AA27-468E-B372-4FE02C294357}"/>
    <cellStyle name="Input 2 2 4 2 13" xfId="11832" xr:uid="{58CDE20C-0A1A-4336-B7E1-D6E7812CE3EE}"/>
    <cellStyle name="Input 2 2 4 2 2" xfId="5004" xr:uid="{C2406F6D-875B-4C8B-AA74-F50EAF9735B4}"/>
    <cellStyle name="Input 2 2 4 2 2 2" xfId="9145" xr:uid="{36C70894-A65B-4167-A06F-56E9341CEDB4}"/>
    <cellStyle name="Input 2 2 4 2 2 2 2" xfId="26712" xr:uid="{EB743917-8485-4CFE-9C1D-ACF622068186}"/>
    <cellStyle name="Input 2 2 4 2 2 2 3" xfId="33888" xr:uid="{E5E1958D-8ADF-4EB1-BF6F-F0F312E80D0C}"/>
    <cellStyle name="Input 2 2 4 2 2 2 4" xfId="42395" xr:uid="{A276D158-D258-48D4-BEE2-5DB1FBE24030}"/>
    <cellStyle name="Input 2 2 4 2 2 2 5" xfId="17805" xr:uid="{8EC71522-63AA-4551-AF8F-777E24F546FB}"/>
    <cellStyle name="Input 2 2 4 2 2 3" xfId="22571" xr:uid="{C014DC21-9CDF-464E-B061-970B894212A2}"/>
    <cellStyle name="Input 2 2 4 2 2 4" xfId="30169" xr:uid="{44906B1A-33FC-43FF-81BF-0925DB120C4D}"/>
    <cellStyle name="Input 2 2 4 2 2 5" xfId="38254" xr:uid="{F64A95A1-41A5-418B-B96B-B199E78FE706}"/>
    <cellStyle name="Input 2 2 4 2 2 6" xfId="45842" xr:uid="{142BAB5B-62D6-4D63-ADAB-9D7FB7FB2497}"/>
    <cellStyle name="Input 2 2 4 2 2 7" xfId="13674" xr:uid="{B16CBDAC-72F1-42F4-B45B-4D7BAA65B114}"/>
    <cellStyle name="Input 2 2 4 2 3" xfId="5406" xr:uid="{308AA7C7-1934-4B17-9D40-95AF992C3773}"/>
    <cellStyle name="Input 2 2 4 2 3 2" xfId="9486" xr:uid="{3D40A628-6CCD-4EAF-9F2C-E850A09B0A3E}"/>
    <cellStyle name="Input 2 2 4 2 3 2 2" xfId="27053" xr:uid="{900EB6BE-6DD2-44F5-A64B-E6244A5D0ECA}"/>
    <cellStyle name="Input 2 2 4 2 3 2 3" xfId="34229" xr:uid="{4F9A47AF-82A6-4554-A8D2-1A50CE464C83}"/>
    <cellStyle name="Input 2 2 4 2 3 2 4" xfId="42736" xr:uid="{61E8A8BA-4A86-435F-9007-3793E5256F11}"/>
    <cellStyle name="Input 2 2 4 2 3 2 5" xfId="18146" xr:uid="{BE46967B-0677-457D-8396-3FD339F24D77}"/>
    <cellStyle name="Input 2 2 4 2 3 3" xfId="22973" xr:uid="{BA1857F0-50C9-4ECC-B08B-1B9760F9CBD4}"/>
    <cellStyle name="Input 2 2 4 2 3 4" xfId="30548" xr:uid="{DC6CD793-947F-4198-A2A5-8F17985D2F2E}"/>
    <cellStyle name="Input 2 2 4 2 3 5" xfId="38656" xr:uid="{63054A15-B9D3-4097-985C-BF7A99F6B57C}"/>
    <cellStyle name="Input 2 2 4 2 3 6" xfId="46221" xr:uid="{8CFC3446-8E0E-4866-A42C-0CDB9CDF99A5}"/>
    <cellStyle name="Input 2 2 4 2 3 7" xfId="14076" xr:uid="{F37D361C-5BE4-4EF8-9771-16E88E521CED}"/>
    <cellStyle name="Input 2 2 4 2 4" xfId="5950" xr:uid="{0A127A46-550B-4A9F-8EB7-230F9EC5D18A}"/>
    <cellStyle name="Input 2 2 4 2 4 2" xfId="10000" xr:uid="{A399AA97-6CD8-4A63-9E67-01BD238A5D3E}"/>
    <cellStyle name="Input 2 2 4 2 4 2 2" xfId="27567" xr:uid="{530D6CA6-A839-4AC3-9A8B-9B1DE1C4431C}"/>
    <cellStyle name="Input 2 2 4 2 4 2 3" xfId="34743" xr:uid="{68EDDEC5-61A3-4305-914C-ED1CD2B94441}"/>
    <cellStyle name="Input 2 2 4 2 4 2 4" xfId="43250" xr:uid="{0E2DFC7D-9A75-49DA-88C0-EDA9BA6C937D}"/>
    <cellStyle name="Input 2 2 4 2 4 2 5" xfId="18660" xr:uid="{B7A3B68C-9874-4D08-9CA7-5B00E11DA4E7}"/>
    <cellStyle name="Input 2 2 4 2 4 3" xfId="23517" xr:uid="{2D858E6E-1603-469C-ADEE-B09675A9CD81}"/>
    <cellStyle name="Input 2 2 4 2 4 4" xfId="31092" xr:uid="{69F429B8-4D8F-418A-A193-5D2D78B6B274}"/>
    <cellStyle name="Input 2 2 4 2 4 5" xfId="39200" xr:uid="{993AFF5A-2275-4EA4-8762-C7E56E69903F}"/>
    <cellStyle name="Input 2 2 4 2 4 6" xfId="46765" xr:uid="{30B3AE2B-B88E-4497-8A51-DA9C5E28EBF8}"/>
    <cellStyle name="Input 2 2 4 2 4 7" xfId="14620" xr:uid="{276CDA5A-5E50-4096-926F-5E0C7F0773AA}"/>
    <cellStyle name="Input 2 2 4 2 5" xfId="6313" xr:uid="{78965A63-579B-4EEC-A425-17CA76D8735D}"/>
    <cellStyle name="Input 2 2 4 2 5 2" xfId="10350" xr:uid="{85B6F653-BA07-4DDC-B750-EDC97815C0CA}"/>
    <cellStyle name="Input 2 2 4 2 5 2 2" xfId="27917" xr:uid="{E4F2BDBD-46BE-4F8C-AA54-96D9BBE1DB11}"/>
    <cellStyle name="Input 2 2 4 2 5 2 3" xfId="35093" xr:uid="{42625140-76C7-4764-A966-CF287A9C40D9}"/>
    <cellStyle name="Input 2 2 4 2 5 2 4" xfId="43600" xr:uid="{295B3375-D4D7-40F0-9230-3227C59EE838}"/>
    <cellStyle name="Input 2 2 4 2 5 2 5" xfId="19010" xr:uid="{BEC53D7D-2DE1-4C45-929A-FDA8F6CEDAA1}"/>
    <cellStyle name="Input 2 2 4 2 5 3" xfId="23880" xr:uid="{4CECA14D-25E1-4C6F-B9B2-D3B2541D70BA}"/>
    <cellStyle name="Input 2 2 4 2 5 4" xfId="31455" xr:uid="{4A629D48-DC1D-4446-B4AF-3C839F5A2D23}"/>
    <cellStyle name="Input 2 2 4 2 5 5" xfId="39563" xr:uid="{707DF910-C9BD-43F3-B445-09D082C9A42E}"/>
    <cellStyle name="Input 2 2 4 2 5 6" xfId="47128" xr:uid="{C1AE13ED-A509-425B-8C22-A7B8058ADB3F}"/>
    <cellStyle name="Input 2 2 4 2 5 7" xfId="14983" xr:uid="{95747857-67A2-4529-8F68-D9568469F81E}"/>
    <cellStyle name="Input 2 2 4 2 6" xfId="6645" xr:uid="{F6F9014C-FEFC-4E90-B15E-2825A80419C7}"/>
    <cellStyle name="Input 2 2 4 2 6 2" xfId="10667" xr:uid="{2D415A41-400C-4160-90AF-561C533223F0}"/>
    <cellStyle name="Input 2 2 4 2 6 2 2" xfId="28234" xr:uid="{21F14B14-AE70-4A68-83A6-46A504774BDD}"/>
    <cellStyle name="Input 2 2 4 2 6 2 3" xfId="35410" xr:uid="{933D4A3C-D41B-4877-B22C-5C9A185CF5CD}"/>
    <cellStyle name="Input 2 2 4 2 6 2 4" xfId="43917" xr:uid="{52269FFE-8B6D-46E1-B3EF-ACD69DD9EDDD}"/>
    <cellStyle name="Input 2 2 4 2 6 2 5" xfId="19327" xr:uid="{1A0A6A6B-93DC-4A50-AC28-B54035552AAB}"/>
    <cellStyle name="Input 2 2 4 2 6 3" xfId="24212" xr:uid="{9EBB4EDD-71AC-409D-BF87-392B892FE25D}"/>
    <cellStyle name="Input 2 2 4 2 6 4" xfId="31787" xr:uid="{DFEE75C8-F84F-4B58-B9AE-402F1168144E}"/>
    <cellStyle name="Input 2 2 4 2 6 5" xfId="39895" xr:uid="{B1B87EC7-0A53-442A-862F-99A95ADBBA23}"/>
    <cellStyle name="Input 2 2 4 2 6 6" xfId="47460" xr:uid="{D98E3522-5D2B-45E8-B4AD-5FCA346664B1}"/>
    <cellStyle name="Input 2 2 4 2 6 7" xfId="15315" xr:uid="{FBCA2B9D-461C-4148-8EA0-A5D0366CDDFD}"/>
    <cellStyle name="Input 2 2 4 2 7" xfId="4148" xr:uid="{D7B8DD79-4A86-42FF-81E6-D556E10E6B2A}"/>
    <cellStyle name="Input 2 2 4 2 7 2" xfId="8597" xr:uid="{8351A3F0-784D-4B13-A362-8AF21B64DD56}"/>
    <cellStyle name="Input 2 2 4 2 7 2 2" xfId="26164" xr:uid="{E392550D-7E16-4D48-A6C2-2172C5A077EB}"/>
    <cellStyle name="Input 2 2 4 2 7 2 3" xfId="33340" xr:uid="{B8A34D96-22C1-4092-B6CF-88C57F7426FD}"/>
    <cellStyle name="Input 2 2 4 2 7 2 4" xfId="41847" xr:uid="{176A4FFE-4FE3-46E9-9EE1-B646537E4A12}"/>
    <cellStyle name="Input 2 2 4 2 7 2 5" xfId="17257" xr:uid="{371E5C6D-4CFB-4B3C-8090-3EF186B5597C}"/>
    <cellStyle name="Input 2 2 4 2 7 3" xfId="21715" xr:uid="{6C696838-4F7D-4541-8500-CFCC4A77F56B}"/>
    <cellStyle name="Input 2 2 4 2 7 4" xfId="29658" xr:uid="{B4A37D70-6825-49CF-9315-E421A94EFE32}"/>
    <cellStyle name="Input 2 2 4 2 7 5" xfId="37398" xr:uid="{A4BAFDF0-D328-4B79-A745-7C902673601D}"/>
    <cellStyle name="Input 2 2 4 2 7 6" xfId="45333" xr:uid="{D9431CF8-2A37-4875-8A90-D69CB1CD299E}"/>
    <cellStyle name="Input 2 2 4 2 7 7" xfId="12866" xr:uid="{6A15C04E-E88B-4BA5-B2AB-D5146F2D2BE2}"/>
    <cellStyle name="Input 2 2 4 2 8" xfId="7721" xr:uid="{763669F4-1E30-42E1-B00A-4AF4E7DEA078}"/>
    <cellStyle name="Input 2 2 4 2 8 2" xfId="25288" xr:uid="{907263F6-656E-425A-BBC0-4FB7943EBD9C}"/>
    <cellStyle name="Input 2 2 4 2 8 3" xfId="32487" xr:uid="{E15098B1-C7EA-49A1-858A-CB1C644EF047}"/>
    <cellStyle name="Input 2 2 4 2 8 4" xfId="40971" xr:uid="{7A791AD9-E6EF-45F9-A7CA-B4C99DD31BFC}"/>
    <cellStyle name="Input 2 2 4 2 8 5" xfId="16381" xr:uid="{35071DA9-6134-4286-8C90-3A15CC0B9A61}"/>
    <cellStyle name="Input 2 2 4 2 9" xfId="20665" xr:uid="{6CDF2DAC-FD09-422E-8381-5924B94DEB1D}"/>
    <cellStyle name="Input 2 2 4 3" xfId="2734" xr:uid="{0A0DA82F-ABC8-4F8A-90E8-840D14DF3DB2}"/>
    <cellStyle name="Input 2 2 4 3 10" xfId="28547" xr:uid="{73248E0A-EC9B-4221-8B61-DF6EEE134678}"/>
    <cellStyle name="Input 2 2 4 3 11" xfId="35984" xr:uid="{B5860FDF-9090-4887-8127-F3C40A6AA8D8}"/>
    <cellStyle name="Input 2 2 4 3 12" xfId="44225" xr:uid="{97E89E65-5A1F-430F-8683-555B12793962}"/>
    <cellStyle name="Input 2 2 4 3 13" xfId="11491" xr:uid="{9FD972D4-01EC-4C1D-B9E5-FC13A3713772}"/>
    <cellStyle name="Input 2 2 4 3 2" xfId="4639" xr:uid="{5AC65C51-9BA6-4FDC-9D1C-C8409920FAD8}"/>
    <cellStyle name="Input 2 2 4 3 2 2" xfId="8952" xr:uid="{07E743D0-512B-49B4-9977-510EDBE1900A}"/>
    <cellStyle name="Input 2 2 4 3 2 2 2" xfId="26519" xr:uid="{ADFEA6AF-E769-428F-8464-9A96EC6FF0BD}"/>
    <cellStyle name="Input 2 2 4 3 2 2 3" xfId="33695" xr:uid="{E0A1EA8A-A62A-4153-A41D-E711C84F6F26}"/>
    <cellStyle name="Input 2 2 4 3 2 2 4" xfId="42202" xr:uid="{9377E378-EEA7-466F-94F7-397D1AE8351B}"/>
    <cellStyle name="Input 2 2 4 3 2 2 5" xfId="17612" xr:uid="{2D693D8A-105D-41B2-90A6-A9A87A5B4056}"/>
    <cellStyle name="Input 2 2 4 3 2 3" xfId="22206" xr:uid="{D669ACBC-B692-49F0-A0A2-762D5FA6580C}"/>
    <cellStyle name="Input 2 2 4 3 2 4" xfId="30000" xr:uid="{C3E6E68B-1694-4E75-8538-63369FFA4161}"/>
    <cellStyle name="Input 2 2 4 3 2 5" xfId="37889" xr:uid="{FE581CBD-3360-4223-BA1C-C485673AF04A}"/>
    <cellStyle name="Input 2 2 4 3 2 6" xfId="45674" xr:uid="{8E343190-12A6-4ABF-BB3D-11C68880043D}"/>
    <cellStyle name="Input 2 2 4 3 2 7" xfId="13333" xr:uid="{200A27ED-D14D-4623-A6D0-48E78DC41D10}"/>
    <cellStyle name="Input 2 2 4 3 3" xfId="3776" xr:uid="{724DB50A-82E6-4DE9-8289-D5348D2DB8F9}"/>
    <cellStyle name="Input 2 2 4 3 3 2" xfId="8316" xr:uid="{5312F5FB-5CF0-4C8C-90E1-60CFDA697FD7}"/>
    <cellStyle name="Input 2 2 4 3 3 2 2" xfId="25883" xr:uid="{7ECA1DB4-21DA-4586-83EF-5DB5A2D0AD68}"/>
    <cellStyle name="Input 2 2 4 3 3 2 3" xfId="33059" xr:uid="{33EEDE7F-2C00-4B9B-9179-3CA2B85E1368}"/>
    <cellStyle name="Input 2 2 4 3 3 2 4" xfId="41566" xr:uid="{01F1BDB2-A8EE-4409-8E10-80C222C88A74}"/>
    <cellStyle name="Input 2 2 4 3 3 2 5" xfId="16976" xr:uid="{43DF2E54-B48A-4F53-8C9D-DCFDDF4BAD87}"/>
    <cellStyle name="Input 2 2 4 3 3 3" xfId="21343" xr:uid="{6ABE127F-0D06-40E1-B388-C2B5848469FD}"/>
    <cellStyle name="Input 2 2 4 3 3 4" xfId="29361" xr:uid="{ED7DD880-CE30-4A7D-BF2A-BCC6E2210754}"/>
    <cellStyle name="Input 2 2 4 3 3 5" xfId="37026" xr:uid="{0F4BDA29-1BD6-4F66-9BEE-2A98265B7017}"/>
    <cellStyle name="Input 2 2 4 3 3 6" xfId="45037" xr:uid="{E7D7F0F4-646D-4EF9-A690-5463D2FE0DDB}"/>
    <cellStyle name="Input 2 2 4 3 3 7" xfId="12502" xr:uid="{01B8FAED-BAD8-4951-B701-086D4A2D411F}"/>
    <cellStyle name="Input 2 2 4 3 4" xfId="5729" xr:uid="{EFDC8790-1A08-4695-9582-C89834470230}"/>
    <cellStyle name="Input 2 2 4 3 4 2" xfId="9788" xr:uid="{12CB10C9-9EB3-4849-800D-3692DDCE53A1}"/>
    <cellStyle name="Input 2 2 4 3 4 2 2" xfId="27355" xr:uid="{07233901-213A-4124-AB77-04FB29AF9A02}"/>
    <cellStyle name="Input 2 2 4 3 4 2 3" xfId="34531" xr:uid="{E12E23E1-3A57-40B0-B6BB-3688048630A9}"/>
    <cellStyle name="Input 2 2 4 3 4 2 4" xfId="43038" xr:uid="{12888DF3-B18A-44C4-B677-34B265EA3FD4}"/>
    <cellStyle name="Input 2 2 4 3 4 2 5" xfId="18448" xr:uid="{740F43E0-5B32-44B4-B76A-AE158D492DC0}"/>
    <cellStyle name="Input 2 2 4 3 4 3" xfId="23296" xr:uid="{AF74CCAE-AB67-456F-A972-A05651CCE431}"/>
    <cellStyle name="Input 2 2 4 3 4 4" xfId="30871" xr:uid="{D86E303B-065F-49F3-9773-5E9DAFADBF09}"/>
    <cellStyle name="Input 2 2 4 3 4 5" xfId="38979" xr:uid="{4C9B3E73-456B-481B-9A87-57BABA885D82}"/>
    <cellStyle name="Input 2 2 4 3 4 6" xfId="46544" xr:uid="{AA16D231-51EF-4248-BE57-16136DBFE735}"/>
    <cellStyle name="Input 2 2 4 3 4 7" xfId="14399" xr:uid="{F1386DD7-1714-462E-B756-3D9F48C9C261}"/>
    <cellStyle name="Input 2 2 4 3 5" xfId="6083" xr:uid="{90927CFA-45FC-4ED3-91D5-5A59B98DE455}"/>
    <cellStyle name="Input 2 2 4 3 5 2" xfId="10133" xr:uid="{0E7DCC2B-6EEA-4A16-9889-032312532C5C}"/>
    <cellStyle name="Input 2 2 4 3 5 2 2" xfId="27700" xr:uid="{EB23A588-420D-4BEA-96A1-E9B467C698CF}"/>
    <cellStyle name="Input 2 2 4 3 5 2 3" xfId="34876" xr:uid="{87972EF9-EE7B-4DE2-B96F-7400A4C3E9FD}"/>
    <cellStyle name="Input 2 2 4 3 5 2 4" xfId="43383" xr:uid="{5BF0F858-1DDE-4D07-B2A9-162127CB1742}"/>
    <cellStyle name="Input 2 2 4 3 5 2 5" xfId="18793" xr:uid="{928F68BC-7BE6-46BB-A871-9C977E4969B6}"/>
    <cellStyle name="Input 2 2 4 3 5 3" xfId="23650" xr:uid="{1A91A0F0-7313-4AC2-8166-60E0E525CEE9}"/>
    <cellStyle name="Input 2 2 4 3 5 4" xfId="31225" xr:uid="{E86F32C6-4D3B-4DD1-B2FC-61449A469F62}"/>
    <cellStyle name="Input 2 2 4 3 5 5" xfId="39333" xr:uid="{5321FDC1-4E55-41FF-8ED2-D2DDD00FF5E8}"/>
    <cellStyle name="Input 2 2 4 3 5 6" xfId="46898" xr:uid="{AB1DA08F-35D8-4A96-BE13-5A90AE2499C3}"/>
    <cellStyle name="Input 2 2 4 3 5 7" xfId="14753" xr:uid="{47E637BF-E23C-4574-B0FE-B70A887B2816}"/>
    <cellStyle name="Input 2 2 4 3 6" xfId="6451" xr:uid="{88A6C9FE-ED8D-4748-B05C-CB439124D0B6}"/>
    <cellStyle name="Input 2 2 4 3 6 2" xfId="10488" xr:uid="{4BC06DEC-73B4-4279-A22C-C221C64F5AEC}"/>
    <cellStyle name="Input 2 2 4 3 6 2 2" xfId="28055" xr:uid="{41BA0163-AD14-4236-96B3-E63C4C7F2C13}"/>
    <cellStyle name="Input 2 2 4 3 6 2 3" xfId="35231" xr:uid="{C1B8BCEB-73DD-46F6-AC84-EE308D27D4BA}"/>
    <cellStyle name="Input 2 2 4 3 6 2 4" xfId="43738" xr:uid="{0302B1BF-A44E-4639-AF6F-E8CA057D53B8}"/>
    <cellStyle name="Input 2 2 4 3 6 2 5" xfId="19148" xr:uid="{ABF07450-9C7B-4183-9901-2EC979DA6EEE}"/>
    <cellStyle name="Input 2 2 4 3 6 3" xfId="24018" xr:uid="{B3DFAE3E-0E0E-4EA7-8591-72DADEA1DEF0}"/>
    <cellStyle name="Input 2 2 4 3 6 4" xfId="31593" xr:uid="{10DF1E7A-2CC1-47CD-AC79-3D1022D48C73}"/>
    <cellStyle name="Input 2 2 4 3 6 5" xfId="39701" xr:uid="{6640B3FD-99D4-469E-B7BB-D730F00D991D}"/>
    <cellStyle name="Input 2 2 4 3 6 6" xfId="47266" xr:uid="{C3DE6813-CD25-49A8-8BB4-1E897370C76F}"/>
    <cellStyle name="Input 2 2 4 3 6 7" xfId="15121" xr:uid="{28FA3766-57A1-47FB-8CD2-AA9E17A6DE13}"/>
    <cellStyle name="Input 2 2 4 3 7" xfId="6598" xr:uid="{2FAB5BC8-21F3-4910-9344-53BA114F4548}"/>
    <cellStyle name="Input 2 2 4 3 7 2" xfId="10628" xr:uid="{316D6066-52E2-47B3-94F5-E36604BE28F3}"/>
    <cellStyle name="Input 2 2 4 3 7 2 2" xfId="28195" xr:uid="{88491CBA-3E86-4A58-970B-3C9833D9A3B4}"/>
    <cellStyle name="Input 2 2 4 3 7 2 3" xfId="35371" xr:uid="{63B1925E-8C1E-4547-A52A-D3DACD67CA20}"/>
    <cellStyle name="Input 2 2 4 3 7 2 4" xfId="43878" xr:uid="{CB60E627-673A-4DB5-A570-25C261B33214}"/>
    <cellStyle name="Input 2 2 4 3 7 2 5" xfId="19288" xr:uid="{C42382DE-DAA0-4091-BAF0-7F53B96C33CF}"/>
    <cellStyle name="Input 2 2 4 3 7 3" xfId="24165" xr:uid="{B2203DEA-CCD1-4CAD-BA7A-5924D7C67DD2}"/>
    <cellStyle name="Input 2 2 4 3 7 4" xfId="31740" xr:uid="{E059AE34-4DA3-4543-AA9A-A03F6F48458A}"/>
    <cellStyle name="Input 2 2 4 3 7 5" xfId="39848" xr:uid="{2E3E13CE-B1B1-471B-9536-D00B025FE966}"/>
    <cellStyle name="Input 2 2 4 3 7 6" xfId="47413" xr:uid="{943E505C-0412-4E23-9819-E597DBC60781}"/>
    <cellStyle name="Input 2 2 4 3 7 7" xfId="15268" xr:uid="{2F76CF06-5700-4FB3-9327-61A44EDCEFEF}"/>
    <cellStyle name="Input 2 2 4 3 8" xfId="7356" xr:uid="{E5266711-CD8E-41B7-BDCF-F83C538C843A}"/>
    <cellStyle name="Input 2 2 4 3 8 2" xfId="24923" xr:uid="{C301EAA6-DD66-48F9-A3CD-04EC9CB0AB4A}"/>
    <cellStyle name="Input 2 2 4 3 8 3" xfId="32294" xr:uid="{F3BB5A85-5C6E-4F70-A6B5-D2DFCF2D95CD}"/>
    <cellStyle name="Input 2 2 4 3 8 4" xfId="40606" xr:uid="{AB119D47-E56E-4F8D-9EA4-3834177B63D6}"/>
    <cellStyle name="Input 2 2 4 3 8 5" xfId="16016" xr:uid="{38B6ED83-DD4F-4508-A4FA-3F139601C5C4}"/>
    <cellStyle name="Input 2 2 4 3 9" xfId="20300" xr:uid="{706D1ACE-95D0-455B-B169-B3FBC38209E4}"/>
    <cellStyle name="Input 2 2 4 4" xfId="3180" xr:uid="{965DC9DB-9893-4BBE-8EB1-288DB6E77BD1}"/>
    <cellStyle name="Input 2 2 4 4 10" xfId="28780" xr:uid="{EB123360-28DE-4FA8-AAD1-61B5A5617F9C}"/>
    <cellStyle name="Input 2 2 4 4 11" xfId="36430" xr:uid="{1FA419B7-D324-49D6-AC7A-9F5058978FED}"/>
    <cellStyle name="Input 2 2 4 4 12" xfId="44457" xr:uid="{E71BBB90-406A-44AB-9309-EFFA877112E1}"/>
    <cellStyle name="Input 2 2 4 4 13" xfId="11914" xr:uid="{0EE9F2D7-3A35-4F14-9854-D3A4C1C43529}"/>
    <cellStyle name="Input 2 2 4 4 2" xfId="5086" xr:uid="{EB4064FF-885B-49A6-9F8F-0B4AAD7A2009}"/>
    <cellStyle name="Input 2 2 4 4 2 2" xfId="9209" xr:uid="{29DB12BC-84E6-4460-B317-40EDBED2E824}"/>
    <cellStyle name="Input 2 2 4 4 2 2 2" xfId="26776" xr:uid="{A168A265-ECBE-4034-A14E-DA0B883CD2B7}"/>
    <cellStyle name="Input 2 2 4 4 2 2 3" xfId="33952" xr:uid="{54A0032E-473A-4C52-8AB2-C0AEC26A4C46}"/>
    <cellStyle name="Input 2 2 4 4 2 2 4" xfId="42459" xr:uid="{24D2DE4B-5167-46FC-B5F9-0E4CB2FFA708}"/>
    <cellStyle name="Input 2 2 4 4 2 2 5" xfId="17869" xr:uid="{95C91A76-6C38-44CD-A169-DC8EFED8C07A}"/>
    <cellStyle name="Input 2 2 4 4 2 3" xfId="22653" xr:uid="{0BB9CCE9-710C-4635-A250-70CC07CCAAFA}"/>
    <cellStyle name="Input 2 2 4 4 2 4" xfId="30233" xr:uid="{B7920E75-FC88-4CD8-9692-984F5EE99295}"/>
    <cellStyle name="Input 2 2 4 4 2 5" xfId="38336" xr:uid="{16E6587D-95F6-4480-BC85-E32556C2F2CB}"/>
    <cellStyle name="Input 2 2 4 4 2 6" xfId="45906" xr:uid="{AB30BB23-986F-4C1E-9F98-8941BD1B7755}"/>
    <cellStyle name="Input 2 2 4 4 2 7" xfId="13756" xr:uid="{3508A495-35A4-473F-B95C-BDB71F77FB90}"/>
    <cellStyle name="Input 2 2 4 4 3" xfId="3897" xr:uid="{C5C0F097-6DF4-44D1-BD18-EBBEC52725E1}"/>
    <cellStyle name="Input 2 2 4 4 3 2" xfId="8411" xr:uid="{C55A9553-9618-4D0A-AADF-FD8AA0D6C68B}"/>
    <cellStyle name="Input 2 2 4 4 3 2 2" xfId="25978" xr:uid="{EBE8DC4F-EE77-4CA9-8CEF-DDCD856C0DBB}"/>
    <cellStyle name="Input 2 2 4 4 3 2 3" xfId="33154" xr:uid="{9D27A533-26B3-45AF-A7FF-7A092A67490E}"/>
    <cellStyle name="Input 2 2 4 4 3 2 4" xfId="41661" xr:uid="{F24EAFD0-B344-4E13-8E16-78DDC63221CE}"/>
    <cellStyle name="Input 2 2 4 4 3 2 5" xfId="17071" xr:uid="{BF2D1BBF-9331-48DD-8AA2-5494487C6AC0}"/>
    <cellStyle name="Input 2 2 4 4 3 3" xfId="21464" xr:uid="{CA7043D9-DD97-4575-917D-9F4C04DEBFF3}"/>
    <cellStyle name="Input 2 2 4 4 3 4" xfId="29454" xr:uid="{35A6BA38-9DE4-4532-8FD9-77A58C1BF889}"/>
    <cellStyle name="Input 2 2 4 4 3 5" xfId="37147" xr:uid="{2DA2D1B8-CF05-46C7-A162-4E621E5AF454}"/>
    <cellStyle name="Input 2 2 4 4 3 6" xfId="45129" xr:uid="{3DDE216E-21D8-4759-B8E7-AD7443F578B8}"/>
    <cellStyle name="Input 2 2 4 4 3 7" xfId="12615" xr:uid="{41FB0C09-B0D2-4D78-9561-D543F1A6EECE}"/>
    <cellStyle name="Input 2 2 4 4 4" xfId="6014" xr:uid="{DB4F212E-6AB0-4335-A05E-FBD1C8EB146D}"/>
    <cellStyle name="Input 2 2 4 4 4 2" xfId="10064" xr:uid="{C16D61FA-AE10-4527-B97F-F1E736EEC58B}"/>
    <cellStyle name="Input 2 2 4 4 4 2 2" xfId="27631" xr:uid="{7BF7DCC3-586F-48C4-8E17-CD99D3A2E038}"/>
    <cellStyle name="Input 2 2 4 4 4 2 3" xfId="34807" xr:uid="{5C2441E9-36BC-4BB0-9EE9-A750EA8F620D}"/>
    <cellStyle name="Input 2 2 4 4 4 2 4" xfId="43314" xr:uid="{350F1012-AE28-4BEE-8C4C-AEEAA60EC980}"/>
    <cellStyle name="Input 2 2 4 4 4 2 5" xfId="18724" xr:uid="{A0872EDC-2250-4AC9-B684-CCBBB82BC71E}"/>
    <cellStyle name="Input 2 2 4 4 4 3" xfId="23581" xr:uid="{774C78DF-57FB-4BD5-B026-9B560C5EE465}"/>
    <cellStyle name="Input 2 2 4 4 4 4" xfId="31156" xr:uid="{5197DACF-2C11-447D-B6BA-CF967358D3FB}"/>
    <cellStyle name="Input 2 2 4 4 4 5" xfId="39264" xr:uid="{BF869A80-E7F1-4C77-B785-B9B7F4ECC7BC}"/>
    <cellStyle name="Input 2 2 4 4 4 6" xfId="46829" xr:uid="{E1069480-14A7-4227-BEBA-75FC62F41C91}"/>
    <cellStyle name="Input 2 2 4 4 4 7" xfId="14684" xr:uid="{6ECEEE15-07E6-440D-A212-E215A3C74F5D}"/>
    <cellStyle name="Input 2 2 4 4 5" xfId="6377" xr:uid="{519108D5-CD25-4617-9FFA-50B938570DB3}"/>
    <cellStyle name="Input 2 2 4 4 5 2" xfId="10414" xr:uid="{CD83E5D5-7261-4D3C-9E1A-7A295F1020BF}"/>
    <cellStyle name="Input 2 2 4 4 5 2 2" xfId="27981" xr:uid="{93E417A6-7627-449E-AC58-6EDD58DF3223}"/>
    <cellStyle name="Input 2 2 4 4 5 2 3" xfId="35157" xr:uid="{6E8E11BD-C7D5-4190-95FA-751789DA45B1}"/>
    <cellStyle name="Input 2 2 4 4 5 2 4" xfId="43664" xr:uid="{EE5AFF00-4391-403B-80A6-3944B960E12B}"/>
    <cellStyle name="Input 2 2 4 4 5 2 5" xfId="19074" xr:uid="{E03C74DC-A84B-4820-AD36-2B579178E361}"/>
    <cellStyle name="Input 2 2 4 4 5 3" xfId="23944" xr:uid="{8598FA08-8BF7-4B59-99B7-73D1BCB5B4DC}"/>
    <cellStyle name="Input 2 2 4 4 5 4" xfId="31519" xr:uid="{3B62BB23-EA33-4D97-ADAA-04B1AFAE9348}"/>
    <cellStyle name="Input 2 2 4 4 5 5" xfId="39627" xr:uid="{A0C7F3FC-BE28-4C1B-BE49-320A46A26175}"/>
    <cellStyle name="Input 2 2 4 4 5 6" xfId="47192" xr:uid="{91F57A70-C94B-4B86-B379-1197F629003E}"/>
    <cellStyle name="Input 2 2 4 4 5 7" xfId="15047" xr:uid="{50382358-D93E-4D93-9B7D-45ECDD241ADF}"/>
    <cellStyle name="Input 2 2 4 4 6" xfId="6709" xr:uid="{CB4CA26D-AD48-4898-9A38-10D6D514B344}"/>
    <cellStyle name="Input 2 2 4 4 6 2" xfId="10731" xr:uid="{323B3D66-8F82-4ED3-A5ED-DD6E4A871ED8}"/>
    <cellStyle name="Input 2 2 4 4 6 2 2" xfId="28298" xr:uid="{DB1BEEA3-61FD-451B-92B0-3B2E4A8390DE}"/>
    <cellStyle name="Input 2 2 4 4 6 2 3" xfId="35474" xr:uid="{EF672460-2E3F-43A2-A666-E36FA7F53DAF}"/>
    <cellStyle name="Input 2 2 4 4 6 2 4" xfId="43981" xr:uid="{271F670F-EE1F-4BBE-B875-5EBC143AEEDD}"/>
    <cellStyle name="Input 2 2 4 4 6 2 5" xfId="19391" xr:uid="{B1D36F9A-B22E-4E77-B439-42B352F24C93}"/>
    <cellStyle name="Input 2 2 4 4 6 3" xfId="24276" xr:uid="{AD7C4211-EE51-4D3D-965F-4E18ECDB8876}"/>
    <cellStyle name="Input 2 2 4 4 6 4" xfId="31851" xr:uid="{F56FE5DB-73A2-4EE0-84E2-A2D955FB3411}"/>
    <cellStyle name="Input 2 2 4 4 6 5" xfId="39959" xr:uid="{31A90892-950D-4ED8-ABD7-F83D5489FE37}"/>
    <cellStyle name="Input 2 2 4 4 6 6" xfId="47524" xr:uid="{91FADA94-A300-4AD9-A230-9157537BA1E9}"/>
    <cellStyle name="Input 2 2 4 4 6 7" xfId="15379" xr:uid="{8C2D4F02-606A-494B-9631-DACD0D0F76AC}"/>
    <cellStyle name="Input 2 2 4 4 7" xfId="3523" xr:uid="{20E691A9-C933-4B36-A6B4-C49427C82B31}"/>
    <cellStyle name="Input 2 2 4 4 7 2" xfId="8101" xr:uid="{1A74890A-D4F0-4579-8284-A988D60DE2D2}"/>
    <cellStyle name="Input 2 2 4 4 7 2 2" xfId="25668" xr:uid="{B9218DE6-8732-4B78-AC42-B56C4CB37FF2}"/>
    <cellStyle name="Input 2 2 4 4 7 2 3" xfId="32844" xr:uid="{6BF4BEE1-3387-445B-A86A-9A809BF66415}"/>
    <cellStyle name="Input 2 2 4 4 7 2 4" xfId="41351" xr:uid="{B7803F9A-21B8-4226-BDEC-94F4A282CEC4}"/>
    <cellStyle name="Input 2 2 4 4 7 2 5" xfId="16761" xr:uid="{CCD7A08A-D5A6-464F-8D97-98B328E4BEB7}"/>
    <cellStyle name="Input 2 2 4 4 7 3" xfId="21090" xr:uid="{1D37B744-3555-4EC8-B01D-A23A1CD46933}"/>
    <cellStyle name="Input 2 2 4 4 7 4" xfId="29109" xr:uid="{81317A8F-DC93-476F-B17B-9AF0C5083959}"/>
    <cellStyle name="Input 2 2 4 4 7 5" xfId="36773" xr:uid="{3463C92D-BE89-4A29-B7C3-788ABBAA3EEF}"/>
    <cellStyle name="Input 2 2 4 4 7 6" xfId="44785" xr:uid="{64750ABF-EAB3-443F-B44B-50D7C10E82B4}"/>
    <cellStyle name="Input 2 2 4 4 7 7" xfId="12249" xr:uid="{B5BEDBA1-335E-478B-B865-3A096A21A03F}"/>
    <cellStyle name="Input 2 2 4 4 8" xfId="7803" xr:uid="{FCFBF4B7-1D9E-4BB9-8291-2AEA521FEF3F}"/>
    <cellStyle name="Input 2 2 4 4 8 2" xfId="25370" xr:uid="{DAF4E6D4-4E78-4BD1-8A58-8C89FDCDEE0D}"/>
    <cellStyle name="Input 2 2 4 4 8 3" xfId="32551" xr:uid="{14A45480-52ED-4176-BD7D-300B1F7D9A4E}"/>
    <cellStyle name="Input 2 2 4 4 8 4" xfId="41053" xr:uid="{07255468-0489-4793-AF5D-BA9EF69CCBD5}"/>
    <cellStyle name="Input 2 2 4 4 8 5" xfId="16463" xr:uid="{3E2186E1-6B6E-4569-A897-C38C882C3A41}"/>
    <cellStyle name="Input 2 2 4 4 9" xfId="20747" xr:uid="{2BC7E2D5-D2B1-4754-B9C3-255CB341765B}"/>
    <cellStyle name="Input 2 2 4 5" xfId="4441" xr:uid="{16DC391E-903A-4D9F-8611-B595F5E1A8F2}"/>
    <cellStyle name="Input 2 2 4 5 2" xfId="8774" xr:uid="{B1E28373-FF64-4CF7-91B9-09F96E134286}"/>
    <cellStyle name="Input 2 2 4 5 2 2" xfId="26341" xr:uid="{0AFC4F90-27AE-4235-923C-B15947813897}"/>
    <cellStyle name="Input 2 2 4 5 2 3" xfId="33517" xr:uid="{949522D4-7E08-4E47-8B2C-9B2B886B770C}"/>
    <cellStyle name="Input 2 2 4 5 2 4" xfId="42024" xr:uid="{493B8CD6-B5CA-4AA6-B89A-F2EEDC989BCC}"/>
    <cellStyle name="Input 2 2 4 5 2 5" xfId="17434" xr:uid="{BD49D811-DB22-449D-AEC0-F502AEBC6857}"/>
    <cellStyle name="Input 2 2 4 5 3" xfId="22008" xr:uid="{11D75952-96EC-4DA0-A4D4-286D2B873FB7}"/>
    <cellStyle name="Input 2 2 4 5 4" xfId="29830" xr:uid="{B780C7E1-358E-46CD-B6C5-CECCC7CEF30D}"/>
    <cellStyle name="Input 2 2 4 5 5" xfId="37691" xr:uid="{AAAF26BB-B080-4069-A0BD-5399419999C9}"/>
    <cellStyle name="Input 2 2 4 5 6" xfId="45505" xr:uid="{6F1E3138-B092-4524-913D-51F78A175972}"/>
    <cellStyle name="Input 2 2 4 5 7" xfId="13143" xr:uid="{1CDE0B1A-32BD-4B81-99D2-E687A92FA32D}"/>
    <cellStyle name="Input 2 2 4 6" xfId="3364" xr:uid="{DD393C45-3548-4B3E-A90F-8C2A9778DB79}"/>
    <cellStyle name="Input 2 2 4 6 2" xfId="7972" xr:uid="{C3D0AAA6-615B-443E-8316-B7849FF6453D}"/>
    <cellStyle name="Input 2 2 4 6 2 2" xfId="25539" xr:uid="{41DA1E80-CF2A-4330-A8CF-5C4167157CAD}"/>
    <cellStyle name="Input 2 2 4 6 2 3" xfId="32715" xr:uid="{F19F2F14-8933-44D0-A50C-374949A6DA7A}"/>
    <cellStyle name="Input 2 2 4 6 2 4" xfId="41222" xr:uid="{1CA9C7AC-8C57-4706-989C-9C22DF8870B9}"/>
    <cellStyle name="Input 2 2 4 6 2 5" xfId="16632" xr:uid="{DE9EC197-5F45-493D-B6BD-5D4F578A6C26}"/>
    <cellStyle name="Input 2 2 4 6 3" xfId="20931" xr:uid="{8DFBA531-119A-4DB2-9368-89B915619B02}"/>
    <cellStyle name="Input 2 2 4 6 4" xfId="28958" xr:uid="{20F1856B-4403-4B52-8A72-3FC46A859D36}"/>
    <cellStyle name="Input 2 2 4 6 5" xfId="36614" xr:uid="{D14F67D1-A9B7-4D3B-9BB7-6C727F1E8885}"/>
    <cellStyle name="Input 2 2 4 6 6" xfId="44635" xr:uid="{64F75390-7332-48F6-A4F5-85E0CD5A962B}"/>
    <cellStyle name="Input 2 2 4 6 7" xfId="12098" xr:uid="{28EE6540-E0F3-4254-88A2-E85D23F9F30E}"/>
    <cellStyle name="Input 2 2 4 7" xfId="3747" xr:uid="{F7FAAF0F-E950-4C39-B7A6-C72C5EA2DDE0}"/>
    <cellStyle name="Input 2 2 4 7 2" xfId="8292" xr:uid="{D26730C6-79E7-4488-87C9-A32020782599}"/>
    <cellStyle name="Input 2 2 4 7 2 2" xfId="25859" xr:uid="{94819115-AE73-4ABD-B716-CE88DB5ECF39}"/>
    <cellStyle name="Input 2 2 4 7 2 3" xfId="33035" xr:uid="{A592CE42-F81B-45B8-A71F-BD8A2D1BB36B}"/>
    <cellStyle name="Input 2 2 4 7 2 4" xfId="41542" xr:uid="{D93FB563-1875-4ABB-AC89-27F62723A92E}"/>
    <cellStyle name="Input 2 2 4 7 2 5" xfId="16952" xr:uid="{7EB0C110-0B8B-402E-BCEF-526E6604F160}"/>
    <cellStyle name="Input 2 2 4 7 3" xfId="21314" xr:uid="{01FFFE2C-B31C-41DE-9424-75599791C865}"/>
    <cellStyle name="Input 2 2 4 7 4" xfId="29332" xr:uid="{8429DF79-CFCF-43CD-AB1F-544B25CA53A5}"/>
    <cellStyle name="Input 2 2 4 7 5" xfId="36997" xr:uid="{9F778DBC-2C50-4855-9A60-FD285388026D}"/>
    <cellStyle name="Input 2 2 4 7 6" xfId="45008" xr:uid="{F4F847ED-CFD5-4E58-BD96-B1EB8A2BEC5F}"/>
    <cellStyle name="Input 2 2 4 7 7" xfId="12473" xr:uid="{32FBA4AD-8D98-41B3-903A-4F6BD10FE119}"/>
    <cellStyle name="Input 2 2 4 8" xfId="3694" xr:uid="{0DE416AF-2B07-46AA-BA3E-96E9F851AEB3}"/>
    <cellStyle name="Input 2 2 4 8 2" xfId="8243" xr:uid="{FB0E1345-B829-4583-AD88-39F828569617}"/>
    <cellStyle name="Input 2 2 4 8 2 2" xfId="25810" xr:uid="{6A36D4D7-B138-4DAB-8CFD-7795C9FE10D1}"/>
    <cellStyle name="Input 2 2 4 8 2 3" xfId="32986" xr:uid="{92758991-1E8C-4561-B5DD-46D1E76CFEDD}"/>
    <cellStyle name="Input 2 2 4 8 2 4" xfId="41493" xr:uid="{094010D1-4C57-47AE-9543-08F7C781C6C5}"/>
    <cellStyle name="Input 2 2 4 8 2 5" xfId="16903" xr:uid="{1176CD2E-D4EF-4B57-AECF-1BBEC2C168DB}"/>
    <cellStyle name="Input 2 2 4 8 3" xfId="21261" xr:uid="{4A1340A3-0041-434E-ABE4-7B85E6A91916}"/>
    <cellStyle name="Input 2 2 4 8 4" xfId="29279" xr:uid="{653C69CD-CE35-434F-951A-D0F8834DFFA3}"/>
    <cellStyle name="Input 2 2 4 8 5" xfId="36944" xr:uid="{4F8A8732-CFCF-4C57-8F8D-4849BE0DB376}"/>
    <cellStyle name="Input 2 2 4 8 6" xfId="44955" xr:uid="{197EFF00-3AF8-4241-A081-A001E19A7E08}"/>
    <cellStyle name="Input 2 2 4 8 7" xfId="12420" xr:uid="{1AB074C3-9E5B-454A-BFA7-287E3F4051A8}"/>
    <cellStyle name="Input 2 2 4 9" xfId="5149" xr:uid="{FF59DF92-8655-4E6E-839D-7879BE430C2D}"/>
    <cellStyle name="Input 2 2 4 9 2" xfId="9254" xr:uid="{0C7B38F8-3D55-4620-BA16-624D582B78A6}"/>
    <cellStyle name="Input 2 2 4 9 2 2" xfId="26821" xr:uid="{52726618-BBF8-4C87-B6E2-0090CA057A9C}"/>
    <cellStyle name="Input 2 2 4 9 2 3" xfId="33997" xr:uid="{D25FE073-33F6-4A21-A241-8CFFD0FDE1FE}"/>
    <cellStyle name="Input 2 2 4 9 2 4" xfId="42504" xr:uid="{CBCD6A23-9FE2-4019-8D13-3F4CC65E0B21}"/>
    <cellStyle name="Input 2 2 4 9 2 5" xfId="17914" xr:uid="{6A4C77B6-C2E0-498F-9233-866A7378FD6D}"/>
    <cellStyle name="Input 2 2 4 9 3" xfId="22716" xr:uid="{ADD0DF88-6988-47CA-BFEC-61F17F2A4E88}"/>
    <cellStyle name="Input 2 2 4 9 4" xfId="30291" xr:uid="{4B9AAD0E-6683-413A-83C2-1769F8E3B647}"/>
    <cellStyle name="Input 2 2 4 9 5" xfId="38399" xr:uid="{7D75EDAF-B27B-49C9-BD22-AD52ECD4CD7F}"/>
    <cellStyle name="Input 2 2 4 9 6" xfId="45964" xr:uid="{399186BE-36BE-4DE9-BD53-D1C52E7AC025}"/>
    <cellStyle name="Input 2 2 4 9 7" xfId="13819" xr:uid="{2DAEABE4-7726-40E3-95F5-C6F17213451E}"/>
    <cellStyle name="Input 2 2 5" xfId="2502" xr:uid="{66CCF813-5002-4362-9942-02E2B72DF637}"/>
    <cellStyle name="Input 2 2 5 10" xfId="3813" xr:uid="{81714196-F060-4829-893D-DBFF39297952}"/>
    <cellStyle name="Input 2 2 5 10 2" xfId="8349" xr:uid="{35B4A7FC-B4D3-4847-9FE4-AB5EFC12DD5D}"/>
    <cellStyle name="Input 2 2 5 10 2 2" xfId="25916" xr:uid="{2D4695D9-8FC4-42F9-93EF-0419388D7D7D}"/>
    <cellStyle name="Input 2 2 5 10 2 3" xfId="33092" xr:uid="{8179C1F6-F2E9-4A94-950F-B785876CC5C2}"/>
    <cellStyle name="Input 2 2 5 10 2 4" xfId="41599" xr:uid="{1A9BC065-F762-4300-9F80-16CE8D328F46}"/>
    <cellStyle name="Input 2 2 5 10 2 5" xfId="17009" xr:uid="{CBF5EFFB-D029-48AE-96B7-3EB7C58FA131}"/>
    <cellStyle name="Input 2 2 5 10 3" xfId="21380" xr:uid="{C0C60B4F-2A5C-436C-A247-42BF63371CA5}"/>
    <cellStyle name="Input 2 2 5 10 4" xfId="29398" xr:uid="{8837BFA6-9D94-4994-9959-37FA78D3E457}"/>
    <cellStyle name="Input 2 2 5 10 5" xfId="37063" xr:uid="{F28488EE-3C9C-4BA7-806D-A9BAA6039BA5}"/>
    <cellStyle name="Input 2 2 5 10 6" xfId="45074" xr:uid="{205584CB-5D3D-43B6-AF25-0E1BA7F29C82}"/>
    <cellStyle name="Input 2 2 5 10 7" xfId="12539" xr:uid="{BBB02F41-613B-4747-A6F5-8E4FAF342FB8}"/>
    <cellStyle name="Input 2 2 5 11" xfId="7123" xr:uid="{24AF77F1-621D-4920-8691-E7EE46A04753}"/>
    <cellStyle name="Input 2 2 5 11 2" xfId="24690" xr:uid="{F50B0D31-EDB5-4E48-B157-E8B24A31EFE9}"/>
    <cellStyle name="Input 2 2 5 11 3" xfId="32107" xr:uid="{51C08257-E99C-4B26-AEFB-EA7BF89208DA}"/>
    <cellStyle name="Input 2 2 5 11 4" xfId="40373" xr:uid="{15FB8B64-9F38-43DA-BDA0-8C4B69187352}"/>
    <cellStyle name="Input 2 2 5 11 5" xfId="15783" xr:uid="{4D4B7022-BAF0-4D23-AD3E-B74109B94994}"/>
    <cellStyle name="Input 2 2 5 12" xfId="20067" xr:uid="{412A21C2-50E3-4BCF-A220-A23F47A826C5}"/>
    <cellStyle name="Input 2 2 5 13" xfId="11271" xr:uid="{A7FD20FB-2F01-4387-BAA1-F3B4A4AFFD5E}"/>
    <cellStyle name="Input 2 2 5 2" xfId="3064" xr:uid="{C07D3F7D-7023-40CF-B8EE-ED3A48A24CFE}"/>
    <cellStyle name="Input 2 2 5 2 10" xfId="28709" xr:uid="{00B30872-01D1-4DCA-81DC-289057F1865C}"/>
    <cellStyle name="Input 2 2 5 2 11" xfId="36313" xr:uid="{D0A5C664-9C23-48EC-9891-A6B0CF1E8968}"/>
    <cellStyle name="Input 2 2 5 2 12" xfId="44386" xr:uid="{60A5772A-2A26-4099-9873-B1BA00D67AD5}"/>
    <cellStyle name="Input 2 2 5 2 13" xfId="11799" xr:uid="{34B00612-F1CA-4F95-92A6-6C2C4B6F1F8F}"/>
    <cellStyle name="Input 2 2 5 2 2" xfId="4969" xr:uid="{3E6507D3-A58E-4E2D-80DD-6480F0F6E74A}"/>
    <cellStyle name="Input 2 2 5 2 2 2" xfId="9136" xr:uid="{2834A1E8-FAE1-46E6-90CB-75F78B55EBDE}"/>
    <cellStyle name="Input 2 2 5 2 2 2 2" xfId="26703" xr:uid="{7BB5C745-B405-4F44-89EE-E30613C60E0B}"/>
    <cellStyle name="Input 2 2 5 2 2 2 3" xfId="33879" xr:uid="{AF78D767-A5F9-49A9-9AE2-C6335FC8952E}"/>
    <cellStyle name="Input 2 2 5 2 2 2 4" xfId="42386" xr:uid="{813E9F95-6FC4-4997-9CC2-08B598EEAEAF}"/>
    <cellStyle name="Input 2 2 5 2 2 2 5" xfId="17796" xr:uid="{7B1C086D-16BE-4472-AD27-98FB215FD5A6}"/>
    <cellStyle name="Input 2 2 5 2 2 3" xfId="22536" xr:uid="{1810E2B2-49A0-4BD9-939C-320AF475A1AB}"/>
    <cellStyle name="Input 2 2 5 2 2 4" xfId="30162" xr:uid="{55CC4F87-3BEB-4FC4-B161-AADDBA09EDD2}"/>
    <cellStyle name="Input 2 2 5 2 2 5" xfId="38219" xr:uid="{DB133518-F69F-4E87-B5AF-DB407FB80D62}"/>
    <cellStyle name="Input 2 2 5 2 2 6" xfId="45835" xr:uid="{F68EC947-0EDB-4D0D-806A-0C0FAE2D3044}"/>
    <cellStyle name="Input 2 2 5 2 2 7" xfId="13641" xr:uid="{9AE1E882-2FD5-4338-A3E8-9C0F7BBBB913}"/>
    <cellStyle name="Input 2 2 5 2 3" xfId="5425" xr:uid="{50F53FFF-5BBD-4457-9ECC-409A939F329C}"/>
    <cellStyle name="Input 2 2 5 2 3 2" xfId="9503" xr:uid="{3F2BC77D-8839-486B-BAA6-C0A693EF799F}"/>
    <cellStyle name="Input 2 2 5 2 3 2 2" xfId="27070" xr:uid="{D36EEF2B-4F7F-49A5-A54A-BE9BE8F94EAE}"/>
    <cellStyle name="Input 2 2 5 2 3 2 3" xfId="34246" xr:uid="{BF8F5A38-CF98-4576-B9EA-D78BCCE661F0}"/>
    <cellStyle name="Input 2 2 5 2 3 2 4" xfId="42753" xr:uid="{102BBDB9-65C8-4557-9239-6945DABB5ED2}"/>
    <cellStyle name="Input 2 2 5 2 3 2 5" xfId="18163" xr:uid="{444F8DB6-EA5F-4C43-872C-B106A6D898A0}"/>
    <cellStyle name="Input 2 2 5 2 3 3" xfId="22992" xr:uid="{54FA51CD-124B-4257-B2B3-944B1A4041F6}"/>
    <cellStyle name="Input 2 2 5 2 3 4" xfId="30567" xr:uid="{EC963C93-14A5-49FD-8B3C-FFD216692358}"/>
    <cellStyle name="Input 2 2 5 2 3 5" xfId="38675" xr:uid="{C565E7EC-857F-402A-921F-F2A1AF89525D}"/>
    <cellStyle name="Input 2 2 5 2 3 6" xfId="46240" xr:uid="{6EB314E5-784A-4079-BB60-10B0A3C72D69}"/>
    <cellStyle name="Input 2 2 5 2 3 7" xfId="14095" xr:uid="{72363359-7F81-4B2C-9F90-E071FCF8534C}"/>
    <cellStyle name="Input 2 2 5 2 4" xfId="5942" xr:uid="{ED644DA9-05ED-43CC-9BDA-B5FE669806C8}"/>
    <cellStyle name="Input 2 2 5 2 4 2" xfId="9992" xr:uid="{997FBDE8-B21C-4D04-9C75-3B6FBFCB854B}"/>
    <cellStyle name="Input 2 2 5 2 4 2 2" xfId="27559" xr:uid="{F012BB19-0988-4A15-A8DE-190E12A48CA3}"/>
    <cellStyle name="Input 2 2 5 2 4 2 3" xfId="34735" xr:uid="{C43AFA30-B364-468D-8E85-972C3300665C}"/>
    <cellStyle name="Input 2 2 5 2 4 2 4" xfId="43242" xr:uid="{B505AADC-DFF8-486C-B9E9-9AC321AB650C}"/>
    <cellStyle name="Input 2 2 5 2 4 2 5" xfId="18652" xr:uid="{6DB64703-D090-42EC-B2CB-DF40EB6526A8}"/>
    <cellStyle name="Input 2 2 5 2 4 3" xfId="23509" xr:uid="{9D33C28F-BBFC-4C83-8F7B-338578DFE28A}"/>
    <cellStyle name="Input 2 2 5 2 4 4" xfId="31084" xr:uid="{558F9B63-C420-4DF4-8C31-122CAAD8D5C2}"/>
    <cellStyle name="Input 2 2 5 2 4 5" xfId="39192" xr:uid="{DECBB2BB-D836-45F9-A955-9AB526B8FDA1}"/>
    <cellStyle name="Input 2 2 5 2 4 6" xfId="46757" xr:uid="{859DE105-D322-4455-ADCC-B9864DF5FA67}"/>
    <cellStyle name="Input 2 2 5 2 4 7" xfId="14612" xr:uid="{C10EA276-BB88-43FB-80E8-78590038B716}"/>
    <cellStyle name="Input 2 2 5 2 5" xfId="6301" xr:uid="{30FB724F-52A3-41FF-8B1F-EA41E510C4AD}"/>
    <cellStyle name="Input 2 2 5 2 5 2" xfId="10340" xr:uid="{87D1CEF8-82B4-49CF-A6B4-0E3E5605FE06}"/>
    <cellStyle name="Input 2 2 5 2 5 2 2" xfId="27907" xr:uid="{28C19F90-2915-4414-BB7C-CD29C8E37512}"/>
    <cellStyle name="Input 2 2 5 2 5 2 3" xfId="35083" xr:uid="{EE95BC0C-2B29-4F04-A596-C17C57092C37}"/>
    <cellStyle name="Input 2 2 5 2 5 2 4" xfId="43590" xr:uid="{C48401E0-1923-4AF4-B5CA-015C3DE666BB}"/>
    <cellStyle name="Input 2 2 5 2 5 2 5" xfId="19000" xr:uid="{5535D635-897F-40D4-A097-7219B735E2B5}"/>
    <cellStyle name="Input 2 2 5 2 5 3" xfId="23868" xr:uid="{DDCFC6D9-FA00-441D-8EAA-AC02FE2B9461}"/>
    <cellStyle name="Input 2 2 5 2 5 4" xfId="31443" xr:uid="{86EE7A70-EE9B-4D10-964F-E91F78B28D20}"/>
    <cellStyle name="Input 2 2 5 2 5 5" xfId="39551" xr:uid="{F5D3DB48-2032-41C3-85DF-B292346C7D63}"/>
    <cellStyle name="Input 2 2 5 2 5 6" xfId="47116" xr:uid="{85D2288A-545C-4F1A-A686-5FE31951B874}"/>
    <cellStyle name="Input 2 2 5 2 5 7" xfId="14971" xr:uid="{F1AB5001-A065-46B8-B324-0D9FDC12C837}"/>
    <cellStyle name="Input 2 2 5 2 6" xfId="6635" xr:uid="{C0612850-02FC-40C4-AC2D-E901648D3DBD}"/>
    <cellStyle name="Input 2 2 5 2 6 2" xfId="10659" xr:uid="{144B619B-9360-49E1-9585-5E77791F3002}"/>
    <cellStyle name="Input 2 2 5 2 6 2 2" xfId="28226" xr:uid="{510B3815-CB5A-4D49-B6AC-D6D1191A66DC}"/>
    <cellStyle name="Input 2 2 5 2 6 2 3" xfId="35402" xr:uid="{1691B8AC-891C-4726-B3F4-FFFBCD2BA95E}"/>
    <cellStyle name="Input 2 2 5 2 6 2 4" xfId="43909" xr:uid="{F055C9C9-DA74-4AF3-AE24-40C398FA9772}"/>
    <cellStyle name="Input 2 2 5 2 6 2 5" xfId="19319" xr:uid="{073D6484-F7BC-44FB-B0D8-136E6C753948}"/>
    <cellStyle name="Input 2 2 5 2 6 3" xfId="24202" xr:uid="{00ACD4C1-0872-41E2-941E-7F8CB193D4F4}"/>
    <cellStyle name="Input 2 2 5 2 6 4" xfId="31777" xr:uid="{C8B95435-D15E-4F90-BB9E-98DF5AB4D927}"/>
    <cellStyle name="Input 2 2 5 2 6 5" xfId="39885" xr:uid="{7422A3C3-A106-4BAD-82FD-DFBA670BC740}"/>
    <cellStyle name="Input 2 2 5 2 6 6" xfId="47450" xr:uid="{DE25E4D9-1F55-4C2B-9BF0-7DCBD291DAB8}"/>
    <cellStyle name="Input 2 2 5 2 6 7" xfId="15305" xr:uid="{10680709-AFC8-476D-8B87-BEE53516C1D0}"/>
    <cellStyle name="Input 2 2 5 2 7" xfId="6794" xr:uid="{0D50D7CB-2926-422A-8547-7FC42E3D0DF9}"/>
    <cellStyle name="Input 2 2 5 2 7 2" xfId="10780" xr:uid="{AE122A66-B8DC-459B-AC35-CB7CEDBF33F7}"/>
    <cellStyle name="Input 2 2 5 2 7 2 2" xfId="28347" xr:uid="{9E2460CC-A8DE-4BD0-8A3F-5401A67B0897}"/>
    <cellStyle name="Input 2 2 5 2 7 2 3" xfId="35523" xr:uid="{4B450DF1-BDA5-4022-95DD-E3938252482C}"/>
    <cellStyle name="Input 2 2 5 2 7 2 4" xfId="44030" xr:uid="{96CD0BCC-4F91-4C9F-8A55-6E3A537F152F}"/>
    <cellStyle name="Input 2 2 5 2 7 2 5" xfId="19440" xr:uid="{6953D64A-1F17-4AE5-9F6B-B5E20BBE0999}"/>
    <cellStyle name="Input 2 2 5 2 7 3" xfId="24361" xr:uid="{1E27848C-207F-45F3-8A5F-2041B937F1D1}"/>
    <cellStyle name="Input 2 2 5 2 7 4" xfId="31936" xr:uid="{A6F665D9-E0EC-4C7C-A3B2-B6D1586AB06B}"/>
    <cellStyle name="Input 2 2 5 2 7 5" xfId="40044" xr:uid="{DE232299-9F83-4DD5-A626-41DDBF84F4A7}"/>
    <cellStyle name="Input 2 2 5 2 7 6" xfId="47609" xr:uid="{4292ACE0-CC4C-48D7-908F-217A5E21A999}"/>
    <cellStyle name="Input 2 2 5 2 7 7" xfId="15464" xr:uid="{CAFAFF2D-1AFB-48FD-B27C-211149C658BD}"/>
    <cellStyle name="Input 2 2 5 2 8" xfId="7686" xr:uid="{821BE07B-F289-49A7-ACC0-B5556458F155}"/>
    <cellStyle name="Input 2 2 5 2 8 2" xfId="25253" xr:uid="{8866D22E-A1BC-4037-A8C0-A357FD6551EF}"/>
    <cellStyle name="Input 2 2 5 2 8 3" xfId="32478" xr:uid="{FAEC60EE-25D3-452B-89AF-78228B0278E0}"/>
    <cellStyle name="Input 2 2 5 2 8 4" xfId="40936" xr:uid="{70927DA5-4DC1-479C-8B86-9357F349C4EE}"/>
    <cellStyle name="Input 2 2 5 2 8 5" xfId="16346" xr:uid="{2B8C9BE6-1E15-4ED6-9633-BD3BB945C6C0}"/>
    <cellStyle name="Input 2 2 5 2 9" xfId="20630" xr:uid="{FC737B68-B23A-4F71-9DAE-B8F76354B643}"/>
    <cellStyle name="Input 2 2 5 3" xfId="2813" xr:uid="{1B34D0BC-5FFB-41F0-B76E-6F62853961CB}"/>
    <cellStyle name="Input 2 2 5 3 10" xfId="28583" xr:uid="{511B3E27-E81E-4C24-A65A-7DFD8698471E}"/>
    <cellStyle name="Input 2 2 5 3 11" xfId="36062" xr:uid="{2015356D-7FD9-48BB-A0D7-65C98288E07B}"/>
    <cellStyle name="Input 2 2 5 3 12" xfId="44260" xr:uid="{39047EC2-A5B5-4990-BEF1-61E546B76E95}"/>
    <cellStyle name="Input 2 2 5 3 13" xfId="11562" xr:uid="{F0FEAC20-5876-4CED-853C-2A1FFEE591A9}"/>
    <cellStyle name="Input 2 2 5 3 2" xfId="4718" xr:uid="{7366BB56-213F-4702-BA37-7F6767EA6508}"/>
    <cellStyle name="Input 2 2 5 3 2 2" xfId="8996" xr:uid="{4076B3B2-D5E3-4FFF-B189-161E0D72E817}"/>
    <cellStyle name="Input 2 2 5 3 2 2 2" xfId="26563" xr:uid="{39307F8E-270A-4B31-B247-C607C6140558}"/>
    <cellStyle name="Input 2 2 5 3 2 2 3" xfId="33739" xr:uid="{926BBBAA-5993-4C7F-8488-9DB0D4A5AA2F}"/>
    <cellStyle name="Input 2 2 5 3 2 2 4" xfId="42246" xr:uid="{720D8E91-B4DC-47EB-BB98-B7A9F845D322}"/>
    <cellStyle name="Input 2 2 5 3 2 2 5" xfId="17656" xr:uid="{DE704A4D-2D56-446B-A2CC-6676EAB29C39}"/>
    <cellStyle name="Input 2 2 5 3 2 3" xfId="22285" xr:uid="{EC4EB32F-F29C-437D-85D3-B9E645021539}"/>
    <cellStyle name="Input 2 2 5 3 2 4" xfId="30036" xr:uid="{4D8738B0-F7C1-4D1B-9B6C-2861C544CFC2}"/>
    <cellStyle name="Input 2 2 5 3 2 5" xfId="37968" xr:uid="{3527F765-F428-4D14-A92C-C05BD47A9702}"/>
    <cellStyle name="Input 2 2 5 3 2 6" xfId="45709" xr:uid="{B2AF85F7-6A01-4E44-BD3F-797B06E7EC3D}"/>
    <cellStyle name="Input 2 2 5 3 2 7" xfId="13404" xr:uid="{1887753A-2C86-490F-8901-DE9C96FD2D58}"/>
    <cellStyle name="Input 2 2 5 3 3" xfId="3821" xr:uid="{3A09C4FD-3B51-4E8A-8AEC-9E34C019E85D}"/>
    <cellStyle name="Input 2 2 5 3 3 2" xfId="8357" xr:uid="{12EDDC62-C760-451F-B48B-9B2B48D58E04}"/>
    <cellStyle name="Input 2 2 5 3 3 2 2" xfId="25924" xr:uid="{449FD02B-AD27-4DDC-9DD3-E8BBD34481C7}"/>
    <cellStyle name="Input 2 2 5 3 3 2 3" xfId="33100" xr:uid="{54C87056-C4F8-45AE-98AB-3D50F81E46E6}"/>
    <cellStyle name="Input 2 2 5 3 3 2 4" xfId="41607" xr:uid="{2681E85B-3869-4B64-A142-35780E23F29F}"/>
    <cellStyle name="Input 2 2 5 3 3 2 5" xfId="17017" xr:uid="{826ECA24-ED9C-4606-883B-61024CDFA97F}"/>
    <cellStyle name="Input 2 2 5 3 3 3" xfId="21388" xr:uid="{1FF91BCC-E2EF-4782-8F2C-E23DDDD5C751}"/>
    <cellStyle name="Input 2 2 5 3 3 4" xfId="29406" xr:uid="{9C9EB420-1B95-4737-BC3B-27A051F1CE31}"/>
    <cellStyle name="Input 2 2 5 3 3 5" xfId="37071" xr:uid="{4E890FAC-B75E-4EC3-853A-17817FBCC3C0}"/>
    <cellStyle name="Input 2 2 5 3 3 6" xfId="45082" xr:uid="{5E079E33-C443-4ECF-A0D7-19FFA6628E87}"/>
    <cellStyle name="Input 2 2 5 3 3 7" xfId="12547" xr:uid="{2E235F7D-60D6-41FA-8EDA-D819A6CCA65E}"/>
    <cellStyle name="Input 2 2 5 3 4" xfId="5784" xr:uid="{32317544-7C32-4FBC-9BBC-93BBED19E733}"/>
    <cellStyle name="Input 2 2 5 3 4 2" xfId="9840" xr:uid="{15052992-7AFC-4F83-A3C5-A23793BE8967}"/>
    <cellStyle name="Input 2 2 5 3 4 2 2" xfId="27407" xr:uid="{648455F7-7720-460F-BB0E-06833BC26D9B}"/>
    <cellStyle name="Input 2 2 5 3 4 2 3" xfId="34583" xr:uid="{A38232AD-9A10-48AF-9F73-7E6080AE8D0A}"/>
    <cellStyle name="Input 2 2 5 3 4 2 4" xfId="43090" xr:uid="{357CF708-D14C-4DA2-8314-C47835A4A615}"/>
    <cellStyle name="Input 2 2 5 3 4 2 5" xfId="18500" xr:uid="{851D7D62-6E39-470E-9554-C31C95BB1A6F}"/>
    <cellStyle name="Input 2 2 5 3 4 3" xfId="23351" xr:uid="{D33BE1F6-EC43-4107-993C-B27A5A3B5728}"/>
    <cellStyle name="Input 2 2 5 3 4 4" xfId="30926" xr:uid="{E0199196-3D7D-42B3-9FAE-D68FF752FC0C}"/>
    <cellStyle name="Input 2 2 5 3 4 5" xfId="39034" xr:uid="{99CC9F8D-2DE6-46BE-9216-709978329505}"/>
    <cellStyle name="Input 2 2 5 3 4 6" xfId="46599" xr:uid="{BC9226F3-5323-4A43-AAFF-4CACFFE60431}"/>
    <cellStyle name="Input 2 2 5 3 4 7" xfId="14454" xr:uid="{1E89E139-C477-4588-9407-273DFB59518C}"/>
    <cellStyle name="Input 2 2 5 3 5" xfId="6137" xr:uid="{5E7815B3-35FD-4F97-AB51-1B98C8581506}"/>
    <cellStyle name="Input 2 2 5 3 5 2" xfId="10185" xr:uid="{37EEAD64-8200-4F85-BECF-F7F806CF9737}"/>
    <cellStyle name="Input 2 2 5 3 5 2 2" xfId="27752" xr:uid="{BC1DF6DE-1C2D-4968-97D2-8B33999782F0}"/>
    <cellStyle name="Input 2 2 5 3 5 2 3" xfId="34928" xr:uid="{DC8CC63D-A518-4615-B8AC-7B911EEB8ED5}"/>
    <cellStyle name="Input 2 2 5 3 5 2 4" xfId="43435" xr:uid="{8F82F12F-E607-438C-937C-29469F84794D}"/>
    <cellStyle name="Input 2 2 5 3 5 2 5" xfId="18845" xr:uid="{3455C318-8B47-4E72-91C7-F423CA2FE645}"/>
    <cellStyle name="Input 2 2 5 3 5 3" xfId="23704" xr:uid="{70EC43E8-DCE7-4458-8086-0C0819595614}"/>
    <cellStyle name="Input 2 2 5 3 5 4" xfId="31279" xr:uid="{13C4F873-4F9D-4239-85E4-C179839CAA70}"/>
    <cellStyle name="Input 2 2 5 3 5 5" xfId="39387" xr:uid="{B60FDAA3-7C86-41AE-A9B1-7342B546A1A6}"/>
    <cellStyle name="Input 2 2 5 3 5 6" xfId="46952" xr:uid="{26DC502A-3926-435A-B9A5-46A0B3BAD066}"/>
    <cellStyle name="Input 2 2 5 3 5 7" xfId="14807" xr:uid="{8F5B0BC8-5199-4784-BE3B-45E3BF24B175}"/>
    <cellStyle name="Input 2 2 5 3 6" xfId="6489" xr:uid="{85640DFA-F0C3-41E6-A47F-F6D6AA83D5EE}"/>
    <cellStyle name="Input 2 2 5 3 6 2" xfId="10524" xr:uid="{2AFA62A5-68A7-4191-ADFF-5ED6CFF5817B}"/>
    <cellStyle name="Input 2 2 5 3 6 2 2" xfId="28091" xr:uid="{71EADEE5-0F43-481D-BCF6-5DC8744261A9}"/>
    <cellStyle name="Input 2 2 5 3 6 2 3" xfId="35267" xr:uid="{34F5AB2E-BA39-4464-9573-EEB71EB9B640}"/>
    <cellStyle name="Input 2 2 5 3 6 2 4" xfId="43774" xr:uid="{75F5D35B-CC93-4871-8BA5-379989DCADBA}"/>
    <cellStyle name="Input 2 2 5 3 6 2 5" xfId="19184" xr:uid="{1D19E906-9953-42AB-B99B-F52F22D95361}"/>
    <cellStyle name="Input 2 2 5 3 6 3" xfId="24056" xr:uid="{2589D67C-DADB-4B7C-BAE8-D6135950126E}"/>
    <cellStyle name="Input 2 2 5 3 6 4" xfId="31631" xr:uid="{6D6185AD-F4B0-4194-8CD1-D68C502DBFA3}"/>
    <cellStyle name="Input 2 2 5 3 6 5" xfId="39739" xr:uid="{97FDD4FB-85D6-4937-B7FC-C103726B1B85}"/>
    <cellStyle name="Input 2 2 5 3 6 6" xfId="47304" xr:uid="{4DB7E7AF-E47F-45AB-B23B-F355D370DD2E}"/>
    <cellStyle name="Input 2 2 5 3 6 7" xfId="15159" xr:uid="{602C9962-FA8F-48AE-A2F7-198F3EA931FF}"/>
    <cellStyle name="Input 2 2 5 3 7" xfId="6823" xr:uid="{A084FD9E-D67C-4245-ADC6-E18E46D63B58}"/>
    <cellStyle name="Input 2 2 5 3 7 2" xfId="10796" xr:uid="{C6C192B3-8D71-46D2-BFD2-FC8D4BF49D28}"/>
    <cellStyle name="Input 2 2 5 3 7 2 2" xfId="28363" xr:uid="{A7611B38-D675-4992-ACE2-6BF3247C0D2B}"/>
    <cellStyle name="Input 2 2 5 3 7 2 3" xfId="35539" xr:uid="{BDAF247C-14CC-4355-AC5D-317F42F4E698}"/>
    <cellStyle name="Input 2 2 5 3 7 2 4" xfId="44046" xr:uid="{1466ECC0-FB52-4110-B063-5FF5F56687B5}"/>
    <cellStyle name="Input 2 2 5 3 7 2 5" xfId="19456" xr:uid="{3267F2AB-907F-43D7-855A-8DB720E2E226}"/>
    <cellStyle name="Input 2 2 5 3 7 3" xfId="24390" xr:uid="{A1B34271-0F09-4B9D-9FFD-438270B05DA8}"/>
    <cellStyle name="Input 2 2 5 3 7 4" xfId="31965" xr:uid="{3304CECD-BE2A-4511-9EC4-A03BE52C64B1}"/>
    <cellStyle name="Input 2 2 5 3 7 5" xfId="40073" xr:uid="{84B68F75-8222-4F1A-A291-94C80ECC7106}"/>
    <cellStyle name="Input 2 2 5 3 7 6" xfId="47638" xr:uid="{E9C59C25-92AD-474F-B18F-B630093F2D9D}"/>
    <cellStyle name="Input 2 2 5 3 7 7" xfId="15493" xr:uid="{7E95B887-D835-43B2-9FA2-B24552BB3788}"/>
    <cellStyle name="Input 2 2 5 3 8" xfId="7435" xr:uid="{6F809C0F-338C-4DC4-9F98-9F25E4E489FB}"/>
    <cellStyle name="Input 2 2 5 3 8 2" xfId="25002" xr:uid="{D3CD1627-DE6C-43D4-8A5A-B534AF2DE44A}"/>
    <cellStyle name="Input 2 2 5 3 8 3" xfId="32338" xr:uid="{B71697D6-E8F4-41BE-976A-79975B521498}"/>
    <cellStyle name="Input 2 2 5 3 8 4" xfId="40685" xr:uid="{D2FCB067-4D86-47AA-9A89-A5E7BFBC80A5}"/>
    <cellStyle name="Input 2 2 5 3 8 5" xfId="16095" xr:uid="{6A21CAAD-C9D9-464E-8DDA-E5E73C29C939}"/>
    <cellStyle name="Input 2 2 5 3 9" xfId="20379" xr:uid="{35A80DA2-596E-47AE-9389-C79F8B236F0E}"/>
    <cellStyle name="Input 2 2 5 4" xfId="3173" xr:uid="{2B020AE2-4503-48A1-AE7A-CC2EEEEECA88}"/>
    <cellStyle name="Input 2 2 5 4 10" xfId="28773" xr:uid="{0B3ECAF7-D106-4212-8F0F-307526CADC92}"/>
    <cellStyle name="Input 2 2 5 4 11" xfId="36423" xr:uid="{95808406-A30C-4640-A628-A3F42DE3CDF9}"/>
    <cellStyle name="Input 2 2 5 4 12" xfId="44450" xr:uid="{198B5D49-F44F-4C87-B079-83746D56190E}"/>
    <cellStyle name="Input 2 2 5 4 13" xfId="11907" xr:uid="{35264606-BFA8-40E0-BEE1-C2709AE83D5A}"/>
    <cellStyle name="Input 2 2 5 4 2" xfId="5079" xr:uid="{A034D22B-6625-4A0F-951B-363C63D94B36}"/>
    <cellStyle name="Input 2 2 5 4 2 2" xfId="9202" xr:uid="{A973DFCE-D2FB-4325-86E2-5B94D7743341}"/>
    <cellStyle name="Input 2 2 5 4 2 2 2" xfId="26769" xr:uid="{3B8226BA-D7C3-49D2-AC4F-20A9DAA49399}"/>
    <cellStyle name="Input 2 2 5 4 2 2 3" xfId="33945" xr:uid="{1F91BBDC-2260-4ECE-855B-3383061A5B48}"/>
    <cellStyle name="Input 2 2 5 4 2 2 4" xfId="42452" xr:uid="{6DA80D4A-2D83-45B5-A709-4CC1702790FE}"/>
    <cellStyle name="Input 2 2 5 4 2 2 5" xfId="17862" xr:uid="{54F99104-C373-4CDB-ACAE-0DB58E2238D5}"/>
    <cellStyle name="Input 2 2 5 4 2 3" xfId="22646" xr:uid="{A36DB103-0B17-414A-9899-D1C20870096F}"/>
    <cellStyle name="Input 2 2 5 4 2 4" xfId="30226" xr:uid="{490DEFD3-2276-42E4-A8A8-4B88CB683A3A}"/>
    <cellStyle name="Input 2 2 5 4 2 5" xfId="38329" xr:uid="{C5B58410-D4E1-4C7D-A801-F6C986CAD1E8}"/>
    <cellStyle name="Input 2 2 5 4 2 6" xfId="45899" xr:uid="{EA9DC704-2A37-4109-9DEE-00317F0828C2}"/>
    <cellStyle name="Input 2 2 5 4 2 7" xfId="13749" xr:uid="{08B4100A-5D87-46B5-8D4B-457F372F18B7}"/>
    <cellStyle name="Input 2 2 5 4 3" xfId="4039" xr:uid="{5BE9251A-EEB4-4123-A38A-BB99D1EFABA3}"/>
    <cellStyle name="Input 2 2 5 4 3 2" xfId="8514" xr:uid="{D37159F3-2463-49F6-B6F7-2558E8B672C1}"/>
    <cellStyle name="Input 2 2 5 4 3 2 2" xfId="26081" xr:uid="{0D6E234A-3918-48C5-92F5-E74CECDCE951}"/>
    <cellStyle name="Input 2 2 5 4 3 2 3" xfId="33257" xr:uid="{89FFB37C-2776-47A7-A954-9C7964D1BBF3}"/>
    <cellStyle name="Input 2 2 5 4 3 2 4" xfId="41764" xr:uid="{16A0D8EB-A92F-41B2-922E-9455AF5F63EF}"/>
    <cellStyle name="Input 2 2 5 4 3 2 5" xfId="17174" xr:uid="{4C7AAA76-8EF2-4FC5-9A95-D9DFC1C09BD4}"/>
    <cellStyle name="Input 2 2 5 4 3 3" xfId="21606" xr:uid="{2776C4EB-5B14-4A2C-984F-605E59F4E284}"/>
    <cellStyle name="Input 2 2 5 4 3 4" xfId="29569" xr:uid="{5DE7ADCA-E306-4F45-A6EA-66411B8E2012}"/>
    <cellStyle name="Input 2 2 5 4 3 5" xfId="37289" xr:uid="{E19D3CAF-B7B1-4801-B37A-5C90F3E65576}"/>
    <cellStyle name="Input 2 2 5 4 3 6" xfId="45244" xr:uid="{E46625E6-B66A-4FFC-A333-C6E0380FA2B8}"/>
    <cellStyle name="Input 2 2 5 4 3 7" xfId="12757" xr:uid="{090029ED-07B1-4832-B355-1475ACE69775}"/>
    <cellStyle name="Input 2 2 5 4 4" xfId="6007" xr:uid="{A74FE1E6-1440-4A5C-A446-1C517D840CD9}"/>
    <cellStyle name="Input 2 2 5 4 4 2" xfId="10057" xr:uid="{EBDF015C-9391-49E3-AEB8-D09663CFF730}"/>
    <cellStyle name="Input 2 2 5 4 4 2 2" xfId="27624" xr:uid="{41E510CB-DBE2-43AA-B991-6EFC62984CB5}"/>
    <cellStyle name="Input 2 2 5 4 4 2 3" xfId="34800" xr:uid="{7352A8DA-A86D-404D-8E65-7A691BC517F2}"/>
    <cellStyle name="Input 2 2 5 4 4 2 4" xfId="43307" xr:uid="{A581FC2F-0AA9-41BA-8751-794C71E8790D}"/>
    <cellStyle name="Input 2 2 5 4 4 2 5" xfId="18717" xr:uid="{67450E04-2E10-4313-AB6B-DC5F1A668CF3}"/>
    <cellStyle name="Input 2 2 5 4 4 3" xfId="23574" xr:uid="{E82F4402-F28E-4D5B-9506-83081D7566A6}"/>
    <cellStyle name="Input 2 2 5 4 4 4" xfId="31149" xr:uid="{FEA905BA-7C70-4B12-8881-3897D4C95924}"/>
    <cellStyle name="Input 2 2 5 4 4 5" xfId="39257" xr:uid="{CFA91CDC-4F27-4717-9EAB-4A4E197C3D87}"/>
    <cellStyle name="Input 2 2 5 4 4 6" xfId="46822" xr:uid="{1EC65FD7-717B-4016-83A9-C406896BBC03}"/>
    <cellStyle name="Input 2 2 5 4 4 7" xfId="14677" xr:uid="{6120CAD4-DFCF-4143-98C4-2EA2BBA9DC55}"/>
    <cellStyle name="Input 2 2 5 4 5" xfId="6370" xr:uid="{EFF4201F-9FCB-4BAB-8DA1-BCF1E94F8840}"/>
    <cellStyle name="Input 2 2 5 4 5 2" xfId="10407" xr:uid="{E3204D87-46B4-4B75-AAA2-6BED067BDE66}"/>
    <cellStyle name="Input 2 2 5 4 5 2 2" xfId="27974" xr:uid="{D736F3D4-86A3-4CFA-BF87-253855E11004}"/>
    <cellStyle name="Input 2 2 5 4 5 2 3" xfId="35150" xr:uid="{47B03E49-B9CC-4C64-9793-78CEAF5AE65C}"/>
    <cellStyle name="Input 2 2 5 4 5 2 4" xfId="43657" xr:uid="{B0B0AA6F-05DE-4032-A6AA-6A9368572A9D}"/>
    <cellStyle name="Input 2 2 5 4 5 2 5" xfId="19067" xr:uid="{8018A089-1AA6-4FD5-9756-81455CB97465}"/>
    <cellStyle name="Input 2 2 5 4 5 3" xfId="23937" xr:uid="{F40E930D-6C34-4D3B-8EB6-DDA261A79775}"/>
    <cellStyle name="Input 2 2 5 4 5 4" xfId="31512" xr:uid="{76165307-6BDF-4F3B-B93B-DBACE440E629}"/>
    <cellStyle name="Input 2 2 5 4 5 5" xfId="39620" xr:uid="{BF860B9D-8C62-4845-96BF-900611642D26}"/>
    <cellStyle name="Input 2 2 5 4 5 6" xfId="47185" xr:uid="{D7DA8E11-A40B-487F-B93A-684E52733A12}"/>
    <cellStyle name="Input 2 2 5 4 5 7" xfId="15040" xr:uid="{1C09055A-8E61-4E1F-8934-19C4674B5D21}"/>
    <cellStyle name="Input 2 2 5 4 6" xfId="6702" xr:uid="{92D49D4D-B948-44B8-93E7-1038E76968E8}"/>
    <cellStyle name="Input 2 2 5 4 6 2" xfId="10724" xr:uid="{6FAC833D-69EF-4ED3-BF63-131377A78E8C}"/>
    <cellStyle name="Input 2 2 5 4 6 2 2" xfId="28291" xr:uid="{72C4AC10-2BA5-44EA-B87C-C1A9B4BE380F}"/>
    <cellStyle name="Input 2 2 5 4 6 2 3" xfId="35467" xr:uid="{65F746D2-816B-409D-8CA0-01C44E2ADCBC}"/>
    <cellStyle name="Input 2 2 5 4 6 2 4" xfId="43974" xr:uid="{346D8E29-3B54-4A01-8357-B0199983115B}"/>
    <cellStyle name="Input 2 2 5 4 6 2 5" xfId="19384" xr:uid="{FBA2B313-0E19-4386-9A12-C0D148D9E491}"/>
    <cellStyle name="Input 2 2 5 4 6 3" xfId="24269" xr:uid="{36B0C413-C79F-4330-988C-F489095D1182}"/>
    <cellStyle name="Input 2 2 5 4 6 4" xfId="31844" xr:uid="{9CEDE08F-C0E4-4AEA-B1A2-49DCBA31BDA0}"/>
    <cellStyle name="Input 2 2 5 4 6 5" xfId="39952" xr:uid="{79FBC7C8-A001-4F1A-B0D3-23A4ADF1F3AA}"/>
    <cellStyle name="Input 2 2 5 4 6 6" xfId="47517" xr:uid="{2F5BB34F-7CDC-410B-BFC0-4104FDDD1C03}"/>
    <cellStyle name="Input 2 2 5 4 6 7" xfId="15372" xr:uid="{5BB31D7A-9CBB-493E-BDA7-772CCFCC09A0}"/>
    <cellStyle name="Input 2 2 5 4 7" xfId="3792" xr:uid="{EED32BC2-6DD9-4392-A7A6-6A829C7E31D0}"/>
    <cellStyle name="Input 2 2 5 4 7 2" xfId="8331" xr:uid="{DBE56C22-6557-4A84-B790-988A4382E952}"/>
    <cellStyle name="Input 2 2 5 4 7 2 2" xfId="25898" xr:uid="{BA4D1DB4-1307-4004-B4A2-3C117E8199B7}"/>
    <cellStyle name="Input 2 2 5 4 7 2 3" xfId="33074" xr:uid="{C6BD8380-1C9E-4500-A2C3-9BA26D73D3C4}"/>
    <cellStyle name="Input 2 2 5 4 7 2 4" xfId="41581" xr:uid="{3B073408-DA97-4EDB-A49C-6183A9320D13}"/>
    <cellStyle name="Input 2 2 5 4 7 2 5" xfId="16991" xr:uid="{0AEEC649-671D-4ACB-A031-46580B5A8654}"/>
    <cellStyle name="Input 2 2 5 4 7 3" xfId="21359" xr:uid="{F21484C1-0D78-4511-9892-C0674B9875FB}"/>
    <cellStyle name="Input 2 2 5 4 7 4" xfId="29377" xr:uid="{816ADE8A-B6F3-4A82-BDAC-E4DC2317E981}"/>
    <cellStyle name="Input 2 2 5 4 7 5" xfId="37042" xr:uid="{88732645-3B32-4409-A2A1-4DD1F26D527B}"/>
    <cellStyle name="Input 2 2 5 4 7 6" xfId="45053" xr:uid="{21DFB7AC-0E65-4275-8FE3-FB8355FF6F85}"/>
    <cellStyle name="Input 2 2 5 4 7 7" xfId="12518" xr:uid="{4DB900A5-7822-4627-AFBF-5200D7AC09FF}"/>
    <cellStyle name="Input 2 2 5 4 8" xfId="7796" xr:uid="{B5D144AC-555E-4DB0-BF56-00BA0B1FA3AB}"/>
    <cellStyle name="Input 2 2 5 4 8 2" xfId="25363" xr:uid="{3BC6585B-ACB0-4468-BC0A-585EFBC0660B}"/>
    <cellStyle name="Input 2 2 5 4 8 3" xfId="32544" xr:uid="{9B8D2A7C-661F-4C4A-B6C4-942C939CB4F8}"/>
    <cellStyle name="Input 2 2 5 4 8 4" xfId="41046" xr:uid="{2787084D-99B2-4CE3-A640-650961EF099D}"/>
    <cellStyle name="Input 2 2 5 4 8 5" xfId="16456" xr:uid="{FDD34802-3D3C-4129-82E7-F36261C5361B}"/>
    <cellStyle name="Input 2 2 5 4 9" xfId="20740" xr:uid="{5DA2A873-493B-4A6A-94B3-ACE6E15C4276}"/>
    <cellStyle name="Input 2 2 5 5" xfId="4406" xr:uid="{83499F6C-05DD-44EB-84AB-038C1771B0EF}"/>
    <cellStyle name="Input 2 2 5 5 2" xfId="8765" xr:uid="{F0804223-6076-4D45-94B2-28451E862265}"/>
    <cellStyle name="Input 2 2 5 5 2 2" xfId="26332" xr:uid="{BDE3F279-3232-44B0-905D-F3446891548F}"/>
    <cellStyle name="Input 2 2 5 5 2 3" xfId="33508" xr:uid="{00E695C3-0C5E-443D-865E-28426D96C8E8}"/>
    <cellStyle name="Input 2 2 5 5 2 4" xfId="42015" xr:uid="{CE49A05C-0D84-47E2-B343-F8EE7C84FCE3}"/>
    <cellStyle name="Input 2 2 5 5 2 5" xfId="17425" xr:uid="{EA13FAF0-9FB0-426A-8861-DA7503C5B7B0}"/>
    <cellStyle name="Input 2 2 5 5 3" xfId="21973" xr:uid="{1112F2AB-33A4-4F12-BFF6-64D234692C43}"/>
    <cellStyle name="Input 2 2 5 5 4" xfId="29823" xr:uid="{53F2ACDF-9B5D-4DE5-AC5E-CF3867ADC481}"/>
    <cellStyle name="Input 2 2 5 5 5" xfId="37656" xr:uid="{AF8C106B-5945-4F43-B7F2-BBD17F7E6AD5}"/>
    <cellStyle name="Input 2 2 5 5 6" xfId="45498" xr:uid="{2AC0CE1D-89DA-4BB1-92DF-3D815E19DD29}"/>
    <cellStyle name="Input 2 2 5 5 7" xfId="13110" xr:uid="{2086D498-F891-46C6-8F69-0979A218E4F8}"/>
    <cellStyle name="Input 2 2 5 6" xfId="5278" xr:uid="{9A7294FC-D7DC-4196-804A-8376149B5576}"/>
    <cellStyle name="Input 2 2 5 6 2" xfId="9367" xr:uid="{2AF86D01-5584-473A-AD10-CFA8F41D5C2A}"/>
    <cellStyle name="Input 2 2 5 6 2 2" xfId="26934" xr:uid="{ED5A5DEC-BA36-4742-B391-42A767098339}"/>
    <cellStyle name="Input 2 2 5 6 2 3" xfId="34110" xr:uid="{D67FE6AA-3373-4836-89FB-4EE5DFAA05EC}"/>
    <cellStyle name="Input 2 2 5 6 2 4" xfId="42617" xr:uid="{AA62E8EC-2FF7-4F5F-B3F1-AE993233DB85}"/>
    <cellStyle name="Input 2 2 5 6 2 5" xfId="18027" xr:uid="{8F7D353B-FE8C-4703-91A3-59CE0C59919C}"/>
    <cellStyle name="Input 2 2 5 6 3" xfId="22845" xr:uid="{5213E9A5-7BC6-4624-9DC7-1D71FF5882A7}"/>
    <cellStyle name="Input 2 2 5 6 4" xfId="30420" xr:uid="{F001D0F7-2688-418B-B286-2E491F111402}"/>
    <cellStyle name="Input 2 2 5 6 5" xfId="38528" xr:uid="{C2C5CBF8-E2B3-4EA8-AB16-18295278AA25}"/>
    <cellStyle name="Input 2 2 5 6 6" xfId="46093" xr:uid="{CD3D3789-6AA5-4C09-941C-BBFB79E04F7F}"/>
    <cellStyle name="Input 2 2 5 6 7" xfId="13948" xr:uid="{A33E4AA5-591A-4EBD-8705-6D496739FEBC}"/>
    <cellStyle name="Input 2 2 5 7" xfId="5410" xr:uid="{296117A4-CB63-4724-8110-EB17A784DBD0}"/>
    <cellStyle name="Input 2 2 5 7 2" xfId="9490" xr:uid="{B8BAF2ED-BB27-41C7-A39F-C8E7B94F65F8}"/>
    <cellStyle name="Input 2 2 5 7 2 2" xfId="27057" xr:uid="{BDB3ACFF-1750-492E-929E-E8FB7040DA89}"/>
    <cellStyle name="Input 2 2 5 7 2 3" xfId="34233" xr:uid="{CDB04014-720B-485D-82E5-051ED2B5B098}"/>
    <cellStyle name="Input 2 2 5 7 2 4" xfId="42740" xr:uid="{27CCA033-E3D1-4E2D-AB44-41A5A04B86A3}"/>
    <cellStyle name="Input 2 2 5 7 2 5" xfId="18150" xr:uid="{27AB8A1C-45FC-48E8-9AD6-7DD6D8F35A4A}"/>
    <cellStyle name="Input 2 2 5 7 3" xfId="22977" xr:uid="{310F8144-25F8-4108-9F45-48A29D854E8A}"/>
    <cellStyle name="Input 2 2 5 7 4" xfId="30552" xr:uid="{0493F444-7DAA-4A8E-96D6-448B909DE790}"/>
    <cellStyle name="Input 2 2 5 7 5" xfId="38660" xr:uid="{6A3AC254-E732-4087-A17C-02DE9B69D1CC}"/>
    <cellStyle name="Input 2 2 5 7 6" xfId="46225" xr:uid="{1B37D028-AE72-4487-AC01-1C9D27A824F4}"/>
    <cellStyle name="Input 2 2 5 7 7" xfId="14080" xr:uid="{E708400F-36EB-4BF5-B711-D7BCE7E8FC01}"/>
    <cellStyle name="Input 2 2 5 8" xfId="3696" xr:uid="{5107CBF5-73D3-46BE-899F-62543E45599E}"/>
    <cellStyle name="Input 2 2 5 8 2" xfId="8245" xr:uid="{A7061A6E-AC25-4B09-93AC-83072D45CF66}"/>
    <cellStyle name="Input 2 2 5 8 2 2" xfId="25812" xr:uid="{C2E5D073-F40C-40E4-B7D3-3E92E4E6D383}"/>
    <cellStyle name="Input 2 2 5 8 2 3" xfId="32988" xr:uid="{789F29F5-CD3A-453B-8868-B78745E18B66}"/>
    <cellStyle name="Input 2 2 5 8 2 4" xfId="41495" xr:uid="{ED944A12-F866-4E7F-BE91-453CB6931E00}"/>
    <cellStyle name="Input 2 2 5 8 2 5" xfId="16905" xr:uid="{29346421-7D74-4992-AA86-8C34373FBC51}"/>
    <cellStyle name="Input 2 2 5 8 3" xfId="21263" xr:uid="{B50D6AF5-A2E1-4F7D-9700-A25A0C2F6B75}"/>
    <cellStyle name="Input 2 2 5 8 4" xfId="29281" xr:uid="{24E6F9F1-F571-4FF0-894B-A3DFC84465AA}"/>
    <cellStyle name="Input 2 2 5 8 5" xfId="36946" xr:uid="{10FF75B1-7955-40B9-9A90-B719D8EBEE4D}"/>
    <cellStyle name="Input 2 2 5 8 6" xfId="44957" xr:uid="{0D29B26D-A1B1-4513-9519-073B02B8F0DE}"/>
    <cellStyle name="Input 2 2 5 8 7" xfId="12422" xr:uid="{354FB3D3-1C12-42F7-8BB8-6C2F457FC6F4}"/>
    <cellStyle name="Input 2 2 5 9" xfId="5353" xr:uid="{678F09B9-AEDE-4094-A06C-899E3E9468C1}"/>
    <cellStyle name="Input 2 2 5 9 2" xfId="9438" xr:uid="{E84C1F81-F472-492F-8398-E68A48CE876E}"/>
    <cellStyle name="Input 2 2 5 9 2 2" xfId="27005" xr:uid="{0F20DEB3-ACF7-45FD-BBA0-465756BFD212}"/>
    <cellStyle name="Input 2 2 5 9 2 3" xfId="34181" xr:uid="{42CEE4A2-69A6-4B7F-B6FE-ACE9DDD46408}"/>
    <cellStyle name="Input 2 2 5 9 2 4" xfId="42688" xr:uid="{B1B35CFF-C325-4B32-9747-DDFA2DFF85FE}"/>
    <cellStyle name="Input 2 2 5 9 2 5" xfId="18098" xr:uid="{6C51BA6F-F61E-4D95-BCF5-3A18B4DC56A9}"/>
    <cellStyle name="Input 2 2 5 9 3" xfId="22920" xr:uid="{F6B1E318-F00B-4BA0-A79B-8D1F29256C7E}"/>
    <cellStyle name="Input 2 2 5 9 4" xfId="30495" xr:uid="{19C241CC-76F3-4CED-AAD4-6D446FC0E922}"/>
    <cellStyle name="Input 2 2 5 9 5" xfId="38603" xr:uid="{3F68BF0D-8063-4D95-B56C-86738D26EAC0}"/>
    <cellStyle name="Input 2 2 5 9 6" xfId="46168" xr:uid="{5B499574-26B4-46D3-AADF-5ACE1B3BA02F}"/>
    <cellStyle name="Input 2 2 5 9 7" xfId="14023" xr:uid="{69375B47-C190-4C5F-8799-74287E0D3E62}"/>
    <cellStyle name="Input 2 2 6" xfId="2405" xr:uid="{C7141F6B-3AD6-4626-A468-C554CF7FA21C}"/>
    <cellStyle name="Input 2 2 6 10" xfId="5315" xr:uid="{8E9EF35E-3433-43E7-9C12-206717693EBE}"/>
    <cellStyle name="Input 2 2 6 10 2" xfId="9402" xr:uid="{6BE0ABA3-FC1F-4286-9378-053DBEF6CA0F}"/>
    <cellStyle name="Input 2 2 6 10 2 2" xfId="26969" xr:uid="{934844DA-0929-4720-B6BC-49DC4E71FA2C}"/>
    <cellStyle name="Input 2 2 6 10 2 3" xfId="34145" xr:uid="{EB834ADA-BBAA-4C75-A748-8BAA8CE6E4B5}"/>
    <cellStyle name="Input 2 2 6 10 2 4" xfId="42652" xr:uid="{0A6457F7-4915-49E7-A3CC-ECCA8AF3E40D}"/>
    <cellStyle name="Input 2 2 6 10 2 5" xfId="18062" xr:uid="{2FB0DE90-F040-4CEA-8F92-414811BAE2D7}"/>
    <cellStyle name="Input 2 2 6 10 3" xfId="22882" xr:uid="{1A72975B-A031-4E2B-B94C-ABDC42BD16AD}"/>
    <cellStyle name="Input 2 2 6 10 4" xfId="30457" xr:uid="{EBC055C4-611F-4E7F-A1AE-7BA1BD33CD04}"/>
    <cellStyle name="Input 2 2 6 10 5" xfId="38565" xr:uid="{82020B80-B9B3-455F-ADE8-2E66E06D07F9}"/>
    <cellStyle name="Input 2 2 6 10 6" xfId="46130" xr:uid="{2121ACBF-D847-4E44-A0AA-8782CCC2154A}"/>
    <cellStyle name="Input 2 2 6 10 7" xfId="13985" xr:uid="{A415A5F0-E85B-4A75-ABA7-9102E49C1860}"/>
    <cellStyle name="Input 2 2 6 11" xfId="7027" xr:uid="{D5ECDFE6-82BC-41E0-9975-E397AAADCD19}"/>
    <cellStyle name="Input 2 2 6 11 2" xfId="24594" xr:uid="{A5737609-3B1B-4C7B-8F0C-1496956E211E}"/>
    <cellStyle name="Input 2 2 6 11 3" xfId="32061" xr:uid="{D5511E0E-ACF6-43EC-8F27-317A8EF9D90C}"/>
    <cellStyle name="Input 2 2 6 11 4" xfId="40277" xr:uid="{4741BE81-31B8-435A-9A83-FE5E3F774F25}"/>
    <cellStyle name="Input 2 2 6 11 5" xfId="15687" xr:uid="{7C134132-D171-49F8-8623-41469CAEE6FC}"/>
    <cellStyle name="Input 2 2 6 12" xfId="19971" xr:uid="{6D17177E-CC5A-4A44-82BC-8DAB42F2387F}"/>
    <cellStyle name="Input 2 2 6 2" xfId="2968" xr:uid="{C72FBB00-111C-4A1A-99D0-6C975B44BE5B}"/>
    <cellStyle name="Input 2 2 6 2 10" xfId="28669" xr:uid="{BA9DA51D-24C6-48FC-B803-CF4F3A39FE40}"/>
    <cellStyle name="Input 2 2 6 2 11" xfId="36217" xr:uid="{1457CB61-1C12-4693-8BD0-D017C78F411A}"/>
    <cellStyle name="Input 2 2 6 2 12" xfId="44346" xr:uid="{90A0C10C-6FBF-45B5-A19A-9D92B161C914}"/>
    <cellStyle name="Input 2 2 6 2 13" xfId="11709" xr:uid="{E9969B70-AD8E-4D1A-B523-EC5BFD3E333F}"/>
    <cellStyle name="Input 2 2 6 2 2" xfId="4873" xr:uid="{2599500B-B85B-4873-8400-7581DE5F8E80}"/>
    <cellStyle name="Input 2 2 6 2 2 2" xfId="9090" xr:uid="{4F1A6E2D-79E4-43D5-93FD-291DEE0967EC}"/>
    <cellStyle name="Input 2 2 6 2 2 2 2" xfId="26657" xr:uid="{470EA92B-9A07-4CAE-A310-8DB429326C72}"/>
    <cellStyle name="Input 2 2 6 2 2 2 3" xfId="33833" xr:uid="{6F519685-1B5A-47D6-BF88-CA7D55A3B801}"/>
    <cellStyle name="Input 2 2 6 2 2 2 4" xfId="42340" xr:uid="{FB02F1FB-C287-4800-B1ED-D822971AC8AE}"/>
    <cellStyle name="Input 2 2 6 2 2 2 5" xfId="17750" xr:uid="{D7C1BE88-27AE-411A-AD51-C457EB409A59}"/>
    <cellStyle name="Input 2 2 6 2 2 3" xfId="22440" xr:uid="{3719B4CF-32A8-4252-BF27-DF66AC60138E}"/>
    <cellStyle name="Input 2 2 6 2 2 4" xfId="30122" xr:uid="{6E7B65CD-2200-431A-ABEC-584300257BC2}"/>
    <cellStyle name="Input 2 2 6 2 2 5" xfId="38123" xr:uid="{BAD40F6D-D0FE-4497-AEC0-A9CED2253563}"/>
    <cellStyle name="Input 2 2 6 2 2 6" xfId="45795" xr:uid="{2F90F5E9-D046-4922-A3DE-05A0C884B2BA}"/>
    <cellStyle name="Input 2 2 6 2 2 7" xfId="13551" xr:uid="{4CD4150B-950E-463F-8268-0CCB946E7DA1}"/>
    <cellStyle name="Input 2 2 6 2 3" xfId="5184" xr:uid="{396801D8-7F0D-4203-B79B-68AB8A76B745}"/>
    <cellStyle name="Input 2 2 6 2 3 2" xfId="9285" xr:uid="{46482196-32DE-44D5-82B5-3B97E02313C6}"/>
    <cellStyle name="Input 2 2 6 2 3 2 2" xfId="26852" xr:uid="{4D73C7E4-CE6D-4F03-B4D4-FD1A5EE4E7CA}"/>
    <cellStyle name="Input 2 2 6 2 3 2 3" xfId="34028" xr:uid="{6A576308-09BA-47FA-BBDF-8D5EB5CE4456}"/>
    <cellStyle name="Input 2 2 6 2 3 2 4" xfId="42535" xr:uid="{88B5E133-34FD-4323-8665-3F3502AE923D}"/>
    <cellStyle name="Input 2 2 6 2 3 2 5" xfId="17945" xr:uid="{39AA3388-ECD9-4612-AA6F-85FEADB6FD90}"/>
    <cellStyle name="Input 2 2 6 2 3 3" xfId="22751" xr:uid="{A40F6F4E-2805-44AF-804F-C8CE4ECD3A79}"/>
    <cellStyle name="Input 2 2 6 2 3 4" xfId="30326" xr:uid="{5670D29E-21B3-4B1D-9E83-A1E862488729}"/>
    <cellStyle name="Input 2 2 6 2 3 5" xfId="38434" xr:uid="{363A323B-9B9E-4D9D-AF62-709FCDB7E93B}"/>
    <cellStyle name="Input 2 2 6 2 3 6" xfId="45999" xr:uid="{7AED77D0-B3D7-4412-AC50-989D40CBD1C5}"/>
    <cellStyle name="Input 2 2 6 2 3 7" xfId="13854" xr:uid="{0435D300-4068-473F-BA28-1569A8E993B1}"/>
    <cellStyle name="Input 2 2 6 2 4" xfId="5881" xr:uid="{EF85A0A7-CDC6-4372-9A45-6AF0748B390A}"/>
    <cellStyle name="Input 2 2 6 2 4 2" xfId="9935" xr:uid="{ED2DF5C2-938F-4ECA-B53A-896DA266F1F9}"/>
    <cellStyle name="Input 2 2 6 2 4 2 2" xfId="27502" xr:uid="{69F79811-6328-44A7-8380-E7258F309781}"/>
    <cellStyle name="Input 2 2 6 2 4 2 3" xfId="34678" xr:uid="{81588B8D-60E3-4E1E-BC6C-1BF44401EA6F}"/>
    <cellStyle name="Input 2 2 6 2 4 2 4" xfId="43185" xr:uid="{F41FDE5B-3929-4C54-A63C-1A8B8AA4ED8F}"/>
    <cellStyle name="Input 2 2 6 2 4 2 5" xfId="18595" xr:uid="{074EDF12-315C-448F-AD38-8BD362B715F4}"/>
    <cellStyle name="Input 2 2 6 2 4 3" xfId="23448" xr:uid="{288A1114-FFA3-4960-8687-72DD513F1EB4}"/>
    <cellStyle name="Input 2 2 6 2 4 4" xfId="31023" xr:uid="{DA06CBDD-97C3-41D6-A4D8-A0524977F4AF}"/>
    <cellStyle name="Input 2 2 6 2 4 5" xfId="39131" xr:uid="{421777EA-014E-4504-ABBD-B1404243B2B0}"/>
    <cellStyle name="Input 2 2 6 2 4 6" xfId="46696" xr:uid="{6161BA4E-0C9A-4F1B-AEB7-0A74A44B6C30}"/>
    <cellStyle name="Input 2 2 6 2 4 7" xfId="14551" xr:uid="{2CBDBE85-CB23-4832-BF03-4DA5B07E409B}"/>
    <cellStyle name="Input 2 2 6 2 5" xfId="6237" xr:uid="{41585827-29A3-4FA3-88C9-0A774C73AC6E}"/>
    <cellStyle name="Input 2 2 6 2 5 2" xfId="10278" xr:uid="{0F7B07FC-A73F-4326-BF63-20D48E7A0616}"/>
    <cellStyle name="Input 2 2 6 2 5 2 2" xfId="27845" xr:uid="{465C0211-06AA-4F86-A2C4-FFDFDF828243}"/>
    <cellStyle name="Input 2 2 6 2 5 2 3" xfId="35021" xr:uid="{77AF2FEF-8DF5-42FC-951D-BE54FDBA0ED2}"/>
    <cellStyle name="Input 2 2 6 2 5 2 4" xfId="43528" xr:uid="{91E5D7A9-54C7-40B7-9D9B-6E2A625AD7EC}"/>
    <cellStyle name="Input 2 2 6 2 5 2 5" xfId="18938" xr:uid="{EB4CA585-9066-4957-868E-14B270D98483}"/>
    <cellStyle name="Input 2 2 6 2 5 3" xfId="23804" xr:uid="{749BFC55-CAF0-4AF0-B545-050ABFC8653B}"/>
    <cellStyle name="Input 2 2 6 2 5 4" xfId="31379" xr:uid="{296960F7-7C68-4E53-A0AD-B450707EA167}"/>
    <cellStyle name="Input 2 2 6 2 5 5" xfId="39487" xr:uid="{68ED82F9-D216-4D82-8A00-C6275AB1E76F}"/>
    <cellStyle name="Input 2 2 6 2 5 6" xfId="47052" xr:uid="{B129D38C-69FC-4796-BEC6-3CC03668C300}"/>
    <cellStyle name="Input 2 2 6 2 5 7" xfId="14907" xr:uid="{AC45BB62-3FE7-4EA0-B44D-7CE10AA932A6}"/>
    <cellStyle name="Input 2 2 6 2 6" xfId="6585" xr:uid="{BB2EF760-B271-4BA8-ADD8-86BEBD59891D}"/>
    <cellStyle name="Input 2 2 6 2 6 2" xfId="10615" xr:uid="{E84E0F41-25AA-41AB-AEB6-4ABEBD0AD68C}"/>
    <cellStyle name="Input 2 2 6 2 6 2 2" xfId="28182" xr:uid="{C82F9285-3FE5-4E9D-8F4A-7F568427D974}"/>
    <cellStyle name="Input 2 2 6 2 6 2 3" xfId="35358" xr:uid="{80CC5347-D75E-4580-9031-EEB51B7E7432}"/>
    <cellStyle name="Input 2 2 6 2 6 2 4" xfId="43865" xr:uid="{546B00D2-E3B8-4EB1-A8A6-306BC585D404}"/>
    <cellStyle name="Input 2 2 6 2 6 2 5" xfId="19275" xr:uid="{405EE61E-80F5-4CBF-BC53-20FFB489EAA3}"/>
    <cellStyle name="Input 2 2 6 2 6 3" xfId="24152" xr:uid="{D3DFFB4F-7D3A-460F-BE2B-0B3D7BE4671F}"/>
    <cellStyle name="Input 2 2 6 2 6 4" xfId="31727" xr:uid="{667C340A-2C5B-46DF-B19A-68C22C5EF3A8}"/>
    <cellStyle name="Input 2 2 6 2 6 5" xfId="39835" xr:uid="{17368B57-B7D1-4695-B8A9-F8356755B2A3}"/>
    <cellStyle name="Input 2 2 6 2 6 6" xfId="47400" xr:uid="{3AC692CD-25FD-43DE-9891-E6BD3BA6C39A}"/>
    <cellStyle name="Input 2 2 6 2 6 7" xfId="15255" xr:uid="{7EFBF2F6-5C98-4E18-95AE-5DE6E62FF65C}"/>
    <cellStyle name="Input 2 2 6 2 7" xfId="6168" xr:uid="{E9941764-A315-4CFA-9768-9E895D59A06C}"/>
    <cellStyle name="Input 2 2 6 2 7 2" xfId="10211" xr:uid="{E9A4D87B-ADCB-4FE2-A023-9A7C2F58B3AC}"/>
    <cellStyle name="Input 2 2 6 2 7 2 2" xfId="27778" xr:uid="{E8A2776C-06F1-476A-8E13-0DE27211B4FE}"/>
    <cellStyle name="Input 2 2 6 2 7 2 3" xfId="34954" xr:uid="{03711DBC-CD34-4E75-A578-533356CAF895}"/>
    <cellStyle name="Input 2 2 6 2 7 2 4" xfId="43461" xr:uid="{B5E4899A-A161-4768-81A9-1CF27CBEF4AC}"/>
    <cellStyle name="Input 2 2 6 2 7 2 5" xfId="18871" xr:uid="{272E503F-FF88-43B7-83DC-47428E4D0029}"/>
    <cellStyle name="Input 2 2 6 2 7 3" xfId="23735" xr:uid="{7E1D3630-13B2-4A91-B757-1B4F36A4FB88}"/>
    <cellStyle name="Input 2 2 6 2 7 4" xfId="31310" xr:uid="{25131737-B104-4B37-A5BB-DA5A1D257926}"/>
    <cellStyle name="Input 2 2 6 2 7 5" xfId="39418" xr:uid="{4E955262-A3CC-4210-8DF0-7B293EC1C32B}"/>
    <cellStyle name="Input 2 2 6 2 7 6" xfId="46983" xr:uid="{941EADA7-6B24-4D66-9CB0-8F9BDEFA53DC}"/>
    <cellStyle name="Input 2 2 6 2 7 7" xfId="14838" xr:uid="{B42C2F91-DA93-4DEC-9A90-AC49CEF396F8}"/>
    <cellStyle name="Input 2 2 6 2 8" xfId="7590" xr:uid="{D2AB2529-61D6-408C-9261-DEE978EFA7B5}"/>
    <cellStyle name="Input 2 2 6 2 8 2" xfId="25157" xr:uid="{FAD259A2-9893-4610-9DCE-CA52023DB99B}"/>
    <cellStyle name="Input 2 2 6 2 8 3" xfId="32432" xr:uid="{A576E4B4-1785-4240-AF9C-EEB6D1734467}"/>
    <cellStyle name="Input 2 2 6 2 8 4" xfId="40840" xr:uid="{CD2713D4-1C94-436C-B0B1-8843CE5AB98F}"/>
    <cellStyle name="Input 2 2 6 2 8 5" xfId="16250" xr:uid="{9D1D5E42-13BD-496B-8FCA-210D4DA3C311}"/>
    <cellStyle name="Input 2 2 6 2 9" xfId="20534" xr:uid="{78235004-E13E-4CB8-B5DE-F7FE7F8CF8B2}"/>
    <cellStyle name="Input 2 2 6 3" xfId="3140" xr:uid="{55922966-B6D3-479E-BD6A-DA8C8BCAC584}"/>
    <cellStyle name="Input 2 2 6 3 10" xfId="28740" xr:uid="{7A999509-45DC-475A-9715-82716C7DE7C0}"/>
    <cellStyle name="Input 2 2 6 3 11" xfId="36390" xr:uid="{FD439B94-4489-49B2-9A22-E2D21FAD773F}"/>
    <cellStyle name="Input 2 2 6 3 12" xfId="44417" xr:uid="{5F66184E-374A-4F2F-918F-8EFEBC480D60}"/>
    <cellStyle name="Input 2 2 6 3 13" xfId="11874" xr:uid="{3DEC28C3-CBA7-4A4D-ABF6-B3323B5688EB}"/>
    <cellStyle name="Input 2 2 6 3 2" xfId="5046" xr:uid="{AE19CC80-11E0-4B7C-87AE-4EB2BAB5ABAA}"/>
    <cellStyle name="Input 2 2 6 3 2 2" xfId="9169" xr:uid="{B7D84CB8-FFEF-4AF6-8201-367C3B55A301}"/>
    <cellStyle name="Input 2 2 6 3 2 2 2" xfId="26736" xr:uid="{65FD6651-8930-4DF8-AAF5-5EBA099389A4}"/>
    <cellStyle name="Input 2 2 6 3 2 2 3" xfId="33912" xr:uid="{35C88FBF-345B-4C6B-9E2A-6C5A6412C967}"/>
    <cellStyle name="Input 2 2 6 3 2 2 4" xfId="42419" xr:uid="{504A2EED-E2BA-414A-B312-E17D62FEAD79}"/>
    <cellStyle name="Input 2 2 6 3 2 2 5" xfId="17829" xr:uid="{2B042C54-6548-441B-9385-26A052F00187}"/>
    <cellStyle name="Input 2 2 6 3 2 3" xfId="22613" xr:uid="{3F902EC7-5F0D-495A-BDDD-23848E64A8CD}"/>
    <cellStyle name="Input 2 2 6 3 2 4" xfId="30193" xr:uid="{DA83774A-2DBB-4A3F-8FE8-0FBA3E52FC64}"/>
    <cellStyle name="Input 2 2 6 3 2 5" xfId="38296" xr:uid="{C35F452C-0163-48EA-B8CE-6970058038AF}"/>
    <cellStyle name="Input 2 2 6 3 2 6" xfId="45866" xr:uid="{8EA350B0-7973-40BD-BE4A-3FE514C85927}"/>
    <cellStyle name="Input 2 2 6 3 2 7" xfId="13716" xr:uid="{E113661A-5226-461D-AB9C-0F4BAD672957}"/>
    <cellStyle name="Input 2 2 6 3 3" xfId="3639" xr:uid="{DE721D2C-CB27-45F4-843C-37212A9AB729}"/>
    <cellStyle name="Input 2 2 6 3 3 2" xfId="8194" xr:uid="{89B7B383-C76A-4B72-A5F5-D514407AC8F4}"/>
    <cellStyle name="Input 2 2 6 3 3 2 2" xfId="25761" xr:uid="{058E7929-4C60-444A-A57C-32E4126E0F22}"/>
    <cellStyle name="Input 2 2 6 3 3 2 3" xfId="32937" xr:uid="{E5CD895D-72CD-48C9-B8EA-38F775BC5FA1}"/>
    <cellStyle name="Input 2 2 6 3 3 2 4" xfId="41444" xr:uid="{40A2BC5E-6BCE-416E-BE8D-2489B3135891}"/>
    <cellStyle name="Input 2 2 6 3 3 2 5" xfId="16854" xr:uid="{E18AC94A-EE66-4EC4-A5C2-6BCA693870EA}"/>
    <cellStyle name="Input 2 2 6 3 3 3" xfId="21206" xr:uid="{1BB0C429-901A-4CD0-ABB3-6BFF044A9CA8}"/>
    <cellStyle name="Input 2 2 6 3 3 4" xfId="29224" xr:uid="{0E4BE8AA-9E59-4CBD-B7BC-43930BBBC83F}"/>
    <cellStyle name="Input 2 2 6 3 3 5" xfId="36889" xr:uid="{340F6DE5-25F1-4FD4-B69A-19B9DE3D64E1}"/>
    <cellStyle name="Input 2 2 6 3 3 6" xfId="44900" xr:uid="{DDD314E2-3857-4FD3-BDCA-E9C7177781DB}"/>
    <cellStyle name="Input 2 2 6 3 3 7" xfId="12365" xr:uid="{A69A8690-2018-423A-8EC4-9A6DB455509A}"/>
    <cellStyle name="Input 2 2 6 3 4" xfId="5974" xr:uid="{7CFFBBA0-269B-484E-9128-8F589232444B}"/>
    <cellStyle name="Input 2 2 6 3 4 2" xfId="10024" xr:uid="{C6ABC809-6497-496C-B29E-C30CEF17214D}"/>
    <cellStyle name="Input 2 2 6 3 4 2 2" xfId="27591" xr:uid="{36D05258-3677-4608-9A27-CF123D1629DE}"/>
    <cellStyle name="Input 2 2 6 3 4 2 3" xfId="34767" xr:uid="{05517AD6-33B4-49D3-8C94-8B20582659F6}"/>
    <cellStyle name="Input 2 2 6 3 4 2 4" xfId="43274" xr:uid="{1493374D-B334-4AE2-BDF9-21771A798014}"/>
    <cellStyle name="Input 2 2 6 3 4 2 5" xfId="18684" xr:uid="{75553851-9EC7-4CE6-BFC3-5B461690BF63}"/>
    <cellStyle name="Input 2 2 6 3 4 3" xfId="23541" xr:uid="{6C394F3E-E9A4-428A-B088-C6E230D92DEF}"/>
    <cellStyle name="Input 2 2 6 3 4 4" xfId="31116" xr:uid="{ED4DA7E4-968B-4A81-93BE-CB0BD3A2BDA4}"/>
    <cellStyle name="Input 2 2 6 3 4 5" xfId="39224" xr:uid="{F24AD720-2B93-484C-91B0-901153526BC8}"/>
    <cellStyle name="Input 2 2 6 3 4 6" xfId="46789" xr:uid="{A704B12C-DFEA-470B-BF68-DCBF5C7CFB36}"/>
    <cellStyle name="Input 2 2 6 3 4 7" xfId="14644" xr:uid="{41F8C013-4C78-4011-805B-22FC523BCDFD}"/>
    <cellStyle name="Input 2 2 6 3 5" xfId="6337" xr:uid="{611E2700-B062-4B2F-BD1E-5B286FE01D22}"/>
    <cellStyle name="Input 2 2 6 3 5 2" xfId="10374" xr:uid="{1A8A2398-9616-47B5-8054-A5C46FBA2236}"/>
    <cellStyle name="Input 2 2 6 3 5 2 2" xfId="27941" xr:uid="{DF323279-4BCB-46BF-A7AA-5DB92045F614}"/>
    <cellStyle name="Input 2 2 6 3 5 2 3" xfId="35117" xr:uid="{4C438A7A-8801-4678-8ADA-C54FEE4C86F4}"/>
    <cellStyle name="Input 2 2 6 3 5 2 4" xfId="43624" xr:uid="{32170725-C7F0-42DC-A62E-4572661596BE}"/>
    <cellStyle name="Input 2 2 6 3 5 2 5" xfId="19034" xr:uid="{AC6394C4-CCE4-4FDC-A2FA-1B6A1D8AC595}"/>
    <cellStyle name="Input 2 2 6 3 5 3" xfId="23904" xr:uid="{BFF35E36-448E-41CA-AC69-40D23A376DDC}"/>
    <cellStyle name="Input 2 2 6 3 5 4" xfId="31479" xr:uid="{D1F6D8D8-E556-412D-BD4B-74159C565E2E}"/>
    <cellStyle name="Input 2 2 6 3 5 5" xfId="39587" xr:uid="{D215BD22-6D7E-41B4-AF95-6319B90AD428}"/>
    <cellStyle name="Input 2 2 6 3 5 6" xfId="47152" xr:uid="{9A6172BE-A5E7-4E4E-A776-64F0C3982174}"/>
    <cellStyle name="Input 2 2 6 3 5 7" xfId="15007" xr:uid="{71643D2B-9F32-44EF-8C3B-A7E149448DE9}"/>
    <cellStyle name="Input 2 2 6 3 6" xfId="6669" xr:uid="{2C39735B-2992-4B54-A992-C0913C721F0E}"/>
    <cellStyle name="Input 2 2 6 3 6 2" xfId="10691" xr:uid="{833D87BD-84B9-4CFA-91A3-03C2387D88FD}"/>
    <cellStyle name="Input 2 2 6 3 6 2 2" xfId="28258" xr:uid="{8B1C4A92-DFC1-40F3-9C29-52CC86D3D8B9}"/>
    <cellStyle name="Input 2 2 6 3 6 2 3" xfId="35434" xr:uid="{A84B60DB-CFC4-4B74-B124-66CF1759ECF9}"/>
    <cellStyle name="Input 2 2 6 3 6 2 4" xfId="43941" xr:uid="{9EF014EB-EF9B-49E0-B38A-885BABE834DE}"/>
    <cellStyle name="Input 2 2 6 3 6 2 5" xfId="19351" xr:uid="{832D558B-F57C-4AC5-9229-AE6B8308C22B}"/>
    <cellStyle name="Input 2 2 6 3 6 3" xfId="24236" xr:uid="{0EB6B195-A52D-4846-BE3F-CA19CD4FFC98}"/>
    <cellStyle name="Input 2 2 6 3 6 4" xfId="31811" xr:uid="{6CC580D6-C0AC-498F-BCA0-0E106EC80F30}"/>
    <cellStyle name="Input 2 2 6 3 6 5" xfId="39919" xr:uid="{49C05A1F-2513-4ACE-BB96-8EE47BDA8E12}"/>
    <cellStyle name="Input 2 2 6 3 6 6" xfId="47484" xr:uid="{060B14D5-33AD-4B75-91E6-10DB65435672}"/>
    <cellStyle name="Input 2 2 6 3 6 7" xfId="15339" xr:uid="{DB567F61-6C35-4761-BEAD-F0A079EEBDE4}"/>
    <cellStyle name="Input 2 2 6 3 7" xfId="5584" xr:uid="{85EA146B-598E-4102-A0A8-EB009C8EA3A9}"/>
    <cellStyle name="Input 2 2 6 3 7 2" xfId="9649" xr:uid="{570BDC44-7F04-458C-A54A-4946C2006BCE}"/>
    <cellStyle name="Input 2 2 6 3 7 2 2" xfId="27216" xr:uid="{7E0DE6A7-8502-4608-8784-E6878B087C08}"/>
    <cellStyle name="Input 2 2 6 3 7 2 3" xfId="34392" xr:uid="{21489305-90D1-4502-AE73-A83A2653E850}"/>
    <cellStyle name="Input 2 2 6 3 7 2 4" xfId="42899" xr:uid="{F8F3F5BD-AC05-4401-92FF-EC728F6501B0}"/>
    <cellStyle name="Input 2 2 6 3 7 2 5" xfId="18309" xr:uid="{CE977C5B-1997-493C-AD10-61690423F982}"/>
    <cellStyle name="Input 2 2 6 3 7 3" xfId="23151" xr:uid="{062F85F1-76EB-4070-AF29-C9F5D6B5B8BF}"/>
    <cellStyle name="Input 2 2 6 3 7 4" xfId="30726" xr:uid="{4B024242-9431-4984-A2C2-DB42E6074A20}"/>
    <cellStyle name="Input 2 2 6 3 7 5" xfId="38834" xr:uid="{C9DD8219-6C1E-4CA8-8F39-9EB2D14233EB}"/>
    <cellStyle name="Input 2 2 6 3 7 6" xfId="46399" xr:uid="{AE42C595-A986-476A-B7B7-0EB2C524D7B6}"/>
    <cellStyle name="Input 2 2 6 3 7 7" xfId="14254" xr:uid="{59EDAB2E-A153-4622-9BC6-3C74E2B0F3AF}"/>
    <cellStyle name="Input 2 2 6 3 8" xfId="7763" xr:uid="{5C289332-5006-47C5-9C3D-813B997C8291}"/>
    <cellStyle name="Input 2 2 6 3 8 2" xfId="25330" xr:uid="{1A1EB98B-6C4E-478F-A79C-67028C157F86}"/>
    <cellStyle name="Input 2 2 6 3 8 3" xfId="32511" xr:uid="{E4521960-DD8B-4F10-8B64-CCD9FCC292A0}"/>
    <cellStyle name="Input 2 2 6 3 8 4" xfId="41013" xr:uid="{512F26D2-E283-4294-A5D0-362BB2EF624D}"/>
    <cellStyle name="Input 2 2 6 3 8 5" xfId="16423" xr:uid="{713A4548-65BB-414C-88A6-8A1EF8CA443C}"/>
    <cellStyle name="Input 2 2 6 3 9" xfId="20707" xr:uid="{B3FE7C4A-613C-480E-88ED-4433AB411EC7}"/>
    <cellStyle name="Input 2 2 6 4" xfId="2831" xr:uid="{4B94BD47-5F3B-43FA-9642-1B4086C3E0F1}"/>
    <cellStyle name="Input 2 2 6 4 10" xfId="28589" xr:uid="{0D58452D-2D14-4BE4-9571-14558DC01ED3}"/>
    <cellStyle name="Input 2 2 6 4 11" xfId="36080" xr:uid="{6921A707-2BA1-4064-87C6-411CF610EF77}"/>
    <cellStyle name="Input 2 2 6 4 12" xfId="44266" xr:uid="{27F5AA97-C6FE-40B6-A384-F37A60B1A518}"/>
    <cellStyle name="Input 2 2 6 4 13" xfId="11580" xr:uid="{2345D803-2435-459A-8FE2-F5133EDF2D46}"/>
    <cellStyle name="Input 2 2 6 4 2" xfId="4736" xr:uid="{2AB6E608-CEA9-4E37-8D66-2D59B5F48D49}"/>
    <cellStyle name="Input 2 2 6 4 2 2" xfId="9002" xr:uid="{3BC433D6-6BCD-4744-BFEA-0407FA784375}"/>
    <cellStyle name="Input 2 2 6 4 2 2 2" xfId="26569" xr:uid="{A27D3160-78E8-43C4-980A-DAD4E369D677}"/>
    <cellStyle name="Input 2 2 6 4 2 2 3" xfId="33745" xr:uid="{4344E0CF-BFEB-4C34-960C-3795467A5C33}"/>
    <cellStyle name="Input 2 2 6 4 2 2 4" xfId="42252" xr:uid="{2389FB97-E121-48F5-BD96-48E19BF1BED5}"/>
    <cellStyle name="Input 2 2 6 4 2 2 5" xfId="17662" xr:uid="{3012FFBF-E2E9-4577-AA32-248D65538C9A}"/>
    <cellStyle name="Input 2 2 6 4 2 3" xfId="22303" xr:uid="{937980EA-D76B-4543-BC79-A631D74EE1A0}"/>
    <cellStyle name="Input 2 2 6 4 2 4" xfId="30042" xr:uid="{54846386-550E-43EB-AE5C-CA69C6F5BD5E}"/>
    <cellStyle name="Input 2 2 6 4 2 5" xfId="37986" xr:uid="{D8F4F08F-048D-486B-8AE6-4212C6DD28ED}"/>
    <cellStyle name="Input 2 2 6 4 2 6" xfId="45715" xr:uid="{D90232FD-E514-45AC-B858-608D80F28EF7}"/>
    <cellStyle name="Input 2 2 6 4 2 7" xfId="13422" xr:uid="{9ED27312-F82E-4E96-BBCF-5875CA022928}"/>
    <cellStyle name="Input 2 2 6 4 3" xfId="5388" xr:uid="{89616026-6801-4218-BEAB-7F20C2294C8C}"/>
    <cellStyle name="Input 2 2 6 4 3 2" xfId="9471" xr:uid="{E03ACA88-164B-4475-8FC0-D121976ADBCC}"/>
    <cellStyle name="Input 2 2 6 4 3 2 2" xfId="27038" xr:uid="{17AFF2C9-20F9-431F-8D24-206B2A491A1E}"/>
    <cellStyle name="Input 2 2 6 4 3 2 3" xfId="34214" xr:uid="{AD486448-33FB-4B96-A876-4A2DFD5E4610}"/>
    <cellStyle name="Input 2 2 6 4 3 2 4" xfId="42721" xr:uid="{74216420-EB7D-44B1-BCBF-583864E3C8EE}"/>
    <cellStyle name="Input 2 2 6 4 3 2 5" xfId="18131" xr:uid="{A82E2A71-DB6D-4DCA-B5D6-A63EB42FBB89}"/>
    <cellStyle name="Input 2 2 6 4 3 3" xfId="22955" xr:uid="{B5C95733-2EA7-4F24-8964-8BF377EA4CD9}"/>
    <cellStyle name="Input 2 2 6 4 3 4" xfId="30530" xr:uid="{D254E2C9-79DF-4FB6-96F0-2A6B019F6BD8}"/>
    <cellStyle name="Input 2 2 6 4 3 5" xfId="38638" xr:uid="{EEA5E421-35C2-4913-9B40-4B32D9B6D5CD}"/>
    <cellStyle name="Input 2 2 6 4 3 6" xfId="46203" xr:uid="{D0899FD2-B204-4564-8E85-C0D538FFE97D}"/>
    <cellStyle name="Input 2 2 6 4 3 7" xfId="14058" xr:uid="{73300AB9-D224-42F6-B753-86E825E82DFC}"/>
    <cellStyle name="Input 2 2 6 4 4" xfId="5795" xr:uid="{8A94E70D-4F1A-4338-A828-4F3E32B20981}"/>
    <cellStyle name="Input 2 2 6 4 4 2" xfId="9850" xr:uid="{F2AE554F-C22E-4ACA-828A-CAEB94CD9FEB}"/>
    <cellStyle name="Input 2 2 6 4 4 2 2" xfId="27417" xr:uid="{7A4E91C8-142D-46B6-B2D0-8DFFC8C247E3}"/>
    <cellStyle name="Input 2 2 6 4 4 2 3" xfId="34593" xr:uid="{FCE62B28-17A4-4D3A-A08A-DFCA7AFE8318}"/>
    <cellStyle name="Input 2 2 6 4 4 2 4" xfId="43100" xr:uid="{3B85E62A-580D-412F-BB01-4B75B31FEDDF}"/>
    <cellStyle name="Input 2 2 6 4 4 2 5" xfId="18510" xr:uid="{D18CDAC3-4ABF-419C-8DF3-639BE7BF73ED}"/>
    <cellStyle name="Input 2 2 6 4 4 3" xfId="23362" xr:uid="{6416302D-C12D-4EE8-A234-DAAD968F5475}"/>
    <cellStyle name="Input 2 2 6 4 4 4" xfId="30937" xr:uid="{BD1259FB-0561-44B4-9E8B-816380188E02}"/>
    <cellStyle name="Input 2 2 6 4 4 5" xfId="39045" xr:uid="{DE4788D6-B29F-43B4-9CBC-23E0B4242572}"/>
    <cellStyle name="Input 2 2 6 4 4 6" xfId="46610" xr:uid="{14699420-F567-4088-8DFA-FF56AE9F261A}"/>
    <cellStyle name="Input 2 2 6 4 4 7" xfId="14465" xr:uid="{E69546D3-EE93-4C1D-8DF8-C9359FF7CCDF}"/>
    <cellStyle name="Input 2 2 6 4 5" xfId="6148" xr:uid="{10135FAA-0D5B-447D-B100-FDF8D03A3E1D}"/>
    <cellStyle name="Input 2 2 6 4 5 2" xfId="10193" xr:uid="{C40EB943-6979-4CEA-8AF0-6124A4CE2D01}"/>
    <cellStyle name="Input 2 2 6 4 5 2 2" xfId="27760" xr:uid="{D177CD6B-3761-4518-AA92-C8D529BDD6BA}"/>
    <cellStyle name="Input 2 2 6 4 5 2 3" xfId="34936" xr:uid="{3E6CC8FF-E888-4BE3-BAC6-50F4CF4A18CC}"/>
    <cellStyle name="Input 2 2 6 4 5 2 4" xfId="43443" xr:uid="{90D21D9A-46A3-4D02-8214-944DCACEDF2F}"/>
    <cellStyle name="Input 2 2 6 4 5 2 5" xfId="18853" xr:uid="{E7A83CCB-F5A5-4C37-AB5D-719EEF888AEE}"/>
    <cellStyle name="Input 2 2 6 4 5 3" xfId="23715" xr:uid="{D505B006-DB45-4BCD-95DD-329F12A4404A}"/>
    <cellStyle name="Input 2 2 6 4 5 4" xfId="31290" xr:uid="{CD29AEE2-4A2F-47A5-B4D1-02B71B420315}"/>
    <cellStyle name="Input 2 2 6 4 5 5" xfId="39398" xr:uid="{EC4B7BD3-A681-4FE1-BFB7-685692FB2DC1}"/>
    <cellStyle name="Input 2 2 6 4 5 6" xfId="46963" xr:uid="{2B884770-5A85-4FB9-887C-FE0AF85E4A07}"/>
    <cellStyle name="Input 2 2 6 4 5 7" xfId="14818" xr:uid="{6A91DE33-5A80-46A7-9B45-613E67E25E9B}"/>
    <cellStyle name="Input 2 2 6 4 6" xfId="6500" xr:uid="{C0D6360C-78CB-4D96-B842-2C0D27E92EFE}"/>
    <cellStyle name="Input 2 2 6 4 6 2" xfId="10532" xr:uid="{7FBAD5C7-564F-455B-AFF4-D43FED08A0E0}"/>
    <cellStyle name="Input 2 2 6 4 6 2 2" xfId="28099" xr:uid="{C0220CD0-A6FD-4C2D-AAD0-0B8E817FCF89}"/>
    <cellStyle name="Input 2 2 6 4 6 2 3" xfId="35275" xr:uid="{12313AB1-B365-4D0A-95DB-408FFA7CB1A7}"/>
    <cellStyle name="Input 2 2 6 4 6 2 4" xfId="43782" xr:uid="{3897269A-16F3-4F57-84D3-0D853A459AA7}"/>
    <cellStyle name="Input 2 2 6 4 6 2 5" xfId="19192" xr:uid="{91F6D164-6A40-4BFC-B975-8E59B15A21DD}"/>
    <cellStyle name="Input 2 2 6 4 6 3" xfId="24067" xr:uid="{0F62DF3E-794A-43DC-A094-1B539AFB6FCA}"/>
    <cellStyle name="Input 2 2 6 4 6 4" xfId="31642" xr:uid="{B54483B7-88C3-4A46-833B-4FB39A9A4E61}"/>
    <cellStyle name="Input 2 2 6 4 6 5" xfId="39750" xr:uid="{F0CEB88B-411D-4B43-8B93-1CCC984FB1EE}"/>
    <cellStyle name="Input 2 2 6 4 6 6" xfId="47315" xr:uid="{4EE7822C-2A6D-4C50-A2CD-3725CF86CA11}"/>
    <cellStyle name="Input 2 2 6 4 6 7" xfId="15170" xr:uid="{C949977F-C76B-4523-A4DC-69AFEC18759E}"/>
    <cellStyle name="Input 2 2 6 4 7" xfId="3575" xr:uid="{F52E43C8-07DE-4EC0-871C-F2EDD73BC448}"/>
    <cellStyle name="Input 2 2 6 4 7 2" xfId="8141" xr:uid="{32DF48FE-1F56-4553-9A84-91C2FA0B4C7A}"/>
    <cellStyle name="Input 2 2 6 4 7 2 2" xfId="25708" xr:uid="{B2F1CF70-4236-4C6E-8712-C33FB1020C77}"/>
    <cellStyle name="Input 2 2 6 4 7 2 3" xfId="32884" xr:uid="{35A94F2D-1419-4C53-B3B1-9025FE6E4199}"/>
    <cellStyle name="Input 2 2 6 4 7 2 4" xfId="41391" xr:uid="{0BB29D6B-B74E-4F1E-9053-0DEB574207A3}"/>
    <cellStyle name="Input 2 2 6 4 7 2 5" xfId="16801" xr:uid="{3322409F-2B3C-4CB1-B4A2-222B5999C907}"/>
    <cellStyle name="Input 2 2 6 4 7 3" xfId="21142" xr:uid="{B154A4C5-3D14-4D4B-8F81-81E7B9DB88C6}"/>
    <cellStyle name="Input 2 2 6 4 7 4" xfId="29160" xr:uid="{6AC8CBE0-0826-4A16-956F-88E482BB49C6}"/>
    <cellStyle name="Input 2 2 6 4 7 5" xfId="36825" xr:uid="{53FE612A-C682-4CA3-B1B1-074A12BF2F9D}"/>
    <cellStyle name="Input 2 2 6 4 7 6" xfId="44836" xr:uid="{1225D276-EC7E-4BC2-A13E-4AC5F223312B}"/>
    <cellStyle name="Input 2 2 6 4 7 7" xfId="12301" xr:uid="{C451E03E-C50B-4994-A039-E125A2FD9151}"/>
    <cellStyle name="Input 2 2 6 4 8" xfId="7453" xr:uid="{155E5D85-3C10-44CF-B39E-1E283FCCE069}"/>
    <cellStyle name="Input 2 2 6 4 8 2" xfId="25020" xr:uid="{253B9CD7-4F7E-4ADC-A553-A7DEF0B619A0}"/>
    <cellStyle name="Input 2 2 6 4 8 3" xfId="32344" xr:uid="{96A51228-49F6-4847-A3BF-C4D47E9CAEB3}"/>
    <cellStyle name="Input 2 2 6 4 8 4" xfId="40703" xr:uid="{BCA224F7-2D92-40C2-9F18-4D0C8C76AE0E}"/>
    <cellStyle name="Input 2 2 6 4 8 5" xfId="16113" xr:uid="{9D4370BB-9F14-4DB8-9FCC-3C9A338C898F}"/>
    <cellStyle name="Input 2 2 6 4 9" xfId="20397" xr:uid="{EB09DB81-E29E-4CA8-AF9C-10303D0E8F19}"/>
    <cellStyle name="Input 2 2 6 5" xfId="4310" xr:uid="{5D066669-1409-4B0B-9A62-406B0BDB48A8}"/>
    <cellStyle name="Input 2 2 6 5 2" xfId="8719" xr:uid="{F9CEF79C-59CB-468A-B867-C02724800845}"/>
    <cellStyle name="Input 2 2 6 5 2 2" xfId="26286" xr:uid="{1A093538-F3DB-4244-A993-5A6861420697}"/>
    <cellStyle name="Input 2 2 6 5 2 3" xfId="33462" xr:uid="{D0E7C0FB-5D52-4A1E-B994-842050C84483}"/>
    <cellStyle name="Input 2 2 6 5 2 4" xfId="41969" xr:uid="{EF3A2E27-13D5-4EA8-A30F-B32E17D83D4C}"/>
    <cellStyle name="Input 2 2 6 5 2 5" xfId="17379" xr:uid="{52A15D70-644D-42D8-85FC-3903D36CB5AE}"/>
    <cellStyle name="Input 2 2 6 5 3" xfId="21877" xr:uid="{A06BD049-58AF-4223-A284-9AADD8F17259}"/>
    <cellStyle name="Input 2 2 6 5 4" xfId="29783" xr:uid="{4C007F67-0A94-409B-A201-684C4D8D51D8}"/>
    <cellStyle name="Input 2 2 6 5 5" xfId="37560" xr:uid="{382F416C-DD10-4ECC-A50A-E3450CAD1D89}"/>
    <cellStyle name="Input 2 2 6 5 6" xfId="45458" xr:uid="{03468D6D-BBC0-473C-87B9-FFED6FD2BE23}"/>
    <cellStyle name="Input 2 2 6 5 7" xfId="13020" xr:uid="{B8E77AFD-F19B-494E-B3AB-A3F1485392BF}"/>
    <cellStyle name="Input 2 2 6 6" xfId="3396" xr:uid="{74F326B7-BBF7-4B3E-93D0-BE6DA9B0B80F}"/>
    <cellStyle name="Input 2 2 6 6 2" xfId="7998" xr:uid="{6F67A1A7-BF9A-4953-9710-36031E3F3B53}"/>
    <cellStyle name="Input 2 2 6 6 2 2" xfId="25565" xr:uid="{D843B282-3237-4620-9D4E-B6D48D4E41D4}"/>
    <cellStyle name="Input 2 2 6 6 2 3" xfId="32741" xr:uid="{7A59EDF1-AD71-4B13-9B49-65962BB8F661}"/>
    <cellStyle name="Input 2 2 6 6 2 4" xfId="41248" xr:uid="{7C59832D-81D7-430B-A86C-400161720F7E}"/>
    <cellStyle name="Input 2 2 6 6 2 5" xfId="16658" xr:uid="{547520A4-4DC8-48FB-92AB-A5B9350195EC}"/>
    <cellStyle name="Input 2 2 6 6 3" xfId="20963" xr:uid="{68202616-885F-4DFB-A944-AD049BE0C7DD}"/>
    <cellStyle name="Input 2 2 6 6 4" xfId="28990" xr:uid="{746B65DB-3391-4918-93C2-5639754A8590}"/>
    <cellStyle name="Input 2 2 6 6 5" xfId="36646" xr:uid="{2C866459-5E76-4D2E-A637-B11E37D91288}"/>
    <cellStyle name="Input 2 2 6 6 6" xfId="44667" xr:uid="{F27A1AF4-2422-4B39-A919-CF98722BB064}"/>
    <cellStyle name="Input 2 2 6 6 7" xfId="12130" xr:uid="{585D0B48-7E7D-42CB-930C-A0070643D128}"/>
    <cellStyle name="Input 2 2 6 7" xfId="4012" xr:uid="{C3580D43-17ED-4415-B358-BC94DDF6E969}"/>
    <cellStyle name="Input 2 2 6 7 2" xfId="8500" xr:uid="{C0EE5112-9885-4870-BC2F-17537BB6D741}"/>
    <cellStyle name="Input 2 2 6 7 2 2" xfId="26067" xr:uid="{50A2E6A8-748D-4E0A-8355-20FDAD738EE6}"/>
    <cellStyle name="Input 2 2 6 7 2 3" xfId="33243" xr:uid="{288DA9C3-8051-4731-960D-0E188EEFC657}"/>
    <cellStyle name="Input 2 2 6 7 2 4" xfId="41750" xr:uid="{EAB74473-3265-4CA5-BB29-AB36DAD47288}"/>
    <cellStyle name="Input 2 2 6 7 2 5" xfId="17160" xr:uid="{81CBDD5D-E805-454D-9A18-FE5AD5FF52BE}"/>
    <cellStyle name="Input 2 2 6 7 3" xfId="21579" xr:uid="{BD3D50A3-9419-4E95-98EF-AEE055158890}"/>
    <cellStyle name="Input 2 2 6 7 4" xfId="29552" xr:uid="{F6C88027-CDE7-4C10-B04A-A62A6143FE9F}"/>
    <cellStyle name="Input 2 2 6 7 5" xfId="37262" xr:uid="{E49AD305-1C5E-40E6-884E-1122F9DA56D8}"/>
    <cellStyle name="Input 2 2 6 7 6" xfId="45227" xr:uid="{D98D0A43-66BA-4012-9CA1-DA927239B0D6}"/>
    <cellStyle name="Input 2 2 6 7 7" xfId="12730" xr:uid="{E6852A51-FEE8-4FB4-A882-FB2A684E1486}"/>
    <cellStyle name="Input 2 2 6 8" xfId="5417" xr:uid="{29CB0F8F-C544-40AF-9659-34C57C4EA2DB}"/>
    <cellStyle name="Input 2 2 6 8 2" xfId="9495" xr:uid="{8DA08261-0F01-42B3-A489-5C2C22A1AAB5}"/>
    <cellStyle name="Input 2 2 6 8 2 2" xfId="27062" xr:uid="{1E427B8D-84D4-469F-86DD-6131C3182E7C}"/>
    <cellStyle name="Input 2 2 6 8 2 3" xfId="34238" xr:uid="{47071C1A-0D39-4A58-B5FD-D959F75EFEB9}"/>
    <cellStyle name="Input 2 2 6 8 2 4" xfId="42745" xr:uid="{114B5685-3830-4510-81A1-2B2830E6D693}"/>
    <cellStyle name="Input 2 2 6 8 2 5" xfId="18155" xr:uid="{8BC097FD-8EC3-4218-A294-7811E22BF2BD}"/>
    <cellStyle name="Input 2 2 6 8 3" xfId="22984" xr:uid="{4571F8D0-4F41-4D5B-99F6-AB6814D8A416}"/>
    <cellStyle name="Input 2 2 6 8 4" xfId="30559" xr:uid="{87ED323F-CC2C-489C-91CB-3860F3C26C9D}"/>
    <cellStyle name="Input 2 2 6 8 5" xfId="38667" xr:uid="{0826E144-23CE-4F22-B614-1C515E5FA34D}"/>
    <cellStyle name="Input 2 2 6 8 6" xfId="46232" xr:uid="{5E362AFD-DB94-46A5-A0DC-90956AEE6754}"/>
    <cellStyle name="Input 2 2 6 8 7" xfId="14087" xr:uid="{F6236E65-0F6A-4DB8-872A-B9FB8C71D450}"/>
    <cellStyle name="Input 2 2 6 9" xfId="5461" xr:uid="{4E2C2E37-F336-4F94-951E-C66927A8947D}"/>
    <cellStyle name="Input 2 2 6 9 2" xfId="9537" xr:uid="{99F4BE63-FCEB-4E06-94A1-0B0AB19A5AF2}"/>
    <cellStyle name="Input 2 2 6 9 2 2" xfId="27104" xr:uid="{33778F52-9CA4-4413-A8BC-1E44CF8127D2}"/>
    <cellStyle name="Input 2 2 6 9 2 3" xfId="34280" xr:uid="{0FF26E6A-D464-4E25-A0C0-21C36D2773CC}"/>
    <cellStyle name="Input 2 2 6 9 2 4" xfId="42787" xr:uid="{30D26B55-F926-40B5-82A1-00ACFFE0BCF4}"/>
    <cellStyle name="Input 2 2 6 9 2 5" xfId="18197" xr:uid="{A9829B7C-7C73-471A-90E8-3C9937D34F4A}"/>
    <cellStyle name="Input 2 2 6 9 3" xfId="23028" xr:uid="{39D40F6B-0F3B-42F9-9B72-CFFFEEFF6507}"/>
    <cellStyle name="Input 2 2 6 9 4" xfId="30603" xr:uid="{7E2B543F-05BE-429E-BBDF-894A5A273E78}"/>
    <cellStyle name="Input 2 2 6 9 5" xfId="38711" xr:uid="{15D2E2D5-43CE-4CD3-AB4A-EDF1A0BA1D8F}"/>
    <cellStyle name="Input 2 2 6 9 6" xfId="46276" xr:uid="{E0A78AE8-7A39-483C-8249-18DB7CB6F63C}"/>
    <cellStyle name="Input 2 2 6 9 7" xfId="14131" xr:uid="{32342DC6-5D94-4B25-AC41-0D4F2AF3198E}"/>
    <cellStyle name="Input 2 2 7" xfId="2665" xr:uid="{27774FFA-A0A3-4551-A16F-7957391D387F}"/>
    <cellStyle name="Input 2 2 7 10" xfId="28482" xr:uid="{8B9B6FF4-E74B-48A1-A049-76FFF4A0B714}"/>
    <cellStyle name="Input 2 2 7 11" xfId="44160" xr:uid="{0DA92787-8606-498D-8EE7-820DD2D96AB2}"/>
    <cellStyle name="Input 2 2 7 12" xfId="11425" xr:uid="{6A9B7CBE-C7EE-4B97-87DB-395B2B113CDA}"/>
    <cellStyle name="Input 2 2 7 2" xfId="4570" xr:uid="{0BF09FDC-6481-4A1A-B0EF-FBC8F54B76AF}"/>
    <cellStyle name="Input 2 2 7 2 2" xfId="8884" xr:uid="{3D2936F0-9A56-417B-BEA9-53E86FCFAC07}"/>
    <cellStyle name="Input 2 2 7 2 2 2" xfId="26451" xr:uid="{90BE7BAD-3C78-40CA-98B6-04304C187BD8}"/>
    <cellStyle name="Input 2 2 7 2 2 3" xfId="33627" xr:uid="{D0F6C7B6-FA50-4F0E-9D3C-E7FF44968743}"/>
    <cellStyle name="Input 2 2 7 2 2 4" xfId="42134" xr:uid="{7358D8A8-89B4-4E90-9F60-97EA0F66D631}"/>
    <cellStyle name="Input 2 2 7 2 2 5" xfId="17544" xr:uid="{F49A4CE0-DE72-4B8D-857B-6FD87A7B8A33}"/>
    <cellStyle name="Input 2 2 7 2 3" xfId="22137" xr:uid="{59577C00-512D-4C7D-8CEF-E11AE1E1FFBE}"/>
    <cellStyle name="Input 2 2 7 2 4" xfId="29935" xr:uid="{A664918C-A833-47D9-969E-4B25830DB243}"/>
    <cellStyle name="Input 2 2 7 2 5" xfId="37820" xr:uid="{AB985146-3769-4BA7-A101-B0AA20C40A92}"/>
    <cellStyle name="Input 2 2 7 2 6" xfId="45609" xr:uid="{715FDE6C-3135-4071-ADB2-B3456AFFADDB}"/>
    <cellStyle name="Input 2 2 7 2 7" xfId="13267" xr:uid="{13319938-0A16-4654-8B19-3E56F8C17A7D}"/>
    <cellStyle name="Input 2 2 7 3" xfId="3820" xr:uid="{B0721A81-5677-4D9A-B891-076E3896B5D8}"/>
    <cellStyle name="Input 2 2 7 3 2" xfId="8356" xr:uid="{76040621-2CFE-44BA-BDBB-B94BA91EB4C1}"/>
    <cellStyle name="Input 2 2 7 3 2 2" xfId="25923" xr:uid="{F27DECE2-C0A9-495E-9623-A469D14EEC90}"/>
    <cellStyle name="Input 2 2 7 3 2 3" xfId="33099" xr:uid="{0191B876-6148-46E7-81DF-38BC6B1C530F}"/>
    <cellStyle name="Input 2 2 7 3 2 4" xfId="41606" xr:uid="{B78B4D9B-D1F5-4F32-B16E-ED04E1C30E9D}"/>
    <cellStyle name="Input 2 2 7 3 2 5" xfId="17016" xr:uid="{3C788AA9-0D99-455D-8EED-11012C0D5B58}"/>
    <cellStyle name="Input 2 2 7 3 3" xfId="21387" xr:uid="{61AFB035-4E13-4A1E-99FD-6A95FD4E05B4}"/>
    <cellStyle name="Input 2 2 7 3 4" xfId="29405" xr:uid="{82200EBC-872D-45AF-929A-21CEB98785F8}"/>
    <cellStyle name="Input 2 2 7 3 5" xfId="37070" xr:uid="{CAADB06E-6EDD-4EEF-AEDD-66529D773766}"/>
    <cellStyle name="Input 2 2 7 3 6" xfId="45081" xr:uid="{458E24D8-FA83-49B0-943F-F7F17457BB8A}"/>
    <cellStyle name="Input 2 2 7 3 7" xfId="12546" xr:uid="{621CEDD9-9A4B-4113-ADB3-42410D521624}"/>
    <cellStyle name="Input 2 2 7 4" xfId="5663" xr:uid="{5C256C82-1B8D-4C28-B609-02DE409ADD61}"/>
    <cellStyle name="Input 2 2 7 4 2" xfId="9723" xr:uid="{2A2388F6-2489-4208-A861-020EEF61DBA7}"/>
    <cellStyle name="Input 2 2 7 4 2 2" xfId="27290" xr:uid="{339B71AB-36D8-4C79-9816-D4EA18EAD467}"/>
    <cellStyle name="Input 2 2 7 4 2 3" xfId="34466" xr:uid="{7487B614-7446-4D35-ABBC-16AA7D0CDA15}"/>
    <cellStyle name="Input 2 2 7 4 2 4" xfId="42973" xr:uid="{503203F7-1E65-44BF-A499-27A7F00E0B7C}"/>
    <cellStyle name="Input 2 2 7 4 2 5" xfId="18383" xr:uid="{85AA1E35-7EC5-4CA4-AB0D-C161E41EB680}"/>
    <cellStyle name="Input 2 2 7 4 3" xfId="23230" xr:uid="{1508E992-A4EF-4294-A2DC-EE8CA2A4245A}"/>
    <cellStyle name="Input 2 2 7 4 4" xfId="30805" xr:uid="{F5E05317-52E8-431D-AB34-1A37FFE77DD5}"/>
    <cellStyle name="Input 2 2 7 4 5" xfId="38913" xr:uid="{7DB9F3FE-681A-434C-817B-92F1CF39D7C5}"/>
    <cellStyle name="Input 2 2 7 4 6" xfId="46478" xr:uid="{814075F8-3B4A-438F-A739-AF75EA9BFD45}"/>
    <cellStyle name="Input 2 2 7 4 7" xfId="14333" xr:uid="{17E0E200-8E15-42C0-8DE5-ADE9E3B8278D}"/>
    <cellStyle name="Input 2 2 7 5" xfId="5272" xr:uid="{49A91D45-C2CF-468B-9B3A-28C6C2F863AB}"/>
    <cellStyle name="Input 2 2 7 5 2" xfId="9361" xr:uid="{455D5DF3-4BA3-4001-9E22-8DB87EAE1512}"/>
    <cellStyle name="Input 2 2 7 5 2 2" xfId="26928" xr:uid="{27EFCF99-ACC0-4F6C-92BA-35C93C8E3C15}"/>
    <cellStyle name="Input 2 2 7 5 2 3" xfId="34104" xr:uid="{A5F33BAA-3B0E-4252-84A4-81F99B300526}"/>
    <cellStyle name="Input 2 2 7 5 2 4" xfId="42611" xr:uid="{D3E6D14B-D0EB-4561-A2BB-1D13A59FB173}"/>
    <cellStyle name="Input 2 2 7 5 2 5" xfId="18021" xr:uid="{A7DFF91E-A21F-4CA5-94B1-7D180864D9B3}"/>
    <cellStyle name="Input 2 2 7 5 3" xfId="22839" xr:uid="{14F0A80D-D57F-4BC9-A94B-A4ED3F4BFA68}"/>
    <cellStyle name="Input 2 2 7 5 4" xfId="30414" xr:uid="{75343EBF-1663-4BFC-898C-61F48D52C16B}"/>
    <cellStyle name="Input 2 2 7 5 5" xfId="38522" xr:uid="{96DCC36E-45AD-432E-A8C7-0A7BCA0276D1}"/>
    <cellStyle name="Input 2 2 7 5 6" xfId="46087" xr:uid="{6839420F-5E96-4084-AC0C-5286FFA0C5E2}"/>
    <cellStyle name="Input 2 2 7 5 7" xfId="13942" xr:uid="{8E3B3CE7-579D-44B3-818C-BDA85AA9119E}"/>
    <cellStyle name="Input 2 2 7 6" xfId="6386" xr:uid="{E3B0AAE7-20B3-455D-B07A-7E2CDE93A91F}"/>
    <cellStyle name="Input 2 2 7 6 2" xfId="10423" xr:uid="{D5C77041-B2EF-4D48-97A1-2D51FE491E49}"/>
    <cellStyle name="Input 2 2 7 6 2 2" xfId="27990" xr:uid="{EF632BB9-BD32-4BB1-99C5-E7D41FA85DB7}"/>
    <cellStyle name="Input 2 2 7 6 2 3" xfId="35166" xr:uid="{154CE4AD-4B57-4BB5-AA2F-286E2B027DF8}"/>
    <cellStyle name="Input 2 2 7 6 2 4" xfId="43673" xr:uid="{2A1578AD-C35F-4023-8CCA-C9A6C8D3A03C}"/>
    <cellStyle name="Input 2 2 7 6 2 5" xfId="19083" xr:uid="{32083130-EC89-495A-8147-C7C2D2C982B6}"/>
    <cellStyle name="Input 2 2 7 6 3" xfId="23953" xr:uid="{61AF151C-B3CA-461E-B860-EF842747DB51}"/>
    <cellStyle name="Input 2 2 7 6 4" xfId="31528" xr:uid="{EFB61D09-CAC7-4A1A-BFE2-ED2EDDE08674}"/>
    <cellStyle name="Input 2 2 7 6 5" xfId="39636" xr:uid="{852BC08D-162A-42E6-982F-3E059980BD5F}"/>
    <cellStyle name="Input 2 2 7 6 6" xfId="47201" xr:uid="{092D7466-5CB1-4773-AFF6-184D0D7B8625}"/>
    <cellStyle name="Input 2 2 7 6 7" xfId="15056" xr:uid="{7F3A1F70-BFDF-4698-906D-ABE2D857AE55}"/>
    <cellStyle name="Input 2 2 7 7" xfId="6822" xr:uid="{8311466D-0D13-4C2B-81ED-D720BF09C2CB}"/>
    <cellStyle name="Input 2 2 7 7 2" xfId="10795" xr:uid="{3308095D-CC17-41EE-8B28-88307E8E3202}"/>
    <cellStyle name="Input 2 2 7 7 2 2" xfId="28362" xr:uid="{E1E2D9EA-BDDC-48F8-AFEA-7B17B4A9D403}"/>
    <cellStyle name="Input 2 2 7 7 2 3" xfId="35538" xr:uid="{B9CF8FFD-C725-4315-A1E2-0F5831D87B68}"/>
    <cellStyle name="Input 2 2 7 7 2 4" xfId="44045" xr:uid="{A3204EB1-9C92-4837-BFB1-31506EE8716C}"/>
    <cellStyle name="Input 2 2 7 7 2 5" xfId="19455" xr:uid="{64EE4E67-A914-40E9-8780-C55542FC9B4B}"/>
    <cellStyle name="Input 2 2 7 7 3" xfId="24389" xr:uid="{34531A7F-D04F-4EFF-A962-39F8F3DD279B}"/>
    <cellStyle name="Input 2 2 7 7 4" xfId="31964" xr:uid="{9A23B5B0-F8D6-4C14-94A7-3930EB423BBA}"/>
    <cellStyle name="Input 2 2 7 7 5" xfId="40072" xr:uid="{809D23A0-FF54-4D8E-A147-817BA311A3B4}"/>
    <cellStyle name="Input 2 2 7 7 6" xfId="47637" xr:uid="{20853765-76EA-4C13-A851-0A3126850C12}"/>
    <cellStyle name="Input 2 2 7 7 7" xfId="15492" xr:uid="{5072C9CD-2789-4DB2-A259-616066A203C7}"/>
    <cellStyle name="Input 2 2 7 8" xfId="7287" xr:uid="{C9A54023-BC1A-48F9-82A1-6A20625B9B84}"/>
    <cellStyle name="Input 2 2 7 8 2" xfId="24854" xr:uid="{8A161D13-089E-42EC-9FF6-7898E7C079EF}"/>
    <cellStyle name="Input 2 2 7 8 3" xfId="32226" xr:uid="{00A841DC-093F-44D2-9496-5305A06BE1EE}"/>
    <cellStyle name="Input 2 2 7 8 4" xfId="40537" xr:uid="{FE22C9F8-C104-4E42-BA0E-1E2C16EC88C9}"/>
    <cellStyle name="Input 2 2 7 8 5" xfId="15947" xr:uid="{8BF564D4-3B80-4341-8BA8-07487D3DA516}"/>
    <cellStyle name="Input 2 2 7 9" xfId="20231" xr:uid="{8AB14926-A524-445D-8171-21DA7B14352D}"/>
    <cellStyle name="Input 2 2 8" xfId="3477" xr:uid="{025B597E-D06E-46A0-B319-82618FF8A1AD}"/>
    <cellStyle name="Input 2 2 8 2" xfId="8066" xr:uid="{6ADB33C8-E2F3-4D88-B07B-3E3D619FE8FB}"/>
    <cellStyle name="Input 2 2 8 2 2" xfId="25633" xr:uid="{9679FCDD-B066-4786-A0F2-FC41AD95760D}"/>
    <cellStyle name="Input 2 2 8 2 3" xfId="32809" xr:uid="{2D61C5D5-C3D5-404C-A196-A0AAC6A538F5}"/>
    <cellStyle name="Input 2 2 8 2 4" xfId="41316" xr:uid="{0BD841A2-538C-4254-8FD2-9F5ED2C53A97}"/>
    <cellStyle name="Input 2 2 8 2 5" xfId="16726" xr:uid="{A01FB36B-DD86-4E91-9B6B-45757965E3DE}"/>
    <cellStyle name="Input 2 2 8 3" xfId="21044" xr:uid="{F5A97281-503A-490B-9D53-17B215C7B0F5}"/>
    <cellStyle name="Input 2 2 8 4" xfId="29066" xr:uid="{13F0D298-227F-4479-8CEE-DB6040754A71}"/>
    <cellStyle name="Input 2 2 8 5" xfId="36727" xr:uid="{640F2483-8BD8-4C6E-A65E-733E16417A69}"/>
    <cellStyle name="Input 2 2 8 6" xfId="44742" xr:uid="{A8F256EF-0D80-45A1-A28E-641B200BA7B1}"/>
    <cellStyle name="Input 2 2 8 7" xfId="12206" xr:uid="{6965F05D-1914-44F6-9A81-E560EC27C0EB}"/>
    <cellStyle name="Input 2 2 9" xfId="35574" xr:uid="{C7A5DB58-03EE-4425-9A41-ECA3FBD7E531}"/>
    <cellStyle name="Input 2 3" xfId="1693" xr:uid="{56BCEE3B-F229-4261-ABD8-4863972D7AFE}"/>
    <cellStyle name="Input 2 3 2" xfId="2421" xr:uid="{D99AE7B8-3668-40E3-8AB2-82A5A2F65F03}"/>
    <cellStyle name="Input 2 3 2 2" xfId="2984" xr:uid="{BB54C96E-ABC7-4B70-8D53-80DAF770D42E}"/>
    <cellStyle name="Input 2 3 2 2 2" xfId="4889" xr:uid="{44C7C4BA-8768-405B-A467-6276D56D5F87}"/>
    <cellStyle name="Input 2 3 2 2 2 2" xfId="9102" xr:uid="{11B7DB8A-847D-40AC-B4E1-14FAD34A769D}"/>
    <cellStyle name="Input 2 3 2 2 2 2 2" xfId="26669" xr:uid="{E23AEF96-3F72-4D7B-BF50-C725360056CB}"/>
    <cellStyle name="Input 2 3 2 2 2 2 3" xfId="33845" xr:uid="{46B0D0F2-22A5-4D17-96FA-214D43654FA0}"/>
    <cellStyle name="Input 2 3 2 2 2 2 4" xfId="42352" xr:uid="{06D14266-B4EC-4266-B9E6-684EF94EE0C9}"/>
    <cellStyle name="Input 2 3 2 2 2 2 5" xfId="48516" xr:uid="{4ECCAE78-6834-48BF-ADC7-DCD2DEEFAEB3}"/>
    <cellStyle name="Input 2 3 2 2 2 2 6" xfId="17762" xr:uid="{2B8DA83A-7731-4C71-AD8C-145CC1F69809}"/>
    <cellStyle name="Input 2 3 2 2 2 3" xfId="22456" xr:uid="{B87727A6-C231-4E6F-81F4-A52B5C6567AF}"/>
    <cellStyle name="Input 2 3 2 2 2 4" xfId="38139" xr:uid="{C766B345-FB33-42D3-B93C-C850A2B96143}"/>
    <cellStyle name="Input 2 3 2 2 3" xfId="7606" xr:uid="{57A81FD8-C6F6-4EDE-8BBE-6CE890276361}"/>
    <cellStyle name="Input 2 3 2 2 3 2" xfId="25173" xr:uid="{D56E1432-020C-4FD9-8F43-DA7399894E65}"/>
    <cellStyle name="Input 2 3 2 2 3 3" xfId="32444" xr:uid="{27E58DAE-92A9-4FFB-A9FB-9DB10D5EEEAB}"/>
    <cellStyle name="Input 2 3 2 2 3 4" xfId="40856" xr:uid="{56EFE33E-72F5-4221-91FC-1F21832AA842}"/>
    <cellStyle name="Input 2 3 2 2 3 5" xfId="47865" xr:uid="{39AC719D-6990-4179-B393-32318850EC46}"/>
    <cellStyle name="Input 2 3 2 2 3 6" xfId="16266" xr:uid="{145CC3FF-ACCE-47EA-A995-9A88B941F914}"/>
    <cellStyle name="Input 2 3 2 2 4" xfId="20550" xr:uid="{4298691D-CFEA-445E-B335-78A965D5AF11}"/>
    <cellStyle name="Input 2 3 2 2 5" xfId="36233" xr:uid="{86FD4F39-00F7-4FD2-A1A0-4C1277C9B118}"/>
    <cellStyle name="Input 2 3 2 3" xfId="4326" xr:uid="{A25113DF-D5DE-45AC-83F8-6EF81A75DFA3}"/>
    <cellStyle name="Input 2 3 2 3 2" xfId="8731" xr:uid="{AA3DC586-D1C8-4905-A98D-316A5AC04C2E}"/>
    <cellStyle name="Input 2 3 2 3 2 2" xfId="26298" xr:uid="{3B0930E0-4B62-4195-827A-40B4E20091B7}"/>
    <cellStyle name="Input 2 3 2 3 2 3" xfId="33474" xr:uid="{65946DFF-5EE4-406D-93E5-A8CBF12A1E1F}"/>
    <cellStyle name="Input 2 3 2 3 2 4" xfId="41981" xr:uid="{C309DD63-7CD9-4BA3-97D3-21AE8FDED900}"/>
    <cellStyle name="Input 2 3 2 3 2 5" xfId="48312" xr:uid="{82DA0D7E-ADC7-4B3D-AD21-288D8311F687}"/>
    <cellStyle name="Input 2 3 2 3 2 6" xfId="17391" xr:uid="{231328FD-7F82-4FBD-8907-D8342B340BD7}"/>
    <cellStyle name="Input 2 3 2 3 3" xfId="21893" xr:uid="{620496F1-326E-46E5-8DD1-0F19CD30C503}"/>
    <cellStyle name="Input 2 3 2 3 4" xfId="37576" xr:uid="{02D59DA8-5486-47F1-98B9-832FCA0506A9}"/>
    <cellStyle name="Input 2 3 2 4" xfId="7043" xr:uid="{397FDBF2-DA8E-44B5-BF63-E4F7491DC8A4}"/>
    <cellStyle name="Input 2 3 2 4 2" xfId="24610" xr:uid="{72B65115-D1B9-4D2E-8595-73E68C513B61}"/>
    <cellStyle name="Input 2 3 2 4 3" xfId="32073" xr:uid="{9B1BA97F-BEC2-45B4-9CCF-A633A92E605D}"/>
    <cellStyle name="Input 2 3 2 4 4" xfId="40293" xr:uid="{242D0F60-6756-4E4C-B369-EA250273F813}"/>
    <cellStyle name="Input 2 3 2 4 5" xfId="47676" xr:uid="{3AB93168-4791-4B2C-B79F-BE6396174F76}"/>
    <cellStyle name="Input 2 3 2 4 6" xfId="15703" xr:uid="{0F4D091A-F3EA-4A1F-A11A-9EC31FFA84B8}"/>
    <cellStyle name="Input 2 3 2 5" xfId="19987" xr:uid="{2260377D-DE48-4CE3-893C-DB8216541BCE}"/>
    <cellStyle name="Input 2 3 2 6" xfId="44059" xr:uid="{99779976-D48F-46C9-8B30-27F1090A2A7F}"/>
    <cellStyle name="Input 2 3 3" xfId="2746" xr:uid="{E6A84623-B78C-4756-A1FE-36F101FF697D}"/>
    <cellStyle name="Input 2 3 3 2" xfId="4651" xr:uid="{CC7DE50B-11D7-44BB-8924-5D2F1FBB9307}"/>
    <cellStyle name="Input 2 3 3 2 2" xfId="8960" xr:uid="{099531F0-C9EA-40C8-8E8A-2D6717463768}"/>
    <cellStyle name="Input 2 3 3 2 2 2" xfId="26527" xr:uid="{8B46CF4A-162B-4717-8F3C-7CC4ED7A3F20}"/>
    <cellStyle name="Input 2 3 3 2 2 3" xfId="33703" xr:uid="{C7C860B4-F3AD-4E5E-8DD1-7488D316A651}"/>
    <cellStyle name="Input 2 3 3 2 2 4" xfId="42210" xr:uid="{866279BC-7E26-4ED6-A21B-4C17AF34DBE7}"/>
    <cellStyle name="Input 2 3 3 2 2 5" xfId="48431" xr:uid="{E29FD6F2-BED6-4AAC-8481-80FB785E047B}"/>
    <cellStyle name="Input 2 3 3 2 2 6" xfId="17620" xr:uid="{C84F1768-6CA9-4482-88BD-7E6D2F2CC837}"/>
    <cellStyle name="Input 2 3 3 2 3" xfId="22218" xr:uid="{DA35EBAE-ED10-4B4E-ACE5-C8267D62CE36}"/>
    <cellStyle name="Input 2 3 3 2 4" xfId="37901" xr:uid="{D21BB5AB-B71A-42B9-B6FC-FF5053DBD643}"/>
    <cellStyle name="Input 2 3 3 3" xfId="7368" xr:uid="{8626A355-7ADD-40CD-935B-9B7E6905C661}"/>
    <cellStyle name="Input 2 3 3 3 2" xfId="24935" xr:uid="{1D18CF6E-5297-4817-B55C-32E66061657E}"/>
    <cellStyle name="Input 2 3 3 3 3" xfId="32302" xr:uid="{A9E81284-A680-42C1-BE9E-85F99DCA8588}"/>
    <cellStyle name="Input 2 3 3 3 4" xfId="40618" xr:uid="{8005D57C-8F37-4B23-A109-C178D04F04D6}"/>
    <cellStyle name="Input 2 3 3 3 5" xfId="47780" xr:uid="{34529700-8201-4E8C-8D09-935067D25DC2}"/>
    <cellStyle name="Input 2 3 3 3 6" xfId="16028" xr:uid="{D915C048-E52A-48AE-9436-7454A7972166}"/>
    <cellStyle name="Input 2 3 3 4" xfId="20312" xr:uid="{3DB8CB37-F1CC-4B96-8146-DAB7E0D63774}"/>
    <cellStyle name="Input 2 3 3 5" xfId="35995" xr:uid="{2CF1567F-0A5B-450D-A74E-0E3CFD3A2F31}"/>
    <cellStyle name="Input 2 3 4" xfId="3839" xr:uid="{9BC743FD-7274-4883-B9FA-FAE0E024D874}"/>
    <cellStyle name="Input 2 3 4 2" xfId="8370" xr:uid="{E37866DA-AF96-4D2F-A6DB-DEC858A68801}"/>
    <cellStyle name="Input 2 3 4 2 2" xfId="25937" xr:uid="{1FD37DA1-2292-4E73-99BE-4B5721B4984F}"/>
    <cellStyle name="Input 2 3 4 2 3" xfId="33113" xr:uid="{BDB5BB20-6B78-4707-8915-01347D6A3868}"/>
    <cellStyle name="Input 2 3 4 2 4" xfId="41620" xr:uid="{B8766E5B-FE76-404A-8DF5-427142EA7150}"/>
    <cellStyle name="Input 2 3 4 2 5" xfId="48146" xr:uid="{57B60048-AAAE-4F8B-A7AA-291C78963925}"/>
    <cellStyle name="Input 2 3 4 2 6" xfId="17030" xr:uid="{43273BC9-D367-48C9-AEC2-323164937F92}"/>
    <cellStyle name="Input 2 3 4 3" xfId="21406" xr:uid="{A002339F-0FE5-4271-8312-E4CC429BC0E8}"/>
    <cellStyle name="Input 2 3 4 4" xfId="37089" xr:uid="{329A7164-073A-4570-BD14-085D84F7F857}"/>
    <cellStyle name="Input 2 3 5" xfId="6851" xr:uid="{C2ACF206-F8B5-443C-8A63-BDEBB6022FD5}"/>
    <cellStyle name="Input 2 3 5 2" xfId="24418" xr:uid="{2A3EEEA5-0D45-48FC-9A67-33DE782389EA}"/>
    <cellStyle name="Input 2 3 5 3" xfId="31979" xr:uid="{076E88CE-65E7-485E-B749-C914727385B7}"/>
    <cellStyle name="Input 2 3 5 4" xfId="40101" xr:uid="{9B9F0B6E-5468-484D-AED8-29A9C6EAFF0F}"/>
    <cellStyle name="Input 2 3 5 5" xfId="47650" xr:uid="{83FB53B3-C57C-439E-A1EC-DC5667339D5E}"/>
    <cellStyle name="Input 2 3 5 6" xfId="15513" xr:uid="{BA929F1C-CA71-439B-90DC-3258D86D25EE}"/>
    <cellStyle name="Input 2 3 6" xfId="19748" xr:uid="{BAA3C44B-F902-472E-B34A-C8A1151A4E55}"/>
    <cellStyle name="Input 2 3 7" xfId="35561" xr:uid="{C13859E1-0393-42C5-B942-B6BE6A143272}"/>
    <cellStyle name="Input 2 3 8" xfId="10987" xr:uid="{ACED61B2-1ECD-42CF-B402-3AAC7505A7C7}"/>
    <cellStyle name="Input 2 4" xfId="2360" xr:uid="{EBF3395F-2C69-4006-9A3C-FCCBDE21436B}"/>
    <cellStyle name="Input 2 4 2" xfId="2923" xr:uid="{6513F499-78FA-4471-B024-CF25B3F46407}"/>
    <cellStyle name="Input 2 4 2 2" xfId="4828" xr:uid="{DF610330-C77F-4557-93B3-31041262B63F}"/>
    <cellStyle name="Input 2 4 2 2 2" xfId="9046" xr:uid="{8CD76125-EFDC-4362-95F5-C91F7B5C5297}"/>
    <cellStyle name="Input 2 4 2 2 2 2" xfId="26613" xr:uid="{021F117C-1F38-4EB1-89AD-32C8B33AFD90}"/>
    <cellStyle name="Input 2 4 2 2 2 3" xfId="33789" xr:uid="{0B108780-BB40-4F58-B4DA-A0EE40FFC23E}"/>
    <cellStyle name="Input 2 4 2 2 2 4" xfId="42296" xr:uid="{F1A34C2A-4FFB-447F-891A-F3C83FC125F7}"/>
    <cellStyle name="Input 2 4 2 2 2 5" xfId="48482" xr:uid="{DFAEDB31-4F30-43CD-BF8D-F756CD84BE4E}"/>
    <cellStyle name="Input 2 4 2 2 2 6" xfId="17706" xr:uid="{533E4EC4-D406-4F9E-A575-90240E5C9801}"/>
    <cellStyle name="Input 2 4 2 2 3" xfId="22395" xr:uid="{2B3234E3-743A-4F82-82C2-6CFF0CD4BECD}"/>
    <cellStyle name="Input 2 4 2 2 4" xfId="38078" xr:uid="{EE42769F-9C99-4B58-AEB2-3FE01E10DD28}"/>
    <cellStyle name="Input 2 4 2 3" xfId="7545" xr:uid="{1A59EA50-A8F7-4A65-834F-36F9FC0A3164}"/>
    <cellStyle name="Input 2 4 2 3 2" xfId="25112" xr:uid="{DDC66C52-280F-4128-B8C6-80A959A4EBE6}"/>
    <cellStyle name="Input 2 4 2 3 3" xfId="32388" xr:uid="{DE0CE6F5-1105-4EBF-A662-E1269177B3E5}"/>
    <cellStyle name="Input 2 4 2 3 4" xfId="40795" xr:uid="{67CFAF6E-8D10-4593-8BE0-6921185B33A8}"/>
    <cellStyle name="Input 2 4 2 3 5" xfId="47831" xr:uid="{63F72D69-3147-45D0-9F41-13FF4F8FCA09}"/>
    <cellStyle name="Input 2 4 2 3 6" xfId="16205" xr:uid="{B7698B61-E454-4E79-A18A-C37DBC097268}"/>
    <cellStyle name="Input 2 4 2 4" xfId="20489" xr:uid="{8C47397A-402C-48A3-9FE1-4E75FDA05FA1}"/>
    <cellStyle name="Input 2 4 2 5" xfId="36172" xr:uid="{6E35665C-9702-4F7A-A415-4CF7F3869639}"/>
    <cellStyle name="Input 2 4 3" xfId="4265" xr:uid="{9A940F63-BCF0-44EC-99F9-25F9725A6E96}"/>
    <cellStyle name="Input 2 4 3 2" xfId="8675" xr:uid="{181533C1-46EC-4FDD-BF2E-E273E69EBCA8}"/>
    <cellStyle name="Input 2 4 3 2 2" xfId="26242" xr:uid="{D621B186-7991-47E6-902A-860FA94BB61F}"/>
    <cellStyle name="Input 2 4 3 2 3" xfId="33418" xr:uid="{6915A871-213E-4FE6-91B2-B581D21CB17C}"/>
    <cellStyle name="Input 2 4 3 2 4" xfId="41925" xr:uid="{0762ED76-4A22-43CA-BDA7-7ED5AE79036D}"/>
    <cellStyle name="Input 2 4 3 2 5" xfId="48278" xr:uid="{37128964-F688-4013-9C5E-5B5468C2E237}"/>
    <cellStyle name="Input 2 4 3 2 6" xfId="17335" xr:uid="{5731CED8-4D4A-4268-BA33-499A614B711B}"/>
    <cellStyle name="Input 2 4 3 3" xfId="21832" xr:uid="{727A3FA9-E686-4EBD-957B-88F1913EA219}"/>
    <cellStyle name="Input 2 4 3 4" xfId="37515" xr:uid="{6A41BF01-4414-410E-96A0-1AD809EC6EE8}"/>
    <cellStyle name="Input 2 4 4" xfId="6982" xr:uid="{9F56B98D-49B2-4542-B8F6-AFC6FF4A8182}"/>
    <cellStyle name="Input 2 4 4 2" xfId="24549" xr:uid="{F13CA6C0-BBD7-4013-81EE-88F472238EF1}"/>
    <cellStyle name="Input 2 4 4 3" xfId="32017" xr:uid="{C99CE78C-0D30-402F-9E3B-014D7DC993E2}"/>
    <cellStyle name="Input 2 4 4 4" xfId="40232" xr:uid="{82077F26-5A8B-42AB-BCCD-9CB220C3E17A}"/>
    <cellStyle name="Input 2 4 4 5" xfId="47664" xr:uid="{18717B5C-AE98-43AA-8DF1-E64953A985F2}"/>
    <cellStyle name="Input 2 4 4 6" xfId="15642" xr:uid="{AD1F6F3D-4526-499D-874C-EDC3E2BEFA5E}"/>
    <cellStyle name="Input 2 4 5" xfId="19926" xr:uid="{9EC1DD77-82C6-45C2-A141-907AD9BEFAD6}"/>
    <cellStyle name="Input 2 4 6" xfId="44053" xr:uid="{78027593-E992-4542-9C7F-B527EA6087A0}"/>
    <cellStyle name="Input 2 5" xfId="2664" xr:uid="{D0E040EF-9A4E-4C7B-AD29-F72E92563B90}"/>
    <cellStyle name="Input 2 5 2" xfId="4569" xr:uid="{359CFC72-D85C-4B93-9C84-B4D6A36401DB}"/>
    <cellStyle name="Input 2 5 2 2" xfId="8883" xr:uid="{158C4488-D576-494A-9DD0-9549FE5EEEE0}"/>
    <cellStyle name="Input 2 5 2 2 2" xfId="26450" xr:uid="{680CCEB9-A57F-4AF4-B500-46741D3CC592}"/>
    <cellStyle name="Input 2 5 2 2 3" xfId="33626" xr:uid="{C35071D5-CBB4-4364-BBB9-26900BFCFDB4}"/>
    <cellStyle name="Input 2 5 2 2 4" xfId="42133" xr:uid="{FE699F52-D84D-433B-9E8A-963EDDB5571D}"/>
    <cellStyle name="Input 2 5 2 2 5" xfId="48391" xr:uid="{245DE153-AA75-4D38-A00D-3103F0576C7A}"/>
    <cellStyle name="Input 2 5 2 2 6" xfId="17543" xr:uid="{C6074212-9E4D-4DA6-96C9-B5BE7CAEF87B}"/>
    <cellStyle name="Input 2 5 2 3" xfId="22136" xr:uid="{C703FE8F-9824-43A9-BB5A-2F9BBC993FB9}"/>
    <cellStyle name="Input 2 5 2 4" xfId="37819" xr:uid="{F57795DC-6006-419B-A379-F6541E7E6580}"/>
    <cellStyle name="Input 2 5 3" xfId="7286" xr:uid="{AAC1FFE8-FDC0-411E-82B1-C263FDA2A0BC}"/>
    <cellStyle name="Input 2 5 3 2" xfId="24853" xr:uid="{5DB45EC2-4BB7-4275-B332-E5B29B7A3780}"/>
    <cellStyle name="Input 2 5 3 3" xfId="32225" xr:uid="{D76D4845-2806-402E-A478-228453E48BC0}"/>
    <cellStyle name="Input 2 5 3 4" xfId="40536" xr:uid="{6DCAA85E-36D2-4C66-A90A-794D6DD600E3}"/>
    <cellStyle name="Input 2 5 3 5" xfId="47740" xr:uid="{63AF19E2-5B1A-4021-ADCB-E5DECF2473C6}"/>
    <cellStyle name="Input 2 5 3 6" xfId="15946" xr:uid="{A2F71456-0F3B-4203-A2EB-65639C5C3B70}"/>
    <cellStyle name="Input 2 5 4" xfId="20230" xr:uid="{5801F8DE-4360-4A7F-8B83-25BF43275A30}"/>
    <cellStyle name="Input 2 5 5" xfId="35918" xr:uid="{794702EE-F808-4AD6-83A7-71C41234B192}"/>
    <cellStyle name="Input 2 6" xfId="3476" xr:uid="{B298F60C-BE70-4967-B217-2257C06562B2}"/>
    <cellStyle name="Input 2 6 2" xfId="8065" xr:uid="{92B41073-663F-4F4D-BD0B-A3E0B541B6B5}"/>
    <cellStyle name="Input 2 6 2 2" xfId="25632" xr:uid="{8D6EFD38-91F5-43A2-A1AF-54CF840F3E6B}"/>
    <cellStyle name="Input 2 6 2 3" xfId="32808" xr:uid="{2556E9B3-9764-4559-A14B-6A364F520E04}"/>
    <cellStyle name="Input 2 6 2 4" xfId="41315" xr:uid="{895EEC92-BCCF-4BC1-B2BD-A6008546BB36}"/>
    <cellStyle name="Input 2 6 2 5" xfId="48026" xr:uid="{97FAA004-6057-4262-84E2-62E268B61FB4}"/>
    <cellStyle name="Input 2 6 2 6" xfId="16725" xr:uid="{FC4A6053-9E8F-4EE1-84A3-6BEAE1211B8E}"/>
    <cellStyle name="Input 2 6 3" xfId="21043" xr:uid="{784557D9-F78B-473C-8C2D-259106596EBE}"/>
    <cellStyle name="Input 2 6 4" xfId="36726" xr:uid="{5B02635A-6EE0-45F8-8E42-41D4841C4880}"/>
    <cellStyle name="Input 2 7" xfId="6830" xr:uid="{F4E126EC-791F-436F-B6C1-67159ECC897D}"/>
    <cellStyle name="Input 2 7 2" xfId="24397" xr:uid="{634C85CA-340B-4A58-9659-4C50ABEF5A0A}"/>
    <cellStyle name="Input 2 7 3" xfId="40080" xr:uid="{7467A63A-0E60-48C3-A994-03697455C1A8}"/>
    <cellStyle name="Input 2 8" xfId="19725" xr:uid="{BB1040DF-F5A9-4B17-9732-1FBE87446B5E}"/>
    <cellStyle name="Input 2 9" xfId="898" xr:uid="{01DD0FE1-E9DF-49D4-8ABC-45FF0E23DBF9}"/>
    <cellStyle name="Input 20" xfId="2095" xr:uid="{0300ACC1-7EDF-44DF-81A9-724BB95B88B1}"/>
    <cellStyle name="Input 21" xfId="2096" xr:uid="{0C1C1B26-4BA4-4725-B043-0FD7D9055377}"/>
    <cellStyle name="Input 22" xfId="2097" xr:uid="{EBBE2CBD-9D86-4187-950C-BB485649A5E0}"/>
    <cellStyle name="Input 23" xfId="2098" xr:uid="{FBE5AA18-F975-409A-B8F6-A710BC0C4201}"/>
    <cellStyle name="Input 24" xfId="2099" xr:uid="{7563BE69-281E-4A19-9D4D-2B07BCE5212B}"/>
    <cellStyle name="Input 25" xfId="2100" xr:uid="{FABD40D9-C460-487C-B540-4E915AFDCF51}"/>
    <cellStyle name="Input 26" xfId="2101" xr:uid="{3A810618-0C99-4ED3-8008-CB89670059AD}"/>
    <cellStyle name="Input 27" xfId="2102" xr:uid="{B35FC8B2-9F21-475C-B5DB-52E6068A4BA8}"/>
    <cellStyle name="Input 28" xfId="2103" xr:uid="{2BC297C3-AD42-496C-BA99-84FA4412CD36}"/>
    <cellStyle name="Input 29" xfId="2104" xr:uid="{157EA7CC-4699-422B-96AB-EFD6C5997931}"/>
    <cellStyle name="Input 3" xfId="900" xr:uid="{3A53BCB6-26DA-4C38-B31E-29655F4FC213}"/>
    <cellStyle name="Input 3 2" xfId="1695" xr:uid="{AE72537A-6EEB-4243-8783-C20E4B09B758}"/>
    <cellStyle name="Input 3 2 10" xfId="2657" xr:uid="{A2A733C9-D796-4F34-8366-E26260F34E0F}"/>
    <cellStyle name="Input 3 2 10 10" xfId="28479" xr:uid="{90DC5BDC-2678-4431-8E91-C93E277F30A5}"/>
    <cellStyle name="Input 3 2 10 11" xfId="35911" xr:uid="{D0307B0F-4F0C-49F5-A910-EA298D67D95F}"/>
    <cellStyle name="Input 3 2 10 12" xfId="44157" xr:uid="{A1ABF167-37FD-41A9-808C-D1280C49D76D}"/>
    <cellStyle name="Input 3 2 10 13" xfId="11422" xr:uid="{791EC3D1-4ADA-44C3-89C8-0B6B2650283D}"/>
    <cellStyle name="Input 3 2 10 2" xfId="4562" xr:uid="{75A9C14F-CB33-4282-8732-1DE6BB131A99}"/>
    <cellStyle name="Input 3 2 10 2 2" xfId="8876" xr:uid="{877F45BC-879E-499D-820A-063EC9C47398}"/>
    <cellStyle name="Input 3 2 10 2 2 2" xfId="26443" xr:uid="{0B466D42-4817-4ED9-B518-2EF410C1D91A}"/>
    <cellStyle name="Input 3 2 10 2 2 3" xfId="33619" xr:uid="{BCF3FA91-C982-456B-8AE9-61B23D44FEB9}"/>
    <cellStyle name="Input 3 2 10 2 2 4" xfId="42126" xr:uid="{640AC767-18C8-4B15-B853-E3D5A8D857C9}"/>
    <cellStyle name="Input 3 2 10 2 2 5" xfId="17536" xr:uid="{9DC79F72-94ED-468B-B072-562CB1424FA1}"/>
    <cellStyle name="Input 3 2 10 2 3" xfId="22129" xr:uid="{B012CDAB-28D4-44BD-8A64-9C73589993FD}"/>
    <cellStyle name="Input 3 2 10 2 4" xfId="29932" xr:uid="{A2B6B046-BFD4-474B-9498-49CD1A3FD751}"/>
    <cellStyle name="Input 3 2 10 2 5" xfId="37812" xr:uid="{4B8D5535-B0F1-47E5-92C2-D68C1B944D8F}"/>
    <cellStyle name="Input 3 2 10 2 6" xfId="45606" xr:uid="{93F2FDE9-9D3F-469D-A1C2-AD39F2225653}"/>
    <cellStyle name="Input 3 2 10 2 7" xfId="13264" xr:uid="{671B3068-0F62-4012-8584-7B1A1EC6AA7A}"/>
    <cellStyle name="Input 3 2 10 3" xfId="5402" xr:uid="{BC56D63E-20BB-4246-A9CD-171141607727}"/>
    <cellStyle name="Input 3 2 10 3 2" xfId="9482" xr:uid="{94C00E63-595C-4FC9-BC6E-DED8A5E46151}"/>
    <cellStyle name="Input 3 2 10 3 2 2" xfId="27049" xr:uid="{AD7A1E20-9336-4C9B-9EC5-11AD0E1B5948}"/>
    <cellStyle name="Input 3 2 10 3 2 3" xfId="34225" xr:uid="{06087990-8D74-410B-A8CE-711E62AC7BD1}"/>
    <cellStyle name="Input 3 2 10 3 2 4" xfId="42732" xr:uid="{A8B726B4-959B-409C-BD0D-E2F17CDE302E}"/>
    <cellStyle name="Input 3 2 10 3 2 5" xfId="18142" xr:uid="{2CC94BDD-4246-4153-9D46-C7C427639C41}"/>
    <cellStyle name="Input 3 2 10 3 3" xfId="22969" xr:uid="{B691396C-7CED-4425-8B96-0991ACAE5FB1}"/>
    <cellStyle name="Input 3 2 10 3 4" xfId="30544" xr:uid="{E6CE2E25-0AEA-4441-977F-4EE8B4D8CD98}"/>
    <cellStyle name="Input 3 2 10 3 5" xfId="38652" xr:uid="{7CDE472D-6125-4270-AFCA-4D258A7A8F10}"/>
    <cellStyle name="Input 3 2 10 3 6" xfId="46217" xr:uid="{D8B0F137-A1CE-4FF4-8A53-A58359F5CA5D}"/>
    <cellStyle name="Input 3 2 10 3 7" xfId="14072" xr:uid="{29AE74B7-FA1C-4E43-A411-82178B8BFA68}"/>
    <cellStyle name="Input 3 2 10 4" xfId="4085" xr:uid="{6BD1E414-71FC-4986-A101-805801F3D848}"/>
    <cellStyle name="Input 3 2 10 4 2" xfId="8553" xr:uid="{6AC92563-B04E-4F3B-840A-82591D79EA21}"/>
    <cellStyle name="Input 3 2 10 4 2 2" xfId="26120" xr:uid="{DBB7E850-2DB3-44E9-8B6F-C9E1E224A2B1}"/>
    <cellStyle name="Input 3 2 10 4 2 3" xfId="33296" xr:uid="{A36727A8-7CBC-41E9-92B2-DDF79012B537}"/>
    <cellStyle name="Input 3 2 10 4 2 4" xfId="41803" xr:uid="{2B23CF31-BCC6-4F44-8878-53EB17479E8B}"/>
    <cellStyle name="Input 3 2 10 4 2 5" xfId="17213" xr:uid="{2F3E6E32-98DA-4AC9-B8C8-2A8C5A3574DC}"/>
    <cellStyle name="Input 3 2 10 4 3" xfId="21652" xr:uid="{11F7DC37-15D7-43D7-B6D5-B22FB4494E9B}"/>
    <cellStyle name="Input 3 2 10 4 4" xfId="29612" xr:uid="{527605C7-9153-48E2-BC7A-CD7B7A96E4EF}"/>
    <cellStyle name="Input 3 2 10 4 5" xfId="37335" xr:uid="{6EBA777C-039B-4122-AC35-8D1E671FDA24}"/>
    <cellStyle name="Input 3 2 10 4 6" xfId="45287" xr:uid="{C4462689-AFD3-49F5-A14B-C2E44D92ADCF}"/>
    <cellStyle name="Input 3 2 10 4 7" xfId="12803" xr:uid="{617A7872-BAF6-436C-A3B2-7A26A53995DD}"/>
    <cellStyle name="Input 3 2 10 5" xfId="3627" xr:uid="{35B0F5C0-D976-4D2E-9642-C1FEDCF21A06}"/>
    <cellStyle name="Input 3 2 10 5 2" xfId="8183" xr:uid="{DF1052F5-D852-44ED-9971-371831A32BD4}"/>
    <cellStyle name="Input 3 2 10 5 2 2" xfId="25750" xr:uid="{FF85A501-9ECA-404D-9F4A-0CB70961E578}"/>
    <cellStyle name="Input 3 2 10 5 2 3" xfId="32926" xr:uid="{83D2B8F8-4155-4EB1-AAFD-A1397E15FDCD}"/>
    <cellStyle name="Input 3 2 10 5 2 4" xfId="41433" xr:uid="{10BA49CE-F029-4897-9B82-F5DF8C051DDD}"/>
    <cellStyle name="Input 3 2 10 5 2 5" xfId="16843" xr:uid="{7316D10F-E8E7-476C-B308-3E060F7418E5}"/>
    <cellStyle name="Input 3 2 10 5 3" xfId="21194" xr:uid="{254FDAA4-A4C0-4A65-B128-E6AE2E52D2CE}"/>
    <cellStyle name="Input 3 2 10 5 4" xfId="29212" xr:uid="{FFAE0C6D-8560-4443-B397-8596B0C95CB8}"/>
    <cellStyle name="Input 3 2 10 5 5" xfId="36877" xr:uid="{AC9CBFB4-C828-4558-A61B-5719E8B4E581}"/>
    <cellStyle name="Input 3 2 10 5 6" xfId="44888" xr:uid="{0307CD46-841C-433F-AAF6-F7623085FB57}"/>
    <cellStyle name="Input 3 2 10 5 7" xfId="12353" xr:uid="{AF68134F-34E8-4382-AE54-D69011BE6890}"/>
    <cellStyle name="Input 3 2 10 6" xfId="3497" xr:uid="{B5102771-1369-4E46-9381-85D6DD5BC54B}"/>
    <cellStyle name="Input 3 2 10 6 2" xfId="8084" xr:uid="{79AADDE3-FFFC-4953-91F9-E228025F4A1C}"/>
    <cellStyle name="Input 3 2 10 6 2 2" xfId="25651" xr:uid="{530BBD37-1C6A-4D90-8F55-1992F1C4B491}"/>
    <cellStyle name="Input 3 2 10 6 2 3" xfId="32827" xr:uid="{FD6C2DFF-29FF-41D4-BACD-3654A212C3DA}"/>
    <cellStyle name="Input 3 2 10 6 2 4" xfId="41334" xr:uid="{D8E918CB-E418-468D-85FF-07B2EEEE05AB}"/>
    <cellStyle name="Input 3 2 10 6 2 5" xfId="16744" xr:uid="{8DEE180F-4197-415A-BBBD-CC36BC825AD1}"/>
    <cellStyle name="Input 3 2 10 6 3" xfId="21064" xr:uid="{FEAA412A-51B0-46A4-89F8-B6A2A70BBD9B}"/>
    <cellStyle name="Input 3 2 10 6 4" xfId="29083" xr:uid="{B2336A2A-B758-46A2-9B71-3F0425AC7668}"/>
    <cellStyle name="Input 3 2 10 6 5" xfId="36747" xr:uid="{14A14F93-5C21-4322-BB45-8E17C1C7AFD6}"/>
    <cellStyle name="Input 3 2 10 6 6" xfId="44759" xr:uid="{D59E6607-3191-442B-AC18-9E90EC2B1FB7}"/>
    <cellStyle name="Input 3 2 10 6 7" xfId="12223" xr:uid="{209404CE-DFC8-44FF-82AC-C0D38B5AC670}"/>
    <cellStyle name="Input 3 2 10 7" xfId="3615" xr:uid="{0E5D0E56-B4EC-4C76-A05B-1768D4D5EB57}"/>
    <cellStyle name="Input 3 2 10 7 2" xfId="8173" xr:uid="{55629DF8-D33F-4BD9-9F68-DADE4400491D}"/>
    <cellStyle name="Input 3 2 10 7 2 2" xfId="25740" xr:uid="{DAF16D30-3EA6-41A9-8DBE-18A5B2ACFF33}"/>
    <cellStyle name="Input 3 2 10 7 2 3" xfId="32916" xr:uid="{DCE1EDB4-BBE0-41D9-9630-22D29D710170}"/>
    <cellStyle name="Input 3 2 10 7 2 4" xfId="41423" xr:uid="{3DE0F254-D642-4904-87A8-77B9D00E11D6}"/>
    <cellStyle name="Input 3 2 10 7 2 5" xfId="16833" xr:uid="{A09068C9-F6F7-47BC-9874-DCB8802ACF09}"/>
    <cellStyle name="Input 3 2 10 7 3" xfId="21182" xr:uid="{CD9E69F1-1626-42A2-8707-F4A91AA95771}"/>
    <cellStyle name="Input 3 2 10 7 4" xfId="29200" xr:uid="{CC313760-1A60-4A3E-B986-E05309C1D345}"/>
    <cellStyle name="Input 3 2 10 7 5" xfId="36865" xr:uid="{C5C371E6-C5A6-45FE-8E4A-A0E3646DB14A}"/>
    <cellStyle name="Input 3 2 10 7 6" xfId="44876" xr:uid="{2429D718-51B7-483D-9C0F-2B18CBCDAAB4}"/>
    <cellStyle name="Input 3 2 10 7 7" xfId="12341" xr:uid="{923F5375-0731-48F6-A925-0999CA5DFCAF}"/>
    <cellStyle name="Input 3 2 10 8" xfId="7279" xr:uid="{2140BC7C-0FB4-4AE9-B22F-317FD1570678}"/>
    <cellStyle name="Input 3 2 10 8 2" xfId="24846" xr:uid="{5D1B0DC3-0A13-4520-B330-D06A90D8313F}"/>
    <cellStyle name="Input 3 2 10 8 3" xfId="32218" xr:uid="{97F97714-2CBB-4BE1-A6FD-88973AA849EA}"/>
    <cellStyle name="Input 3 2 10 8 4" xfId="40529" xr:uid="{BD162B12-565F-48EE-8C4E-ACB176A42AA1}"/>
    <cellStyle name="Input 3 2 10 8 5" xfId="15939" xr:uid="{91B9922D-1AA6-43B6-9EA5-4569568B0763}"/>
    <cellStyle name="Input 3 2 10 9" xfId="20223" xr:uid="{531C82A6-B7B6-442C-A0D3-EA0AF897E116}"/>
    <cellStyle name="Input 3 2 11" xfId="3841" xr:uid="{BB20BE9D-FDD7-4CE9-839D-0EB8A0892694}"/>
    <cellStyle name="Input 3 2 11 2" xfId="8372" xr:uid="{97D11571-8550-43E7-85CC-3D8456C9F473}"/>
    <cellStyle name="Input 3 2 11 2 2" xfId="25939" xr:uid="{C1680A5C-D496-42F3-8BAF-4801FCC5EADE}"/>
    <cellStyle name="Input 3 2 11 2 3" xfId="33115" xr:uid="{2227B211-0543-4DBC-9671-6A5C969B6353}"/>
    <cellStyle name="Input 3 2 11 2 4" xfId="41622" xr:uid="{FCA96FC2-8B85-4940-8EAB-D32613E20E6E}"/>
    <cellStyle name="Input 3 2 11 2 5" xfId="17032" xr:uid="{199F4AF2-3767-4F30-9ED4-288F8E0AA243}"/>
    <cellStyle name="Input 3 2 11 3" xfId="21408" xr:uid="{16C192FB-C0AF-4270-909C-99F7066941A9}"/>
    <cellStyle name="Input 3 2 11 4" xfId="29417" xr:uid="{BEE840B2-FF48-42BE-B250-6D13419597A8}"/>
    <cellStyle name="Input 3 2 11 5" xfId="37091" xr:uid="{7535126D-5655-487D-919B-130FC072E55B}"/>
    <cellStyle name="Input 3 2 11 6" xfId="45092" xr:uid="{C110E82C-ADCC-406D-B09E-AA643BA051F7}"/>
    <cellStyle name="Input 3 2 11 7" xfId="12562" xr:uid="{B5880E8C-7577-4068-A1CD-DB429A9D3694}"/>
    <cellStyle name="Input 3 2 12" xfId="4155" xr:uid="{4CBA0264-4571-494F-9590-47E41004260D}"/>
    <cellStyle name="Input 3 2 12 2" xfId="8604" xr:uid="{A8D7FBFE-71AA-4A36-BA98-2C18BF1B7DA1}"/>
    <cellStyle name="Input 3 2 12 2 2" xfId="26171" xr:uid="{A68E9832-3061-41A0-BE9F-7440CB8EC9BF}"/>
    <cellStyle name="Input 3 2 12 2 3" xfId="33347" xr:uid="{4CA7696D-D53F-462C-8DF3-2ACC4F657B0F}"/>
    <cellStyle name="Input 3 2 12 2 4" xfId="41854" xr:uid="{8A50FF86-BC9D-4FB0-83D9-C0B7881EAF67}"/>
    <cellStyle name="Input 3 2 12 2 5" xfId="17264" xr:uid="{7B019D2C-9A89-46FE-87A9-8223BAEE14EB}"/>
    <cellStyle name="Input 3 2 12 3" xfId="21722" xr:uid="{06DA1DA6-2792-4378-A87F-5A30F6B50151}"/>
    <cellStyle name="Input 3 2 12 4" xfId="29665" xr:uid="{9E64BAA5-8219-4D40-AC2C-3CEBDB0A1371}"/>
    <cellStyle name="Input 3 2 12 5" xfId="37405" xr:uid="{B0B38A9E-02E2-494F-AFCE-3A813A8A1EE6}"/>
    <cellStyle name="Input 3 2 12 6" xfId="45340" xr:uid="{41A1AA40-3017-48EF-BC47-5F9C5ACB36A4}"/>
    <cellStyle name="Input 3 2 12 7" xfId="12873" xr:uid="{EE5EE7C8-4545-4278-83A1-0AE7371764D9}"/>
    <cellStyle name="Input 3 2 13" xfId="5120" xr:uid="{886FCFA6-98C7-4EB0-B80A-FB31610E17FA}"/>
    <cellStyle name="Input 3 2 13 2" xfId="9226" xr:uid="{B837CD8E-1767-46F6-925A-6838AB59B395}"/>
    <cellStyle name="Input 3 2 13 2 2" xfId="26793" xr:uid="{0F52B039-B956-482A-A675-544E19C80994}"/>
    <cellStyle name="Input 3 2 13 2 3" xfId="33969" xr:uid="{C513E2B5-8005-488C-AFAE-71BF1BE24221}"/>
    <cellStyle name="Input 3 2 13 2 4" xfId="42476" xr:uid="{10B06D25-30AA-4264-90FE-2BE43F06483A}"/>
    <cellStyle name="Input 3 2 13 2 5" xfId="17886" xr:uid="{349022B0-98BA-491F-A959-BFEF4D6976B9}"/>
    <cellStyle name="Input 3 2 13 3" xfId="22687" xr:uid="{0107E03D-AA03-4076-9AF1-6D4684998B68}"/>
    <cellStyle name="Input 3 2 13 4" xfId="30262" xr:uid="{DD35ED90-E5D0-4A9B-97E5-53E5E2B18B31}"/>
    <cellStyle name="Input 3 2 13 5" xfId="38370" xr:uid="{C562E699-17A3-40EE-A847-4AAEFAD5C5C4}"/>
    <cellStyle name="Input 3 2 13 6" xfId="45935" xr:uid="{CB7972C5-0D56-4F7C-BCAE-A3D0966FBB83}"/>
    <cellStyle name="Input 3 2 13 7" xfId="13790" xr:uid="{DAFB5ED9-C8B3-478D-8507-05E039D37625}"/>
    <cellStyle name="Input 3 2 14" xfId="3468" xr:uid="{9E175A00-0513-4484-9F8C-24BEAEAB322B}"/>
    <cellStyle name="Input 3 2 14 2" xfId="8057" xr:uid="{5CAB72D9-BC21-44A9-B272-11AA38A4D114}"/>
    <cellStyle name="Input 3 2 14 2 2" xfId="25624" xr:uid="{F9947A00-1903-463C-A400-5E77EE90A6BB}"/>
    <cellStyle name="Input 3 2 14 2 3" xfId="32800" xr:uid="{2E040A1F-18F7-4B10-9BA2-9E69553945A8}"/>
    <cellStyle name="Input 3 2 14 2 4" xfId="41307" xr:uid="{E439D8A2-9438-4B91-AC42-CA9669CBF7D9}"/>
    <cellStyle name="Input 3 2 14 2 5" xfId="16717" xr:uid="{66A56085-794F-4B5A-9A65-37046752EC9A}"/>
    <cellStyle name="Input 3 2 14 3" xfId="21035" xr:uid="{0FB07530-6839-45A4-AC15-41FF96FB25F5}"/>
    <cellStyle name="Input 3 2 14 4" xfId="29061" xr:uid="{CF9BA3C3-9AD2-419B-898A-FC89C57763A0}"/>
    <cellStyle name="Input 3 2 14 5" xfId="36718" xr:uid="{AD733161-D227-4787-97AD-47D19FEC8FE7}"/>
    <cellStyle name="Input 3 2 14 6" xfId="44737" xr:uid="{2ACE8935-513A-4C29-A4B0-378D102A21E7}"/>
    <cellStyle name="Input 3 2 14 7" xfId="12201" xr:uid="{44D4678E-4213-4ED3-8979-032F9EA0BD2A}"/>
    <cellStyle name="Input 3 2 15" xfId="6853" xr:uid="{44CE0D40-5596-4734-9156-6C6487410E04}"/>
    <cellStyle name="Input 3 2 15 2" xfId="24420" xr:uid="{4F8567C1-137B-4D31-9549-983E13995F00}"/>
    <cellStyle name="Input 3 2 15 3" xfId="31981" xr:uid="{83A55D2C-1587-47B2-937A-E888B2469236}"/>
    <cellStyle name="Input 3 2 15 4" xfId="40103" xr:uid="{A1FDE94B-2603-47B9-A5B0-9FF18844C4BE}"/>
    <cellStyle name="Input 3 2 15 5" xfId="15515" xr:uid="{89B85F85-C70B-42A6-BE2C-FB414EB8EF85}"/>
    <cellStyle name="Input 3 2 16" xfId="19750" xr:uid="{3E914A17-9AAA-440C-9CED-825B2226DEC0}"/>
    <cellStyle name="Input 3 2 17" xfId="19559" xr:uid="{8D15DAED-C4D9-4AE3-BE53-E69CA2644561}"/>
    <cellStyle name="Input 3 2 18" xfId="35585" xr:uid="{1662698F-6AF2-4130-8D58-B5EC62FEEA95}"/>
    <cellStyle name="Input 3 2 2" xfId="2458" xr:uid="{395BF9D7-8A6E-4C02-8A18-85FCB8AAF608}"/>
    <cellStyle name="Input 3 2 2 10" xfId="5536" xr:uid="{FDCF9283-25FE-4E11-9293-23E6A617902B}"/>
    <cellStyle name="Input 3 2 2 10 2" xfId="9604" xr:uid="{33521FCE-8118-471A-9BBF-5501CA67B74E}"/>
    <cellStyle name="Input 3 2 2 10 2 2" xfId="27171" xr:uid="{E11CE892-7DCF-4094-BDBE-B69FD1CB679E}"/>
    <cellStyle name="Input 3 2 2 10 2 3" xfId="34347" xr:uid="{C4899288-E12F-4E29-B892-D6843D252CB6}"/>
    <cellStyle name="Input 3 2 2 10 2 4" xfId="42854" xr:uid="{1FA64E0D-5743-4135-A0F7-01EA9D6FA81E}"/>
    <cellStyle name="Input 3 2 2 10 2 5" xfId="18264" xr:uid="{11105D74-42BB-4C20-8CBF-56C887E1C421}"/>
    <cellStyle name="Input 3 2 2 10 3" xfId="23103" xr:uid="{7D4A6F90-9B31-4407-A4D6-89DB726BDC86}"/>
    <cellStyle name="Input 3 2 2 10 4" xfId="30678" xr:uid="{A18CA6E9-D1C7-4DB1-80E6-D08A2E27B004}"/>
    <cellStyle name="Input 3 2 2 10 5" xfId="38786" xr:uid="{2907EAE6-5320-498C-8505-242A8278C45A}"/>
    <cellStyle name="Input 3 2 2 10 6" xfId="46351" xr:uid="{8D4EC13A-CD1F-45B0-B4C5-E8790625DBE4}"/>
    <cellStyle name="Input 3 2 2 10 7" xfId="14206" xr:uid="{5A6F32BB-890E-4B4B-8E23-CC07CF88E4AA}"/>
    <cellStyle name="Input 3 2 2 11" xfId="7080" xr:uid="{B99C9528-F6DE-4424-B26E-9D0F286449ED}"/>
    <cellStyle name="Input 3 2 2 11 2" xfId="24647" xr:uid="{AC8A6961-B4AD-47B5-A74D-96B529983C34}"/>
    <cellStyle name="Input 3 2 2 11 3" xfId="32082" xr:uid="{58575C17-4C49-490F-BA1F-971419D6B8B3}"/>
    <cellStyle name="Input 3 2 2 11 4" xfId="40330" xr:uid="{F2210160-0B1C-416F-A17D-B7276881D038}"/>
    <cellStyle name="Input 3 2 2 11 5" xfId="15740" xr:uid="{3AB5796E-19FB-4CF8-AE11-3A0DA24A0E32}"/>
    <cellStyle name="Input 3 2 2 12" xfId="20024" xr:uid="{6C59129A-40B0-4665-AF9E-3679330B55C7}"/>
    <cellStyle name="Input 3 2 2 13" xfId="11229" xr:uid="{F1107343-88DD-44B2-B041-3208D0EAD6C3}"/>
    <cellStyle name="Input 3 2 2 2" xfId="3021" xr:uid="{1767E427-0AB9-4F69-A77F-C1B35C43B93C}"/>
    <cellStyle name="Input 3 2 2 2 10" xfId="28684" xr:uid="{BDA25204-738E-4702-886B-3A098FD9F7DA}"/>
    <cellStyle name="Input 3 2 2 2 11" xfId="36270" xr:uid="{ADD3164B-D25F-4510-9876-FC76073DC091}"/>
    <cellStyle name="Input 3 2 2 2 12" xfId="44361" xr:uid="{9DCCBB3B-65B0-4D35-9B8B-73F917FB1320}"/>
    <cellStyle name="Input 3 2 2 2 13" xfId="11756" xr:uid="{D2196CDD-11F7-4A34-9199-5D9C958D3E18}"/>
    <cellStyle name="Input 3 2 2 2 2" xfId="4926" xr:uid="{9D032DE9-6215-496B-A2AC-9F4BD9966B02}"/>
    <cellStyle name="Input 3 2 2 2 2 2" xfId="9111" xr:uid="{6C03BAA1-AE22-4629-83D0-95A65B6C7730}"/>
    <cellStyle name="Input 3 2 2 2 2 2 2" xfId="26678" xr:uid="{33173616-9C25-4E48-A6F7-7144F8791BEB}"/>
    <cellStyle name="Input 3 2 2 2 2 2 3" xfId="33854" xr:uid="{85810294-6214-42A4-8EA1-AF8B3ADD46EB}"/>
    <cellStyle name="Input 3 2 2 2 2 2 4" xfId="42361" xr:uid="{565DB563-67E2-4AE2-B525-697E0FC9C80C}"/>
    <cellStyle name="Input 3 2 2 2 2 2 5" xfId="17771" xr:uid="{49F6CFD8-D329-4704-BC78-1ED1F305FC56}"/>
    <cellStyle name="Input 3 2 2 2 2 3" xfId="22493" xr:uid="{F26C6677-B1A7-4D70-B304-EE0ECF6CD860}"/>
    <cellStyle name="Input 3 2 2 2 2 4" xfId="30137" xr:uid="{30F05CA2-2697-46EF-BAB4-B32201768B3E}"/>
    <cellStyle name="Input 3 2 2 2 2 5" xfId="38176" xr:uid="{300E46C5-1063-4D7F-B393-407AF83E663E}"/>
    <cellStyle name="Input 3 2 2 2 2 6" xfId="45810" xr:uid="{A3A28EC1-2BB9-4CF2-B367-E15FD0D29884}"/>
    <cellStyle name="Input 3 2 2 2 2 7" xfId="13598" xr:uid="{4F3293D9-0052-4DDA-8D20-B609434BA16C}"/>
    <cellStyle name="Input 3 2 2 2 3" xfId="5201" xr:uid="{A7D60FC8-99D1-4B88-94B9-C3444F5BDDB7}"/>
    <cellStyle name="Input 3 2 2 2 3 2" xfId="9299" xr:uid="{2576DD2E-EF8E-4865-941F-2B51649E875B}"/>
    <cellStyle name="Input 3 2 2 2 3 2 2" xfId="26866" xr:uid="{B499E608-D330-40B2-BCC2-DE5DEC648AE8}"/>
    <cellStyle name="Input 3 2 2 2 3 2 3" xfId="34042" xr:uid="{5EAABD86-523B-45C8-B3F8-1F561E3C61E6}"/>
    <cellStyle name="Input 3 2 2 2 3 2 4" xfId="42549" xr:uid="{3B45BC94-2149-466B-90AE-25A55A667A27}"/>
    <cellStyle name="Input 3 2 2 2 3 2 5" xfId="17959" xr:uid="{42302F37-607A-45B1-8676-8CB4524FC734}"/>
    <cellStyle name="Input 3 2 2 2 3 3" xfId="22768" xr:uid="{AC1A185C-302F-411A-887E-8703959488F3}"/>
    <cellStyle name="Input 3 2 2 2 3 4" xfId="30343" xr:uid="{F6EEB761-B9F2-4BE5-AD38-E9F526028C83}"/>
    <cellStyle name="Input 3 2 2 2 3 5" xfId="38451" xr:uid="{E6B8EAFF-7ED3-41EF-879B-91AE00E6633B}"/>
    <cellStyle name="Input 3 2 2 2 3 6" xfId="46016" xr:uid="{96019588-E242-4A50-858C-63BC71955A77}"/>
    <cellStyle name="Input 3 2 2 2 3 7" xfId="13871" xr:uid="{C7D49652-2EDD-4DD7-9164-4A8AABD14F1D}"/>
    <cellStyle name="Input 3 2 2 2 4" xfId="5911" xr:uid="{C7AF9320-FFDF-496F-AE88-051E0D064539}"/>
    <cellStyle name="Input 3 2 2 2 4 2" xfId="9965" xr:uid="{902DE47D-652B-42A9-BFD5-39F53103EA3F}"/>
    <cellStyle name="Input 3 2 2 2 4 2 2" xfId="27532" xr:uid="{D9B40976-788C-486D-A6CE-718F5DA1D175}"/>
    <cellStyle name="Input 3 2 2 2 4 2 3" xfId="34708" xr:uid="{1B19140D-05EB-4F07-85D9-0D646312E2A1}"/>
    <cellStyle name="Input 3 2 2 2 4 2 4" xfId="43215" xr:uid="{756019B0-137F-4926-A2CE-53E239FEA3A8}"/>
    <cellStyle name="Input 3 2 2 2 4 2 5" xfId="18625" xr:uid="{E73848CD-AF42-42E6-BA5A-404C9A72153B}"/>
    <cellStyle name="Input 3 2 2 2 4 3" xfId="23478" xr:uid="{24EE0692-AF59-4390-8C5D-87283DFFE904}"/>
    <cellStyle name="Input 3 2 2 2 4 4" xfId="31053" xr:uid="{062BB48A-A586-4C24-A62F-60B3D376BD97}"/>
    <cellStyle name="Input 3 2 2 2 4 5" xfId="39161" xr:uid="{72C7812A-6FD9-485E-AE97-F1CDCA005543}"/>
    <cellStyle name="Input 3 2 2 2 4 6" xfId="46726" xr:uid="{0118AA5F-26AA-4338-B5E9-60FD909F1F36}"/>
    <cellStyle name="Input 3 2 2 2 4 7" xfId="14581" xr:uid="{53F77870-4FC4-4515-BB99-E8D5A52C4D75}"/>
    <cellStyle name="Input 3 2 2 2 5" xfId="6272" xr:uid="{3C55BAA6-B2BF-4937-AD07-26AD6B3E890A}"/>
    <cellStyle name="Input 3 2 2 2 5 2" xfId="10312" xr:uid="{C9BC4EC6-EA31-4FB3-85C5-A9D7469B84FE}"/>
    <cellStyle name="Input 3 2 2 2 5 2 2" xfId="27879" xr:uid="{0CE65C45-647E-46C5-8DED-500075097B1E}"/>
    <cellStyle name="Input 3 2 2 2 5 2 3" xfId="35055" xr:uid="{42CFBB67-0A45-42CB-A95E-0738620AD34A}"/>
    <cellStyle name="Input 3 2 2 2 5 2 4" xfId="43562" xr:uid="{10415C81-9C2A-4992-A966-95D690A021CB}"/>
    <cellStyle name="Input 3 2 2 2 5 2 5" xfId="18972" xr:uid="{A6693DEF-4C89-40C7-9330-E947418D462E}"/>
    <cellStyle name="Input 3 2 2 2 5 3" xfId="23839" xr:uid="{5B98CB24-528B-4D48-B273-7DF97895A064}"/>
    <cellStyle name="Input 3 2 2 2 5 4" xfId="31414" xr:uid="{E3F133DF-9092-4A6A-B249-3D5EAB032F7A}"/>
    <cellStyle name="Input 3 2 2 2 5 5" xfId="39522" xr:uid="{929D3304-FB5D-4F5F-B423-36FC6907E557}"/>
    <cellStyle name="Input 3 2 2 2 5 6" xfId="47087" xr:uid="{816E7CC9-B947-4D83-9FB2-2DE2A2C1FFD4}"/>
    <cellStyle name="Input 3 2 2 2 5 7" xfId="14942" xr:uid="{2CBD9BFD-A08B-4627-B387-FE337EBDA81F}"/>
    <cellStyle name="Input 3 2 2 2 6" xfId="6604" xr:uid="{21C08166-3576-468A-B6A5-DC70106F4263}"/>
    <cellStyle name="Input 3 2 2 2 6 2" xfId="10632" xr:uid="{A695076C-55A8-4135-9AA0-3BC01A00CE11}"/>
    <cellStyle name="Input 3 2 2 2 6 2 2" xfId="28199" xr:uid="{86558DD8-6FBF-4D62-AA42-BCB6AB82877F}"/>
    <cellStyle name="Input 3 2 2 2 6 2 3" xfId="35375" xr:uid="{CA69585F-7807-4EB3-B5EC-62F192058F50}"/>
    <cellStyle name="Input 3 2 2 2 6 2 4" xfId="43882" xr:uid="{E8797042-0B7B-4AAD-9843-7B3B835DD22B}"/>
    <cellStyle name="Input 3 2 2 2 6 2 5" xfId="19292" xr:uid="{D8FE4168-CD1B-4F04-8407-800D716D3AEA}"/>
    <cellStyle name="Input 3 2 2 2 6 3" xfId="24171" xr:uid="{B4A6DBB0-B70E-4AC2-8042-35A89C18F6A8}"/>
    <cellStyle name="Input 3 2 2 2 6 4" xfId="31746" xr:uid="{DF5A7B0F-AFE2-498A-82FC-2B8F78589FF4}"/>
    <cellStyle name="Input 3 2 2 2 6 5" xfId="39854" xr:uid="{4E8FA7C3-EA9D-4563-AD82-CEBA186EF478}"/>
    <cellStyle name="Input 3 2 2 2 6 6" xfId="47419" xr:uid="{C5D60F70-22EE-4446-96EE-FD6A386F2DC1}"/>
    <cellStyle name="Input 3 2 2 2 6 7" xfId="15274" xr:uid="{FC78B077-5E41-426E-B033-3B96C53FE886}"/>
    <cellStyle name="Input 3 2 2 2 7" xfId="3505" xr:uid="{A75B3E90-583C-4B4D-8D73-729110930465}"/>
    <cellStyle name="Input 3 2 2 2 7 2" xfId="8091" xr:uid="{0903ACF9-1B18-4AF4-89C8-F77C0830D15A}"/>
    <cellStyle name="Input 3 2 2 2 7 2 2" xfId="25658" xr:uid="{E7680E7F-7A68-421B-BDA1-8097E997D88F}"/>
    <cellStyle name="Input 3 2 2 2 7 2 3" xfId="32834" xr:uid="{AC136575-B7DB-479C-B8F1-E6AA9DE18FBE}"/>
    <cellStyle name="Input 3 2 2 2 7 2 4" xfId="41341" xr:uid="{36111637-754A-485E-A4CF-94F15328FECE}"/>
    <cellStyle name="Input 3 2 2 2 7 2 5" xfId="16751" xr:uid="{F86BF3A4-5479-4B1D-ADC6-E90FDDE39A67}"/>
    <cellStyle name="Input 3 2 2 2 7 3" xfId="21072" xr:uid="{3FEEEE75-3FA2-44F6-AE6B-CE9D6681D1FF}"/>
    <cellStyle name="Input 3 2 2 2 7 4" xfId="29091" xr:uid="{88D059CB-C06B-4E44-B586-5D300CA20121}"/>
    <cellStyle name="Input 3 2 2 2 7 5" xfId="36755" xr:uid="{FA5BD905-15F8-4979-BEC6-5C04D0339257}"/>
    <cellStyle name="Input 3 2 2 2 7 6" xfId="44767" xr:uid="{885000B1-E172-48C1-99DC-D361083BC031}"/>
    <cellStyle name="Input 3 2 2 2 7 7" xfId="12231" xr:uid="{4C05813B-094D-4DFB-8EFB-5B2F59187FBC}"/>
    <cellStyle name="Input 3 2 2 2 8" xfId="7643" xr:uid="{FA97E221-7D42-4E14-86D5-AF4F16139CF0}"/>
    <cellStyle name="Input 3 2 2 2 8 2" xfId="25210" xr:uid="{E088F9F9-487F-4BEC-8F95-90A8C2B42061}"/>
    <cellStyle name="Input 3 2 2 2 8 3" xfId="32453" xr:uid="{7824BA99-D5A6-4737-A16B-C24531041A57}"/>
    <cellStyle name="Input 3 2 2 2 8 4" xfId="40893" xr:uid="{8B627CA5-6F4F-4A9E-AC32-6DFFFABA84DE}"/>
    <cellStyle name="Input 3 2 2 2 8 5" xfId="16303" xr:uid="{6BD54991-9505-493C-8872-1FF120A8C80F}"/>
    <cellStyle name="Input 3 2 2 2 9" xfId="20587" xr:uid="{0F02ED1C-A37A-4844-9F5F-AF89C329C64B}"/>
    <cellStyle name="Input 3 2 2 3" xfId="2622" xr:uid="{C3EF2779-3F8E-49E0-933C-D15C405D8C17}"/>
    <cellStyle name="Input 3 2 2 3 10" xfId="28444" xr:uid="{DDD86F28-296D-44E8-8806-CC8C524C5BC9}"/>
    <cellStyle name="Input 3 2 2 3 11" xfId="35877" xr:uid="{1EE2D7C0-6F25-4844-8DAB-E1226433F8A0}"/>
    <cellStyle name="Input 3 2 2 3 12" xfId="44123" xr:uid="{D704D0FB-290E-42FB-8D1E-62AE7A6DABA0}"/>
    <cellStyle name="Input 3 2 2 3 13" xfId="11387" xr:uid="{2B048301-7989-4F6B-8FFD-F3453E9945C7}"/>
    <cellStyle name="Input 3 2 2 3 2" xfId="4527" xr:uid="{E5BE292E-485D-49DE-8211-48FC52B211F3}"/>
    <cellStyle name="Input 3 2 2 3 2 2" xfId="8841" xr:uid="{6A6F599D-4211-4894-8354-8B37A6973DD6}"/>
    <cellStyle name="Input 3 2 2 3 2 2 2" xfId="26408" xr:uid="{A9606389-7C69-4AEA-9F3D-8270F769900E}"/>
    <cellStyle name="Input 3 2 2 3 2 2 3" xfId="33584" xr:uid="{2499BE0D-C62B-4DAC-9F35-9C257D1FAB3A}"/>
    <cellStyle name="Input 3 2 2 3 2 2 4" xfId="42091" xr:uid="{46404E97-0744-4A7F-9C1D-B4AB9EDE637A}"/>
    <cellStyle name="Input 3 2 2 3 2 2 5" xfId="17501" xr:uid="{8CE53EC5-153C-460F-9C37-2DBC2E2B0A98}"/>
    <cellStyle name="Input 3 2 2 3 2 3" xfId="22094" xr:uid="{AFC9A419-A334-4488-9D9C-BAC2F4C09857}"/>
    <cellStyle name="Input 3 2 2 3 2 4" xfId="29897" xr:uid="{EB3BBABB-20F6-48BC-9A39-0C7A1EF1B2AB}"/>
    <cellStyle name="Input 3 2 2 3 2 5" xfId="37777" xr:uid="{327A837F-5FCE-47D6-BB34-767DEF3EB423}"/>
    <cellStyle name="Input 3 2 2 3 2 6" xfId="45572" xr:uid="{F39A7109-7F72-4858-AF81-0878027B7C8E}"/>
    <cellStyle name="Input 3 2 2 3 2 7" xfId="13229" xr:uid="{BDC97A30-8255-45BE-BEED-1C519D011BF9}"/>
    <cellStyle name="Input 3 2 2 3 3" xfId="5312" xr:uid="{67EFC279-3FFB-4E21-8634-6247A9C3AFFB}"/>
    <cellStyle name="Input 3 2 2 3 3 2" xfId="9400" xr:uid="{764ADFF4-5909-4A61-805C-0109BCC44050}"/>
    <cellStyle name="Input 3 2 2 3 3 2 2" xfId="26967" xr:uid="{328EE324-0838-43A5-A5CA-CCFC7EB70A2B}"/>
    <cellStyle name="Input 3 2 2 3 3 2 3" xfId="34143" xr:uid="{F7BF7DCD-0059-483E-BAA4-215570BA5BC0}"/>
    <cellStyle name="Input 3 2 2 3 3 2 4" xfId="42650" xr:uid="{AB548EAD-F8D5-48B6-9521-8A7537B35884}"/>
    <cellStyle name="Input 3 2 2 3 3 2 5" xfId="18060" xr:uid="{3C46C6BD-B821-42B0-ABC1-BCAE965FF757}"/>
    <cellStyle name="Input 3 2 2 3 3 3" xfId="22879" xr:uid="{CD1B47A1-E51A-4C7B-984F-BB83E1073902}"/>
    <cellStyle name="Input 3 2 2 3 3 4" xfId="30454" xr:uid="{519C29E4-0F32-49A2-B46C-10BCA4AA8706}"/>
    <cellStyle name="Input 3 2 2 3 3 5" xfId="38562" xr:uid="{392CF40C-8A33-49F7-BC06-2828336F947B}"/>
    <cellStyle name="Input 3 2 2 3 3 6" xfId="46127" xr:uid="{A8D64D93-A592-46F9-8443-9B6994D09D3B}"/>
    <cellStyle name="Input 3 2 2 3 3 7" xfId="13982" xr:uid="{69F7A517-61C3-4972-8291-C7E04DF4C6B0}"/>
    <cellStyle name="Input 3 2 2 3 4" xfId="5588" xr:uid="{8FCAB0CD-F430-4E89-95C3-5166AF097EF6}"/>
    <cellStyle name="Input 3 2 2 3 4 2" xfId="9652" xr:uid="{88201B64-825A-47B9-A118-647E080D837E}"/>
    <cellStyle name="Input 3 2 2 3 4 2 2" xfId="27219" xr:uid="{471A4075-CAC7-424D-B201-B88658546C5F}"/>
    <cellStyle name="Input 3 2 2 3 4 2 3" xfId="34395" xr:uid="{20F24B2A-3706-4A0F-95AB-22731845D2A3}"/>
    <cellStyle name="Input 3 2 2 3 4 2 4" xfId="42902" xr:uid="{CC31958B-8317-497A-9782-A8E4B25B0D96}"/>
    <cellStyle name="Input 3 2 2 3 4 2 5" xfId="18312" xr:uid="{BA06C272-D36A-4075-84FD-D4D2C5AE74A9}"/>
    <cellStyle name="Input 3 2 2 3 4 3" xfId="23155" xr:uid="{64DB8F4B-4EAC-4739-B463-D3FFF33ADA9B}"/>
    <cellStyle name="Input 3 2 2 3 4 4" xfId="30730" xr:uid="{D9B9B0F9-FAFA-4B5F-BC01-177596AA5BE7}"/>
    <cellStyle name="Input 3 2 2 3 4 5" xfId="38838" xr:uid="{29B503D3-EF32-4C7B-BF9E-FD3507590CF8}"/>
    <cellStyle name="Input 3 2 2 3 4 6" xfId="46403" xr:uid="{76581338-69C6-497A-B971-A2C4D792219D}"/>
    <cellStyle name="Input 3 2 2 3 4 7" xfId="14258" xr:uid="{022FA593-D7F2-4238-9216-146941056680}"/>
    <cellStyle name="Input 3 2 2 3 5" xfId="5746" xr:uid="{44FF1546-EA94-441F-ADCB-F2D37F8C034B}"/>
    <cellStyle name="Input 3 2 2 3 5 2" xfId="9805" xr:uid="{235BAAAD-2F32-4125-B00B-3339331FB883}"/>
    <cellStyle name="Input 3 2 2 3 5 2 2" xfId="27372" xr:uid="{7598A83E-0705-4B8F-9041-B5DE99FB63B7}"/>
    <cellStyle name="Input 3 2 2 3 5 2 3" xfId="34548" xr:uid="{8345C7BE-B0B1-47C4-BC89-3A649D627FE4}"/>
    <cellStyle name="Input 3 2 2 3 5 2 4" xfId="43055" xr:uid="{7FD41B5F-A270-48F7-9443-8983580AE62C}"/>
    <cellStyle name="Input 3 2 2 3 5 2 5" xfId="18465" xr:uid="{6AFF4864-2B22-43C8-86BC-0470956B7FBD}"/>
    <cellStyle name="Input 3 2 2 3 5 3" xfId="23313" xr:uid="{AC6793A8-0000-4A66-B8EE-693B464287AC}"/>
    <cellStyle name="Input 3 2 2 3 5 4" xfId="30888" xr:uid="{B6746C02-FADF-4684-AF36-629FF431E3C4}"/>
    <cellStyle name="Input 3 2 2 3 5 5" xfId="38996" xr:uid="{33037D32-7B9B-4B33-92B1-F8976366D4D6}"/>
    <cellStyle name="Input 3 2 2 3 5 6" xfId="46561" xr:uid="{6075F3B9-88CE-4A6C-9286-D11D8DC9321A}"/>
    <cellStyle name="Input 3 2 2 3 5 7" xfId="14416" xr:uid="{86252628-94DC-4666-AEF0-0470D2EB03AA}"/>
    <cellStyle name="Input 3 2 2 3 6" xfId="3879" xr:uid="{9DE2B88E-047E-41C8-9725-68C90AC82A6F}"/>
    <cellStyle name="Input 3 2 2 3 6 2" xfId="8400" xr:uid="{3384B03F-B263-4FE1-95CD-7FE8C8A1E344}"/>
    <cellStyle name="Input 3 2 2 3 6 2 2" xfId="25967" xr:uid="{24F862CF-85A9-4016-85F4-55CE6A24CA52}"/>
    <cellStyle name="Input 3 2 2 3 6 2 3" xfId="33143" xr:uid="{5769466E-4923-4E18-9165-DEEA675D02C1}"/>
    <cellStyle name="Input 3 2 2 3 6 2 4" xfId="41650" xr:uid="{D11BF4AE-7DA5-4ECF-ABEF-65468B3806B0}"/>
    <cellStyle name="Input 3 2 2 3 6 2 5" xfId="17060" xr:uid="{5FD4EF70-ECF3-4E62-A5FC-C20CBCC7AA35}"/>
    <cellStyle name="Input 3 2 2 3 6 3" xfId="21446" xr:uid="{88607F18-D521-4AF1-BAA2-3656D83C5ADD}"/>
    <cellStyle name="Input 3 2 2 3 6 4" xfId="29443" xr:uid="{82FD283F-0DDF-4CD3-A9E6-6781F5D4CD76}"/>
    <cellStyle name="Input 3 2 2 3 6 5" xfId="37129" xr:uid="{D610A987-8F6C-4EE8-923A-9A05ADFFBAAB}"/>
    <cellStyle name="Input 3 2 2 3 6 6" xfId="45118" xr:uid="{C85793ED-0006-4A7C-86B2-BF42A9EA43D2}"/>
    <cellStyle name="Input 3 2 2 3 6 7" xfId="12597" xr:uid="{B4E0C416-5C4A-43FC-BFA0-D9EA6614588B}"/>
    <cellStyle name="Input 3 2 2 3 7" xfId="3988" xr:uid="{9D2C9627-27FB-4870-8FE3-A8BEA75E3852}"/>
    <cellStyle name="Input 3 2 2 3 7 2" xfId="8482" xr:uid="{B54D2019-E1C2-4A46-9061-0F7FC859D7D2}"/>
    <cellStyle name="Input 3 2 2 3 7 2 2" xfId="26049" xr:uid="{10F8B023-41AD-4EAE-B697-192C11D1A548}"/>
    <cellStyle name="Input 3 2 2 3 7 2 3" xfId="33225" xr:uid="{49E29CAF-C4B2-4158-825A-14E6789E55A0}"/>
    <cellStyle name="Input 3 2 2 3 7 2 4" xfId="41732" xr:uid="{5BCA8C2A-2355-414C-BA7E-68F06A29E345}"/>
    <cellStyle name="Input 3 2 2 3 7 2 5" xfId="17142" xr:uid="{29D6EDF3-AFB3-46BA-AA72-70D2BE644A61}"/>
    <cellStyle name="Input 3 2 2 3 7 3" xfId="21555" xr:uid="{152C338C-E415-4F98-AE78-8C052F98A375}"/>
    <cellStyle name="Input 3 2 2 3 7 4" xfId="29533" xr:uid="{CA2F6D41-8E69-47DC-B2B7-FA063734AD87}"/>
    <cellStyle name="Input 3 2 2 3 7 5" xfId="37238" xr:uid="{35FD8CFB-32DC-4429-9940-8FA1F2E7A271}"/>
    <cellStyle name="Input 3 2 2 3 7 6" xfId="45208" xr:uid="{432EB853-0446-4B43-98DA-4C529669BCAF}"/>
    <cellStyle name="Input 3 2 2 3 7 7" xfId="12706" xr:uid="{0CE2C007-FFF9-4F35-814C-F8705EB26F2E}"/>
    <cellStyle name="Input 3 2 2 3 8" xfId="7244" xr:uid="{C0D1FB90-30A6-4811-B222-129BCB0B711C}"/>
    <cellStyle name="Input 3 2 2 3 8 2" xfId="24811" xr:uid="{04A8FC90-01D0-4E08-A58B-5A650596D72E}"/>
    <cellStyle name="Input 3 2 2 3 8 3" xfId="32183" xr:uid="{253E3CC7-981F-4DBC-AB91-D0ECCBE8B929}"/>
    <cellStyle name="Input 3 2 2 3 8 4" xfId="40494" xr:uid="{F439FA6F-9621-4442-AD06-5F7ED5C5F503}"/>
    <cellStyle name="Input 3 2 2 3 8 5" xfId="15904" xr:uid="{4AEA9979-F700-4FE9-8495-47E8F348A220}"/>
    <cellStyle name="Input 3 2 2 3 9" xfId="20188" xr:uid="{C26717B5-492B-4421-9EF6-EAD1BBDD4345}"/>
    <cellStyle name="Input 3 2 2 4" xfId="3148" xr:uid="{D37AA42E-BB58-4116-BFA6-80F4C2F92DB6}"/>
    <cellStyle name="Input 3 2 2 4 10" xfId="28748" xr:uid="{A97C904A-6C67-4AB2-A09B-13811062F348}"/>
    <cellStyle name="Input 3 2 2 4 11" xfId="36398" xr:uid="{5A11830A-9056-4030-A043-44FDB94C65E1}"/>
    <cellStyle name="Input 3 2 2 4 12" xfId="44425" xr:uid="{C432F9E7-F657-4078-B157-56A298A4890E}"/>
    <cellStyle name="Input 3 2 2 4 13" xfId="11882" xr:uid="{BC405011-F130-4797-8CD5-85054C474AE8}"/>
    <cellStyle name="Input 3 2 2 4 2" xfId="5054" xr:uid="{2331115C-25D1-4783-9786-5AAFF2F1BD6B}"/>
    <cellStyle name="Input 3 2 2 4 2 2" xfId="9177" xr:uid="{24401796-D852-46E9-9EA8-5F8AB8C548B2}"/>
    <cellStyle name="Input 3 2 2 4 2 2 2" xfId="26744" xr:uid="{546BCEFE-0624-47EF-AD41-CF7716D15D64}"/>
    <cellStyle name="Input 3 2 2 4 2 2 3" xfId="33920" xr:uid="{82B91873-1822-4D4A-8F99-92BB9F1F3547}"/>
    <cellStyle name="Input 3 2 2 4 2 2 4" xfId="42427" xr:uid="{C7775098-1D8A-4894-95EE-D01DD512639D}"/>
    <cellStyle name="Input 3 2 2 4 2 2 5" xfId="17837" xr:uid="{6BF5A7D4-4973-4EAB-B4F9-F385A64E8BC7}"/>
    <cellStyle name="Input 3 2 2 4 2 3" xfId="22621" xr:uid="{C05F98F1-9013-4323-9A67-1936196280A9}"/>
    <cellStyle name="Input 3 2 2 4 2 4" xfId="30201" xr:uid="{B639162B-F88E-4E24-9B5C-AF0A0CA36364}"/>
    <cellStyle name="Input 3 2 2 4 2 5" xfId="38304" xr:uid="{F72BFA18-B56F-4C84-B596-51EBB6EE96FB}"/>
    <cellStyle name="Input 3 2 2 4 2 6" xfId="45874" xr:uid="{C32F38A4-131C-4046-831B-22757D4905A4}"/>
    <cellStyle name="Input 3 2 2 4 2 7" xfId="13724" xr:uid="{436C9B1B-849D-4181-BC60-067DDDB7A810}"/>
    <cellStyle name="Input 3 2 2 4 3" xfId="4145" xr:uid="{CE76183D-DE99-47CC-8A14-C5B2F6721FAC}"/>
    <cellStyle name="Input 3 2 2 4 3 2" xfId="8595" xr:uid="{026EBC63-E10E-4114-A16B-2CF641A5F42C}"/>
    <cellStyle name="Input 3 2 2 4 3 2 2" xfId="26162" xr:uid="{CA87A976-0394-478C-8808-C46F1EFE27FA}"/>
    <cellStyle name="Input 3 2 2 4 3 2 3" xfId="33338" xr:uid="{107DBAF0-0380-423D-A309-1CDB286941D1}"/>
    <cellStyle name="Input 3 2 2 4 3 2 4" xfId="41845" xr:uid="{05F9614F-B736-495C-825E-A9848897097F}"/>
    <cellStyle name="Input 3 2 2 4 3 2 5" xfId="17255" xr:uid="{7A91C50E-8F7B-4F7B-9052-3719CA1D4DFD}"/>
    <cellStyle name="Input 3 2 2 4 3 3" xfId="21712" xr:uid="{644504FD-FFD4-4636-B338-9FBE1C4CDC4A}"/>
    <cellStyle name="Input 3 2 2 4 3 4" xfId="29656" xr:uid="{4E6956E6-2404-469C-91CD-EDB16C73157F}"/>
    <cellStyle name="Input 3 2 2 4 3 5" xfId="37395" xr:uid="{E918FEAC-3F44-46F0-AA08-E4F29A037971}"/>
    <cellStyle name="Input 3 2 2 4 3 6" xfId="45331" xr:uid="{0790B7F7-62D2-4BEF-B549-CE2F4927E2F5}"/>
    <cellStyle name="Input 3 2 2 4 3 7" xfId="12863" xr:uid="{D372DD9B-AC6D-443B-9D71-EFAE7C9B38FB}"/>
    <cellStyle name="Input 3 2 2 4 4" xfId="5982" xr:uid="{14E70BFB-9943-4901-8DA0-0C2ADB03ECED}"/>
    <cellStyle name="Input 3 2 2 4 4 2" xfId="10032" xr:uid="{A620EC66-D296-41A3-9CBA-8C0CA766F214}"/>
    <cellStyle name="Input 3 2 2 4 4 2 2" xfId="27599" xr:uid="{9A1CDFE3-0AF2-4DF3-AC4F-C84F246E3EDF}"/>
    <cellStyle name="Input 3 2 2 4 4 2 3" xfId="34775" xr:uid="{AB3E4660-14FC-4E04-A00D-09F76931863C}"/>
    <cellStyle name="Input 3 2 2 4 4 2 4" xfId="43282" xr:uid="{64690EA2-218C-4FDA-A8D4-6C488E7DFCB9}"/>
    <cellStyle name="Input 3 2 2 4 4 2 5" xfId="18692" xr:uid="{87CF35F5-3E77-40AB-B2F8-DA133C24A791}"/>
    <cellStyle name="Input 3 2 2 4 4 3" xfId="23549" xr:uid="{04433830-D409-4DBF-88F1-652BE204F22B}"/>
    <cellStyle name="Input 3 2 2 4 4 4" xfId="31124" xr:uid="{F902074F-5CFE-4D6E-BC69-43920D63DA10}"/>
    <cellStyle name="Input 3 2 2 4 4 5" xfId="39232" xr:uid="{CFEE62B0-F738-4E2F-906D-9AAD98E200CD}"/>
    <cellStyle name="Input 3 2 2 4 4 6" xfId="46797" xr:uid="{E5D399DE-D86A-4685-963C-AEB2A3F71ADF}"/>
    <cellStyle name="Input 3 2 2 4 4 7" xfId="14652" xr:uid="{0299A7A6-5F97-47C2-857C-822412633162}"/>
    <cellStyle name="Input 3 2 2 4 5" xfId="6345" xr:uid="{D5637722-70A7-4E21-9FBF-DC63C3AA536A}"/>
    <cellStyle name="Input 3 2 2 4 5 2" xfId="10382" xr:uid="{AE531AA0-1A10-471C-BC81-EC02E85878FF}"/>
    <cellStyle name="Input 3 2 2 4 5 2 2" xfId="27949" xr:uid="{D06A0F16-7BEE-4D5B-859F-977A506791B8}"/>
    <cellStyle name="Input 3 2 2 4 5 2 3" xfId="35125" xr:uid="{143487AA-D295-4417-A599-1D2B5F17C359}"/>
    <cellStyle name="Input 3 2 2 4 5 2 4" xfId="43632" xr:uid="{963AEA7B-258B-4943-AE2B-6C30782D9A6C}"/>
    <cellStyle name="Input 3 2 2 4 5 2 5" xfId="19042" xr:uid="{34C3FFFA-D7FC-453D-8661-7104103E33F5}"/>
    <cellStyle name="Input 3 2 2 4 5 3" xfId="23912" xr:uid="{0FC0215A-F6C7-49DD-9E61-94EFB1B184AA}"/>
    <cellStyle name="Input 3 2 2 4 5 4" xfId="31487" xr:uid="{16ADEBBF-AF2F-42AB-AC42-858E8401B595}"/>
    <cellStyle name="Input 3 2 2 4 5 5" xfId="39595" xr:uid="{ABCA2B9A-C7D9-4E9C-9D1E-7BB525DF9C2E}"/>
    <cellStyle name="Input 3 2 2 4 5 6" xfId="47160" xr:uid="{E2C576EF-B8D4-4A40-BE22-5605ED5C8154}"/>
    <cellStyle name="Input 3 2 2 4 5 7" xfId="15015" xr:uid="{2108C93B-A630-4959-89C6-2DC18980EE46}"/>
    <cellStyle name="Input 3 2 2 4 6" xfId="6677" xr:uid="{D5257839-AA03-4495-8C33-A1CC992A1450}"/>
    <cellStyle name="Input 3 2 2 4 6 2" xfId="10699" xr:uid="{2DA2381F-A28B-42CE-9944-C0CD06EC8B4D}"/>
    <cellStyle name="Input 3 2 2 4 6 2 2" xfId="28266" xr:uid="{FA6F1A3E-C03C-455C-BEFD-F89CEEDFAA43}"/>
    <cellStyle name="Input 3 2 2 4 6 2 3" xfId="35442" xr:uid="{34C135C5-69D4-4AC0-A06E-F43E2468C066}"/>
    <cellStyle name="Input 3 2 2 4 6 2 4" xfId="43949" xr:uid="{6245EB2F-E63D-4537-9ED4-1093A00D713D}"/>
    <cellStyle name="Input 3 2 2 4 6 2 5" xfId="19359" xr:uid="{763529D8-15FB-48E4-8C5D-ADDCDF5A0046}"/>
    <cellStyle name="Input 3 2 2 4 6 3" xfId="24244" xr:uid="{52B45265-32BF-4F20-8DAD-476CE055A67B}"/>
    <cellStyle name="Input 3 2 2 4 6 4" xfId="31819" xr:uid="{DB2DDF69-F46E-4D88-BDB4-223E357BF26F}"/>
    <cellStyle name="Input 3 2 2 4 6 5" xfId="39927" xr:uid="{F04C14D4-0953-4379-ADD1-40E111944BB8}"/>
    <cellStyle name="Input 3 2 2 4 6 6" xfId="47492" xr:uid="{CCEFD63E-3A92-4A03-8C8C-A7ACA8AF0E57}"/>
    <cellStyle name="Input 3 2 2 4 6 7" xfId="15347" xr:uid="{D2347015-22F4-4050-90B6-981B0C337734}"/>
    <cellStyle name="Input 3 2 2 4 7" xfId="3871" xr:uid="{26D46669-AADF-4343-8872-C52023DAC1A9}"/>
    <cellStyle name="Input 3 2 2 4 7 2" xfId="8395" xr:uid="{3B538406-D627-4071-95F8-5348F277461E}"/>
    <cellStyle name="Input 3 2 2 4 7 2 2" xfId="25962" xr:uid="{3371666E-AE25-4788-A017-7EDBEAB35108}"/>
    <cellStyle name="Input 3 2 2 4 7 2 3" xfId="33138" xr:uid="{1D81EE0D-D7D2-4600-AD6F-61404065FFA8}"/>
    <cellStyle name="Input 3 2 2 4 7 2 4" xfId="41645" xr:uid="{1633C908-5DB7-4047-9824-38BE8306845A}"/>
    <cellStyle name="Input 3 2 2 4 7 2 5" xfId="17055" xr:uid="{C33D4638-FD72-4D53-B9BD-94BBA1D78AAF}"/>
    <cellStyle name="Input 3 2 2 4 7 3" xfId="21438" xr:uid="{B652731A-83C3-407D-BBAC-BF250185B8D4}"/>
    <cellStyle name="Input 3 2 2 4 7 4" xfId="29438" xr:uid="{701E6273-C279-4F5F-931F-FFD654E745BB}"/>
    <cellStyle name="Input 3 2 2 4 7 5" xfId="37121" xr:uid="{06639263-A221-4082-A8BB-1EDF9FDF20B3}"/>
    <cellStyle name="Input 3 2 2 4 7 6" xfId="45113" xr:uid="{F8763254-6B6F-468F-B47B-0DAFE3824A4B}"/>
    <cellStyle name="Input 3 2 2 4 7 7" xfId="12589" xr:uid="{C171BDAC-2F6B-4592-82D7-073A355F9DDE}"/>
    <cellStyle name="Input 3 2 2 4 8" xfId="7771" xr:uid="{97F0C1AF-2BDF-4A26-B417-341A1295F179}"/>
    <cellStyle name="Input 3 2 2 4 8 2" xfId="25338" xr:uid="{B4C2B8BA-E3E6-4713-8403-8D2B03B4AEEC}"/>
    <cellStyle name="Input 3 2 2 4 8 3" xfId="32519" xr:uid="{C1BF61FE-7EB0-4FA7-B4A2-FC932A374AA5}"/>
    <cellStyle name="Input 3 2 2 4 8 4" xfId="41021" xr:uid="{86872CE0-E0A4-4DA6-8994-7A8D56C24315}"/>
    <cellStyle name="Input 3 2 2 4 8 5" xfId="16431" xr:uid="{94C438CF-7833-4849-9B2D-97614663A9BE}"/>
    <cellStyle name="Input 3 2 2 4 9" xfId="20715" xr:uid="{634C8428-AB62-4C8F-BBB7-A7D8385A48FD}"/>
    <cellStyle name="Input 3 2 2 5" xfId="4363" xr:uid="{AA0C774F-3ABB-4266-A920-21C27F1558B2}"/>
    <cellStyle name="Input 3 2 2 5 2" xfId="8740" xr:uid="{F6600C8E-599F-410F-8C9A-E1D8EF5C1A06}"/>
    <cellStyle name="Input 3 2 2 5 2 2" xfId="26307" xr:uid="{1EE0F086-CA55-443C-AB2B-BEE79DFB3677}"/>
    <cellStyle name="Input 3 2 2 5 2 3" xfId="33483" xr:uid="{C0BDEF62-E7D1-44AC-8D02-9108D12B2330}"/>
    <cellStyle name="Input 3 2 2 5 2 4" xfId="41990" xr:uid="{38FBB5C7-15C5-43F3-88F0-44D4BCF00576}"/>
    <cellStyle name="Input 3 2 2 5 2 5" xfId="17400" xr:uid="{4FFC52CF-4424-4780-A1F1-3C8E3639F18C}"/>
    <cellStyle name="Input 3 2 2 5 3" xfId="21930" xr:uid="{0AEAFF43-9F25-4C6E-A9E4-B57A803E4F09}"/>
    <cellStyle name="Input 3 2 2 5 4" xfId="29798" xr:uid="{7DAE8F9B-AD5E-4D51-95FB-6106AB01C963}"/>
    <cellStyle name="Input 3 2 2 5 5" xfId="37613" xr:uid="{8B186084-9DF2-4005-939D-75C28568AAF5}"/>
    <cellStyle name="Input 3 2 2 5 6" xfId="45473" xr:uid="{641E7D94-D35F-46F6-8496-27FB2A517851}"/>
    <cellStyle name="Input 3 2 2 5 7" xfId="13067" xr:uid="{05B120C6-F55C-477B-806C-64ED7DDBC8FB}"/>
    <cellStyle name="Input 3 2 2 6" xfId="3740" xr:uid="{C656EE4E-B3EF-4387-88F8-7CAC6CC94F20}"/>
    <cellStyle name="Input 3 2 2 6 2" xfId="8285" xr:uid="{40DB638C-1796-4E71-BFBC-C575A81213A1}"/>
    <cellStyle name="Input 3 2 2 6 2 2" xfId="25852" xr:uid="{90E521D4-E3F1-4B66-9D56-EAA8970C36B5}"/>
    <cellStyle name="Input 3 2 2 6 2 3" xfId="33028" xr:uid="{86F54521-64E7-4AB8-BF80-911287E02B86}"/>
    <cellStyle name="Input 3 2 2 6 2 4" xfId="41535" xr:uid="{B9057F1C-697F-4621-BB47-012FF64811BD}"/>
    <cellStyle name="Input 3 2 2 6 2 5" xfId="16945" xr:uid="{49B9D6D6-7209-4433-AEDD-27536CCAB7F3}"/>
    <cellStyle name="Input 3 2 2 6 3" xfId="21307" xr:uid="{94934408-0253-4286-89DA-469739F3B6AA}"/>
    <cellStyle name="Input 3 2 2 6 4" xfId="29325" xr:uid="{43F2D1A7-2B1C-4B21-939D-6A134914D281}"/>
    <cellStyle name="Input 3 2 2 6 5" xfId="36990" xr:uid="{2B10A2B9-F362-47FF-9596-C72D59F7A2DA}"/>
    <cellStyle name="Input 3 2 2 6 6" xfId="45001" xr:uid="{37F3E34E-3E24-4406-AA6A-F83B4D8717AC}"/>
    <cellStyle name="Input 3 2 2 6 7" xfId="12466" xr:uid="{D8B1843D-6658-441D-AE26-B27A61FE52E9}"/>
    <cellStyle name="Input 3 2 2 7" xfId="3946" xr:uid="{CA39F546-2AD1-4340-97EE-64A5A6C3F411}"/>
    <cellStyle name="Input 3 2 2 7 2" xfId="8446" xr:uid="{CB9B8636-FA2E-40E7-A48D-E215CE7829A2}"/>
    <cellStyle name="Input 3 2 2 7 2 2" xfId="26013" xr:uid="{79450AE3-EA46-4404-ADB6-AA54EED2F995}"/>
    <cellStyle name="Input 3 2 2 7 2 3" xfId="33189" xr:uid="{540A0130-AD68-4AB8-AEDF-A6B428639D38}"/>
    <cellStyle name="Input 3 2 2 7 2 4" xfId="41696" xr:uid="{3B81B049-41E7-4AFF-A380-1C82C2D3604E}"/>
    <cellStyle name="Input 3 2 2 7 2 5" xfId="17106" xr:uid="{B3579EA8-B245-4F08-B95E-EA86D6C39E04}"/>
    <cellStyle name="Input 3 2 2 7 3" xfId="21513" xr:uid="{6543F89F-5258-4AF1-AAB0-FAF51126238B}"/>
    <cellStyle name="Input 3 2 2 7 4" xfId="29491" xr:uid="{F1DAC994-E6A0-4434-97EC-103CEED36D35}"/>
    <cellStyle name="Input 3 2 2 7 5" xfId="37196" xr:uid="{8CC3E81E-100B-43D1-990C-7CE972BC6A61}"/>
    <cellStyle name="Input 3 2 2 7 6" xfId="45166" xr:uid="{9B997778-558C-4C3C-8ABD-A0DE5CCA3AA8}"/>
    <cellStyle name="Input 3 2 2 7 7" xfId="12664" xr:uid="{4EF356C3-8F30-4EE8-947C-888AA6E3753C}"/>
    <cellStyle name="Input 3 2 2 8" xfId="3945" xr:uid="{CFEC35BC-E364-42D5-B42D-00C10C3FBCA5}"/>
    <cellStyle name="Input 3 2 2 8 2" xfId="8445" xr:uid="{F116A128-F60C-49C5-8860-007679D1FCBA}"/>
    <cellStyle name="Input 3 2 2 8 2 2" xfId="26012" xr:uid="{974805FC-2D8D-4C74-A6B3-0AEA271D7238}"/>
    <cellStyle name="Input 3 2 2 8 2 3" xfId="33188" xr:uid="{B7F55936-5D82-4FF4-8A8D-CF74FADF25AD}"/>
    <cellStyle name="Input 3 2 2 8 2 4" xfId="41695" xr:uid="{DA5C6D82-57F4-4A42-99A9-133A80D1FB06}"/>
    <cellStyle name="Input 3 2 2 8 2 5" xfId="17105" xr:uid="{E6FE309E-F9BA-484F-8D14-6E8AE39E7156}"/>
    <cellStyle name="Input 3 2 2 8 3" xfId="21512" xr:uid="{0397F696-AC34-4E04-BCB7-4EEC95EB3CB1}"/>
    <cellStyle name="Input 3 2 2 8 4" xfId="29490" xr:uid="{5778C35D-D787-428F-8BEF-B71500D5706D}"/>
    <cellStyle name="Input 3 2 2 8 5" xfId="37195" xr:uid="{13960E51-575A-433C-B0A4-8B85B9F9F0ED}"/>
    <cellStyle name="Input 3 2 2 8 6" xfId="45165" xr:uid="{06709D2C-E083-449A-A134-CC6AB402F21D}"/>
    <cellStyle name="Input 3 2 2 8 7" xfId="12663" xr:uid="{7EA16BD2-B641-4532-9C6A-D23CE9F87EA4}"/>
    <cellStyle name="Input 3 2 2 9" xfId="3626" xr:uid="{B208086F-BAC5-4127-BFA5-108B8F86DB6E}"/>
    <cellStyle name="Input 3 2 2 9 2" xfId="8182" xr:uid="{EC3C903C-2AB5-4571-BF7C-8840E91BD2CC}"/>
    <cellStyle name="Input 3 2 2 9 2 2" xfId="25749" xr:uid="{7881254D-0E64-46B4-ACAE-C968BAAA5FDA}"/>
    <cellStyle name="Input 3 2 2 9 2 3" xfId="32925" xr:uid="{2BF8AC9E-D165-40D7-851D-EED6A11D6650}"/>
    <cellStyle name="Input 3 2 2 9 2 4" xfId="41432" xr:uid="{9D7FC168-97C9-49B3-ADA6-DDC8030DD7C7}"/>
    <cellStyle name="Input 3 2 2 9 2 5" xfId="16842" xr:uid="{BAFF3B54-9787-4A47-890F-63B79FFC8578}"/>
    <cellStyle name="Input 3 2 2 9 3" xfId="21193" xr:uid="{80A1D724-5789-48D8-8021-894DC106D2CA}"/>
    <cellStyle name="Input 3 2 2 9 4" xfId="29211" xr:uid="{9027BDC1-09EF-431C-80F7-642924B0506B}"/>
    <cellStyle name="Input 3 2 2 9 5" xfId="36876" xr:uid="{DD18FE62-3602-4731-AEC2-F615E251186C}"/>
    <cellStyle name="Input 3 2 2 9 6" xfId="44887" xr:uid="{192D0F3E-2D48-449F-A5F0-0587C77C9CC8}"/>
    <cellStyle name="Input 3 2 2 9 7" xfId="12352" xr:uid="{AF0FADDC-551A-447A-B787-2153289D14D1}"/>
    <cellStyle name="Input 3 2 3" xfId="2538" xr:uid="{62D597BC-E2A7-470D-AE82-802768963A78}"/>
    <cellStyle name="Input 3 2 3 10" xfId="6824" xr:uid="{E36563DE-A58F-4F75-8F8C-ABE5392D100E}"/>
    <cellStyle name="Input 3 2 3 10 2" xfId="10797" xr:uid="{00F6356B-F0C7-4934-80DD-B874574B91B6}"/>
    <cellStyle name="Input 3 2 3 10 2 2" xfId="28364" xr:uid="{15C26890-481A-4649-997E-7A577D37D7DC}"/>
    <cellStyle name="Input 3 2 3 10 2 3" xfId="35540" xr:uid="{90FCDCAA-E665-4D75-BCEA-992B57E8AC42}"/>
    <cellStyle name="Input 3 2 3 10 2 4" xfId="44047" xr:uid="{9F3BAAF6-89C5-4A0A-AAF9-649BB290A4F5}"/>
    <cellStyle name="Input 3 2 3 10 2 5" xfId="19457" xr:uid="{C5111519-E1D0-4312-B000-28187DFCF326}"/>
    <cellStyle name="Input 3 2 3 10 3" xfId="24391" xr:uid="{94EF56F5-317C-42C2-8E38-6747A18AD012}"/>
    <cellStyle name="Input 3 2 3 10 4" xfId="31966" xr:uid="{79FAB057-24D9-485A-B4F7-2DF9D6DD3727}"/>
    <cellStyle name="Input 3 2 3 10 5" xfId="40074" xr:uid="{172DEB02-DCA3-424C-AE02-348280453056}"/>
    <cellStyle name="Input 3 2 3 10 6" xfId="47639" xr:uid="{267B480D-D10D-4816-AAB5-463B7E0B4395}"/>
    <cellStyle name="Input 3 2 3 10 7" xfId="15494" xr:uid="{23716E3C-F4CE-47B0-9DC3-D90F64BB257B}"/>
    <cellStyle name="Input 3 2 3 11" xfId="7159" xr:uid="{E4F685DF-9A43-4339-8467-A589F29AE3DC}"/>
    <cellStyle name="Input 3 2 3 11 2" xfId="24726" xr:uid="{463F3B1B-0723-4730-BAF2-B3C563EBB1D4}"/>
    <cellStyle name="Input 3 2 3 11 3" xfId="32117" xr:uid="{A1D37BAF-90DB-47D9-B7BA-7A063EC4F5B8}"/>
    <cellStyle name="Input 3 2 3 11 4" xfId="40409" xr:uid="{2A800367-37F9-41BF-9A3A-6EDC8E0E33E3}"/>
    <cellStyle name="Input 3 2 3 11 5" xfId="15819" xr:uid="{3A3BA09D-CF7E-4CB6-A1B2-CED32E559EFC}"/>
    <cellStyle name="Input 3 2 3 12" xfId="20103" xr:uid="{3908C759-4E9F-46DF-8D1D-8485DB61E831}"/>
    <cellStyle name="Input 3 2 3 13" xfId="11304" xr:uid="{51BFA6D4-17FE-4556-AAA6-3A178D5F6576}"/>
    <cellStyle name="Input 3 2 3 2" xfId="3100" xr:uid="{1F875E58-E36A-4C95-A3B7-A3F97D66B172}"/>
    <cellStyle name="Input 3 2 3 2 10" xfId="28717" xr:uid="{C8043E74-2013-4213-9912-FF9B1D57BFFA}"/>
    <cellStyle name="Input 3 2 3 2 11" xfId="36349" xr:uid="{614A7837-EC62-43D8-BCE7-78E52E5AF860}"/>
    <cellStyle name="Input 3 2 3 2 12" xfId="44394" xr:uid="{8409891A-F52F-4448-9493-38532B56BF3A}"/>
    <cellStyle name="Input 3 2 3 2 13" xfId="11833" xr:uid="{E588CBF1-FBC7-4E71-BF3C-2AEF269B24D9}"/>
    <cellStyle name="Input 3 2 3 2 2" xfId="5005" xr:uid="{F57E981D-7D4C-4B92-BC61-36E1DC016C5E}"/>
    <cellStyle name="Input 3 2 3 2 2 2" xfId="9146" xr:uid="{000A60CB-B242-4981-A2E4-D3A36F5FB39B}"/>
    <cellStyle name="Input 3 2 3 2 2 2 2" xfId="26713" xr:uid="{4DC21250-163B-4F17-B433-3B36ADA4B438}"/>
    <cellStyle name="Input 3 2 3 2 2 2 3" xfId="33889" xr:uid="{9DCB5B4B-DCD2-4417-B690-6D3A0EF67A6B}"/>
    <cellStyle name="Input 3 2 3 2 2 2 4" xfId="42396" xr:uid="{E0CE7A8E-0EB0-4EBC-B2C9-6AB01A119ED1}"/>
    <cellStyle name="Input 3 2 3 2 2 2 5" xfId="17806" xr:uid="{4FF81C11-5349-4D4F-B508-5FBB25D97B1F}"/>
    <cellStyle name="Input 3 2 3 2 2 3" xfId="22572" xr:uid="{7542BA5C-19AE-4969-B19A-8CA0648F8A27}"/>
    <cellStyle name="Input 3 2 3 2 2 4" xfId="30170" xr:uid="{ED52E87C-D6C0-4C43-8D78-585FCCDE190D}"/>
    <cellStyle name="Input 3 2 3 2 2 5" xfId="38255" xr:uid="{91107A3F-3F34-4542-8D93-C2E90527910B}"/>
    <cellStyle name="Input 3 2 3 2 2 6" xfId="45843" xr:uid="{0724BAFB-B043-4884-A43D-007356F1C608}"/>
    <cellStyle name="Input 3 2 3 2 2 7" xfId="13675" xr:uid="{FFA40609-984C-4EC7-A4A7-A638BBA9F81F}"/>
    <cellStyle name="Input 3 2 3 2 3" xfId="3335" xr:uid="{9A2C0A22-1081-4D93-9BF3-A43D56B4C223}"/>
    <cellStyle name="Input 3 2 3 2 3 2" xfId="7944" xr:uid="{EEFCFDD5-889E-43C1-82D4-5D230221862E}"/>
    <cellStyle name="Input 3 2 3 2 3 2 2" xfId="25511" xr:uid="{30958ED6-932B-40FC-ACAF-4D29889FCA47}"/>
    <cellStyle name="Input 3 2 3 2 3 2 3" xfId="32687" xr:uid="{C77212DB-332D-4329-BB96-B6F58A7ABC91}"/>
    <cellStyle name="Input 3 2 3 2 3 2 4" xfId="41194" xr:uid="{5EECE7D4-E311-413C-9F06-E014B8CD9EEA}"/>
    <cellStyle name="Input 3 2 3 2 3 2 5" xfId="16604" xr:uid="{0CAC781C-6666-4895-92D0-CB8B39724CB3}"/>
    <cellStyle name="Input 3 2 3 2 3 3" xfId="20902" xr:uid="{EA6FECAD-09EC-4A5A-AC81-8414AB4E2DA2}"/>
    <cellStyle name="Input 3 2 3 2 3 4" xfId="28929" xr:uid="{E23C774F-B8C3-44C4-9508-4950FAA9582F}"/>
    <cellStyle name="Input 3 2 3 2 3 5" xfId="36585" xr:uid="{65EADB9E-DB0F-4B6A-8E54-7F0BF46D8F14}"/>
    <cellStyle name="Input 3 2 3 2 3 6" xfId="44606" xr:uid="{95D9E5B8-8E26-4211-9349-C9154A131A1E}"/>
    <cellStyle name="Input 3 2 3 2 3 7" xfId="12069" xr:uid="{B80079C8-F649-461D-9CC2-0ADE184982F6}"/>
    <cellStyle name="Input 3 2 3 2 4" xfId="5951" xr:uid="{3DDF7147-82BE-49D8-924D-6CA3E009B187}"/>
    <cellStyle name="Input 3 2 3 2 4 2" xfId="10001" xr:uid="{16D2069C-0421-499E-ADBD-6F5367C6DD72}"/>
    <cellStyle name="Input 3 2 3 2 4 2 2" xfId="27568" xr:uid="{7B7E37F1-96DC-43AF-8572-6C7AAECEAFCE}"/>
    <cellStyle name="Input 3 2 3 2 4 2 3" xfId="34744" xr:uid="{391C0633-B5DA-4261-A2CC-C0B403DDF3C4}"/>
    <cellStyle name="Input 3 2 3 2 4 2 4" xfId="43251" xr:uid="{73BCDA57-DFCB-43FE-AFC4-3B3B840C6B69}"/>
    <cellStyle name="Input 3 2 3 2 4 2 5" xfId="18661" xr:uid="{3BE59A71-EC28-453A-B0D9-011270C39909}"/>
    <cellStyle name="Input 3 2 3 2 4 3" xfId="23518" xr:uid="{F989E21D-3A9F-43D6-BA52-CCC4CE34673E}"/>
    <cellStyle name="Input 3 2 3 2 4 4" xfId="31093" xr:uid="{5DD563C7-C87D-4957-BE21-846BB6E62A2F}"/>
    <cellStyle name="Input 3 2 3 2 4 5" xfId="39201" xr:uid="{D71330B0-7411-44A6-9F89-98F2BFEF1645}"/>
    <cellStyle name="Input 3 2 3 2 4 6" xfId="46766" xr:uid="{24C9ACB3-DE8E-4666-AD35-0564C0267687}"/>
    <cellStyle name="Input 3 2 3 2 4 7" xfId="14621" xr:uid="{35B10DCC-3E31-49B9-AD4E-4F3255436174}"/>
    <cellStyle name="Input 3 2 3 2 5" xfId="6314" xr:uid="{0323F514-16E5-4FE6-93FF-53B3467E0A81}"/>
    <cellStyle name="Input 3 2 3 2 5 2" xfId="10351" xr:uid="{7673DA59-C085-4D89-BB1E-503C6565EB45}"/>
    <cellStyle name="Input 3 2 3 2 5 2 2" xfId="27918" xr:uid="{F16AC582-186F-4388-83BE-C2DF3A602F64}"/>
    <cellStyle name="Input 3 2 3 2 5 2 3" xfId="35094" xr:uid="{66D19820-5502-48E7-AD8D-30B7D2D2A0BF}"/>
    <cellStyle name="Input 3 2 3 2 5 2 4" xfId="43601" xr:uid="{7D0C6FA9-EDE3-4C77-8BC4-AEE8F5AABF62}"/>
    <cellStyle name="Input 3 2 3 2 5 2 5" xfId="19011" xr:uid="{18FADA0A-6E6E-46C2-A289-D8F4B3CC00C6}"/>
    <cellStyle name="Input 3 2 3 2 5 3" xfId="23881" xr:uid="{B0E16475-583D-4EBA-9212-AE59B1C31809}"/>
    <cellStyle name="Input 3 2 3 2 5 4" xfId="31456" xr:uid="{2348AE1E-E563-45C8-9D28-6B2E4D6F3BAE}"/>
    <cellStyle name="Input 3 2 3 2 5 5" xfId="39564" xr:uid="{F2E4CEF4-E300-4761-B7C6-D53550F9D5E1}"/>
    <cellStyle name="Input 3 2 3 2 5 6" xfId="47129" xr:uid="{59E71A5E-9616-4056-BB4F-D7A026D7339F}"/>
    <cellStyle name="Input 3 2 3 2 5 7" xfId="14984" xr:uid="{7D7ECC9F-42AE-4D62-810A-C40BB393A6A8}"/>
    <cellStyle name="Input 3 2 3 2 6" xfId="6646" xr:uid="{F6E267B9-E552-4C0C-B783-3282C118CDF5}"/>
    <cellStyle name="Input 3 2 3 2 6 2" xfId="10668" xr:uid="{271BA080-3468-4D58-B577-8179D4B0A675}"/>
    <cellStyle name="Input 3 2 3 2 6 2 2" xfId="28235" xr:uid="{37AB6E65-CDDF-425C-B49E-25874ACEB71B}"/>
    <cellStyle name="Input 3 2 3 2 6 2 3" xfId="35411" xr:uid="{2DDA171F-DD56-4F95-9EBD-78280E42769C}"/>
    <cellStyle name="Input 3 2 3 2 6 2 4" xfId="43918" xr:uid="{834E6015-BCCF-4BDA-9AFF-A2C55E8E7ABC}"/>
    <cellStyle name="Input 3 2 3 2 6 2 5" xfId="19328" xr:uid="{884C3CE8-992C-402D-8BED-6E7F98F5F732}"/>
    <cellStyle name="Input 3 2 3 2 6 3" xfId="24213" xr:uid="{1796FB6E-EA1D-4753-AD84-A93D98FD9FA1}"/>
    <cellStyle name="Input 3 2 3 2 6 4" xfId="31788" xr:uid="{C17D4545-5F8C-4B53-AF57-E30AF98583D8}"/>
    <cellStyle name="Input 3 2 3 2 6 5" xfId="39896" xr:uid="{0D891DC7-B6FC-420D-B3C7-168CA92024D4}"/>
    <cellStyle name="Input 3 2 3 2 6 6" xfId="47461" xr:uid="{1D526203-0FD2-4E6C-8A13-98860C01BEB2}"/>
    <cellStyle name="Input 3 2 3 2 6 7" xfId="15316" xr:uid="{6602C8F2-2335-4610-8445-DDC68DE7BF64}"/>
    <cellStyle name="Input 3 2 3 2 7" xfId="3316" xr:uid="{2D253FAC-C7CE-4526-9CB4-D47945C3C9D2}"/>
    <cellStyle name="Input 3 2 3 2 7 2" xfId="7925" xr:uid="{1464DB7F-204C-41CE-A2EF-552558214E72}"/>
    <cellStyle name="Input 3 2 3 2 7 2 2" xfId="25492" xr:uid="{969D63FA-2865-4730-9062-3929C8A882D8}"/>
    <cellStyle name="Input 3 2 3 2 7 2 3" xfId="32668" xr:uid="{7D5F2279-F935-4F45-BC05-E65B697CB358}"/>
    <cellStyle name="Input 3 2 3 2 7 2 4" xfId="41175" xr:uid="{155A279B-8AEA-4ACA-9AAA-B13A4D44CA4A}"/>
    <cellStyle name="Input 3 2 3 2 7 2 5" xfId="16585" xr:uid="{A83922BF-0849-4605-917D-8B75B51FB29B}"/>
    <cellStyle name="Input 3 2 3 2 7 3" xfId="20883" xr:uid="{72E4295B-46C1-469F-BFD8-EEFF75B72662}"/>
    <cellStyle name="Input 3 2 3 2 7 4" xfId="28910" xr:uid="{417D4D3C-21F9-4A36-8751-9D520DD3BFDB}"/>
    <cellStyle name="Input 3 2 3 2 7 5" xfId="36566" xr:uid="{82E071CD-28D7-456D-8E5A-F191D5DA6EC6}"/>
    <cellStyle name="Input 3 2 3 2 7 6" xfId="44587" xr:uid="{8F7CD2A0-D966-4784-8E61-80B021179F5E}"/>
    <cellStyle name="Input 3 2 3 2 7 7" xfId="12050" xr:uid="{7305B8DB-8858-4822-AAF2-73CCA9ADAAA4}"/>
    <cellStyle name="Input 3 2 3 2 8" xfId="7722" xr:uid="{B7416EF8-F2E9-4CA0-A783-34C2C653542F}"/>
    <cellStyle name="Input 3 2 3 2 8 2" xfId="25289" xr:uid="{EE23E0CE-9FB1-4444-BABC-CE23FF1A7F19}"/>
    <cellStyle name="Input 3 2 3 2 8 3" xfId="32488" xr:uid="{EE6F538B-DF0C-4027-BE4C-123D002D4944}"/>
    <cellStyle name="Input 3 2 3 2 8 4" xfId="40972" xr:uid="{5385DC6C-46C7-40CA-9162-743056B78CC7}"/>
    <cellStyle name="Input 3 2 3 2 8 5" xfId="16382" xr:uid="{2CE385F5-3D21-43B3-8085-773DE975A09F}"/>
    <cellStyle name="Input 3 2 3 2 9" xfId="20666" xr:uid="{033B4271-F5B0-48A7-ABBD-0788ED8025FE}"/>
    <cellStyle name="Input 3 2 3 3" xfId="2641" xr:uid="{923E4DFC-CD7D-466C-A75F-92B77C521F11}"/>
    <cellStyle name="Input 3 2 3 3 10" xfId="28463" xr:uid="{5A66E80E-91FE-46AE-BCF7-1777179271A8}"/>
    <cellStyle name="Input 3 2 3 3 11" xfId="35896" xr:uid="{5CACA34E-9A37-4C58-80A4-9A4AFFC177EC}"/>
    <cellStyle name="Input 3 2 3 3 12" xfId="44142" xr:uid="{3589C51F-F929-44F5-9C46-AB7CDD9322EF}"/>
    <cellStyle name="Input 3 2 3 3 13" xfId="11406" xr:uid="{4D8288F7-7F26-4934-8DBE-F90B31CDCF7E}"/>
    <cellStyle name="Input 3 2 3 3 2" xfId="4546" xr:uid="{BCAA09CA-B925-41EE-AECB-C37732594155}"/>
    <cellStyle name="Input 3 2 3 3 2 2" xfId="8860" xr:uid="{B7BA21E3-2F49-42F9-A9D0-E5391B0F1D0D}"/>
    <cellStyle name="Input 3 2 3 3 2 2 2" xfId="26427" xr:uid="{9C446C85-58B4-41F6-BD99-34DFA0B64665}"/>
    <cellStyle name="Input 3 2 3 3 2 2 3" xfId="33603" xr:uid="{078B170C-5851-435F-9F4F-40C919389142}"/>
    <cellStyle name="Input 3 2 3 3 2 2 4" xfId="42110" xr:uid="{A3BCD43C-CFAF-46E7-BEDD-DE980403E3D7}"/>
    <cellStyle name="Input 3 2 3 3 2 2 5" xfId="17520" xr:uid="{7FBA590A-5640-4CEB-A3C7-3272043511E8}"/>
    <cellStyle name="Input 3 2 3 3 2 3" xfId="22113" xr:uid="{9A804C66-594E-4160-A918-DB8831E948E3}"/>
    <cellStyle name="Input 3 2 3 3 2 4" xfId="29916" xr:uid="{F28C8A1C-D811-4B88-87A1-8135F8A62036}"/>
    <cellStyle name="Input 3 2 3 3 2 5" xfId="37796" xr:uid="{0F7A188E-8B3C-42F2-BFB0-3651197FBBAB}"/>
    <cellStyle name="Input 3 2 3 3 2 6" xfId="45591" xr:uid="{6676AB6B-6572-420E-B679-9070562D31D7}"/>
    <cellStyle name="Input 3 2 3 3 2 7" xfId="13248" xr:uid="{FA6BE206-56F3-4F09-B37E-DE9C0A743A74}"/>
    <cellStyle name="Input 3 2 3 3 3" xfId="5335" xr:uid="{0CC7ADB2-201C-4C44-817A-49BFB4A4B2C8}"/>
    <cellStyle name="Input 3 2 3 3 3 2" xfId="9421" xr:uid="{6787998F-F186-4700-A794-7F6F69DB62FA}"/>
    <cellStyle name="Input 3 2 3 3 3 2 2" xfId="26988" xr:uid="{87AD0748-5901-428E-B344-258D90732F42}"/>
    <cellStyle name="Input 3 2 3 3 3 2 3" xfId="34164" xr:uid="{3F5D8ACF-D148-41F4-B3D7-33485C16B51C}"/>
    <cellStyle name="Input 3 2 3 3 3 2 4" xfId="42671" xr:uid="{C1E0E78A-AC28-45B7-9A03-C718F437DBC1}"/>
    <cellStyle name="Input 3 2 3 3 3 2 5" xfId="18081" xr:uid="{AEBFD9A5-9C92-400E-9C5B-F2AA5329EC67}"/>
    <cellStyle name="Input 3 2 3 3 3 3" xfId="22902" xr:uid="{ED164E1F-E43F-404B-B987-8832277E90A4}"/>
    <cellStyle name="Input 3 2 3 3 3 4" xfId="30477" xr:uid="{388B751E-DDB4-48D3-A1F1-33A26694F3CA}"/>
    <cellStyle name="Input 3 2 3 3 3 5" xfId="38585" xr:uid="{359BCCFB-030F-4A05-A7AA-44E5109D1696}"/>
    <cellStyle name="Input 3 2 3 3 3 6" xfId="46150" xr:uid="{59DB0BE1-5C95-4B05-BD0D-AD9C91166B33}"/>
    <cellStyle name="Input 3 2 3 3 3 7" xfId="14005" xr:uid="{4BF3B469-E5FB-402C-A9F0-54C97F0173C8}"/>
    <cellStyle name="Input 3 2 3 3 4" xfId="3670" xr:uid="{691A1D2B-9CB8-4794-9FFB-B98AB30F1554}"/>
    <cellStyle name="Input 3 2 3 3 4 2" xfId="8222" xr:uid="{8283E095-5DA4-4EDE-A7CC-0E02E4622582}"/>
    <cellStyle name="Input 3 2 3 3 4 2 2" xfId="25789" xr:uid="{D149664E-42F9-444E-A35D-030CFBE2733D}"/>
    <cellStyle name="Input 3 2 3 3 4 2 3" xfId="32965" xr:uid="{E3643F23-5B16-466C-9A9E-5D0D32E1B837}"/>
    <cellStyle name="Input 3 2 3 3 4 2 4" xfId="41472" xr:uid="{84ADB570-ADB7-4E28-ABF3-2B5489F57445}"/>
    <cellStyle name="Input 3 2 3 3 4 2 5" xfId="16882" xr:uid="{05A0AFA5-6FC2-44A4-B839-F29346032D46}"/>
    <cellStyle name="Input 3 2 3 3 4 3" xfId="21237" xr:uid="{E2738742-0809-40B9-BC53-5476CD2F014E}"/>
    <cellStyle name="Input 3 2 3 3 4 4" xfId="29255" xr:uid="{14FD4AE4-6D8C-4DE3-863A-F8B30DE810A0}"/>
    <cellStyle name="Input 3 2 3 3 4 5" xfId="36920" xr:uid="{45BC4074-C95F-4540-8E25-15BE7449F608}"/>
    <cellStyle name="Input 3 2 3 3 4 6" xfId="44931" xr:uid="{2549AAEE-9E06-4C22-9663-D98A35950A35}"/>
    <cellStyle name="Input 3 2 3 3 4 7" xfId="12396" xr:uid="{18C65232-2375-41A6-8B7C-539F38DD8D87}"/>
    <cellStyle name="Input 3 2 3 3 5" xfId="5894" xr:uid="{B9CB5BC7-FC5D-4831-90E6-EE9D5D921017}"/>
    <cellStyle name="Input 3 2 3 3 5 2" xfId="9948" xr:uid="{51D753BA-26E4-4E39-948F-6E887002132F}"/>
    <cellStyle name="Input 3 2 3 3 5 2 2" xfId="27515" xr:uid="{FC50EFF9-5AB8-44A9-A323-E4D7DBD9C649}"/>
    <cellStyle name="Input 3 2 3 3 5 2 3" xfId="34691" xr:uid="{ED63015F-E544-4CDA-B73A-1B904B7956B6}"/>
    <cellStyle name="Input 3 2 3 3 5 2 4" xfId="43198" xr:uid="{2864C3B0-526A-4BC1-B429-51C6D2F427F8}"/>
    <cellStyle name="Input 3 2 3 3 5 2 5" xfId="18608" xr:uid="{4CB9CF1E-3CAE-49A2-99C1-B4CB664B875B}"/>
    <cellStyle name="Input 3 2 3 3 5 3" xfId="23461" xr:uid="{2C971E70-94A5-4E4B-9605-2994BC020510}"/>
    <cellStyle name="Input 3 2 3 3 5 4" xfId="31036" xr:uid="{6B11BF64-F651-4E00-AD05-5641723D7566}"/>
    <cellStyle name="Input 3 2 3 3 5 5" xfId="39144" xr:uid="{21C61229-A138-4A44-AA91-0802AD202A8A}"/>
    <cellStyle name="Input 3 2 3 3 5 6" xfId="46709" xr:uid="{7E7FAF82-F64D-41D0-BBBE-CF9BCB891D66}"/>
    <cellStyle name="Input 3 2 3 3 5 7" xfId="14564" xr:uid="{5195685A-93C6-4B81-9823-02F1CC458BA1}"/>
    <cellStyle name="Input 3 2 3 3 6" xfId="5297" xr:uid="{37C6472F-B96A-49D5-86FC-9955A5C4A659}"/>
    <cellStyle name="Input 3 2 3 3 6 2" xfId="9386" xr:uid="{3DAA30AD-F6AA-4204-982C-759D2CE37438}"/>
    <cellStyle name="Input 3 2 3 3 6 2 2" xfId="26953" xr:uid="{479F3510-0ECD-4DD5-9918-C7F3F0B8F1E8}"/>
    <cellStyle name="Input 3 2 3 3 6 2 3" xfId="34129" xr:uid="{851C5423-495A-465E-A037-871240A738B6}"/>
    <cellStyle name="Input 3 2 3 3 6 2 4" xfId="42636" xr:uid="{D45E092F-8FA2-4C77-91D0-4D602B9305B2}"/>
    <cellStyle name="Input 3 2 3 3 6 2 5" xfId="18046" xr:uid="{55646F7F-93C8-4AB4-8BEC-A7EFC161068A}"/>
    <cellStyle name="Input 3 2 3 3 6 3" xfId="22864" xr:uid="{BE404948-B806-41A6-A5C5-A490DFF4B428}"/>
    <cellStyle name="Input 3 2 3 3 6 4" xfId="30439" xr:uid="{5E030D46-61D2-4D61-A465-6EB785381E4A}"/>
    <cellStyle name="Input 3 2 3 3 6 5" xfId="38547" xr:uid="{4776B707-FAD7-4056-AF6E-AAD8509599C6}"/>
    <cellStyle name="Input 3 2 3 3 6 6" xfId="46112" xr:uid="{E82F6DD3-A9AE-490B-9616-8103315846A0}"/>
    <cellStyle name="Input 3 2 3 3 6 7" xfId="13967" xr:uid="{5893689E-B607-470F-8A71-CC3776D511D2}"/>
    <cellStyle name="Input 3 2 3 3 7" xfId="6109" xr:uid="{7CACAF01-086F-47F6-807A-CF3CEC53C769}"/>
    <cellStyle name="Input 3 2 3 3 7 2" xfId="10157" xr:uid="{D0DD641A-0543-4926-A899-2120DC936797}"/>
    <cellStyle name="Input 3 2 3 3 7 2 2" xfId="27724" xr:uid="{6B3D12BC-A316-4847-974B-5EAEC48FAF17}"/>
    <cellStyle name="Input 3 2 3 3 7 2 3" xfId="34900" xr:uid="{9D5796E1-03DD-4C37-B52C-63C7CE92B336}"/>
    <cellStyle name="Input 3 2 3 3 7 2 4" xfId="43407" xr:uid="{97485DC4-EB01-4785-ADA4-2FF439255F5F}"/>
    <cellStyle name="Input 3 2 3 3 7 2 5" xfId="18817" xr:uid="{610A2E62-3B3E-44AE-8A2D-F6C4F0674D96}"/>
    <cellStyle name="Input 3 2 3 3 7 3" xfId="23676" xr:uid="{893AD9D9-B051-4974-9FB9-C1661697FB66}"/>
    <cellStyle name="Input 3 2 3 3 7 4" xfId="31251" xr:uid="{570A81F9-5D53-4B97-B850-21BA2604166B}"/>
    <cellStyle name="Input 3 2 3 3 7 5" xfId="39359" xr:uid="{67C1753B-627D-49D0-B4C5-CE93AA3605D0}"/>
    <cellStyle name="Input 3 2 3 3 7 6" xfId="46924" xr:uid="{6E46EC4B-8598-493F-A719-583116DD902E}"/>
    <cellStyle name="Input 3 2 3 3 7 7" xfId="14779" xr:uid="{5D1A495A-2EC7-4AD7-BF8F-88A434FAE845}"/>
    <cellStyle name="Input 3 2 3 3 8" xfId="7263" xr:uid="{E9CD0C1A-34DC-4C29-A805-7BEE576DBCD8}"/>
    <cellStyle name="Input 3 2 3 3 8 2" xfId="24830" xr:uid="{258CB79A-E424-42D9-B49D-6746C0E93AAE}"/>
    <cellStyle name="Input 3 2 3 3 8 3" xfId="32202" xr:uid="{FD846004-7753-428A-9258-5783E778816C}"/>
    <cellStyle name="Input 3 2 3 3 8 4" xfId="40513" xr:uid="{CCF38E8C-1C76-4483-A8F6-F8858EC5C4B9}"/>
    <cellStyle name="Input 3 2 3 3 8 5" xfId="15923" xr:uid="{96BF175D-5BAC-4C89-B2C7-7B8418A535DE}"/>
    <cellStyle name="Input 3 2 3 3 9" xfId="20207" xr:uid="{6E4824DC-E0D5-42F2-A320-A95086DC12C4}"/>
    <cellStyle name="Input 3 2 3 4" xfId="3181" xr:uid="{E45B6796-DD2F-4B4A-920D-1407FCF59170}"/>
    <cellStyle name="Input 3 2 3 4 10" xfId="28781" xr:uid="{BB38FAE4-D738-472D-863C-2E79E394CFA3}"/>
    <cellStyle name="Input 3 2 3 4 11" xfId="36431" xr:uid="{2DFCEB82-8BAB-4BEF-943E-D6FDEB8F67E4}"/>
    <cellStyle name="Input 3 2 3 4 12" xfId="44458" xr:uid="{8C003D46-9CCA-40D8-9F21-C66E8D6F5B16}"/>
    <cellStyle name="Input 3 2 3 4 13" xfId="11915" xr:uid="{A5C9D7C5-C8E0-4FC9-A3F7-F43418B11C1A}"/>
    <cellStyle name="Input 3 2 3 4 2" xfId="5087" xr:uid="{D30C00F6-0E3D-4328-AC39-4BE4D743A21A}"/>
    <cellStyle name="Input 3 2 3 4 2 2" xfId="9210" xr:uid="{A07AD00A-F2E5-4BD7-ABF5-F57B6B275C9D}"/>
    <cellStyle name="Input 3 2 3 4 2 2 2" xfId="26777" xr:uid="{D8F351C6-46AB-4450-B066-0BFE27E491AF}"/>
    <cellStyle name="Input 3 2 3 4 2 2 3" xfId="33953" xr:uid="{95D27506-2647-4401-830D-99C07C986EAF}"/>
    <cellStyle name="Input 3 2 3 4 2 2 4" xfId="42460" xr:uid="{9C3ED227-3076-401E-9B13-3B2A16B363DF}"/>
    <cellStyle name="Input 3 2 3 4 2 2 5" xfId="17870" xr:uid="{FA9D9E0A-ACF7-4461-AE56-0140807AEBA9}"/>
    <cellStyle name="Input 3 2 3 4 2 3" xfId="22654" xr:uid="{9BC3B6D9-1C17-448D-ACA0-F0047F758D03}"/>
    <cellStyle name="Input 3 2 3 4 2 4" xfId="30234" xr:uid="{98196C6C-B5B5-4C64-B4DF-603E3C3153C2}"/>
    <cellStyle name="Input 3 2 3 4 2 5" xfId="38337" xr:uid="{F7B19F16-1B54-44DC-B775-03F831418EF6}"/>
    <cellStyle name="Input 3 2 3 4 2 6" xfId="45907" xr:uid="{B248667B-FBC0-490A-B042-D66BA6A942FC}"/>
    <cellStyle name="Input 3 2 3 4 2 7" xfId="13757" xr:uid="{EB1119D9-CE7D-426A-A60B-C98E0C77CB5A}"/>
    <cellStyle name="Input 3 2 3 4 3" xfId="4132" xr:uid="{D6611A70-1542-4C1C-8F83-C8F82F2E01A3}"/>
    <cellStyle name="Input 3 2 3 4 3 2" xfId="8584" xr:uid="{9D0B2670-2180-49A7-AB74-C5A0A94DF053}"/>
    <cellStyle name="Input 3 2 3 4 3 2 2" xfId="26151" xr:uid="{BE007C1A-2D63-41DC-ADCB-139A5BADCEAB}"/>
    <cellStyle name="Input 3 2 3 4 3 2 3" xfId="33327" xr:uid="{6CAA4670-8C5B-44A0-B0A5-A4B84499928F}"/>
    <cellStyle name="Input 3 2 3 4 3 2 4" xfId="41834" xr:uid="{FF338305-1011-4BED-B342-2AD28144C691}"/>
    <cellStyle name="Input 3 2 3 4 3 2 5" xfId="17244" xr:uid="{78487503-6EC9-403F-9BDC-3887AEF42A63}"/>
    <cellStyle name="Input 3 2 3 4 3 3" xfId="21699" xr:uid="{37681D2F-D5FB-43B6-9FC3-A5B8DBC59717}"/>
    <cellStyle name="Input 3 2 3 4 3 4" xfId="29645" xr:uid="{E0DDDFB2-8103-48C8-9893-4FD2F00BEE70}"/>
    <cellStyle name="Input 3 2 3 4 3 5" xfId="37382" xr:uid="{A8DA5424-A23E-4D6D-9EB9-932A94F6ACEB}"/>
    <cellStyle name="Input 3 2 3 4 3 6" xfId="45320" xr:uid="{7D443E6B-EBC1-40CF-8F12-188828AB590C}"/>
    <cellStyle name="Input 3 2 3 4 3 7" xfId="12850" xr:uid="{6E1BD4A9-38A1-40F6-9CC5-6216107DA322}"/>
    <cellStyle name="Input 3 2 3 4 4" xfId="6015" xr:uid="{90DE83C3-A6C2-4ED8-AE0E-1CA42109CC05}"/>
    <cellStyle name="Input 3 2 3 4 4 2" xfId="10065" xr:uid="{7514973E-701E-476B-9378-530314B83312}"/>
    <cellStyle name="Input 3 2 3 4 4 2 2" xfId="27632" xr:uid="{925980EA-3690-44F3-8CEF-B589AB291D71}"/>
    <cellStyle name="Input 3 2 3 4 4 2 3" xfId="34808" xr:uid="{BBA63D07-F73D-4427-837C-B04D3E60D9C1}"/>
    <cellStyle name="Input 3 2 3 4 4 2 4" xfId="43315" xr:uid="{590D1429-2D8F-4D25-92C5-49B39186F642}"/>
    <cellStyle name="Input 3 2 3 4 4 2 5" xfId="18725" xr:uid="{7DF59E5E-876B-442A-BD1A-3974F78B7A03}"/>
    <cellStyle name="Input 3 2 3 4 4 3" xfId="23582" xr:uid="{E46357ED-6A23-4F79-B881-67B8F6749768}"/>
    <cellStyle name="Input 3 2 3 4 4 4" xfId="31157" xr:uid="{B625DD36-AC58-4556-816E-077DCC6F9E86}"/>
    <cellStyle name="Input 3 2 3 4 4 5" xfId="39265" xr:uid="{00452498-F678-40EB-931F-9C8D7905205F}"/>
    <cellStyle name="Input 3 2 3 4 4 6" xfId="46830" xr:uid="{58257CC0-CCB1-4AD3-9386-67447E589293}"/>
    <cellStyle name="Input 3 2 3 4 4 7" xfId="14685" xr:uid="{92A00EE2-AA6E-4E8E-9A1B-BC6154C65CC2}"/>
    <cellStyle name="Input 3 2 3 4 5" xfId="6378" xr:uid="{F6339912-CC14-4FC2-AC5A-6925F8C2A174}"/>
    <cellStyle name="Input 3 2 3 4 5 2" xfId="10415" xr:uid="{46280BF4-A4A7-487A-ABF5-63D8E9E20223}"/>
    <cellStyle name="Input 3 2 3 4 5 2 2" xfId="27982" xr:uid="{33E42D14-22FE-49D5-8FD8-A6B1114FCCC9}"/>
    <cellStyle name="Input 3 2 3 4 5 2 3" xfId="35158" xr:uid="{18D8BAB0-5DC7-4122-AF5B-17306B71733F}"/>
    <cellStyle name="Input 3 2 3 4 5 2 4" xfId="43665" xr:uid="{18D4957C-C732-43BA-8F76-2F792B7AE8A7}"/>
    <cellStyle name="Input 3 2 3 4 5 2 5" xfId="19075" xr:uid="{EDF50DCC-DF6D-4876-BFFC-A366DA8EF1C5}"/>
    <cellStyle name="Input 3 2 3 4 5 3" xfId="23945" xr:uid="{D1F04FE5-AF50-47F2-BD29-A77C633B6B59}"/>
    <cellStyle name="Input 3 2 3 4 5 4" xfId="31520" xr:uid="{3E4F2DB3-7BE7-432A-A416-A51A9E1ACA03}"/>
    <cellStyle name="Input 3 2 3 4 5 5" xfId="39628" xr:uid="{08C3A9FD-F232-4251-B36D-F9345B153ECF}"/>
    <cellStyle name="Input 3 2 3 4 5 6" xfId="47193" xr:uid="{9B89EA1E-0298-48B4-BFFC-1075B27CBAB2}"/>
    <cellStyle name="Input 3 2 3 4 5 7" xfId="15048" xr:uid="{DC8A0005-A8D9-44BE-8280-0A1BF37E3F5E}"/>
    <cellStyle name="Input 3 2 3 4 6" xfId="6710" xr:uid="{1A0C4EC1-4FEB-47DA-BD81-53086A5A7B89}"/>
    <cellStyle name="Input 3 2 3 4 6 2" xfId="10732" xr:uid="{034B4E64-CCE5-45EC-AFD8-D2424C8530B7}"/>
    <cellStyle name="Input 3 2 3 4 6 2 2" xfId="28299" xr:uid="{65C62B04-C112-46D2-B993-A89A612E9AC3}"/>
    <cellStyle name="Input 3 2 3 4 6 2 3" xfId="35475" xr:uid="{BE655FE2-3E9E-4E8D-9229-A5E7766F52E5}"/>
    <cellStyle name="Input 3 2 3 4 6 2 4" xfId="43982" xr:uid="{F3F40E7F-2BC8-4ED6-B613-DFECDA74B1ED}"/>
    <cellStyle name="Input 3 2 3 4 6 2 5" xfId="19392" xr:uid="{ABD129A7-BD88-46C7-B2E0-E27AE52FF02B}"/>
    <cellStyle name="Input 3 2 3 4 6 3" xfId="24277" xr:uid="{93D7BDAF-83DB-4500-88F0-EAECCC8D2DAA}"/>
    <cellStyle name="Input 3 2 3 4 6 4" xfId="31852" xr:uid="{8B35EC74-AE71-4DAE-BDC3-06E2D1A24199}"/>
    <cellStyle name="Input 3 2 3 4 6 5" xfId="39960" xr:uid="{0C369D30-FDD5-4DAF-BC87-78EE43C62565}"/>
    <cellStyle name="Input 3 2 3 4 6 6" xfId="47525" xr:uid="{9950506B-B88C-4E0E-AA27-1777DA9D17EB}"/>
    <cellStyle name="Input 3 2 3 4 6 7" xfId="15380" xr:uid="{B07EFD3A-127A-46DF-971B-DD6C1A2F8E26}"/>
    <cellStyle name="Input 3 2 3 4 7" xfId="3872" xr:uid="{EE20BF20-2BA7-4309-B521-79796A70AA68}"/>
    <cellStyle name="Input 3 2 3 4 7 2" xfId="8396" xr:uid="{14516B8A-66E8-4D97-8061-FE00CD104F94}"/>
    <cellStyle name="Input 3 2 3 4 7 2 2" xfId="25963" xr:uid="{4C508BFE-8221-4E7F-B40A-CBA8AC1892AE}"/>
    <cellStyle name="Input 3 2 3 4 7 2 3" xfId="33139" xr:uid="{3E5F45B8-B4EF-4CC6-A44F-A1908E2FBB7C}"/>
    <cellStyle name="Input 3 2 3 4 7 2 4" xfId="41646" xr:uid="{BE56AED0-E906-44C5-868E-B4A260EE672D}"/>
    <cellStyle name="Input 3 2 3 4 7 2 5" xfId="17056" xr:uid="{ABD90906-CBAB-4921-996E-1ED53F04E85E}"/>
    <cellStyle name="Input 3 2 3 4 7 3" xfId="21439" xr:uid="{C00BA3B5-D816-49F7-858A-B2B71E4A4398}"/>
    <cellStyle name="Input 3 2 3 4 7 4" xfId="29439" xr:uid="{0A3B45A5-10E2-41B5-ACD0-B0134957A0B8}"/>
    <cellStyle name="Input 3 2 3 4 7 5" xfId="37122" xr:uid="{2E09ABA4-4627-4608-B0F2-44CB5FD79884}"/>
    <cellStyle name="Input 3 2 3 4 7 6" xfId="45114" xr:uid="{31E0489B-B3EE-4159-AC85-92C7444077C5}"/>
    <cellStyle name="Input 3 2 3 4 7 7" xfId="12590" xr:uid="{2E03E760-1848-439A-B6E1-93AD0349ED26}"/>
    <cellStyle name="Input 3 2 3 4 8" xfId="7804" xr:uid="{A5ED8836-EFE0-46EB-8E17-34A34C1DFE82}"/>
    <cellStyle name="Input 3 2 3 4 8 2" xfId="25371" xr:uid="{0EF8C3CC-0A85-4D17-962C-A3DF6B2DB27C}"/>
    <cellStyle name="Input 3 2 3 4 8 3" xfId="32552" xr:uid="{D73D2743-E1A4-4483-8D79-A28E6BDCD442}"/>
    <cellStyle name="Input 3 2 3 4 8 4" xfId="41054" xr:uid="{8353FDAB-BBF8-4795-AD8D-212647E69546}"/>
    <cellStyle name="Input 3 2 3 4 8 5" xfId="16464" xr:uid="{23CF81CD-BD05-4C06-85BC-ECEC573F9130}"/>
    <cellStyle name="Input 3 2 3 4 9" xfId="20748" xr:uid="{7D763761-A5EB-4D18-A912-0476F650A34C}"/>
    <cellStyle name="Input 3 2 3 5" xfId="4442" xr:uid="{D44C79E2-0F98-4E4E-96B3-08791E479A5A}"/>
    <cellStyle name="Input 3 2 3 5 2" xfId="8775" xr:uid="{5BB7AF59-66DC-461D-AFE9-AB4C404F784D}"/>
    <cellStyle name="Input 3 2 3 5 2 2" xfId="26342" xr:uid="{E8AB68D9-8ECB-4E04-96FD-F7E6E67AD509}"/>
    <cellStyle name="Input 3 2 3 5 2 3" xfId="33518" xr:uid="{1C65B9E8-2672-4174-A269-DB62E4E4B080}"/>
    <cellStyle name="Input 3 2 3 5 2 4" xfId="42025" xr:uid="{F2C1F80B-0C8E-411C-ACF5-009FC87698A2}"/>
    <cellStyle name="Input 3 2 3 5 2 5" xfId="17435" xr:uid="{49C0DEFA-8FD3-4F5A-9B36-E43A24E0F662}"/>
    <cellStyle name="Input 3 2 3 5 3" xfId="22009" xr:uid="{1D00D300-938B-4EB0-AF02-117A741E60E5}"/>
    <cellStyle name="Input 3 2 3 5 4" xfId="29831" xr:uid="{B0A6BD24-6074-4735-9034-1FEDC7CAF267}"/>
    <cellStyle name="Input 3 2 3 5 5" xfId="37692" xr:uid="{E841E80C-C04D-4073-9FFB-0C34A748EE15}"/>
    <cellStyle name="Input 3 2 3 5 6" xfId="45506" xr:uid="{17D687A1-8AC4-4435-8B76-027FF6F65C4A}"/>
    <cellStyle name="Input 3 2 3 5 7" xfId="13144" xr:uid="{BC189D40-D729-44AC-8C27-373FB591CFF3}"/>
    <cellStyle name="Input 3 2 3 6" xfId="3319" xr:uid="{07D63326-2C80-4DDA-9897-00EC0EA5454C}"/>
    <cellStyle name="Input 3 2 3 6 2" xfId="7928" xr:uid="{53AEE4B1-A6B9-404F-9A16-19F26B65D1D8}"/>
    <cellStyle name="Input 3 2 3 6 2 2" xfId="25495" xr:uid="{8195A432-39E0-4352-8DA7-857FEF1DE475}"/>
    <cellStyle name="Input 3 2 3 6 2 3" xfId="32671" xr:uid="{2F1E0FD5-BD36-482A-AD60-5A7FBAB34D41}"/>
    <cellStyle name="Input 3 2 3 6 2 4" xfId="41178" xr:uid="{DA40ED01-86FE-4BE2-BE39-8F9B3EE85C6A}"/>
    <cellStyle name="Input 3 2 3 6 2 5" xfId="16588" xr:uid="{8BFF915B-0116-4471-BB38-A5003955691D}"/>
    <cellStyle name="Input 3 2 3 6 3" xfId="20886" xr:uid="{091A6633-051C-4DB4-AC3F-AE0595DE5DE2}"/>
    <cellStyle name="Input 3 2 3 6 4" xfId="28913" xr:uid="{8BED1D8E-6A8C-470B-B8A2-887F1B18562D}"/>
    <cellStyle name="Input 3 2 3 6 5" xfId="36569" xr:uid="{DED25EC2-BAA2-45E2-A8DB-BA9D983B3AB2}"/>
    <cellStyle name="Input 3 2 3 6 6" xfId="44590" xr:uid="{16073174-D3E0-4373-B74D-CC1AE71D40B4}"/>
    <cellStyle name="Input 3 2 3 6 7" xfId="12053" xr:uid="{B13F1BF2-85BA-4CBF-92F5-122AB05E6D98}"/>
    <cellStyle name="Input 3 2 3 7" xfId="5546" xr:uid="{743CA266-E56C-45E8-A3ED-FFB10B8AB9FC}"/>
    <cellStyle name="Input 3 2 3 7 2" xfId="9612" xr:uid="{FF162535-93A7-4D75-8F67-F497EE01F0B0}"/>
    <cellStyle name="Input 3 2 3 7 2 2" xfId="27179" xr:uid="{327B4109-328B-4D7B-A7EE-48CE7CB7EBA2}"/>
    <cellStyle name="Input 3 2 3 7 2 3" xfId="34355" xr:uid="{21E838BA-8F39-4308-B315-4E02FE6B6C45}"/>
    <cellStyle name="Input 3 2 3 7 2 4" xfId="42862" xr:uid="{008522E1-ACF3-4576-AF87-CB3FF7BBA489}"/>
    <cellStyle name="Input 3 2 3 7 2 5" xfId="18272" xr:uid="{0CC2A7C5-0536-4779-9B9C-FB99491F904D}"/>
    <cellStyle name="Input 3 2 3 7 3" xfId="23113" xr:uid="{60B905A1-E759-431C-89B0-52B38AB68A32}"/>
    <cellStyle name="Input 3 2 3 7 4" xfId="30688" xr:uid="{9490FF66-C51E-4BA6-B29D-3F6E4830C55C}"/>
    <cellStyle name="Input 3 2 3 7 5" xfId="38796" xr:uid="{686777E6-C092-47A6-AA03-BF278AEB4504}"/>
    <cellStyle name="Input 3 2 3 7 6" xfId="46361" xr:uid="{AB6C4619-E332-48FF-9E7E-2ADEBABA6BB9}"/>
    <cellStyle name="Input 3 2 3 7 7" xfId="14216" xr:uid="{C6C62CD9-047D-4F6D-8749-0F29481E312E}"/>
    <cellStyle name="Input 3 2 3 8" xfId="5754" xr:uid="{DBFC6400-F928-49B8-8098-77D522E3754B}"/>
    <cellStyle name="Input 3 2 3 8 2" xfId="9813" xr:uid="{8B4FA0F0-CE17-45BF-B605-16724DE8B591}"/>
    <cellStyle name="Input 3 2 3 8 2 2" xfId="27380" xr:uid="{1235C879-3374-4C15-B007-C9FFE5015C35}"/>
    <cellStyle name="Input 3 2 3 8 2 3" xfId="34556" xr:uid="{90943870-F793-4574-B04D-5DB03E475BD3}"/>
    <cellStyle name="Input 3 2 3 8 2 4" xfId="43063" xr:uid="{28ECF6AA-6179-4C56-965D-F958DE1A4720}"/>
    <cellStyle name="Input 3 2 3 8 2 5" xfId="18473" xr:uid="{70FE13A9-7BE5-4478-8B3E-C765A8B67EAD}"/>
    <cellStyle name="Input 3 2 3 8 3" xfId="23321" xr:uid="{26F22EF3-D901-4FC1-BEF6-77B797CB0DA9}"/>
    <cellStyle name="Input 3 2 3 8 4" xfId="30896" xr:uid="{7C8E61EA-75D7-4A2F-B10A-CB9A317AFB7E}"/>
    <cellStyle name="Input 3 2 3 8 5" xfId="39004" xr:uid="{42EE7DBA-75FA-4695-881F-CFBEF77A2E2E}"/>
    <cellStyle name="Input 3 2 3 8 6" xfId="46569" xr:uid="{ED225E35-4D3D-4F3A-A053-2B7BB5D1E10B}"/>
    <cellStyle name="Input 3 2 3 8 7" xfId="14424" xr:uid="{85ADF76A-471A-46F9-B748-401DC7D31767}"/>
    <cellStyle name="Input 3 2 3 9" xfId="4196" xr:uid="{2082F173-0AEB-425E-8373-A65EFBEA1AA9}"/>
    <cellStyle name="Input 3 2 3 9 2" xfId="8628" xr:uid="{AF6B8E42-842D-46BF-85B3-44C5A9556841}"/>
    <cellStyle name="Input 3 2 3 9 2 2" xfId="26195" xr:uid="{6A631909-38CC-4D8D-82FE-D5DBDFB05AA9}"/>
    <cellStyle name="Input 3 2 3 9 2 3" xfId="33371" xr:uid="{1A5E30BB-BD6E-4DF1-93DA-2FD9D40BB690}"/>
    <cellStyle name="Input 3 2 3 9 2 4" xfId="41878" xr:uid="{8CFAC069-1C8F-48D4-8D41-A1D3FA27936C}"/>
    <cellStyle name="Input 3 2 3 9 2 5" xfId="17288" xr:uid="{27429840-C35C-42C0-90F1-F4703A58A18E}"/>
    <cellStyle name="Input 3 2 3 9 3" xfId="21763" xr:uid="{B4216FBB-39F7-4A07-BFDE-502B1BEE424D}"/>
    <cellStyle name="Input 3 2 3 9 4" xfId="29697" xr:uid="{7DE442A5-1E96-4622-8153-079C507DDBA4}"/>
    <cellStyle name="Input 3 2 3 9 5" xfId="37446" xr:uid="{D7846250-C16E-4C9B-B541-C064C03718EF}"/>
    <cellStyle name="Input 3 2 3 9 6" xfId="45372" xr:uid="{F9B2DC7C-995B-4886-BE46-727AE72989F8}"/>
    <cellStyle name="Input 3 2 3 9 7" xfId="12914" xr:uid="{2E8B29F5-DD46-48BA-B31C-24AB11162FCE}"/>
    <cellStyle name="Input 3 2 4" xfId="2347" xr:uid="{7B0CCC0E-B89B-41BF-9B6E-C3C156ADD0C2}"/>
    <cellStyle name="Input 3 2 4 10" xfId="5948" xr:uid="{045BBE2E-462F-4FCB-BFD0-9E8DA5618964}"/>
    <cellStyle name="Input 3 2 4 10 2" xfId="9998" xr:uid="{E1D5CDE0-0B6E-4F6D-88F2-7E8681CC0048}"/>
    <cellStyle name="Input 3 2 4 10 2 2" xfId="27565" xr:uid="{3226A59D-9C04-4863-9FD1-D85643CAC683}"/>
    <cellStyle name="Input 3 2 4 10 2 3" xfId="34741" xr:uid="{951ADD53-0E3B-4DF9-AB0B-0F9A40695925}"/>
    <cellStyle name="Input 3 2 4 10 2 4" xfId="43248" xr:uid="{49A96E91-6CB9-444A-8870-67150D19A850}"/>
    <cellStyle name="Input 3 2 4 10 2 5" xfId="18658" xr:uid="{0D2F5DEB-BF4F-49BB-AEF6-31B8FC98C2AE}"/>
    <cellStyle name="Input 3 2 4 10 3" xfId="23515" xr:uid="{09736EB0-F8C9-4A58-9EB7-33BFEC4807FC}"/>
    <cellStyle name="Input 3 2 4 10 4" xfId="31090" xr:uid="{26A395BE-BAA8-4FD9-A890-7231177F901A}"/>
    <cellStyle name="Input 3 2 4 10 5" xfId="39198" xr:uid="{EBAE006B-888F-4A26-900F-2D4EE45C6378}"/>
    <cellStyle name="Input 3 2 4 10 6" xfId="46763" xr:uid="{908CA100-7488-4D57-9F83-128D793D5DC1}"/>
    <cellStyle name="Input 3 2 4 10 7" xfId="14618" xr:uid="{8DEE7AF7-9458-4EDE-9A18-5712054A2316}"/>
    <cellStyle name="Input 3 2 4 11" xfId="6970" xr:uid="{2336E694-D357-47A5-8D01-EE7BAC2FB698}"/>
    <cellStyle name="Input 3 2 4 11 2" xfId="24537" xr:uid="{3E3D6AE9-CA76-4853-8BF5-5FC7919B3A57}"/>
    <cellStyle name="Input 3 2 4 11 3" xfId="32005" xr:uid="{7F0C7A1A-6463-4128-A1F6-998500FC15E1}"/>
    <cellStyle name="Input 3 2 4 11 4" xfId="40220" xr:uid="{DF5CAFDB-25B6-4848-B94B-4CC355832B61}"/>
    <cellStyle name="Input 3 2 4 11 5" xfId="15630" xr:uid="{2144E02C-34A4-4990-B830-F9A0681C5488}"/>
    <cellStyle name="Input 3 2 4 12" xfId="19914" xr:uid="{FF1C84D9-D1D1-4ABF-80D4-7BAA716AECDE}"/>
    <cellStyle name="Input 3 2 4 13" xfId="11138" xr:uid="{D33C293A-4A89-49B7-A50E-69194B2888D4}"/>
    <cellStyle name="Input 3 2 4 2" xfId="2911" xr:uid="{90072381-5F1E-466D-847F-9266D65AAC3B}"/>
    <cellStyle name="Input 3 2 4 2 10" xfId="28619" xr:uid="{4A61CF33-5944-4F20-9327-BFCA7B78452D}"/>
    <cellStyle name="Input 3 2 4 2 11" xfId="36160" xr:uid="{A34F22D5-6D20-412C-85D7-DAA3F0599E7D}"/>
    <cellStyle name="Input 3 2 4 2 12" xfId="44296" xr:uid="{59679C59-E9A6-4327-87C6-A79192588E48}"/>
    <cellStyle name="Input 3 2 4 2 13" xfId="11658" xr:uid="{B6052D9A-4D50-4C76-8EDA-B71326A110BB}"/>
    <cellStyle name="Input 3 2 4 2 2" xfId="4816" xr:uid="{4094F4AB-FA77-4495-A7F6-3D75DFB2089A}"/>
    <cellStyle name="Input 3 2 4 2 2 2" xfId="9034" xr:uid="{E9807BB0-FF50-4CB3-A2E6-8D2EB86D1CB4}"/>
    <cellStyle name="Input 3 2 4 2 2 2 2" xfId="26601" xr:uid="{2C745679-1775-434A-B66B-090167E33F10}"/>
    <cellStyle name="Input 3 2 4 2 2 2 3" xfId="33777" xr:uid="{57659FA1-9764-4000-A76E-B2814CBF07C3}"/>
    <cellStyle name="Input 3 2 4 2 2 2 4" xfId="42284" xr:uid="{283655CA-903D-4E54-9F4F-7C1D76D95778}"/>
    <cellStyle name="Input 3 2 4 2 2 2 5" xfId="17694" xr:uid="{208C42F9-7481-4408-A005-FC45E96497A3}"/>
    <cellStyle name="Input 3 2 4 2 2 3" xfId="22383" xr:uid="{7DB41E18-9027-4A63-B6B2-11CA87F3E7A6}"/>
    <cellStyle name="Input 3 2 4 2 2 4" xfId="30072" xr:uid="{F57EE544-D462-4257-8F99-680009A1B732}"/>
    <cellStyle name="Input 3 2 4 2 2 5" xfId="38066" xr:uid="{3AB0B83B-AE8B-4C45-9314-59E32BC99411}"/>
    <cellStyle name="Input 3 2 4 2 2 6" xfId="45745" xr:uid="{58EDAD2E-74C1-421F-84C1-D6FC6D4B25A2}"/>
    <cellStyle name="Input 3 2 4 2 2 7" xfId="13500" xr:uid="{F9BFCE72-69CB-45FE-9AFB-988F63023CFC}"/>
    <cellStyle name="Input 3 2 4 2 3" xfId="3345" xr:uid="{BC52F95A-97D5-47FA-ACDD-E3A9C079BC08}"/>
    <cellStyle name="Input 3 2 4 2 3 2" xfId="7954" xr:uid="{BFC9C6D0-0CAF-48FC-AE15-2FCB4697C07E}"/>
    <cellStyle name="Input 3 2 4 2 3 2 2" xfId="25521" xr:uid="{A74CE154-E4E9-45E1-BC76-DE26B7917773}"/>
    <cellStyle name="Input 3 2 4 2 3 2 3" xfId="32697" xr:uid="{FBF55AD0-EE20-40D7-B983-ECBE64ECF43C}"/>
    <cellStyle name="Input 3 2 4 2 3 2 4" xfId="41204" xr:uid="{214822E3-6A44-43C1-A4E9-C544BAFFA5FD}"/>
    <cellStyle name="Input 3 2 4 2 3 2 5" xfId="16614" xr:uid="{49D457AC-5836-454F-9EE0-4525C8C3490A}"/>
    <cellStyle name="Input 3 2 4 2 3 3" xfId="20912" xr:uid="{DE6A5F50-9B17-41AD-A5B8-71091ACE9474}"/>
    <cellStyle name="Input 3 2 4 2 3 4" xfId="28939" xr:uid="{B49DD9BA-D5B5-45D6-919B-48B27BCA8625}"/>
    <cellStyle name="Input 3 2 4 2 3 5" xfId="36595" xr:uid="{DE29E727-1E2D-445E-AFC0-A7D0131138DD}"/>
    <cellStyle name="Input 3 2 4 2 3 6" xfId="44616" xr:uid="{E83328D6-4B60-4A5E-88B3-C79CE9F0BCC4}"/>
    <cellStyle name="Input 3 2 4 2 3 7" xfId="12079" xr:uid="{99DB6ED0-1AFB-45CE-9CC7-9E1027358953}"/>
    <cellStyle name="Input 3 2 4 2 4" xfId="5830" xr:uid="{48F7F27D-AA26-4264-9706-D2164F4A1B5F}"/>
    <cellStyle name="Input 3 2 4 2 4 2" xfId="9885" xr:uid="{B11FE11E-C81A-4131-8482-88D4E7535B90}"/>
    <cellStyle name="Input 3 2 4 2 4 2 2" xfId="27452" xr:uid="{9A718EBC-B742-4E07-B5A4-ED74923AACF8}"/>
    <cellStyle name="Input 3 2 4 2 4 2 3" xfId="34628" xr:uid="{EEEE0F48-A10C-48B2-9538-4EB0146F3B06}"/>
    <cellStyle name="Input 3 2 4 2 4 2 4" xfId="43135" xr:uid="{B412EA72-E8C7-4609-9C16-D39A7C431F16}"/>
    <cellStyle name="Input 3 2 4 2 4 2 5" xfId="18545" xr:uid="{6CE52836-44FF-47CB-8EA1-42C165CFE991}"/>
    <cellStyle name="Input 3 2 4 2 4 3" xfId="23397" xr:uid="{B8DA560E-AD3C-48A8-8AAE-C9901A4E3772}"/>
    <cellStyle name="Input 3 2 4 2 4 4" xfId="30972" xr:uid="{0D75FB68-0FD4-424D-A98A-09C7354CA5D0}"/>
    <cellStyle name="Input 3 2 4 2 4 5" xfId="39080" xr:uid="{F7208C4B-0A2F-4903-B981-C91241D62F7F}"/>
    <cellStyle name="Input 3 2 4 2 4 6" xfId="46645" xr:uid="{14278439-A591-4222-AF1D-A86A624FBB72}"/>
    <cellStyle name="Input 3 2 4 2 4 7" xfId="14500" xr:uid="{094064F3-0F01-4F2C-A9EB-0F110A5083EF}"/>
    <cellStyle name="Input 3 2 4 2 5" xfId="6186" xr:uid="{F9E7344B-3E57-48AB-AE02-2CD631397B2F}"/>
    <cellStyle name="Input 3 2 4 2 5 2" xfId="10228" xr:uid="{C778C4B2-C2F1-420D-AD68-A4BC827C7E51}"/>
    <cellStyle name="Input 3 2 4 2 5 2 2" xfId="27795" xr:uid="{A0D9BF4D-94F2-4E2E-8AEF-CF1A7608BB6E}"/>
    <cellStyle name="Input 3 2 4 2 5 2 3" xfId="34971" xr:uid="{96DBC064-8E4E-40D2-9360-9C65C13298D4}"/>
    <cellStyle name="Input 3 2 4 2 5 2 4" xfId="43478" xr:uid="{8E667104-97DD-4265-862A-DA34F2DCA4BE}"/>
    <cellStyle name="Input 3 2 4 2 5 2 5" xfId="18888" xr:uid="{03F70205-0EAB-47D0-B579-9E6A7BAC9AAB}"/>
    <cellStyle name="Input 3 2 4 2 5 3" xfId="23753" xr:uid="{55031491-AC5D-4416-A2BA-D3D977B846FA}"/>
    <cellStyle name="Input 3 2 4 2 5 4" xfId="31328" xr:uid="{A5509AEA-E296-4019-91EF-765EDF8444A6}"/>
    <cellStyle name="Input 3 2 4 2 5 5" xfId="39436" xr:uid="{1366BE9B-04D4-4413-83E2-8533FF529E96}"/>
    <cellStyle name="Input 3 2 4 2 5 6" xfId="47001" xr:uid="{51A141A0-2163-48B6-B12E-AFC34C36989C}"/>
    <cellStyle name="Input 3 2 4 2 5 7" xfId="14856" xr:uid="{931D95CF-4A75-4A97-8F16-3795DD136740}"/>
    <cellStyle name="Input 3 2 4 2 6" xfId="6535" xr:uid="{DAD114B9-FE35-4CBE-BA5D-91C3EC2E6BCC}"/>
    <cellStyle name="Input 3 2 4 2 6 2" xfId="10565" xr:uid="{5D7FEB95-5A60-496E-8D26-92B420469A17}"/>
    <cellStyle name="Input 3 2 4 2 6 2 2" xfId="28132" xr:uid="{91F7B569-FB65-4646-8601-25CDD9F05E1C}"/>
    <cellStyle name="Input 3 2 4 2 6 2 3" xfId="35308" xr:uid="{76ED651D-3538-42E1-880B-1A0DC228DCA4}"/>
    <cellStyle name="Input 3 2 4 2 6 2 4" xfId="43815" xr:uid="{FCBB9EE8-EE76-4BE6-B224-C37F7A6009EC}"/>
    <cellStyle name="Input 3 2 4 2 6 2 5" xfId="19225" xr:uid="{8BEF8350-84CA-4AF5-AFE9-312E48315306}"/>
    <cellStyle name="Input 3 2 4 2 6 3" xfId="24102" xr:uid="{BEF70E37-B99A-4E97-83F6-8E00B5BEF089}"/>
    <cellStyle name="Input 3 2 4 2 6 4" xfId="31677" xr:uid="{EBE90004-2351-4398-AC01-7FBA6FFF41A8}"/>
    <cellStyle name="Input 3 2 4 2 6 5" xfId="39785" xr:uid="{0B453340-74C0-4F73-9C8E-7D2D7B26C560}"/>
    <cellStyle name="Input 3 2 4 2 6 6" xfId="47350" xr:uid="{3AEC09E2-0EF4-415B-8133-615ABD9DCCBC}"/>
    <cellStyle name="Input 3 2 4 2 6 7" xfId="15205" xr:uid="{950F9748-A3A8-4308-9414-1E8CBEBF8266}"/>
    <cellStyle name="Input 3 2 4 2 7" xfId="4178" xr:uid="{D5FAB1CA-D38B-4BC0-8628-573D06F497BD}"/>
    <cellStyle name="Input 3 2 4 2 7 2" xfId="8617" xr:uid="{67EBDF36-F489-4FC1-8306-A4743D07DAF6}"/>
    <cellStyle name="Input 3 2 4 2 7 2 2" xfId="26184" xr:uid="{AB953FAE-6383-491B-8BDA-676B2D99DD7C}"/>
    <cellStyle name="Input 3 2 4 2 7 2 3" xfId="33360" xr:uid="{65040582-F43C-4DED-9A64-F78CE5A26A6E}"/>
    <cellStyle name="Input 3 2 4 2 7 2 4" xfId="41867" xr:uid="{563FE89A-EEF1-4210-AD89-D0D5A361E5EC}"/>
    <cellStyle name="Input 3 2 4 2 7 2 5" xfId="17277" xr:uid="{486E850E-545E-41AB-BD20-855F6A4F101C}"/>
    <cellStyle name="Input 3 2 4 2 7 3" xfId="21745" xr:uid="{B4F9CA44-54CD-4036-8CCF-4876E0290933}"/>
    <cellStyle name="Input 3 2 4 2 7 4" xfId="29682" xr:uid="{A0FB874B-6F0C-4B70-96C6-9ABACE794F38}"/>
    <cellStyle name="Input 3 2 4 2 7 5" xfId="37428" xr:uid="{97C7B95B-EED5-47B1-846D-5E8CA9447CE6}"/>
    <cellStyle name="Input 3 2 4 2 7 6" xfId="45357" xr:uid="{28130D28-FAED-4937-8F20-BB0567BB71E9}"/>
    <cellStyle name="Input 3 2 4 2 7 7" xfId="12896" xr:uid="{1881D9C3-9852-4F4E-9F63-9EF868617AFF}"/>
    <cellStyle name="Input 3 2 4 2 8" xfId="7533" xr:uid="{5FF44B0E-AE5B-409E-B925-44893DC574E0}"/>
    <cellStyle name="Input 3 2 4 2 8 2" xfId="25100" xr:uid="{FEAFDCC5-CC2D-4F86-84DB-D4E470BCBEF5}"/>
    <cellStyle name="Input 3 2 4 2 8 3" xfId="32376" xr:uid="{561AA9A0-3F04-4AA5-B53E-72ECE43CE0F3}"/>
    <cellStyle name="Input 3 2 4 2 8 4" xfId="40783" xr:uid="{7F7FE42D-ED4F-4D90-BBD5-E361F807EFF9}"/>
    <cellStyle name="Input 3 2 4 2 8 5" xfId="16193" xr:uid="{59542639-DEAC-4872-8C7D-A0ECBA5C0A2F}"/>
    <cellStyle name="Input 3 2 4 2 9" xfId="20477" xr:uid="{6ECF627C-28ED-4A99-8BB3-56C3DB44D0C6}"/>
    <cellStyle name="Input 3 2 4 3" xfId="2570" xr:uid="{612A3706-E5EF-4E94-8141-29F57F732536}"/>
    <cellStyle name="Input 3 2 4 3 10" xfId="28393" xr:uid="{EC52D3BE-59F2-472F-AC0A-E1E644766690}"/>
    <cellStyle name="Input 3 2 4 3 11" xfId="35825" xr:uid="{C7EBAE74-61C0-450F-A96E-32CCBB9148CE}"/>
    <cellStyle name="Input 3 2 4 3 12" xfId="44072" xr:uid="{3ABBB74C-0A79-4400-BFDA-5668F0F36867}"/>
    <cellStyle name="Input 3 2 4 3 13" xfId="11335" xr:uid="{060F1555-7BCB-4B35-8CE2-C542EAD6353A}"/>
    <cellStyle name="Input 3 2 4 3 2" xfId="4475" xr:uid="{2DADB6CB-F380-420A-903F-34EDE27E35C4}"/>
    <cellStyle name="Input 3 2 4 3 2 2" xfId="8790" xr:uid="{9A781625-7D0F-4E6A-A1BC-ADC54AD32072}"/>
    <cellStyle name="Input 3 2 4 3 2 2 2" xfId="26357" xr:uid="{88F09333-8DDE-4794-87AD-18AF874CF1EE}"/>
    <cellStyle name="Input 3 2 4 3 2 2 3" xfId="33533" xr:uid="{3A7823C4-47A5-4475-B47F-C663B3D9F90F}"/>
    <cellStyle name="Input 3 2 4 3 2 2 4" xfId="42040" xr:uid="{43F2F3E9-E333-475E-9D90-12F2B7074E8E}"/>
    <cellStyle name="Input 3 2 4 3 2 2 5" xfId="17450" xr:uid="{1B13F769-3285-47E0-A909-0A864890C28A}"/>
    <cellStyle name="Input 3 2 4 3 2 3" xfId="22042" xr:uid="{14A9FC39-A4B6-4FEA-9B5F-1B256CB4C948}"/>
    <cellStyle name="Input 3 2 4 3 2 4" xfId="29846" xr:uid="{E628E9F1-031F-4EFA-BCCD-4A9CF5022F06}"/>
    <cellStyle name="Input 3 2 4 3 2 5" xfId="37725" xr:uid="{2B71C081-6280-4F45-9835-DC66AB09600B}"/>
    <cellStyle name="Input 3 2 4 3 2 6" xfId="45521" xr:uid="{542E265C-7C28-498F-B955-CEFEC103F2A9}"/>
    <cellStyle name="Input 3 2 4 3 2 7" xfId="13177" xr:uid="{1F7EDB8A-94E6-4D86-91B2-9503266F4AF1}"/>
    <cellStyle name="Input 3 2 4 3 3" xfId="3970" xr:uid="{6DED23DC-ACD8-4703-8CEA-2345FF019513}"/>
    <cellStyle name="Input 3 2 4 3 3 2" xfId="8468" xr:uid="{8A9FA251-DB85-4A62-BEED-08E2C2A42D94}"/>
    <cellStyle name="Input 3 2 4 3 3 2 2" xfId="26035" xr:uid="{40C66B16-39A7-429E-B0E2-CCFDB84D5F6D}"/>
    <cellStyle name="Input 3 2 4 3 3 2 3" xfId="33211" xr:uid="{60D30B8A-5797-4D46-A810-12C47B1B8AF1}"/>
    <cellStyle name="Input 3 2 4 3 3 2 4" xfId="41718" xr:uid="{66CE0CB4-8723-4466-960D-3C7A304B3328}"/>
    <cellStyle name="Input 3 2 4 3 3 2 5" xfId="17128" xr:uid="{43B304A6-4EBD-4883-BAB0-D710E901016A}"/>
    <cellStyle name="Input 3 2 4 3 3 3" xfId="21537" xr:uid="{B5AE3903-7CB2-41C6-AF23-7C7A97298CB5}"/>
    <cellStyle name="Input 3 2 4 3 3 4" xfId="29515" xr:uid="{36934782-A5BC-4BCC-876A-45078806A964}"/>
    <cellStyle name="Input 3 2 4 3 3 5" xfId="37220" xr:uid="{E903C629-E11D-498C-8C0C-A180D6E940D1}"/>
    <cellStyle name="Input 3 2 4 3 3 6" xfId="45190" xr:uid="{6F51575F-6697-4897-992B-BA1F33B8D82A}"/>
    <cellStyle name="Input 3 2 4 3 3 7" xfId="12688" xr:uid="{51C76AB5-E3DC-4BDA-BDD3-9BC87254F375}"/>
    <cellStyle name="Input 3 2 4 3 4" xfId="5251" xr:uid="{8B37AE95-07D8-4FB1-AF67-601B6876A262}"/>
    <cellStyle name="Input 3 2 4 3 4 2" xfId="9340" xr:uid="{50215CCD-904D-4117-ADB5-2B458D96808A}"/>
    <cellStyle name="Input 3 2 4 3 4 2 2" xfId="26907" xr:uid="{E71A6E4B-7B3D-405E-989A-BABE33011249}"/>
    <cellStyle name="Input 3 2 4 3 4 2 3" xfId="34083" xr:uid="{389B8DC8-169B-4854-8963-B42F0A54F3EA}"/>
    <cellStyle name="Input 3 2 4 3 4 2 4" xfId="42590" xr:uid="{0696FA9C-F5FF-401B-8B8B-AF4A6710B8B1}"/>
    <cellStyle name="Input 3 2 4 3 4 2 5" xfId="18000" xr:uid="{3BD99289-D091-4804-A470-DD88D7EF7D73}"/>
    <cellStyle name="Input 3 2 4 3 4 3" xfId="22818" xr:uid="{FA3633C1-945D-4EC0-B1E4-1B003CD4CBD6}"/>
    <cellStyle name="Input 3 2 4 3 4 4" xfId="30393" xr:uid="{3C1510C1-B250-4676-A419-8F1016FFFE6E}"/>
    <cellStyle name="Input 3 2 4 3 4 5" xfId="38501" xr:uid="{0C585CB4-651F-434C-96FE-F2EF7190B7D1}"/>
    <cellStyle name="Input 3 2 4 3 4 6" xfId="46066" xr:uid="{1FB3CF7C-5B77-40B5-BD5F-409E7A0D83EF}"/>
    <cellStyle name="Input 3 2 4 3 4 7" xfId="13921" xr:uid="{18F6C70C-DC37-4BE5-BE23-C59859C5CB3A}"/>
    <cellStyle name="Input 3 2 4 3 5" xfId="3600" xr:uid="{BF27AB17-9B9F-4260-B9CD-549A4A1A6F19}"/>
    <cellStyle name="Input 3 2 4 3 5 2" xfId="8159" xr:uid="{7391C977-F85A-4C56-AAC0-DF3D3491A7A2}"/>
    <cellStyle name="Input 3 2 4 3 5 2 2" xfId="25726" xr:uid="{F2BDD86B-C47F-466D-98CF-53EBA6850B2A}"/>
    <cellStyle name="Input 3 2 4 3 5 2 3" xfId="32902" xr:uid="{820770FA-3944-410C-8B3B-BB8536F929A9}"/>
    <cellStyle name="Input 3 2 4 3 5 2 4" xfId="41409" xr:uid="{1E489ED8-2CCF-4AF8-AA10-BDA261A12EF4}"/>
    <cellStyle name="Input 3 2 4 3 5 2 5" xfId="16819" xr:uid="{B78D9053-2E22-48BD-B2EB-8D3CC0F4BCC3}"/>
    <cellStyle name="Input 3 2 4 3 5 3" xfId="21167" xr:uid="{52A6B69B-D265-488B-A891-2EC1588C4F8D}"/>
    <cellStyle name="Input 3 2 4 3 5 4" xfId="29185" xr:uid="{432683AD-1BD9-4CE5-93F4-5F655A54E451}"/>
    <cellStyle name="Input 3 2 4 3 5 5" xfId="36850" xr:uid="{C2D78912-7560-45A2-9A71-907B76D884EE}"/>
    <cellStyle name="Input 3 2 4 3 5 6" xfId="44861" xr:uid="{40336706-5587-40AE-A4B5-B328B79259DD}"/>
    <cellStyle name="Input 3 2 4 3 5 7" xfId="12326" xr:uid="{4BAC5667-4157-44D4-880D-BC83A57E00F0}"/>
    <cellStyle name="Input 3 2 4 3 6" xfId="3632" xr:uid="{80751EF7-A2AC-440B-8523-2A1C32A183C3}"/>
    <cellStyle name="Input 3 2 4 3 6 2" xfId="8187" xr:uid="{6340EEF1-1BEB-4661-9486-697B4CB91EC1}"/>
    <cellStyle name="Input 3 2 4 3 6 2 2" xfId="25754" xr:uid="{97D2CF16-EB06-4A95-B74A-9E1A7880F76B}"/>
    <cellStyle name="Input 3 2 4 3 6 2 3" xfId="32930" xr:uid="{1BA79EB0-23CC-4FCC-A0AC-C7458F1BA877}"/>
    <cellStyle name="Input 3 2 4 3 6 2 4" xfId="41437" xr:uid="{2A7F2BE0-5FF4-458C-9F3C-CDDF0A9101B1}"/>
    <cellStyle name="Input 3 2 4 3 6 2 5" xfId="16847" xr:uid="{65F49D69-D738-4470-B282-38E7321D0E5E}"/>
    <cellStyle name="Input 3 2 4 3 6 3" xfId="21199" xr:uid="{3635B92A-AC31-4103-AB72-29EFF4DB9331}"/>
    <cellStyle name="Input 3 2 4 3 6 4" xfId="29217" xr:uid="{5BD4AC33-FA83-4C04-A13C-38A21F1959B6}"/>
    <cellStyle name="Input 3 2 4 3 6 5" xfId="36882" xr:uid="{805F9E80-9FB9-4EA6-8560-94536CB37A15}"/>
    <cellStyle name="Input 3 2 4 3 6 6" xfId="44893" xr:uid="{7B921637-3FFB-4E3F-B495-C8680A58A514}"/>
    <cellStyle name="Input 3 2 4 3 6 7" xfId="12358" xr:uid="{3E35CD1E-CA4C-4F6E-9E48-4A50BD429236}"/>
    <cellStyle name="Input 3 2 4 3 7" xfId="3305" xr:uid="{0FF6B238-1D59-4C6F-8852-A84C2F38D59D}"/>
    <cellStyle name="Input 3 2 4 3 7 2" xfId="7914" xr:uid="{0657A145-932B-4855-8A1E-7794F0ACA91B}"/>
    <cellStyle name="Input 3 2 4 3 7 2 2" xfId="25481" xr:uid="{EB6825BD-AC7C-47DB-BFA7-3968D9CEF211}"/>
    <cellStyle name="Input 3 2 4 3 7 2 3" xfId="32657" xr:uid="{DC4BB876-868A-4F40-8EFF-CDC706F49290}"/>
    <cellStyle name="Input 3 2 4 3 7 2 4" xfId="41164" xr:uid="{2C7076CE-DE76-4DDE-87A4-94F8214DDE7D}"/>
    <cellStyle name="Input 3 2 4 3 7 2 5" xfId="16574" xr:uid="{EA2A2A45-B84B-482D-B9CC-8A40438895C6}"/>
    <cellStyle name="Input 3 2 4 3 7 3" xfId="20872" xr:uid="{BEC573CB-35DA-489C-8A3A-F743A7C9FA94}"/>
    <cellStyle name="Input 3 2 4 3 7 4" xfId="28899" xr:uid="{CB94C2E5-426B-43A4-BF39-447E156BBC74}"/>
    <cellStyle name="Input 3 2 4 3 7 5" xfId="36555" xr:uid="{A9E34718-1034-4DFC-9467-307E62840E1B}"/>
    <cellStyle name="Input 3 2 4 3 7 6" xfId="44576" xr:uid="{C61E5042-2587-405D-8AD0-E3CC3C81F0B2}"/>
    <cellStyle name="Input 3 2 4 3 7 7" xfId="12039" xr:uid="{883FBD6C-C497-46F7-969C-DB8157D80F62}"/>
    <cellStyle name="Input 3 2 4 3 8" xfId="7192" xr:uid="{6E4CEDB6-ACA8-4976-9F90-5D54442B29E9}"/>
    <cellStyle name="Input 3 2 4 3 8 2" xfId="24759" xr:uid="{16B5A006-938C-4615-965A-FB26970F2657}"/>
    <cellStyle name="Input 3 2 4 3 8 3" xfId="32132" xr:uid="{4CA6244B-604D-4E4E-B3B2-FA17AA0BB53A}"/>
    <cellStyle name="Input 3 2 4 3 8 4" xfId="40442" xr:uid="{73011464-4663-436F-ADB2-18B689F985EF}"/>
    <cellStyle name="Input 3 2 4 3 8 5" xfId="15852" xr:uid="{DAF25AC4-B28D-4C2E-A9C1-39BFB9FE6CD6}"/>
    <cellStyle name="Input 3 2 4 3 9" xfId="20136" xr:uid="{908A3CA2-45AB-4BC9-B7A3-172D8694FF41}"/>
    <cellStyle name="Input 3 2 4 4" xfId="2651" xr:uid="{0EDA9CDA-BC76-4B43-970C-3F3CF0373311}"/>
    <cellStyle name="Input 3 2 4 4 10" xfId="28473" xr:uid="{B2C0B631-23D5-4AFE-A900-31154318BEF5}"/>
    <cellStyle name="Input 3 2 4 4 11" xfId="35906" xr:uid="{BF792015-3558-4501-BC35-413939ECFE28}"/>
    <cellStyle name="Input 3 2 4 4 12" xfId="44152" xr:uid="{984F90CD-6102-40E8-91B0-A13E49C41B2D}"/>
    <cellStyle name="Input 3 2 4 4 13" xfId="11416" xr:uid="{219EEF99-8BF2-443C-A691-EFFFAA53D566}"/>
    <cellStyle name="Input 3 2 4 4 2" xfId="4556" xr:uid="{980B2D6E-E82C-4608-AAD7-4609DB6928DA}"/>
    <cellStyle name="Input 3 2 4 4 2 2" xfId="8870" xr:uid="{30E914C6-37F1-4F84-8ED8-892F066D2C9A}"/>
    <cellStyle name="Input 3 2 4 4 2 2 2" xfId="26437" xr:uid="{98EBE452-4FD1-4483-A8DA-A8F27E93670E}"/>
    <cellStyle name="Input 3 2 4 4 2 2 3" xfId="33613" xr:uid="{4DC471E9-43D8-44FB-BCF0-BF8AB89B33E1}"/>
    <cellStyle name="Input 3 2 4 4 2 2 4" xfId="42120" xr:uid="{4C39234C-67B0-4214-B73D-7FBD8413BAE7}"/>
    <cellStyle name="Input 3 2 4 4 2 2 5" xfId="17530" xr:uid="{B4D7C47B-F5DE-439F-A4C8-49D03070DFB9}"/>
    <cellStyle name="Input 3 2 4 4 2 3" xfId="22123" xr:uid="{9FC31223-AFF2-4DD0-93D8-7B213F809F0F}"/>
    <cellStyle name="Input 3 2 4 4 2 4" xfId="29926" xr:uid="{3FE94EEF-D116-44E1-B8E6-FC39D6686360}"/>
    <cellStyle name="Input 3 2 4 4 2 5" xfId="37806" xr:uid="{FA5F6554-0547-4E91-BAD8-F735D7D4436C}"/>
    <cellStyle name="Input 3 2 4 4 2 6" xfId="45601" xr:uid="{8A895434-0617-4E91-8854-D9B2C7D2C59A}"/>
    <cellStyle name="Input 3 2 4 4 2 7" xfId="13258" xr:uid="{DE9854E9-844D-4A74-8F05-3DBF2123243E}"/>
    <cellStyle name="Input 3 2 4 4 3" xfId="5359" xr:uid="{60F022D1-E03B-4B24-AB7E-985E0A13DFDC}"/>
    <cellStyle name="Input 3 2 4 4 3 2" xfId="9444" xr:uid="{78BD0082-EB77-4B74-9452-99A2BE4AD2AA}"/>
    <cellStyle name="Input 3 2 4 4 3 2 2" xfId="27011" xr:uid="{54A7543C-387D-4A54-BB08-9BE02795B715}"/>
    <cellStyle name="Input 3 2 4 4 3 2 3" xfId="34187" xr:uid="{7127F235-1878-4796-B77F-62C72AB7F62C}"/>
    <cellStyle name="Input 3 2 4 4 3 2 4" xfId="42694" xr:uid="{7133837C-B1CF-4B66-95E4-EA4B3AEBAF10}"/>
    <cellStyle name="Input 3 2 4 4 3 2 5" xfId="18104" xr:uid="{36036206-7C54-4FBA-83A9-6ED67840D56D}"/>
    <cellStyle name="Input 3 2 4 4 3 3" xfId="22926" xr:uid="{C981318E-0450-4E5F-BD03-E5E09B7438B6}"/>
    <cellStyle name="Input 3 2 4 4 3 4" xfId="30501" xr:uid="{9D660201-B04A-451A-931B-55CBF21F612D}"/>
    <cellStyle name="Input 3 2 4 4 3 5" xfId="38609" xr:uid="{3C724CB8-71C6-4FCD-88D6-863C3A05E082}"/>
    <cellStyle name="Input 3 2 4 4 3 6" xfId="46174" xr:uid="{183361C4-2F7D-427A-B97A-88C80E8E03EA}"/>
    <cellStyle name="Input 3 2 4 4 3 7" xfId="14029" xr:uid="{541A5515-FA04-4C54-9D84-450FAE9E0A27}"/>
    <cellStyle name="Input 3 2 4 4 4" xfId="4082" xr:uid="{1DE956B6-6478-4C1E-8B21-E3CCD428C801}"/>
    <cellStyle name="Input 3 2 4 4 4 2" xfId="8550" xr:uid="{D45E3C93-FC83-49D8-8E97-E9390102AA87}"/>
    <cellStyle name="Input 3 2 4 4 4 2 2" xfId="26117" xr:uid="{816A956E-06F5-44A2-8C91-DF468CF84A28}"/>
    <cellStyle name="Input 3 2 4 4 4 2 3" xfId="33293" xr:uid="{73475EB8-068E-4E22-A9B5-65A0DAA328FB}"/>
    <cellStyle name="Input 3 2 4 4 4 2 4" xfId="41800" xr:uid="{9C6856FF-3177-48E1-A37B-B3C1DDC53F39}"/>
    <cellStyle name="Input 3 2 4 4 4 2 5" xfId="17210" xr:uid="{A23CC058-6277-467A-8470-3DA6EF00BE4B}"/>
    <cellStyle name="Input 3 2 4 4 4 3" xfId="21649" xr:uid="{384C0A3A-660C-4AFF-8BDA-BAFF67750182}"/>
    <cellStyle name="Input 3 2 4 4 4 4" xfId="29609" xr:uid="{C76CD1B4-466C-45A6-9C27-EDFCF3528B34}"/>
    <cellStyle name="Input 3 2 4 4 4 5" xfId="37332" xr:uid="{5E449BE7-7CA9-47CF-AE2F-3C90E4DAFD47}"/>
    <cellStyle name="Input 3 2 4 4 4 6" xfId="45284" xr:uid="{F9604391-39A6-490D-8959-BC8ADFFE2C46}"/>
    <cellStyle name="Input 3 2 4 4 4 7" xfId="12800" xr:uid="{A36231DB-2E8C-4720-86D8-ED5B92A67ED5}"/>
    <cellStyle name="Input 3 2 4 4 5" xfId="3232" xr:uid="{266A9DE4-2CBF-4879-B1AC-3CD212E39A66}"/>
    <cellStyle name="Input 3 2 4 4 5 2" xfId="7853" xr:uid="{0BF231DE-8D1F-48B3-8639-C6CCEF126266}"/>
    <cellStyle name="Input 3 2 4 4 5 2 2" xfId="25420" xr:uid="{5B45853C-9F98-48C6-9EFD-5BEAFFFDF55A}"/>
    <cellStyle name="Input 3 2 4 4 5 2 3" xfId="32596" xr:uid="{106454EC-D65D-40A0-9A3A-4097DD6496B6}"/>
    <cellStyle name="Input 3 2 4 4 5 2 4" xfId="41103" xr:uid="{E9CAAF60-ECBA-4D86-97E7-F56BD1A14F78}"/>
    <cellStyle name="Input 3 2 4 4 5 2 5" xfId="16513" xr:uid="{BE07A2B9-B8FC-4F9D-8158-2FEF258DD5F5}"/>
    <cellStyle name="Input 3 2 4 4 5 3" xfId="20799" xr:uid="{CC9B6DBA-9E3C-49A8-AB27-FA0C20AB693F}"/>
    <cellStyle name="Input 3 2 4 4 5 4" xfId="28827" xr:uid="{480B6521-9FF6-4B00-B22E-BAEE72C6B60D}"/>
    <cellStyle name="Input 3 2 4 4 5 5" xfId="36482" xr:uid="{84678F47-4595-412A-89C9-F4FCA50AD12D}"/>
    <cellStyle name="Input 3 2 4 4 5 6" xfId="44504" xr:uid="{D2C75B86-43D3-47F2-AE0A-3E5E5BE345BA}"/>
    <cellStyle name="Input 3 2 4 4 5 7" xfId="11966" xr:uid="{910B7CFF-8BA9-48FF-B4E2-69D62C9036BD}"/>
    <cellStyle name="Input 3 2 4 4 6" xfId="4106" xr:uid="{79A68FD4-7EDE-4F2B-9E26-85452770BA9C}"/>
    <cellStyle name="Input 3 2 4 4 6 2" xfId="8573" xr:uid="{727700B1-D51B-4768-948F-5449217169BC}"/>
    <cellStyle name="Input 3 2 4 4 6 2 2" xfId="26140" xr:uid="{5B2D9CD0-5E6B-4425-BA0B-1DD405D3653B}"/>
    <cellStyle name="Input 3 2 4 4 6 2 3" xfId="33316" xr:uid="{2025D85C-2E43-48F6-95D3-A21C44E27E82}"/>
    <cellStyle name="Input 3 2 4 4 6 2 4" xfId="41823" xr:uid="{02AD1DEE-B8CC-49C3-9B06-38F4EA088F9D}"/>
    <cellStyle name="Input 3 2 4 4 6 2 5" xfId="17233" xr:uid="{52254EF1-9869-4A26-BA17-991BD46F2455}"/>
    <cellStyle name="Input 3 2 4 4 6 3" xfId="21673" xr:uid="{383A2B1E-966C-43AB-9698-6DA6B80BAF30}"/>
    <cellStyle name="Input 3 2 4 4 6 4" xfId="29633" xr:uid="{38FC2022-E466-4D8B-B2EA-F7639DDF4622}"/>
    <cellStyle name="Input 3 2 4 4 6 5" xfId="37356" xr:uid="{F8D14F37-A812-4841-8F2C-ACF06E973BC8}"/>
    <cellStyle name="Input 3 2 4 4 6 6" xfId="45308" xr:uid="{0C060F86-2E39-4BD8-897A-7B8497B43D06}"/>
    <cellStyle name="Input 3 2 4 4 6 7" xfId="12824" xr:uid="{68F2FEE4-807A-4C58-B1C2-CA20B5646289}"/>
    <cellStyle name="Input 3 2 4 4 7" xfId="6141" xr:uid="{E4B081EF-4F32-443F-8CB9-39FF19421DB9}"/>
    <cellStyle name="Input 3 2 4 4 7 2" xfId="10188" xr:uid="{40890D48-609C-45CF-8595-83893640F778}"/>
    <cellStyle name="Input 3 2 4 4 7 2 2" xfId="27755" xr:uid="{BA324BB9-8A76-4D29-8287-0B129D8536AA}"/>
    <cellStyle name="Input 3 2 4 4 7 2 3" xfId="34931" xr:uid="{5769D59F-83C6-4BEC-96A7-428F789B232C}"/>
    <cellStyle name="Input 3 2 4 4 7 2 4" xfId="43438" xr:uid="{5F3CA462-9C38-4363-B707-01746F31134D}"/>
    <cellStyle name="Input 3 2 4 4 7 2 5" xfId="18848" xr:uid="{4F21793D-2A93-4E97-A11A-3BD8BEC76093}"/>
    <cellStyle name="Input 3 2 4 4 7 3" xfId="23708" xr:uid="{65CEEFDA-33DC-4E20-9DE3-74028F023A34}"/>
    <cellStyle name="Input 3 2 4 4 7 4" xfId="31283" xr:uid="{41F922A3-7398-4B8B-A290-55B901D5CE61}"/>
    <cellStyle name="Input 3 2 4 4 7 5" xfId="39391" xr:uid="{4C170464-7BB9-4974-8D58-D17F552CF56D}"/>
    <cellStyle name="Input 3 2 4 4 7 6" xfId="46956" xr:uid="{EEA12AD2-186C-4552-B1EE-40291F2F89FA}"/>
    <cellStyle name="Input 3 2 4 4 7 7" xfId="14811" xr:uid="{55690885-F6E1-42A1-9231-DAF80A52F9CE}"/>
    <cellStyle name="Input 3 2 4 4 8" xfId="7273" xr:uid="{D5B09CA9-6B7F-4947-86A7-381BAC107F9D}"/>
    <cellStyle name="Input 3 2 4 4 8 2" xfId="24840" xr:uid="{7204AAC9-1BF5-4571-82AD-F19A194E46D7}"/>
    <cellStyle name="Input 3 2 4 4 8 3" xfId="32212" xr:uid="{9A20920C-B048-44BE-A3AE-61E48D9ECEB2}"/>
    <cellStyle name="Input 3 2 4 4 8 4" xfId="40523" xr:uid="{43D9CEA2-CC4B-42BF-9905-A599962FE08D}"/>
    <cellStyle name="Input 3 2 4 4 8 5" xfId="15933" xr:uid="{2C544A87-EACA-4A6D-B297-9157DAACECD1}"/>
    <cellStyle name="Input 3 2 4 4 9" xfId="20217" xr:uid="{B1106EBC-76D9-49AF-85ED-1F2215EB12FF}"/>
    <cellStyle name="Input 3 2 4 5" xfId="4253" xr:uid="{F08A4A8F-EECB-49CE-B243-BD785DF181D0}"/>
    <cellStyle name="Input 3 2 4 5 2" xfId="8663" xr:uid="{C929CA55-ADAD-4427-BF1F-234463A7C645}"/>
    <cellStyle name="Input 3 2 4 5 2 2" xfId="26230" xr:uid="{F1E85345-EB91-4526-ACFC-85C217B3425E}"/>
    <cellStyle name="Input 3 2 4 5 2 3" xfId="33406" xr:uid="{AEAEAEAE-B534-4ED7-958F-9642D21623E9}"/>
    <cellStyle name="Input 3 2 4 5 2 4" xfId="41913" xr:uid="{6E528062-E777-4288-94DE-0B75440823F0}"/>
    <cellStyle name="Input 3 2 4 5 2 5" xfId="17323" xr:uid="{002656BD-700C-46AA-B19A-ED3EACEAD546}"/>
    <cellStyle name="Input 3 2 4 5 3" xfId="21820" xr:uid="{4CB9DF3F-2189-4297-A00F-B3F886EF4F4D}"/>
    <cellStyle name="Input 3 2 4 5 4" xfId="29733" xr:uid="{449DC000-F2BD-49CF-BF97-CB1DC7F3D1D4}"/>
    <cellStyle name="Input 3 2 4 5 5" xfId="37503" xr:uid="{81C8DBF5-2168-48A0-8B12-B2B78AD58EBD}"/>
    <cellStyle name="Input 3 2 4 5 6" xfId="45408" xr:uid="{B56602F7-9C77-4EA2-8CC9-9BDADAFC5B4D}"/>
    <cellStyle name="Input 3 2 4 5 7" xfId="12969" xr:uid="{1D514814-A165-4C41-8DCA-4CD989FD1F83}"/>
    <cellStyle name="Input 3 2 4 6" xfId="5356" xr:uid="{558CA1E4-87CA-4AA0-B334-6A25523FE7E6}"/>
    <cellStyle name="Input 3 2 4 6 2" xfId="9441" xr:uid="{D53CEDC0-D5CE-4FBE-9F94-94BA41A56BF7}"/>
    <cellStyle name="Input 3 2 4 6 2 2" xfId="27008" xr:uid="{141E50EE-8AD6-47A5-B07C-0F48017F2BDD}"/>
    <cellStyle name="Input 3 2 4 6 2 3" xfId="34184" xr:uid="{B473E040-9B6C-4FD4-AD1E-A1294F73F5A3}"/>
    <cellStyle name="Input 3 2 4 6 2 4" xfId="42691" xr:uid="{7851B95A-D1C7-4D28-A69A-A66F9EF7D1A5}"/>
    <cellStyle name="Input 3 2 4 6 2 5" xfId="18101" xr:uid="{0FCABA6F-5383-4C6C-8392-34B0E429A644}"/>
    <cellStyle name="Input 3 2 4 6 3" xfId="22923" xr:uid="{3954F820-2D77-4050-AB01-802B4A3253A5}"/>
    <cellStyle name="Input 3 2 4 6 4" xfId="30498" xr:uid="{5968A7F0-8797-4943-904C-70D5F5A3987B}"/>
    <cellStyle name="Input 3 2 4 6 5" xfId="38606" xr:uid="{9D61698B-CFBE-4267-9A97-47E2B003DE7F}"/>
    <cellStyle name="Input 3 2 4 6 6" xfId="46171" xr:uid="{2236DE97-FFC2-42F5-B47A-9FD011AC3751}"/>
    <cellStyle name="Input 3 2 4 6 7" xfId="14026" xr:uid="{CE98DD6B-F4AC-4735-9893-4BE4CFCDFC07}"/>
    <cellStyle name="Input 3 2 4 7" xfId="5449" xr:uid="{F24C5444-3DBB-4C8F-AB1B-935E139262C3}"/>
    <cellStyle name="Input 3 2 4 7 2" xfId="9525" xr:uid="{7DE03927-2C3A-4F8F-B53A-7782AC11E501}"/>
    <cellStyle name="Input 3 2 4 7 2 2" xfId="27092" xr:uid="{1F126DF9-43A7-4111-9453-AE9FA8791855}"/>
    <cellStyle name="Input 3 2 4 7 2 3" xfId="34268" xr:uid="{24A0FC05-002D-4F50-AAB3-7AC5E4A59C68}"/>
    <cellStyle name="Input 3 2 4 7 2 4" xfId="42775" xr:uid="{8832EE7D-8719-4B4C-99EB-A6A82E2D49FE}"/>
    <cellStyle name="Input 3 2 4 7 2 5" xfId="18185" xr:uid="{91024B58-844C-4052-92AA-4AF7A89C2A00}"/>
    <cellStyle name="Input 3 2 4 7 3" xfId="23016" xr:uid="{4622FA93-7E3A-40E7-A32E-6776CA68A0EF}"/>
    <cellStyle name="Input 3 2 4 7 4" xfId="30591" xr:uid="{828128FC-7B78-411C-AB25-B3297174D3ED}"/>
    <cellStyle name="Input 3 2 4 7 5" xfId="38699" xr:uid="{6E03AF85-20DC-47F7-A387-9E2B1D2BE265}"/>
    <cellStyle name="Input 3 2 4 7 6" xfId="46264" xr:uid="{3746D5AF-54DA-48CC-8ADF-F9356D1C060F}"/>
    <cellStyle name="Input 3 2 4 7 7" xfId="14119" xr:uid="{12002268-B755-45B4-AC41-2931B7375CF7}"/>
    <cellStyle name="Input 3 2 4 8" xfId="3705" xr:uid="{8439BA55-9FF8-4624-A515-4F9369D6666C}"/>
    <cellStyle name="Input 3 2 4 8 2" xfId="8253" xr:uid="{22981920-AFF2-4906-BAAD-8B3D7BD71670}"/>
    <cellStyle name="Input 3 2 4 8 2 2" xfId="25820" xr:uid="{B1F00303-FBE3-4C33-A678-951575CA4E40}"/>
    <cellStyle name="Input 3 2 4 8 2 3" xfId="32996" xr:uid="{C42001E5-7B0D-400E-90C0-333D034359B8}"/>
    <cellStyle name="Input 3 2 4 8 2 4" xfId="41503" xr:uid="{377EAA53-8620-4E01-972D-5A0A5E1C2517}"/>
    <cellStyle name="Input 3 2 4 8 2 5" xfId="16913" xr:uid="{CED65990-C220-45AF-8CDC-7BEE352C22DC}"/>
    <cellStyle name="Input 3 2 4 8 3" xfId="21272" xr:uid="{12C71C5A-192E-4DCA-8D11-2768FD6D25C1}"/>
    <cellStyle name="Input 3 2 4 8 4" xfId="29290" xr:uid="{0E44EF9A-FD27-4E02-8B9E-6445A1895575}"/>
    <cellStyle name="Input 3 2 4 8 5" xfId="36955" xr:uid="{CCCC80F5-BB06-43D3-B85B-FD7D3420BF56}"/>
    <cellStyle name="Input 3 2 4 8 6" xfId="44966" xr:uid="{76002060-65A2-4E44-8304-81FEB8B28C81}"/>
    <cellStyle name="Input 3 2 4 8 7" xfId="12431" xr:uid="{A37F6F7A-9E86-4B39-BD8E-8DEF83BEA521}"/>
    <cellStyle name="Input 3 2 4 9" xfId="5593" xr:uid="{00CFE7EB-50F1-4E24-8B2D-89B17B477E05}"/>
    <cellStyle name="Input 3 2 4 9 2" xfId="9656" xr:uid="{2B168224-FC79-4C33-A057-86860F0833BE}"/>
    <cellStyle name="Input 3 2 4 9 2 2" xfId="27223" xr:uid="{9963F99E-CC37-4B1E-9661-09F936CFFA9E}"/>
    <cellStyle name="Input 3 2 4 9 2 3" xfId="34399" xr:uid="{20D2AF0E-B937-4727-B308-3CE0E44AD523}"/>
    <cellStyle name="Input 3 2 4 9 2 4" xfId="42906" xr:uid="{37068135-7139-4524-9104-3FD77731CDE8}"/>
    <cellStyle name="Input 3 2 4 9 2 5" xfId="18316" xr:uid="{974C1CFE-5550-411B-8E4B-031DE62357B8}"/>
    <cellStyle name="Input 3 2 4 9 3" xfId="23160" xr:uid="{41E543C1-0C1F-4EF6-89C9-AD22E8E6623E}"/>
    <cellStyle name="Input 3 2 4 9 4" xfId="30735" xr:uid="{8B238CBD-6505-43A3-8F08-3AD7A1E8346D}"/>
    <cellStyle name="Input 3 2 4 9 5" xfId="38843" xr:uid="{A297F744-1A3D-4B90-BCAC-012209B875BD}"/>
    <cellStyle name="Input 3 2 4 9 6" xfId="46408" xr:uid="{0B990810-4DF6-4E35-AF3F-64F32A427391}"/>
    <cellStyle name="Input 3 2 4 9 7" xfId="14263" xr:uid="{B44EF90E-C7DF-46AC-A4E4-4C3CB59617DD}"/>
    <cellStyle name="Input 3 2 5" xfId="2397" xr:uid="{55646C1D-B272-4F88-AC56-83B8B6B71999}"/>
    <cellStyle name="Input 3 2 5 10" xfId="6516" xr:uid="{C8805075-2C1F-4617-B699-E359ADCF8034}"/>
    <cellStyle name="Input 3 2 5 10 2" xfId="10548" xr:uid="{1C855291-CFD9-4011-AB5A-495F9B8AE752}"/>
    <cellStyle name="Input 3 2 5 10 2 2" xfId="28115" xr:uid="{9E8C4424-9B41-46B2-831D-E86E1628B40A}"/>
    <cellStyle name="Input 3 2 5 10 2 3" xfId="35291" xr:uid="{D5D8A692-6D0E-4417-A27C-B487DC08ABB8}"/>
    <cellStyle name="Input 3 2 5 10 2 4" xfId="43798" xr:uid="{1C465B8D-EF29-4B25-B125-B85DE6FC691A}"/>
    <cellStyle name="Input 3 2 5 10 2 5" xfId="19208" xr:uid="{086D7844-08BF-4260-A3F3-BDEAB9E6A523}"/>
    <cellStyle name="Input 3 2 5 10 3" xfId="24083" xr:uid="{E3E05578-BE23-421C-B1C0-150E5FC26A8D}"/>
    <cellStyle name="Input 3 2 5 10 4" xfId="31658" xr:uid="{357B6F95-D354-41F5-BC55-B12194461A01}"/>
    <cellStyle name="Input 3 2 5 10 5" xfId="39766" xr:uid="{7E8EBAC0-2FA1-420D-A737-116BB0489574}"/>
    <cellStyle name="Input 3 2 5 10 6" xfId="47331" xr:uid="{20016A20-A315-41E4-B472-82EF88AD6C27}"/>
    <cellStyle name="Input 3 2 5 10 7" xfId="15186" xr:uid="{860CAC76-7441-4EF2-B51D-2BFFD1CAE73D}"/>
    <cellStyle name="Input 3 2 5 11" xfId="7019" xr:uid="{D60B3953-A12B-43C1-93D1-E33DA53B65DF}"/>
    <cellStyle name="Input 3 2 5 11 2" xfId="24586" xr:uid="{9F6A2B2D-FF6D-47CD-9BEB-0ABE5216CCF3}"/>
    <cellStyle name="Input 3 2 5 11 3" xfId="32053" xr:uid="{9B84DA8A-4FB8-4783-A3AF-50A74142A0C4}"/>
    <cellStyle name="Input 3 2 5 11 4" xfId="40269" xr:uid="{C68CF28E-5228-4BD5-AD85-0075D8CD6EC6}"/>
    <cellStyle name="Input 3 2 5 11 5" xfId="15679" xr:uid="{2310023B-AEB2-4900-B63A-821E7419FC13}"/>
    <cellStyle name="Input 3 2 5 12" xfId="19963" xr:uid="{51905F06-7E15-40A4-AF47-897EB3FF6089}"/>
    <cellStyle name="Input 3 2 5 13" xfId="11176" xr:uid="{56380D66-184F-4EBA-AD2D-D089740666A8}"/>
    <cellStyle name="Input 3 2 5 2" xfId="2960" xr:uid="{72FFB6AB-8469-48A8-9D76-B17693966E11}"/>
    <cellStyle name="Input 3 2 5 2 10" xfId="28661" xr:uid="{7FE4D688-BE4B-450B-A596-BF575AE1A68B}"/>
    <cellStyle name="Input 3 2 5 2 11" xfId="36209" xr:uid="{30230864-56CC-4051-A43A-76C4FCABAE67}"/>
    <cellStyle name="Input 3 2 5 2 12" xfId="44338" xr:uid="{AFB09906-B436-46F1-999F-DEB256E8A27E}"/>
    <cellStyle name="Input 3 2 5 2 13" xfId="11701" xr:uid="{49BD7948-C1A5-4701-B24A-818837A751AA}"/>
    <cellStyle name="Input 3 2 5 2 2" xfId="4865" xr:uid="{51735C57-05FF-4C2D-98F8-72F50C4172E5}"/>
    <cellStyle name="Input 3 2 5 2 2 2" xfId="9082" xr:uid="{0B31AECA-0FAE-4CC5-800B-1807A81C23FF}"/>
    <cellStyle name="Input 3 2 5 2 2 2 2" xfId="26649" xr:uid="{F0ACF529-F677-49B8-8F9C-1B5A54968520}"/>
    <cellStyle name="Input 3 2 5 2 2 2 3" xfId="33825" xr:uid="{1AE24E44-4136-438D-A05C-5E99E50DBF90}"/>
    <cellStyle name="Input 3 2 5 2 2 2 4" xfId="42332" xr:uid="{C1633A78-3DC5-4F24-B256-C1965C0CF50E}"/>
    <cellStyle name="Input 3 2 5 2 2 2 5" xfId="17742" xr:uid="{88CC0844-E4E9-4B01-899D-79B3E061B943}"/>
    <cellStyle name="Input 3 2 5 2 2 3" xfId="22432" xr:uid="{8D813348-EACC-45A5-A085-77BC4E60C85F}"/>
    <cellStyle name="Input 3 2 5 2 2 4" xfId="30114" xr:uid="{633A4C4D-773D-4B51-9161-F5B235D79310}"/>
    <cellStyle name="Input 3 2 5 2 2 5" xfId="38115" xr:uid="{C08F6DEC-9DBE-4C39-8279-3664BDDCA1F2}"/>
    <cellStyle name="Input 3 2 5 2 2 6" xfId="45787" xr:uid="{32E3C5D9-61F6-4304-9FC8-4439A4D55EE7}"/>
    <cellStyle name="Input 3 2 5 2 2 7" xfId="13543" xr:uid="{58FC0D7F-4975-4DDE-BDDC-87B15EBB5FDB}"/>
    <cellStyle name="Input 3 2 5 2 3" xfId="3342" xr:uid="{61D8B1BA-B9B3-47D3-87A7-B4F84FAA9097}"/>
    <cellStyle name="Input 3 2 5 2 3 2" xfId="7951" xr:uid="{FE1F9886-D03F-42AE-9768-27906565EA81}"/>
    <cellStyle name="Input 3 2 5 2 3 2 2" xfId="25518" xr:uid="{106E9325-05CA-4CC7-A665-97FD0FB0D6E3}"/>
    <cellStyle name="Input 3 2 5 2 3 2 3" xfId="32694" xr:uid="{19A4CF88-C6CA-43E7-A7F9-DAF8CE1DDA81}"/>
    <cellStyle name="Input 3 2 5 2 3 2 4" xfId="41201" xr:uid="{1DB20ACF-4D9B-4896-B8CD-C663CC290256}"/>
    <cellStyle name="Input 3 2 5 2 3 2 5" xfId="16611" xr:uid="{D932704E-8B2F-4EDA-8422-C6310953AA8B}"/>
    <cellStyle name="Input 3 2 5 2 3 3" xfId="20909" xr:uid="{8941E562-F79E-497F-8F49-0FD32857CB76}"/>
    <cellStyle name="Input 3 2 5 2 3 4" xfId="28936" xr:uid="{E512055A-8BEF-4D80-A393-D87DF83D4D66}"/>
    <cellStyle name="Input 3 2 5 2 3 5" xfId="36592" xr:uid="{A393C6D4-60C8-45ED-AC4B-EFD0DB93B9F8}"/>
    <cellStyle name="Input 3 2 5 2 3 6" xfId="44613" xr:uid="{003F6CA6-C7E7-4E14-B885-172887779CDD}"/>
    <cellStyle name="Input 3 2 5 2 3 7" xfId="12076" xr:uid="{57B24556-30F4-435C-AC14-064884ABA66E}"/>
    <cellStyle name="Input 3 2 5 2 4" xfId="5873" xr:uid="{10D8CBCD-7800-4C81-8A58-018425D3109A}"/>
    <cellStyle name="Input 3 2 5 2 4 2" xfId="9927" xr:uid="{E6388EE9-D93F-418D-AEB4-FA1185535A76}"/>
    <cellStyle name="Input 3 2 5 2 4 2 2" xfId="27494" xr:uid="{1884E503-2874-4005-BC6C-BE13D83F89AD}"/>
    <cellStyle name="Input 3 2 5 2 4 2 3" xfId="34670" xr:uid="{D1A301E3-A4BF-4615-A529-F39AB1CE50CF}"/>
    <cellStyle name="Input 3 2 5 2 4 2 4" xfId="43177" xr:uid="{AF343942-BE0F-4CD5-8578-FBD953781F87}"/>
    <cellStyle name="Input 3 2 5 2 4 2 5" xfId="18587" xr:uid="{EDB51575-F07D-4FF2-A13F-86EFF4877E5D}"/>
    <cellStyle name="Input 3 2 5 2 4 3" xfId="23440" xr:uid="{7437CD97-69E7-4014-A876-65F1B4A6F678}"/>
    <cellStyle name="Input 3 2 5 2 4 4" xfId="31015" xr:uid="{C83EE523-00EC-489F-9D1C-9FAC8BAD40C2}"/>
    <cellStyle name="Input 3 2 5 2 4 5" xfId="39123" xr:uid="{17DF46A1-66E2-40B8-A216-7950CB7A904D}"/>
    <cellStyle name="Input 3 2 5 2 4 6" xfId="46688" xr:uid="{4C5A9D43-D864-4F73-90B0-6EB57BF08C8F}"/>
    <cellStyle name="Input 3 2 5 2 4 7" xfId="14543" xr:uid="{EC0C7103-B645-4DF3-9EE4-4B4A00153D54}"/>
    <cellStyle name="Input 3 2 5 2 5" xfId="6229" xr:uid="{6D01CA29-616F-4842-A17D-206759E628BA}"/>
    <cellStyle name="Input 3 2 5 2 5 2" xfId="10270" xr:uid="{164954E4-EBB7-4ED9-8F57-D24154B30C9D}"/>
    <cellStyle name="Input 3 2 5 2 5 2 2" xfId="27837" xr:uid="{E4FE2BC8-5B10-458A-A0DD-F5F271E20F7A}"/>
    <cellStyle name="Input 3 2 5 2 5 2 3" xfId="35013" xr:uid="{87989E14-E0A3-4805-A8B5-ACDD1FBABC64}"/>
    <cellStyle name="Input 3 2 5 2 5 2 4" xfId="43520" xr:uid="{CFCDF940-50FD-4B22-9EE2-8D63A71974FF}"/>
    <cellStyle name="Input 3 2 5 2 5 2 5" xfId="18930" xr:uid="{77E8AE8F-8DD4-4768-A936-83E5FAF5A1BD}"/>
    <cellStyle name="Input 3 2 5 2 5 3" xfId="23796" xr:uid="{4F6AF45E-175A-401D-BC8D-8049696D2405}"/>
    <cellStyle name="Input 3 2 5 2 5 4" xfId="31371" xr:uid="{D719BB57-5EF8-406A-A710-B0B4E2257562}"/>
    <cellStyle name="Input 3 2 5 2 5 5" xfId="39479" xr:uid="{2DA87027-0DE7-4167-89BC-DF9DF780AE98}"/>
    <cellStyle name="Input 3 2 5 2 5 6" xfId="47044" xr:uid="{646960EB-B2E0-4999-AA83-920AF74701E8}"/>
    <cellStyle name="Input 3 2 5 2 5 7" xfId="14899" xr:uid="{DCA64ED6-725D-43C7-8781-1C15B962A0A3}"/>
    <cellStyle name="Input 3 2 5 2 6" xfId="6577" xr:uid="{89A37085-FB47-4434-A40B-06EE43B82F63}"/>
    <cellStyle name="Input 3 2 5 2 6 2" xfId="10607" xr:uid="{32B8E546-6451-48AC-A2B8-FD58DDB08D73}"/>
    <cellStyle name="Input 3 2 5 2 6 2 2" xfId="28174" xr:uid="{907C2E2F-3EC3-405C-A9A4-0758C77D2C5B}"/>
    <cellStyle name="Input 3 2 5 2 6 2 3" xfId="35350" xr:uid="{0B83898C-15DD-4C95-9783-CD73C5E8A109}"/>
    <cellStyle name="Input 3 2 5 2 6 2 4" xfId="43857" xr:uid="{82577D60-2683-4373-AFDF-429E9E043C6C}"/>
    <cellStyle name="Input 3 2 5 2 6 2 5" xfId="19267" xr:uid="{470FE6D1-FB4D-4822-8062-C3A6466ED872}"/>
    <cellStyle name="Input 3 2 5 2 6 3" xfId="24144" xr:uid="{42D2B0FE-2463-4457-B37C-22101BF3831F}"/>
    <cellStyle name="Input 3 2 5 2 6 4" xfId="31719" xr:uid="{4B21E15D-B33C-4BCF-8B2A-E75FB76B77D6}"/>
    <cellStyle name="Input 3 2 5 2 6 5" xfId="39827" xr:uid="{664F69D1-495E-43E6-A5AD-EBDEDC1E12BC}"/>
    <cellStyle name="Input 3 2 5 2 6 6" xfId="47392" xr:uid="{F69BF5EF-806B-4907-B98B-7738C03C86C3}"/>
    <cellStyle name="Input 3 2 5 2 6 7" xfId="15247" xr:uid="{D784006B-1CA0-4673-BC4E-59FCA4ACB355}"/>
    <cellStyle name="Input 3 2 5 2 7" xfId="3622" xr:uid="{176260B4-6CCD-409C-82B9-17A7084CE7C6}"/>
    <cellStyle name="Input 3 2 5 2 7 2" xfId="8178" xr:uid="{F409F203-5D72-4FA4-9F59-1DA4491B7ECC}"/>
    <cellStyle name="Input 3 2 5 2 7 2 2" xfId="25745" xr:uid="{1004197C-6E6F-459D-AE15-95732A56BE2F}"/>
    <cellStyle name="Input 3 2 5 2 7 2 3" xfId="32921" xr:uid="{5C3BE39D-8A51-442B-A738-988CA3CAC667}"/>
    <cellStyle name="Input 3 2 5 2 7 2 4" xfId="41428" xr:uid="{3E161001-B293-4B37-A648-ADCB79895B0E}"/>
    <cellStyle name="Input 3 2 5 2 7 2 5" xfId="16838" xr:uid="{28403BD1-23E2-407C-9D00-E76FB41DC7E2}"/>
    <cellStyle name="Input 3 2 5 2 7 3" xfId="21189" xr:uid="{05AFAA62-7DB4-4B08-9079-300CBECBE354}"/>
    <cellStyle name="Input 3 2 5 2 7 4" xfId="29207" xr:uid="{6D110140-BFBA-4633-B1BA-07BB7A1846DB}"/>
    <cellStyle name="Input 3 2 5 2 7 5" xfId="36872" xr:uid="{25DC6674-0781-4855-8447-1B8FD61225B8}"/>
    <cellStyle name="Input 3 2 5 2 7 6" xfId="44883" xr:uid="{70AE0EAD-8269-4270-AD5C-57358D66683C}"/>
    <cellStyle name="Input 3 2 5 2 7 7" xfId="12348" xr:uid="{C021CCA7-3071-457E-A04F-7FCE726721CF}"/>
    <cellStyle name="Input 3 2 5 2 8" xfId="7582" xr:uid="{956F1064-9FB3-4BC2-AA34-0AA80B72C7CA}"/>
    <cellStyle name="Input 3 2 5 2 8 2" xfId="25149" xr:uid="{77928A7A-2496-40BE-8033-B2E97AB46A0D}"/>
    <cellStyle name="Input 3 2 5 2 8 3" xfId="32424" xr:uid="{3EC57615-E1C5-45AF-A001-CF03AD6599E3}"/>
    <cellStyle name="Input 3 2 5 2 8 4" xfId="40832" xr:uid="{C68D9EBE-544C-4C2B-834B-6D63B84CD710}"/>
    <cellStyle name="Input 3 2 5 2 8 5" xfId="16242" xr:uid="{EB0C1754-671F-4D38-AF11-7C532EFFC4B4}"/>
    <cellStyle name="Input 3 2 5 2 9" xfId="20526" xr:uid="{6B7018B3-9456-4936-A265-4FD7FCD25E5F}"/>
    <cellStyle name="Input 3 2 5 3" xfId="3141" xr:uid="{0FDE259C-7025-42F0-A65B-22333BEB8F6C}"/>
    <cellStyle name="Input 3 2 5 3 10" xfId="28741" xr:uid="{BEFE649D-BFA7-4211-BADB-6033A3523AAC}"/>
    <cellStyle name="Input 3 2 5 3 11" xfId="36391" xr:uid="{36A7D754-A7E7-42C2-A938-38CC38FC20E2}"/>
    <cellStyle name="Input 3 2 5 3 12" xfId="44418" xr:uid="{E443AC83-0869-45CC-9254-D3F1CABF8CB1}"/>
    <cellStyle name="Input 3 2 5 3 13" xfId="11875" xr:uid="{26A192E2-30BC-4FC5-B92F-EB9A15B705F4}"/>
    <cellStyle name="Input 3 2 5 3 2" xfId="5047" xr:uid="{C4263F65-70B3-46D0-934F-99CAD784DD6F}"/>
    <cellStyle name="Input 3 2 5 3 2 2" xfId="9170" xr:uid="{C3D91B9C-193E-4E23-9419-1DE3F7C7ABEF}"/>
    <cellStyle name="Input 3 2 5 3 2 2 2" xfId="26737" xr:uid="{0507B341-CE7A-4832-8088-3721EC4C4C38}"/>
    <cellStyle name="Input 3 2 5 3 2 2 3" xfId="33913" xr:uid="{77BEC4CA-5329-437E-86F3-9B3847A3E058}"/>
    <cellStyle name="Input 3 2 5 3 2 2 4" xfId="42420" xr:uid="{89030749-974F-499C-8AD8-E0416BC096B6}"/>
    <cellStyle name="Input 3 2 5 3 2 2 5" xfId="17830" xr:uid="{CFB81A6D-86F0-406A-BB8B-C96E3E41AFC6}"/>
    <cellStyle name="Input 3 2 5 3 2 3" xfId="22614" xr:uid="{62A86ACF-64C8-4159-85F3-FF9406F47D4F}"/>
    <cellStyle name="Input 3 2 5 3 2 4" xfId="30194" xr:uid="{153A175D-50D9-48B6-86EA-C113E307D229}"/>
    <cellStyle name="Input 3 2 5 3 2 5" xfId="38297" xr:uid="{8F316BDC-5C25-4453-81FA-6724292495AB}"/>
    <cellStyle name="Input 3 2 5 3 2 6" xfId="45867" xr:uid="{75CB4EA7-CC0B-49B2-BB55-17BFFDEE6E95}"/>
    <cellStyle name="Input 3 2 5 3 2 7" xfId="13717" xr:uid="{4EB2EA7D-7CA9-4839-97A8-98A12AC6BE66}"/>
    <cellStyle name="Input 3 2 5 3 3" xfId="3638" xr:uid="{D61A3899-D138-4CFC-A039-A15CAC542FF6}"/>
    <cellStyle name="Input 3 2 5 3 3 2" xfId="8193" xr:uid="{43A32513-D1E5-4E75-BA7E-6AC71494BBB2}"/>
    <cellStyle name="Input 3 2 5 3 3 2 2" xfId="25760" xr:uid="{F2006553-873A-4803-8DC8-BF212B0D8817}"/>
    <cellStyle name="Input 3 2 5 3 3 2 3" xfId="32936" xr:uid="{E7C7E032-0EEB-47D3-A8A4-442FADCD58EA}"/>
    <cellStyle name="Input 3 2 5 3 3 2 4" xfId="41443" xr:uid="{90F19548-FC65-45E7-ABE0-219D3C7786FF}"/>
    <cellStyle name="Input 3 2 5 3 3 2 5" xfId="16853" xr:uid="{EC86CE94-755B-4D29-A6BA-B9EC0D719989}"/>
    <cellStyle name="Input 3 2 5 3 3 3" xfId="21205" xr:uid="{1FCE02A0-C24E-4187-B280-C4A4F4600BB4}"/>
    <cellStyle name="Input 3 2 5 3 3 4" xfId="29223" xr:uid="{DF08E170-CEC8-4D07-9517-88B9C8E6E095}"/>
    <cellStyle name="Input 3 2 5 3 3 5" xfId="36888" xr:uid="{2A2C0FBF-CDE4-4789-978D-0E728158E318}"/>
    <cellStyle name="Input 3 2 5 3 3 6" xfId="44899" xr:uid="{F0CCA89F-E0C3-40FE-BD4B-3BBE93BAF5AC}"/>
    <cellStyle name="Input 3 2 5 3 3 7" xfId="12364" xr:uid="{2DEBEB0E-06E1-4775-A385-4744DBCB0227}"/>
    <cellStyle name="Input 3 2 5 3 4" xfId="5975" xr:uid="{72E3807B-1EC1-4D7A-A3A8-6AFACA63DCE8}"/>
    <cellStyle name="Input 3 2 5 3 4 2" xfId="10025" xr:uid="{A8861076-64CE-497C-ABB6-68DD4F3FCC19}"/>
    <cellStyle name="Input 3 2 5 3 4 2 2" xfId="27592" xr:uid="{0165E59D-1E6A-4CDD-B3C1-9AE57CB55407}"/>
    <cellStyle name="Input 3 2 5 3 4 2 3" xfId="34768" xr:uid="{0C87A5BA-166B-4303-854B-2C0D484ECD80}"/>
    <cellStyle name="Input 3 2 5 3 4 2 4" xfId="43275" xr:uid="{7E1FA823-AF49-4B74-8782-BC8923895400}"/>
    <cellStyle name="Input 3 2 5 3 4 2 5" xfId="18685" xr:uid="{E1E45E94-C8A0-4181-8A1A-5DB8EF1FE1AE}"/>
    <cellStyle name="Input 3 2 5 3 4 3" xfId="23542" xr:uid="{C240F838-2F1B-479F-8BFB-A7EDC3C30DA5}"/>
    <cellStyle name="Input 3 2 5 3 4 4" xfId="31117" xr:uid="{1AE3DAC9-6640-46D5-8F68-586A8FF64D13}"/>
    <cellStyle name="Input 3 2 5 3 4 5" xfId="39225" xr:uid="{E29891A5-9653-4350-99CE-B6F32F20ABF0}"/>
    <cellStyle name="Input 3 2 5 3 4 6" xfId="46790" xr:uid="{5A7B602C-190C-4E68-A1F4-8533D1C7CED7}"/>
    <cellStyle name="Input 3 2 5 3 4 7" xfId="14645" xr:uid="{528E0ED4-C6F1-40C5-A190-2C6927D2F609}"/>
    <cellStyle name="Input 3 2 5 3 5" xfId="6338" xr:uid="{1E29CB9C-7BB7-4AC6-9B76-C1E31001C6F2}"/>
    <cellStyle name="Input 3 2 5 3 5 2" xfId="10375" xr:uid="{ABF5613E-5715-497F-9C23-E2FE9454EE62}"/>
    <cellStyle name="Input 3 2 5 3 5 2 2" xfId="27942" xr:uid="{6C78147F-E7A2-4658-82DC-FD8B36EAC05F}"/>
    <cellStyle name="Input 3 2 5 3 5 2 3" xfId="35118" xr:uid="{1CC2BCA6-F912-4485-A68F-070151D41C4C}"/>
    <cellStyle name="Input 3 2 5 3 5 2 4" xfId="43625" xr:uid="{FE081DE7-4F59-45C6-B3A7-8EFDB9243DCE}"/>
    <cellStyle name="Input 3 2 5 3 5 2 5" xfId="19035" xr:uid="{A9A1E0E5-3B61-44D8-BD8C-82D2226C8799}"/>
    <cellStyle name="Input 3 2 5 3 5 3" xfId="23905" xr:uid="{F1D6DF8C-0DD9-47B6-82F2-ED190BA05BF3}"/>
    <cellStyle name="Input 3 2 5 3 5 4" xfId="31480" xr:uid="{376F4DFB-E844-4F3A-8242-977AA0C0E9C7}"/>
    <cellStyle name="Input 3 2 5 3 5 5" xfId="39588" xr:uid="{75C91013-8E3E-4259-9DE4-0D1D556D4493}"/>
    <cellStyle name="Input 3 2 5 3 5 6" xfId="47153" xr:uid="{AE445BDF-EB40-4299-920E-D26A3990106C}"/>
    <cellStyle name="Input 3 2 5 3 5 7" xfId="15008" xr:uid="{20D6B5E8-253F-4814-AF56-FFADC61D5113}"/>
    <cellStyle name="Input 3 2 5 3 6" xfId="6670" xr:uid="{E7AE4EB2-CCA7-4EFE-81BE-DF371BB852F0}"/>
    <cellStyle name="Input 3 2 5 3 6 2" xfId="10692" xr:uid="{5CFEB7DA-AAF3-49B5-9B20-7D0FC8C5A162}"/>
    <cellStyle name="Input 3 2 5 3 6 2 2" xfId="28259" xr:uid="{AD76D486-0B70-40A4-8E73-D083B68690D6}"/>
    <cellStyle name="Input 3 2 5 3 6 2 3" xfId="35435" xr:uid="{6B41C127-0303-4F8E-9A08-F28353EB067C}"/>
    <cellStyle name="Input 3 2 5 3 6 2 4" xfId="43942" xr:uid="{AB81EFFF-D689-467C-B5C7-7A8B46F6972B}"/>
    <cellStyle name="Input 3 2 5 3 6 2 5" xfId="19352" xr:uid="{67F03343-9896-4903-BFCF-6F86C9370D0F}"/>
    <cellStyle name="Input 3 2 5 3 6 3" xfId="24237" xr:uid="{345B5D03-7189-491C-B851-6A535D2A4002}"/>
    <cellStyle name="Input 3 2 5 3 6 4" xfId="31812" xr:uid="{BB643354-EA4E-474E-89F5-4F76725BC6A9}"/>
    <cellStyle name="Input 3 2 5 3 6 5" xfId="39920" xr:uid="{864F0501-44C5-4152-8D61-A97CF53BE099}"/>
    <cellStyle name="Input 3 2 5 3 6 6" xfId="47485" xr:uid="{E4F4C499-CFAD-4290-BC1E-7764F3787948}"/>
    <cellStyle name="Input 3 2 5 3 6 7" xfId="15340" xr:uid="{6BC8FB40-5F88-425A-8971-E7409FFA1DAE}"/>
    <cellStyle name="Input 3 2 5 3 7" xfId="5267" xr:uid="{EF6B6508-764F-4839-A735-69D4E8CE2675}"/>
    <cellStyle name="Input 3 2 5 3 7 2" xfId="9356" xr:uid="{D463F93F-4720-4909-BD23-6E5A2822C739}"/>
    <cellStyle name="Input 3 2 5 3 7 2 2" xfId="26923" xr:uid="{EDE3289C-B7C7-4170-A076-85E9C15EBBAA}"/>
    <cellStyle name="Input 3 2 5 3 7 2 3" xfId="34099" xr:uid="{195814FA-8073-48E9-98C7-042E95387564}"/>
    <cellStyle name="Input 3 2 5 3 7 2 4" xfId="42606" xr:uid="{8D7526BE-7766-4149-A78A-0390C11318E3}"/>
    <cellStyle name="Input 3 2 5 3 7 2 5" xfId="18016" xr:uid="{46B4289E-8C60-423F-A556-29D214099886}"/>
    <cellStyle name="Input 3 2 5 3 7 3" xfId="22834" xr:uid="{E26CB284-A90D-4C21-B043-8375ABE4D6B4}"/>
    <cellStyle name="Input 3 2 5 3 7 4" xfId="30409" xr:uid="{399166A4-4CC7-41A5-96BD-D124F549D2C9}"/>
    <cellStyle name="Input 3 2 5 3 7 5" xfId="38517" xr:uid="{2EE97459-57A8-4037-9F4C-F40A2DCB1EBC}"/>
    <cellStyle name="Input 3 2 5 3 7 6" xfId="46082" xr:uid="{348284AE-63CF-4CBF-99B5-CBD181EF6680}"/>
    <cellStyle name="Input 3 2 5 3 7 7" xfId="13937" xr:uid="{8A63DEA7-C123-40ED-96F6-4DA103147912}"/>
    <cellStyle name="Input 3 2 5 3 8" xfId="7764" xr:uid="{89E61661-4FFA-4002-9E79-992467ED04D7}"/>
    <cellStyle name="Input 3 2 5 3 8 2" xfId="25331" xr:uid="{592BFD01-9D0D-401D-915D-AF8B4A3E42FB}"/>
    <cellStyle name="Input 3 2 5 3 8 3" xfId="32512" xr:uid="{5C8669F3-185E-402C-BFA4-F50E9EDAA74F}"/>
    <cellStyle name="Input 3 2 5 3 8 4" xfId="41014" xr:uid="{C425FE7F-1BE2-4783-BF01-D9DD92EE9DEA}"/>
    <cellStyle name="Input 3 2 5 3 8 5" xfId="16424" xr:uid="{9CC8406C-2B55-47AC-9F1B-EFF6553E7822}"/>
    <cellStyle name="Input 3 2 5 3 9" xfId="20708" xr:uid="{175EEEB0-D73C-4787-ABFF-CE80D30AAC7D}"/>
    <cellStyle name="Input 3 2 5 4" xfId="2682" xr:uid="{72324403-CDF7-4D3C-B989-40D7817A4B5A}"/>
    <cellStyle name="Input 3 2 5 4 10" xfId="28495" xr:uid="{8986EAE6-A509-4FC1-8731-D87AEA37BD9B}"/>
    <cellStyle name="Input 3 2 5 4 11" xfId="35932" xr:uid="{1E1A8659-8226-44CA-90AD-6DFBE2197A7D}"/>
    <cellStyle name="Input 3 2 5 4 12" xfId="44173" xr:uid="{565E59D5-444D-4220-94E2-5A4D6052364F}"/>
    <cellStyle name="Input 3 2 5 4 13" xfId="11439" xr:uid="{A9093C6E-3F7A-433D-902F-D61A34D58399}"/>
    <cellStyle name="Input 3 2 5 4 2" xfId="4587" xr:uid="{4B8B21B3-21AE-4430-8331-65322E25F15B}"/>
    <cellStyle name="Input 3 2 5 4 2 2" xfId="8900" xr:uid="{27487598-8111-413D-B584-38422CA01FE3}"/>
    <cellStyle name="Input 3 2 5 4 2 2 2" xfId="26467" xr:uid="{03620E92-6C73-4C3C-AF8F-196ED0CC42D6}"/>
    <cellStyle name="Input 3 2 5 4 2 2 3" xfId="33643" xr:uid="{6E8DA364-60F9-491D-98DA-47B29B4E0EA1}"/>
    <cellStyle name="Input 3 2 5 4 2 2 4" xfId="42150" xr:uid="{B371A620-3EF5-4929-9880-CC54A23D5DEF}"/>
    <cellStyle name="Input 3 2 5 4 2 2 5" xfId="17560" xr:uid="{8F75CAE2-43B0-4BA5-9A4C-0C9FD5B43E65}"/>
    <cellStyle name="Input 3 2 5 4 2 3" xfId="22154" xr:uid="{8AF287CC-AF2B-408B-9CEA-2FC6C084856B}"/>
    <cellStyle name="Input 3 2 5 4 2 4" xfId="29948" xr:uid="{FC983997-5D45-40DB-9E6E-001BD531A8D8}"/>
    <cellStyle name="Input 3 2 5 4 2 5" xfId="37837" xr:uid="{724D9502-989D-4FEA-A47E-E54216EBF8FD}"/>
    <cellStyle name="Input 3 2 5 4 2 6" xfId="45622" xr:uid="{B3D80BF9-9F38-4D10-A9DB-B3A8434D2CD2}"/>
    <cellStyle name="Input 3 2 5 4 2 7" xfId="13281" xr:uid="{AD15A024-1C2F-4599-956D-5E6CD1D22FD3}"/>
    <cellStyle name="Input 3 2 5 4 3" xfId="3718" xr:uid="{4A5172A3-7AC8-455D-9C26-ECC65D32E1ED}"/>
    <cellStyle name="Input 3 2 5 4 3 2" xfId="8266" xr:uid="{5A750064-E094-478C-A755-BAE83B503906}"/>
    <cellStyle name="Input 3 2 5 4 3 2 2" xfId="25833" xr:uid="{386D0F32-51B4-4BFB-829F-A6F850AC065A}"/>
    <cellStyle name="Input 3 2 5 4 3 2 3" xfId="33009" xr:uid="{6FDD9569-D12D-426E-966E-9F4F1DC852F5}"/>
    <cellStyle name="Input 3 2 5 4 3 2 4" xfId="41516" xr:uid="{9C282625-67BD-4696-B227-2A97CEECD4D8}"/>
    <cellStyle name="Input 3 2 5 4 3 2 5" xfId="16926" xr:uid="{76874EE5-4075-4029-8470-C3E35FE95AA2}"/>
    <cellStyle name="Input 3 2 5 4 3 3" xfId="21285" xr:uid="{98CE496C-B366-40A9-964D-AC0DC34081A1}"/>
    <cellStyle name="Input 3 2 5 4 3 4" xfId="29303" xr:uid="{58938DE0-2EB9-4BC8-B997-EBA34108000D}"/>
    <cellStyle name="Input 3 2 5 4 3 5" xfId="36968" xr:uid="{0CDB73CB-E8A7-44EE-9844-D2299F3E36CC}"/>
    <cellStyle name="Input 3 2 5 4 3 6" xfId="44979" xr:uid="{AF3A9B50-C0DE-4168-9C77-C1D5B86F8CC3}"/>
    <cellStyle name="Input 3 2 5 4 3 7" xfId="12444" xr:uid="{EAB9D078-24D9-4221-9DF2-CA813B6A2561}"/>
    <cellStyle name="Input 3 2 5 4 4" xfId="5677" xr:uid="{AFD9CD7C-A2DB-4929-AAE2-8FB8655A3271}"/>
    <cellStyle name="Input 3 2 5 4 4 2" xfId="9736" xr:uid="{80B2047D-55A3-4F2D-8750-EA5A0DA48131}"/>
    <cellStyle name="Input 3 2 5 4 4 2 2" xfId="27303" xr:uid="{F797BA8B-3B16-4D4E-A085-239F78FAEFD5}"/>
    <cellStyle name="Input 3 2 5 4 4 2 3" xfId="34479" xr:uid="{FD7D70A0-F1CD-4E93-870D-E6A042CBCBC7}"/>
    <cellStyle name="Input 3 2 5 4 4 2 4" xfId="42986" xr:uid="{6888BBB3-E298-4511-A974-8BDCDA1EF8C8}"/>
    <cellStyle name="Input 3 2 5 4 4 2 5" xfId="18396" xr:uid="{3DF95155-0941-47EB-9E7E-22401DF407A2}"/>
    <cellStyle name="Input 3 2 5 4 4 3" xfId="23244" xr:uid="{C584160A-7ADF-4215-A999-ADB74D3595D6}"/>
    <cellStyle name="Input 3 2 5 4 4 4" xfId="30819" xr:uid="{4FFA904B-9093-4CD1-986F-C45C422C9F52}"/>
    <cellStyle name="Input 3 2 5 4 4 5" xfId="38927" xr:uid="{7A6A0676-FDF7-471B-A0ED-C5B3C693D28E}"/>
    <cellStyle name="Input 3 2 5 4 4 6" xfId="46492" xr:uid="{1CB546D1-E81F-4780-93A2-FE31C8DE0C69}"/>
    <cellStyle name="Input 3 2 5 4 4 7" xfId="14347" xr:uid="{37EFCA54-6ACC-48AE-9FFA-2FAB8BE4D5D4}"/>
    <cellStyle name="Input 3 2 5 4 5" xfId="6031" xr:uid="{137B14B1-9E5A-4B90-AEE9-345FD88F4B7A}"/>
    <cellStyle name="Input 3 2 5 4 5 2" xfId="10081" xr:uid="{0FCADADE-A892-4EF7-85D7-276841FA86C0}"/>
    <cellStyle name="Input 3 2 5 4 5 2 2" xfId="27648" xr:uid="{8440D256-7A12-4832-B250-974550EBC029}"/>
    <cellStyle name="Input 3 2 5 4 5 2 3" xfId="34824" xr:uid="{5FF2503C-4615-49FF-876D-690489F46B5E}"/>
    <cellStyle name="Input 3 2 5 4 5 2 4" xfId="43331" xr:uid="{A4CD8073-1C1B-4FF4-9847-150798B68329}"/>
    <cellStyle name="Input 3 2 5 4 5 2 5" xfId="18741" xr:uid="{C5250821-AFA0-45A5-84CE-2DF2A6503031}"/>
    <cellStyle name="Input 3 2 5 4 5 3" xfId="23598" xr:uid="{E8DD8B68-F1AA-4547-9BD0-D673978109B2}"/>
    <cellStyle name="Input 3 2 5 4 5 4" xfId="31173" xr:uid="{2E66B9F3-3B5B-4B7F-A546-5B54F552E266}"/>
    <cellStyle name="Input 3 2 5 4 5 5" xfId="39281" xr:uid="{ABCEF9A8-332D-45E6-9743-02DBDDC0B1E4}"/>
    <cellStyle name="Input 3 2 5 4 5 6" xfId="46846" xr:uid="{95FD7B49-54A8-4915-BCD4-121B9290B851}"/>
    <cellStyle name="Input 3 2 5 4 5 7" xfId="14701" xr:uid="{82CA325A-46E2-4234-A590-7F2CC23E1267}"/>
    <cellStyle name="Input 3 2 5 4 6" xfId="6399" xr:uid="{E16E4F70-8607-4FE3-AA8D-C9F061D7BA2B}"/>
    <cellStyle name="Input 3 2 5 4 6 2" xfId="10436" xr:uid="{ECEE97EA-D58D-4554-84F2-BB782FE0FF9C}"/>
    <cellStyle name="Input 3 2 5 4 6 2 2" xfId="28003" xr:uid="{6B6D4BA6-5DEC-47DB-9C58-EA265AA4D622}"/>
    <cellStyle name="Input 3 2 5 4 6 2 3" xfId="35179" xr:uid="{283F417C-04B3-4073-B626-09FC22F78FDF}"/>
    <cellStyle name="Input 3 2 5 4 6 2 4" xfId="43686" xr:uid="{23128495-9E08-4946-BF55-0D0088F4BAA3}"/>
    <cellStyle name="Input 3 2 5 4 6 2 5" xfId="19096" xr:uid="{B0FE86A8-A20E-449E-A7BE-94A73AFEB854}"/>
    <cellStyle name="Input 3 2 5 4 6 3" xfId="23966" xr:uid="{D965EAB8-6452-4C4E-B2C3-10C2BD53FE4C}"/>
    <cellStyle name="Input 3 2 5 4 6 4" xfId="31541" xr:uid="{BF85827E-1B08-4A9E-B595-9EF91E2D268E}"/>
    <cellStyle name="Input 3 2 5 4 6 5" xfId="39649" xr:uid="{BDDFE10E-8B78-42F3-A522-675E90919915}"/>
    <cellStyle name="Input 3 2 5 4 6 6" xfId="47214" xr:uid="{D69A9D41-39E1-4D8A-9326-52CD0847EFE2}"/>
    <cellStyle name="Input 3 2 5 4 6 7" xfId="15069" xr:uid="{4D4D3B0C-F5D9-4DD3-8EC5-CF5253F64ACE}"/>
    <cellStyle name="Input 3 2 5 4 7" xfId="3577" xr:uid="{C9C8DCA3-279D-4AE1-BEB1-852D8344FF37}"/>
    <cellStyle name="Input 3 2 5 4 7 2" xfId="8142" xr:uid="{FCA6CE42-AC01-4668-ADCF-3D9D115061CB}"/>
    <cellStyle name="Input 3 2 5 4 7 2 2" xfId="25709" xr:uid="{29DBBB37-9B53-4993-B2FB-A10DFB2DC121}"/>
    <cellStyle name="Input 3 2 5 4 7 2 3" xfId="32885" xr:uid="{88E273C0-FC2B-4627-BEF0-052F702EFC38}"/>
    <cellStyle name="Input 3 2 5 4 7 2 4" xfId="41392" xr:uid="{669BFE79-DAB0-449D-AAC3-B1AA92FC0A47}"/>
    <cellStyle name="Input 3 2 5 4 7 2 5" xfId="16802" xr:uid="{742A30BB-0001-4668-B29F-92D27CFE087B}"/>
    <cellStyle name="Input 3 2 5 4 7 3" xfId="21144" xr:uid="{F96443DB-B3F6-43A4-90B7-E59959B9CD83}"/>
    <cellStyle name="Input 3 2 5 4 7 4" xfId="29162" xr:uid="{9296F902-631D-43C0-B0E8-63BC0D49DF5F}"/>
    <cellStyle name="Input 3 2 5 4 7 5" xfId="36827" xr:uid="{C3F1B1B1-DF4E-4DD0-8CC1-EC413AB41D1A}"/>
    <cellStyle name="Input 3 2 5 4 7 6" xfId="44838" xr:uid="{0B698F51-CC77-4E3E-8073-FD2F03857143}"/>
    <cellStyle name="Input 3 2 5 4 7 7" xfId="12303" xr:uid="{A7F86F75-9BE0-4597-BD8A-DDFB7A5597E7}"/>
    <cellStyle name="Input 3 2 5 4 8" xfId="7304" xr:uid="{1A9927BA-12C9-4527-B45F-AFBC30F19991}"/>
    <cellStyle name="Input 3 2 5 4 8 2" xfId="24871" xr:uid="{4350EB80-A90B-4670-BB13-D1D75E1375AD}"/>
    <cellStyle name="Input 3 2 5 4 8 3" xfId="32242" xr:uid="{5C39653F-10DE-4907-BEDF-DB1D69CBC51E}"/>
    <cellStyle name="Input 3 2 5 4 8 4" xfId="40554" xr:uid="{143BA8C0-3280-4654-BEDE-218142F3297B}"/>
    <cellStyle name="Input 3 2 5 4 8 5" xfId="15964" xr:uid="{9C25978F-ADF5-434C-8C2B-C0564155EF7C}"/>
    <cellStyle name="Input 3 2 5 4 9" xfId="20248" xr:uid="{DBAE9C51-1992-42DA-A834-3B75C7B93FC5}"/>
    <cellStyle name="Input 3 2 5 5" xfId="4302" xr:uid="{7E2A3B75-F7CD-4A01-B342-A836A9CA6A97}"/>
    <cellStyle name="Input 3 2 5 5 2" xfId="8711" xr:uid="{B732728A-EDD8-4679-AA09-11FB8174793D}"/>
    <cellStyle name="Input 3 2 5 5 2 2" xfId="26278" xr:uid="{A20E2810-30A6-47E4-8E32-D8F75FD8F9F7}"/>
    <cellStyle name="Input 3 2 5 5 2 3" xfId="33454" xr:uid="{25507452-8192-43B3-A612-940FBE500BA2}"/>
    <cellStyle name="Input 3 2 5 5 2 4" xfId="41961" xr:uid="{7B5A01A1-3385-448F-8CF7-2A90DAFB9473}"/>
    <cellStyle name="Input 3 2 5 5 2 5" xfId="17371" xr:uid="{F85F6BFB-9A6B-4D09-A922-484AC356F2EE}"/>
    <cellStyle name="Input 3 2 5 5 3" xfId="21869" xr:uid="{DC724979-E548-4C3B-BEC4-FE06E8A45843}"/>
    <cellStyle name="Input 3 2 5 5 4" xfId="29775" xr:uid="{136D0A7B-F627-4B3E-A31D-B93830BEECBA}"/>
    <cellStyle name="Input 3 2 5 5 5" xfId="37552" xr:uid="{6524B393-A670-4217-B88F-A1B7E28AF1CE}"/>
    <cellStyle name="Input 3 2 5 5 6" xfId="45450" xr:uid="{1F7AC444-8054-4ED5-A800-EAB0C3CA1B81}"/>
    <cellStyle name="Input 3 2 5 5 7" xfId="13012" xr:uid="{C1F99EE9-1FFF-4570-9194-E5B9CFA62C08}"/>
    <cellStyle name="Input 3 2 5 6" xfId="3399" xr:uid="{39509C10-E0EB-47F7-82DE-EA61E13774DB}"/>
    <cellStyle name="Input 3 2 5 6 2" xfId="8001" xr:uid="{389AD818-450B-47A1-8C3C-600E7B317C37}"/>
    <cellStyle name="Input 3 2 5 6 2 2" xfId="25568" xr:uid="{BDF36BC4-1C3B-4A42-A378-569EDD620BA9}"/>
    <cellStyle name="Input 3 2 5 6 2 3" xfId="32744" xr:uid="{FD6F3EB0-6B8E-4A21-A0AD-A5E5C98CE0B8}"/>
    <cellStyle name="Input 3 2 5 6 2 4" xfId="41251" xr:uid="{EE5A4EA2-C82D-4BA4-B10A-9D5F97CAD6AE}"/>
    <cellStyle name="Input 3 2 5 6 2 5" xfId="16661" xr:uid="{9D78781C-10F2-4D18-9511-4E2DD51679D5}"/>
    <cellStyle name="Input 3 2 5 6 3" xfId="20966" xr:uid="{95990493-AB9A-4B3D-941E-DC670634061C}"/>
    <cellStyle name="Input 3 2 5 6 4" xfId="28993" xr:uid="{31FF48E9-834A-456B-BE9C-843FB1060915}"/>
    <cellStyle name="Input 3 2 5 6 5" xfId="36649" xr:uid="{A6ABA484-8707-4A0E-9F30-8898E27DB9AF}"/>
    <cellStyle name="Input 3 2 5 6 6" xfId="44670" xr:uid="{C7CF8242-F2E3-4702-8F6F-FEE8CD058D14}"/>
    <cellStyle name="Input 3 2 5 6 7" xfId="12133" xr:uid="{784F15F8-D935-4B26-A3FF-C980076686B0}"/>
    <cellStyle name="Input 3 2 5 7" xfId="3597" xr:uid="{B71914E1-DFFF-4607-8445-14E5D77C7B97}"/>
    <cellStyle name="Input 3 2 5 7 2" xfId="8156" xr:uid="{E5940F00-13DB-48A5-B3BA-B8AAF84C28B7}"/>
    <cellStyle name="Input 3 2 5 7 2 2" xfId="25723" xr:uid="{D06C564D-68E2-479E-B19C-C3E4D193FC6B}"/>
    <cellStyle name="Input 3 2 5 7 2 3" xfId="32899" xr:uid="{67413787-8154-4C71-9F0D-9E72274DE056}"/>
    <cellStyle name="Input 3 2 5 7 2 4" xfId="41406" xr:uid="{A25CC4C1-61C0-4AC0-A374-8516A34A3F81}"/>
    <cellStyle name="Input 3 2 5 7 2 5" xfId="16816" xr:uid="{180FAA37-BDAC-481F-9292-0B8C18E9C4C2}"/>
    <cellStyle name="Input 3 2 5 7 3" xfId="21164" xr:uid="{5F6874DC-2BE2-43F2-9232-AA2CDF33E597}"/>
    <cellStyle name="Input 3 2 5 7 4" xfId="29182" xr:uid="{06C72150-318C-40B5-B21A-C46185A2E208}"/>
    <cellStyle name="Input 3 2 5 7 5" xfId="36847" xr:uid="{348B8478-7249-4B74-BA83-5B5C6BF380A4}"/>
    <cellStyle name="Input 3 2 5 7 6" xfId="44858" xr:uid="{2239E87D-270C-4821-B10C-AD6931A00E68}"/>
    <cellStyle name="Input 3 2 5 7 7" xfId="12323" xr:uid="{7D9938BB-E280-4504-933A-CCA028FBA653}"/>
    <cellStyle name="Input 3 2 5 8" xfId="5197" xr:uid="{7C84E5BF-5BDE-407E-BC29-632D938D8F39}"/>
    <cellStyle name="Input 3 2 5 8 2" xfId="9295" xr:uid="{CDDAB717-953C-4327-A11A-A81D91303D6A}"/>
    <cellStyle name="Input 3 2 5 8 2 2" xfId="26862" xr:uid="{C51E45D4-4B1C-4361-8EDF-31A09D7E9BAA}"/>
    <cellStyle name="Input 3 2 5 8 2 3" xfId="34038" xr:uid="{C3D6468F-C279-4C89-85DC-A8011AC59707}"/>
    <cellStyle name="Input 3 2 5 8 2 4" xfId="42545" xr:uid="{3EB131FA-5859-40AB-B19F-59A56FEEF41B}"/>
    <cellStyle name="Input 3 2 5 8 2 5" xfId="17955" xr:uid="{C04C4B89-4E12-40CF-A553-A23CFDFB4D58}"/>
    <cellStyle name="Input 3 2 5 8 3" xfId="22764" xr:uid="{536E40DE-0601-4957-B91D-244914B9B418}"/>
    <cellStyle name="Input 3 2 5 8 4" xfId="30339" xr:uid="{88B9AB00-9760-432B-AD84-7BEA8D03EB51}"/>
    <cellStyle name="Input 3 2 5 8 5" xfId="38447" xr:uid="{F5376D65-5114-4713-87C1-A10598EC71BA}"/>
    <cellStyle name="Input 3 2 5 8 6" xfId="46012" xr:uid="{C8A76F83-EB2A-4832-8267-E8BEF508AB73}"/>
    <cellStyle name="Input 3 2 5 8 7" xfId="13867" xr:uid="{12009B2B-E4DB-4E89-BD71-42CD7FA9327A}"/>
    <cellStyle name="Input 3 2 5 9" xfId="3240" xr:uid="{47F39D92-3D0C-4DFD-A46E-FF27F7ED6724}"/>
    <cellStyle name="Input 3 2 5 9 2" xfId="7857" xr:uid="{15F802FE-BF0D-4936-B4FD-445F776C9CFB}"/>
    <cellStyle name="Input 3 2 5 9 2 2" xfId="25424" xr:uid="{B7F7D4EA-F38E-436F-9483-FE2C226F9AE8}"/>
    <cellStyle name="Input 3 2 5 9 2 3" xfId="32600" xr:uid="{3FE569EE-0E8A-4287-B391-BEE4932AB1EB}"/>
    <cellStyle name="Input 3 2 5 9 2 4" xfId="41107" xr:uid="{4194127C-780B-4141-B6FF-2BB06BED8FF5}"/>
    <cellStyle name="Input 3 2 5 9 2 5" xfId="16517" xr:uid="{DE01DD3A-8AE9-4858-899D-BCF5DCDBCE15}"/>
    <cellStyle name="Input 3 2 5 9 3" xfId="20807" xr:uid="{C8382C80-F95A-4EAB-8E22-0942A220496B}"/>
    <cellStyle name="Input 3 2 5 9 4" xfId="28835" xr:uid="{D7F5FD9A-7379-4471-BC32-75A7B68D3D06}"/>
    <cellStyle name="Input 3 2 5 9 5" xfId="36490" xr:uid="{EF54570B-3234-4727-98DE-CD6754E482AE}"/>
    <cellStyle name="Input 3 2 5 9 6" xfId="44512" xr:uid="{ECC14F48-C4B7-4E8A-B0B0-F47C00F520EC}"/>
    <cellStyle name="Input 3 2 5 9 7" xfId="11974" xr:uid="{74462080-CAB7-4FAF-97C4-FC95BB230499}"/>
    <cellStyle name="Input 3 2 6" xfId="2406" xr:uid="{90EDDC56-8CF6-4D13-BB6E-AD9F84C04F8F}"/>
    <cellStyle name="Input 3 2 6 10" xfId="6757" xr:uid="{E77F9053-D5BD-4D8A-B66A-EF23774F7C27}"/>
    <cellStyle name="Input 3 2 6 10 2" xfId="10762" xr:uid="{99B220E3-4E42-4F95-9533-C806419DE584}"/>
    <cellStyle name="Input 3 2 6 10 2 2" xfId="28329" xr:uid="{8E312772-E01F-446D-9E3A-5F99F16928D9}"/>
    <cellStyle name="Input 3 2 6 10 2 3" xfId="35505" xr:uid="{C6F41521-03FD-4BA5-B0EC-C513214A7CD0}"/>
    <cellStyle name="Input 3 2 6 10 2 4" xfId="44012" xr:uid="{A4881F82-EB90-437C-AC88-FF74DCA170FF}"/>
    <cellStyle name="Input 3 2 6 10 2 5" xfId="19422" xr:uid="{61648846-4514-4319-96D6-737DB5D861F8}"/>
    <cellStyle name="Input 3 2 6 10 3" xfId="24324" xr:uid="{5A1370E6-0936-4F00-A892-38ABE3D6C66E}"/>
    <cellStyle name="Input 3 2 6 10 4" xfId="31899" xr:uid="{54E8E663-C2FB-46B4-A776-039F054F33BD}"/>
    <cellStyle name="Input 3 2 6 10 5" xfId="40007" xr:uid="{B307902E-537E-478B-B514-B5C66EA495B3}"/>
    <cellStyle name="Input 3 2 6 10 6" xfId="47572" xr:uid="{5415D9C1-E4C4-4C61-94EF-0FD3C3C9876B}"/>
    <cellStyle name="Input 3 2 6 10 7" xfId="15427" xr:uid="{ECF674F3-4834-45EA-8D8C-21632E3F6E0B}"/>
    <cellStyle name="Input 3 2 6 11" xfId="7028" xr:uid="{5AF33461-C01D-4C0A-9682-13B98681CE4E}"/>
    <cellStyle name="Input 3 2 6 11 2" xfId="24595" xr:uid="{7F17BB46-AB34-46E5-A20B-3DD9EB14CF3C}"/>
    <cellStyle name="Input 3 2 6 11 3" xfId="32062" xr:uid="{FF1021FD-90CC-45E9-BE69-9722F12FA193}"/>
    <cellStyle name="Input 3 2 6 11 4" xfId="40278" xr:uid="{4593D2FD-48E2-4EFC-9A8A-09416B30C839}"/>
    <cellStyle name="Input 3 2 6 11 5" xfId="15688" xr:uid="{A3C647F4-9422-4DD2-9991-C6EF3D5DAE0E}"/>
    <cellStyle name="Input 3 2 6 12" xfId="19972" xr:uid="{669E8103-A235-4F26-A7DE-F82E9D2F6E88}"/>
    <cellStyle name="Input 3 2 6 13" xfId="11184" xr:uid="{2E887DD2-0F40-4146-A5ED-1AC71E403F50}"/>
    <cellStyle name="Input 3 2 6 2" xfId="2969" xr:uid="{1024C51A-FA21-4057-AC4C-031BC091AE80}"/>
    <cellStyle name="Input 3 2 6 2 10" xfId="28670" xr:uid="{C7056FE0-109C-4D5F-BF37-68E94DCC95BB}"/>
    <cellStyle name="Input 3 2 6 2 11" xfId="36218" xr:uid="{164D8482-136F-4746-A2C6-8BD2E6CBAA2A}"/>
    <cellStyle name="Input 3 2 6 2 12" xfId="44347" xr:uid="{3036831F-B562-496A-A5EB-369CA224E457}"/>
    <cellStyle name="Input 3 2 6 2 13" xfId="11710" xr:uid="{D21D3801-9265-4C9E-A715-AB03AA55B89B}"/>
    <cellStyle name="Input 3 2 6 2 2" xfId="4874" xr:uid="{6FCF5BAA-C2AE-457D-8FB8-F7413B7B890E}"/>
    <cellStyle name="Input 3 2 6 2 2 2" xfId="9091" xr:uid="{50521434-1179-4B7B-AA88-5F38AB8EA15B}"/>
    <cellStyle name="Input 3 2 6 2 2 2 2" xfId="26658" xr:uid="{63B7CBBA-70FC-40A9-8D10-A807ACB7B509}"/>
    <cellStyle name="Input 3 2 6 2 2 2 3" xfId="33834" xr:uid="{EB70191B-93E9-49D8-B237-7D05AC7DF99D}"/>
    <cellStyle name="Input 3 2 6 2 2 2 4" xfId="42341" xr:uid="{4EA10332-54E9-4945-A079-F29084F34847}"/>
    <cellStyle name="Input 3 2 6 2 2 2 5" xfId="17751" xr:uid="{2E66A033-54CC-45EF-B977-60F76CE7F123}"/>
    <cellStyle name="Input 3 2 6 2 2 3" xfId="22441" xr:uid="{7D483C01-80F1-4252-ABC0-8ADFB63A439E}"/>
    <cellStyle name="Input 3 2 6 2 2 4" xfId="30123" xr:uid="{25E953B5-45EE-44A5-9981-7289C0A4CB7A}"/>
    <cellStyle name="Input 3 2 6 2 2 5" xfId="38124" xr:uid="{88B390A4-CBBB-440A-8CE0-F75F932764AE}"/>
    <cellStyle name="Input 3 2 6 2 2 6" xfId="45796" xr:uid="{BB269FB4-D312-4219-A686-64F7879944C4}"/>
    <cellStyle name="Input 3 2 6 2 2 7" xfId="13552" xr:uid="{720AE1B9-0FE9-4EBA-9A7D-52E78E0AAF58}"/>
    <cellStyle name="Input 3 2 6 2 3" xfId="5506" xr:uid="{67B8B134-1D03-4614-BC5D-7A4A950178D9}"/>
    <cellStyle name="Input 3 2 6 2 3 2" xfId="9579" xr:uid="{497F0C2C-D662-4CC9-998A-D404E5058FB1}"/>
    <cellStyle name="Input 3 2 6 2 3 2 2" xfId="27146" xr:uid="{7B6BBDD2-471C-45BF-A02E-1C536FBAD2DB}"/>
    <cellStyle name="Input 3 2 6 2 3 2 3" xfId="34322" xr:uid="{51E860C3-A249-47D7-888A-D2A9FE52B3C4}"/>
    <cellStyle name="Input 3 2 6 2 3 2 4" xfId="42829" xr:uid="{646AEF07-026E-419D-A89F-5AA8D38CBD5E}"/>
    <cellStyle name="Input 3 2 6 2 3 2 5" xfId="18239" xr:uid="{CA91402C-43FE-4A43-93F5-0885A9B81F25}"/>
    <cellStyle name="Input 3 2 6 2 3 3" xfId="23073" xr:uid="{6D4882D0-3AB5-4894-8742-1D70C7BA52F9}"/>
    <cellStyle name="Input 3 2 6 2 3 4" xfId="30648" xr:uid="{1B658761-925C-4459-8617-71DB8E05C2A7}"/>
    <cellStyle name="Input 3 2 6 2 3 5" xfId="38756" xr:uid="{89B92DCA-58DB-438D-BA16-60C250B93CEC}"/>
    <cellStyle name="Input 3 2 6 2 3 6" xfId="46321" xr:uid="{A4CF0845-BBE8-446D-AA36-36F41FFC63B7}"/>
    <cellStyle name="Input 3 2 6 2 3 7" xfId="14176" xr:uid="{4A3BEA5E-C3CC-4783-A11B-D5EE18362131}"/>
    <cellStyle name="Input 3 2 6 2 4" xfId="5882" xr:uid="{C3A0CCA6-5D61-44BD-95DC-BEEE91D1E1F9}"/>
    <cellStyle name="Input 3 2 6 2 4 2" xfId="9936" xr:uid="{3FCD74E3-A6DA-48E3-A49D-F68CCF770E03}"/>
    <cellStyle name="Input 3 2 6 2 4 2 2" xfId="27503" xr:uid="{C6D62867-E0D7-4CF3-AD35-1A4B9AD1977F}"/>
    <cellStyle name="Input 3 2 6 2 4 2 3" xfId="34679" xr:uid="{C73016C0-9240-4587-A43F-85B25DD0122E}"/>
    <cellStyle name="Input 3 2 6 2 4 2 4" xfId="43186" xr:uid="{624A10E9-143B-40C9-B32F-36511316620F}"/>
    <cellStyle name="Input 3 2 6 2 4 2 5" xfId="18596" xr:uid="{BADD4708-3BD9-4F4D-A64A-EE35243FF4D3}"/>
    <cellStyle name="Input 3 2 6 2 4 3" xfId="23449" xr:uid="{2A660598-2EDC-4018-8877-403666417300}"/>
    <cellStyle name="Input 3 2 6 2 4 4" xfId="31024" xr:uid="{D97F28A7-BCC9-47AB-8C19-533C0848EB35}"/>
    <cellStyle name="Input 3 2 6 2 4 5" xfId="39132" xr:uid="{A25CEC7D-7ECF-4AF1-B595-B50F351E011B}"/>
    <cellStyle name="Input 3 2 6 2 4 6" xfId="46697" xr:uid="{49B98C97-A3DD-4CD7-A8D1-5298A20473FE}"/>
    <cellStyle name="Input 3 2 6 2 4 7" xfId="14552" xr:uid="{433062ED-6172-4608-8B31-0ABF929A0F70}"/>
    <cellStyle name="Input 3 2 6 2 5" xfId="6238" xr:uid="{21736376-FD1E-44B7-B1F9-0CE606C733B0}"/>
    <cellStyle name="Input 3 2 6 2 5 2" xfId="10279" xr:uid="{6B3BE36C-B3DE-4181-B4CC-991F5A702402}"/>
    <cellStyle name="Input 3 2 6 2 5 2 2" xfId="27846" xr:uid="{EE7FD3AD-6A79-4789-BB5A-B63F547310D1}"/>
    <cellStyle name="Input 3 2 6 2 5 2 3" xfId="35022" xr:uid="{DC931A2C-B00A-4CF1-B9E7-677C38163D27}"/>
    <cellStyle name="Input 3 2 6 2 5 2 4" xfId="43529" xr:uid="{44EC8164-9FBF-4D8A-94FF-124B10596702}"/>
    <cellStyle name="Input 3 2 6 2 5 2 5" xfId="18939" xr:uid="{45F312DB-C6ED-4489-9B1F-462B05EBCFBA}"/>
    <cellStyle name="Input 3 2 6 2 5 3" xfId="23805" xr:uid="{94A2A469-052E-41EB-89F5-D5E9D4E7433F}"/>
    <cellStyle name="Input 3 2 6 2 5 4" xfId="31380" xr:uid="{A562CEF5-2D21-48F6-863A-97C082F40D3C}"/>
    <cellStyle name="Input 3 2 6 2 5 5" xfId="39488" xr:uid="{1539B7E7-A9BD-432B-B6BD-AA5208ACC311}"/>
    <cellStyle name="Input 3 2 6 2 5 6" xfId="47053" xr:uid="{C61041C7-B8F4-4CDE-8B1C-D7FF67A1EE2F}"/>
    <cellStyle name="Input 3 2 6 2 5 7" xfId="14908" xr:uid="{E20E85C8-5682-4837-ABAE-91494696C9AD}"/>
    <cellStyle name="Input 3 2 6 2 6" xfId="6586" xr:uid="{B200C1B7-CA8D-4D0F-A288-30DD92D1105F}"/>
    <cellStyle name="Input 3 2 6 2 6 2" xfId="10616" xr:uid="{97445FF7-AB2A-45CB-B58A-A2D5125F4978}"/>
    <cellStyle name="Input 3 2 6 2 6 2 2" xfId="28183" xr:uid="{A76D6F29-9109-4F86-B65F-F79D449BAF92}"/>
    <cellStyle name="Input 3 2 6 2 6 2 3" xfId="35359" xr:uid="{8D6A31A8-00D5-48B7-A930-7F50BB37CE65}"/>
    <cellStyle name="Input 3 2 6 2 6 2 4" xfId="43866" xr:uid="{0015D775-FD2F-4B41-BB34-A6A85598500C}"/>
    <cellStyle name="Input 3 2 6 2 6 2 5" xfId="19276" xr:uid="{01D0552C-9BF6-4A56-B402-2C0A18254BEE}"/>
    <cellStyle name="Input 3 2 6 2 6 3" xfId="24153" xr:uid="{3DE58E2F-1DAD-4F65-B01C-4DF82D3B88EE}"/>
    <cellStyle name="Input 3 2 6 2 6 4" xfId="31728" xr:uid="{E49A8929-50A3-4F13-ADDC-E87ADD0F5F98}"/>
    <cellStyle name="Input 3 2 6 2 6 5" xfId="39836" xr:uid="{49D9A956-9064-416D-A372-248C376D7074}"/>
    <cellStyle name="Input 3 2 6 2 6 6" xfId="47401" xr:uid="{677565F0-AD02-49E9-8545-B1C089830775}"/>
    <cellStyle name="Input 3 2 6 2 6 7" xfId="15256" xr:uid="{B77A428F-8597-4F16-99F0-B713DB47A17A}"/>
    <cellStyle name="Input 3 2 6 2 7" xfId="6307" xr:uid="{36297F01-C6D9-4554-9050-2DDC2F600BED}"/>
    <cellStyle name="Input 3 2 6 2 7 2" xfId="10345" xr:uid="{B444D3EB-A840-4A61-A0EE-0C08DA329ABD}"/>
    <cellStyle name="Input 3 2 6 2 7 2 2" xfId="27912" xr:uid="{3EABF8CC-E958-4FC0-AD28-FE44351D9565}"/>
    <cellStyle name="Input 3 2 6 2 7 2 3" xfId="35088" xr:uid="{342A7A1C-5DB0-4B49-B87A-6F466A9D8F10}"/>
    <cellStyle name="Input 3 2 6 2 7 2 4" xfId="43595" xr:uid="{9FD97D6E-E810-487B-AAAC-7D2AE1EB80DA}"/>
    <cellStyle name="Input 3 2 6 2 7 2 5" xfId="19005" xr:uid="{1139DF2E-DF0E-4D22-A0B8-1BF0790FA4DB}"/>
    <cellStyle name="Input 3 2 6 2 7 3" xfId="23874" xr:uid="{300B87A2-B814-4BE0-845A-021BD02A4B61}"/>
    <cellStyle name="Input 3 2 6 2 7 4" xfId="31449" xr:uid="{8BA64DDD-DD37-44A1-9C0B-540E13CC5C4E}"/>
    <cellStyle name="Input 3 2 6 2 7 5" xfId="39557" xr:uid="{3FA5C298-5586-4955-9E6B-8E9D47538C8E}"/>
    <cellStyle name="Input 3 2 6 2 7 6" xfId="47122" xr:uid="{306F1162-B5B3-4AAA-A5A2-8A779223CB26}"/>
    <cellStyle name="Input 3 2 6 2 7 7" xfId="14977" xr:uid="{94DAD504-1164-471C-9C81-BCCDAE6D5E67}"/>
    <cellStyle name="Input 3 2 6 2 8" xfId="7591" xr:uid="{D2908041-9782-4A99-A1CD-90093164D742}"/>
    <cellStyle name="Input 3 2 6 2 8 2" xfId="25158" xr:uid="{241C6FB1-6C6C-430A-9AF0-15945E4DB46C}"/>
    <cellStyle name="Input 3 2 6 2 8 3" xfId="32433" xr:uid="{5453448A-08A9-4E66-8647-9BD5833AA5A8}"/>
    <cellStyle name="Input 3 2 6 2 8 4" xfId="40841" xr:uid="{04F47EFB-6950-4778-9E2F-2824F963FA29}"/>
    <cellStyle name="Input 3 2 6 2 8 5" xfId="16251" xr:uid="{E7EBBFB0-A72F-458C-A597-071E98EF082E}"/>
    <cellStyle name="Input 3 2 6 2 9" xfId="20535" xr:uid="{2CABB2DB-51FB-4847-B2FE-9ACDD90CC9FD}"/>
    <cellStyle name="Input 3 2 6 3" xfId="2609" xr:uid="{DD035B03-BD6E-42FE-B032-16AF1B577803}"/>
    <cellStyle name="Input 3 2 6 3 10" xfId="28432" xr:uid="{A0D206F4-12CE-4037-A2A0-1F6594B12D8F}"/>
    <cellStyle name="Input 3 2 6 3 11" xfId="35864" xr:uid="{B778CFC8-0F66-4E12-94DA-9F7A7FD54D8D}"/>
    <cellStyle name="Input 3 2 6 3 12" xfId="44111" xr:uid="{5E9ADB9C-2620-42C1-88D1-7992E11784B6}"/>
    <cellStyle name="Input 3 2 6 3 13" xfId="11374" xr:uid="{871FA48A-B14F-4263-8A60-4D82030BE181}"/>
    <cellStyle name="Input 3 2 6 3 2" xfId="4514" xr:uid="{A0C0145C-BAE4-445A-BBC5-9313A7C56D6E}"/>
    <cellStyle name="Input 3 2 6 3 2 2" xfId="8829" xr:uid="{C524D4C8-DB5F-419F-BCCE-C0E37A015364}"/>
    <cellStyle name="Input 3 2 6 3 2 2 2" xfId="26396" xr:uid="{AB6735E4-0FB1-47D7-BBF0-E6885D1478C4}"/>
    <cellStyle name="Input 3 2 6 3 2 2 3" xfId="33572" xr:uid="{93D93867-B100-4C3E-9188-D65E5A064F2E}"/>
    <cellStyle name="Input 3 2 6 3 2 2 4" xfId="42079" xr:uid="{1FA042CA-DA59-4F9D-B981-47660D372455}"/>
    <cellStyle name="Input 3 2 6 3 2 2 5" xfId="17489" xr:uid="{E218BF98-FB19-4B5A-B81E-A69F49DAF471}"/>
    <cellStyle name="Input 3 2 6 3 2 3" xfId="22081" xr:uid="{5A1E09ED-3BFC-4A28-803B-9F28D67B85EE}"/>
    <cellStyle name="Input 3 2 6 3 2 4" xfId="29885" xr:uid="{77DA2295-7138-4B87-B6EE-F1FA3C233466}"/>
    <cellStyle name="Input 3 2 6 3 2 5" xfId="37764" xr:uid="{EF2EAA8B-3332-4ED3-BA86-51466E4113F2}"/>
    <cellStyle name="Input 3 2 6 3 2 6" xfId="45560" xr:uid="{1D60F9EA-8D67-44C8-BA7E-CD6D37E9C24F}"/>
    <cellStyle name="Input 3 2 6 3 2 7" xfId="13216" xr:uid="{7FD5258B-ABE4-4105-8541-91639A83F83C}"/>
    <cellStyle name="Input 3 2 6 3 3" xfId="5614" xr:uid="{26C5A242-5AC9-4CC0-A9D7-BC2E957EC00F}"/>
    <cellStyle name="Input 3 2 6 3 3 2" xfId="9675" xr:uid="{113258D9-1CA2-448C-BCC5-AB62CAA773AC}"/>
    <cellStyle name="Input 3 2 6 3 3 2 2" xfId="27242" xr:uid="{181479B6-B012-41DE-8290-E5C765E57714}"/>
    <cellStyle name="Input 3 2 6 3 3 2 3" xfId="34418" xr:uid="{BBF2EEB9-85F2-46D1-8A65-67D4F9DE7FF7}"/>
    <cellStyle name="Input 3 2 6 3 3 2 4" xfId="42925" xr:uid="{5397E019-85CD-4A49-A264-E9E85AB7D16A}"/>
    <cellStyle name="Input 3 2 6 3 3 2 5" xfId="18335" xr:uid="{5B92D205-02C0-4FB0-815B-D1545A3A9948}"/>
    <cellStyle name="Input 3 2 6 3 3 3" xfId="23181" xr:uid="{8D3BB74E-60EA-4CC4-BBE3-81CBF68A6D02}"/>
    <cellStyle name="Input 3 2 6 3 3 4" xfId="30756" xr:uid="{A9161D41-D121-4E5A-83D2-22FBC0351718}"/>
    <cellStyle name="Input 3 2 6 3 3 5" xfId="38864" xr:uid="{2D024581-33E5-4D5D-9BF7-550ADF2D872E}"/>
    <cellStyle name="Input 3 2 6 3 3 6" xfId="46429" xr:uid="{59281B37-3775-457A-B89F-1285C583B321}"/>
    <cellStyle name="Input 3 2 6 3 3 7" xfId="14284" xr:uid="{FC0DD6A1-D954-4F8D-A104-CD49C13C3CD1}"/>
    <cellStyle name="Input 3 2 6 3 4" xfId="4071" xr:uid="{917110F9-F517-4D00-A14A-DA610F541481}"/>
    <cellStyle name="Input 3 2 6 3 4 2" xfId="8539" xr:uid="{F1DEFCF7-98B6-407C-BA79-73FA20448D20}"/>
    <cellStyle name="Input 3 2 6 3 4 2 2" xfId="26106" xr:uid="{BBEBAC85-8843-43D0-B657-1D64AC6C6D57}"/>
    <cellStyle name="Input 3 2 6 3 4 2 3" xfId="33282" xr:uid="{C9195B99-B8AF-40F5-92C7-B37C9B418F27}"/>
    <cellStyle name="Input 3 2 6 3 4 2 4" xfId="41789" xr:uid="{374FA379-D890-4EB6-AF94-937A6A0C0F25}"/>
    <cellStyle name="Input 3 2 6 3 4 2 5" xfId="17199" xr:uid="{0498EDCB-D54B-48B4-9449-5699002943FC}"/>
    <cellStyle name="Input 3 2 6 3 4 3" xfId="21638" xr:uid="{5118C805-F2E7-41AD-A0D7-C66844A1ACB0}"/>
    <cellStyle name="Input 3 2 6 3 4 4" xfId="29598" xr:uid="{3152A0AA-CC1D-4BC5-ABAF-3B77D34B0DDA}"/>
    <cellStyle name="Input 3 2 6 3 4 5" xfId="37321" xr:uid="{B8D987BC-2922-414D-B788-0FD987D2D75D}"/>
    <cellStyle name="Input 3 2 6 3 4 6" xfId="45273" xr:uid="{8B785864-2473-4021-8818-B2C0CB7AF85D}"/>
    <cellStyle name="Input 3 2 6 3 4 7" xfId="12789" xr:uid="{55C0D50B-7F6E-4F79-9864-45F62D046B85}"/>
    <cellStyle name="Input 3 2 6 3 5" xfId="3690" xr:uid="{28B63704-FC15-4604-B6CB-A67EF5904992}"/>
    <cellStyle name="Input 3 2 6 3 5 2" xfId="8239" xr:uid="{D853DD43-CDB5-416A-890A-D8CAE0DA4861}"/>
    <cellStyle name="Input 3 2 6 3 5 2 2" xfId="25806" xr:uid="{B9128333-C39C-4E6A-97A7-584F336ED9DD}"/>
    <cellStyle name="Input 3 2 6 3 5 2 3" xfId="32982" xr:uid="{86B2CB7D-C0BC-4623-A3DF-4B6CAB585C07}"/>
    <cellStyle name="Input 3 2 6 3 5 2 4" xfId="41489" xr:uid="{5C0A5000-72BE-4225-97B6-31070F9E048D}"/>
    <cellStyle name="Input 3 2 6 3 5 2 5" xfId="16899" xr:uid="{FB3E79F8-3AC1-43F3-82D9-CF9995B14E81}"/>
    <cellStyle name="Input 3 2 6 3 5 3" xfId="21257" xr:uid="{2A726B97-50F8-4B99-862B-8D6F2C6D9F1A}"/>
    <cellStyle name="Input 3 2 6 3 5 4" xfId="29275" xr:uid="{F83C41DB-4D62-4B21-94DB-9A42F2D51022}"/>
    <cellStyle name="Input 3 2 6 3 5 5" xfId="36940" xr:uid="{5E54C620-7347-446F-AC7B-F18D6AB6FC4A}"/>
    <cellStyle name="Input 3 2 6 3 5 6" xfId="44951" xr:uid="{50F0281A-8D64-40E0-814A-D29D4B8772E8}"/>
    <cellStyle name="Input 3 2 6 3 5 7" xfId="12416" xr:uid="{2110748E-C29D-4E1B-A199-8C3F628E6AE2}"/>
    <cellStyle name="Input 3 2 6 3 6" xfId="4101" xr:uid="{A2C2EB63-C295-4B44-ABA9-4AB634197136}"/>
    <cellStyle name="Input 3 2 6 3 6 2" xfId="8568" xr:uid="{9B9BB1EB-DDB5-49F0-BBBA-944A86718477}"/>
    <cellStyle name="Input 3 2 6 3 6 2 2" xfId="26135" xr:uid="{15B00157-8F98-4003-815A-A10905954150}"/>
    <cellStyle name="Input 3 2 6 3 6 2 3" xfId="33311" xr:uid="{1AD3AC79-1F21-48A6-A432-7F3650A5FC9C}"/>
    <cellStyle name="Input 3 2 6 3 6 2 4" xfId="41818" xr:uid="{AC39B912-01D9-4388-9D2C-00A02FA409E7}"/>
    <cellStyle name="Input 3 2 6 3 6 2 5" xfId="17228" xr:uid="{635F4369-CE2E-4775-8505-2DC6D888A117}"/>
    <cellStyle name="Input 3 2 6 3 6 3" xfId="21668" xr:uid="{B11095D4-1232-4146-B401-1042E8F5DB9E}"/>
    <cellStyle name="Input 3 2 6 3 6 4" xfId="29628" xr:uid="{4CA5C83C-A42A-406A-AE55-BCCED1F039A6}"/>
    <cellStyle name="Input 3 2 6 3 6 5" xfId="37351" xr:uid="{8E611FD9-7C53-42D8-A69B-53DEEF29FB25}"/>
    <cellStyle name="Input 3 2 6 3 6 6" xfId="45303" xr:uid="{39198252-9817-4326-8B55-07AAED732DDD}"/>
    <cellStyle name="Input 3 2 6 3 6 7" xfId="12819" xr:uid="{2B92A7FD-77CB-4CF8-98C1-32D76E51B0FE}"/>
    <cellStyle name="Input 3 2 6 3 7" xfId="5226" xr:uid="{69DAC64A-953E-48A9-B91D-0CFD1E50E410}"/>
    <cellStyle name="Input 3 2 6 3 7 2" xfId="9319" xr:uid="{15CA43EB-CAC9-4964-B234-C63F1B830732}"/>
    <cellStyle name="Input 3 2 6 3 7 2 2" xfId="26886" xr:uid="{D1705292-E168-4235-93C2-24F7EED83952}"/>
    <cellStyle name="Input 3 2 6 3 7 2 3" xfId="34062" xr:uid="{0B24AEB5-A36D-4119-9155-630A2759F36C}"/>
    <cellStyle name="Input 3 2 6 3 7 2 4" xfId="42569" xr:uid="{C3877BA2-AFBE-42BC-90F4-1F92992BDCD3}"/>
    <cellStyle name="Input 3 2 6 3 7 2 5" xfId="17979" xr:uid="{6B6C3883-809A-424F-9114-F1DD14E2FE98}"/>
    <cellStyle name="Input 3 2 6 3 7 3" xfId="22793" xr:uid="{C3A18FA9-F475-48E9-99F0-A343ED16B84D}"/>
    <cellStyle name="Input 3 2 6 3 7 4" xfId="30368" xr:uid="{D627FE3E-A6C4-498A-801A-4765C2C6E6F6}"/>
    <cellStyle name="Input 3 2 6 3 7 5" xfId="38476" xr:uid="{3D5D451C-E036-4D51-A222-114401D7B33C}"/>
    <cellStyle name="Input 3 2 6 3 7 6" xfId="46041" xr:uid="{71C0CFE5-FC7E-4617-937E-318E1B3F0B2D}"/>
    <cellStyle name="Input 3 2 6 3 7 7" xfId="13896" xr:uid="{68A6640C-396F-4F05-856F-D3209761EF29}"/>
    <cellStyle name="Input 3 2 6 3 8" xfId="7231" xr:uid="{BB593CEF-D187-4D2E-87A2-0A67EA4B4C21}"/>
    <cellStyle name="Input 3 2 6 3 8 2" xfId="24798" xr:uid="{83586A18-0AEB-449E-A30D-8DD8577321A7}"/>
    <cellStyle name="Input 3 2 6 3 8 3" xfId="32171" xr:uid="{482D962A-D4D3-4D59-A947-9768F1FE4714}"/>
    <cellStyle name="Input 3 2 6 3 8 4" xfId="40481" xr:uid="{FC929E4F-D943-4AF4-BBFC-20CE745623E5}"/>
    <cellStyle name="Input 3 2 6 3 8 5" xfId="15891" xr:uid="{9CBCC876-3A2A-4459-849A-57818223B7F5}"/>
    <cellStyle name="Input 3 2 6 3 9" xfId="20175" xr:uid="{7AE6A9E0-CE0C-4153-BC85-5341446CB78E}"/>
    <cellStyle name="Input 3 2 6 4" xfId="2866" xr:uid="{F3C10FC8-26EE-4854-AEAC-4BFF78984042}"/>
    <cellStyle name="Input 3 2 6 4 10" xfId="28602" xr:uid="{B27B1435-D0D9-4E03-96BE-E8F9BF2526E6}"/>
    <cellStyle name="Input 3 2 6 4 11" xfId="36115" xr:uid="{1DE928DA-96AB-4450-AB2C-B4D5D297837F}"/>
    <cellStyle name="Input 3 2 6 4 12" xfId="44279" xr:uid="{D402BAF0-ADD6-4293-B263-6D13E5A0F6EF}"/>
    <cellStyle name="Input 3 2 6 4 13" xfId="11615" xr:uid="{11EE8C15-6739-465F-A38C-4B7260A44017}"/>
    <cellStyle name="Input 3 2 6 4 2" xfId="4771" xr:uid="{C6D7581D-6463-407E-BA9E-BD9C56C777F3}"/>
    <cellStyle name="Input 3 2 6 4 2 2" xfId="9015" xr:uid="{CC6B03B1-9792-4E08-98D5-E0C253D8AB39}"/>
    <cellStyle name="Input 3 2 6 4 2 2 2" xfId="26582" xr:uid="{EE2192D9-50FB-449B-8E8D-2F1D98DF31AC}"/>
    <cellStyle name="Input 3 2 6 4 2 2 3" xfId="33758" xr:uid="{E5E8944C-4C21-4EA2-B2E6-01605505A39A}"/>
    <cellStyle name="Input 3 2 6 4 2 2 4" xfId="42265" xr:uid="{1562A3F3-06B3-4E30-8FE5-1DAC4628D315}"/>
    <cellStyle name="Input 3 2 6 4 2 2 5" xfId="17675" xr:uid="{8433FAC0-F45D-4C66-AB75-AB11EA9318FB}"/>
    <cellStyle name="Input 3 2 6 4 2 3" xfId="22338" xr:uid="{1763009C-A7B8-4739-A816-E199D62E737F}"/>
    <cellStyle name="Input 3 2 6 4 2 4" xfId="30055" xr:uid="{8998EBB2-E83D-4901-9453-7779793F6D4C}"/>
    <cellStyle name="Input 3 2 6 4 2 5" xfId="38021" xr:uid="{3A42F537-A043-4F19-AFA6-0804BE41C270}"/>
    <cellStyle name="Input 3 2 6 4 2 6" xfId="45728" xr:uid="{87D3106C-84EF-425E-B9EA-706C8363C702}"/>
    <cellStyle name="Input 3 2 6 4 2 7" xfId="13457" xr:uid="{F5DF69DB-9DE8-4313-8BFC-DE08C1D313D1}"/>
    <cellStyle name="Input 3 2 6 4 3" xfId="5166" xr:uid="{CB5C4879-AAAC-434D-AF26-5AEE0DAA1946}"/>
    <cellStyle name="Input 3 2 6 4 3 2" xfId="9269" xr:uid="{B4B1D361-37A9-4BD7-A4B5-80CDB4B5C462}"/>
    <cellStyle name="Input 3 2 6 4 3 2 2" xfId="26836" xr:uid="{2D7FFB34-D0FB-4B29-8BDC-2A596B2E855F}"/>
    <cellStyle name="Input 3 2 6 4 3 2 3" xfId="34012" xr:uid="{E1A9F2CF-E02A-415E-B278-F56E200BD5A7}"/>
    <cellStyle name="Input 3 2 6 4 3 2 4" xfId="42519" xr:uid="{610E5548-C039-46D1-9BBE-BCBE0C4F6249}"/>
    <cellStyle name="Input 3 2 6 4 3 2 5" xfId="17929" xr:uid="{A0540078-FCA3-4293-AE59-B4F1EEFEC4C8}"/>
    <cellStyle name="Input 3 2 6 4 3 3" xfId="22733" xr:uid="{145B5DDD-4A8E-4C8C-8ED0-DE2BEA859EA2}"/>
    <cellStyle name="Input 3 2 6 4 3 4" xfId="30308" xr:uid="{F4855FE7-9122-461D-810E-06D60FBEDA3E}"/>
    <cellStyle name="Input 3 2 6 4 3 5" xfId="38416" xr:uid="{5CBFF3FD-35ED-4A82-9511-C5F2B2CCC395}"/>
    <cellStyle name="Input 3 2 6 4 3 6" xfId="45981" xr:uid="{9F0F1AC7-0040-442D-89D0-9451FB80959F}"/>
    <cellStyle name="Input 3 2 6 4 3 7" xfId="13836" xr:uid="{0A4AADDF-3B54-4F41-B104-036FCB28C68B}"/>
    <cellStyle name="Input 3 2 6 4 4" xfId="5811" xr:uid="{74FEA677-644F-42D9-A2FB-B345D200286D}"/>
    <cellStyle name="Input 3 2 6 4 4 2" xfId="9866" xr:uid="{40FBF5D7-2DE9-4E17-9011-9BBB9B5B5755}"/>
    <cellStyle name="Input 3 2 6 4 4 2 2" xfId="27433" xr:uid="{67FE3EF6-0091-4F9A-8053-A7BD365937DA}"/>
    <cellStyle name="Input 3 2 6 4 4 2 3" xfId="34609" xr:uid="{DD99EFFC-7921-455B-89F3-DCE471FEC94B}"/>
    <cellStyle name="Input 3 2 6 4 4 2 4" xfId="43116" xr:uid="{ADA2AA76-F9CB-4E81-AA31-D430FA98D1AF}"/>
    <cellStyle name="Input 3 2 6 4 4 2 5" xfId="18526" xr:uid="{8BC26741-0B52-474F-B37A-26BCDE677FD0}"/>
    <cellStyle name="Input 3 2 6 4 4 3" xfId="23378" xr:uid="{3D80268A-172D-4A92-B56F-7C7F09873B2C}"/>
    <cellStyle name="Input 3 2 6 4 4 4" xfId="30953" xr:uid="{E6C42778-6A24-4D17-B2E2-3A79CDB2D297}"/>
    <cellStyle name="Input 3 2 6 4 4 5" xfId="39061" xr:uid="{1529D920-5265-4616-B08C-8D2A08497F65}"/>
    <cellStyle name="Input 3 2 6 4 4 6" xfId="46626" xr:uid="{F9E5573B-4DED-46DA-BB84-37579F61BB7B}"/>
    <cellStyle name="Input 3 2 6 4 4 7" xfId="14481" xr:uid="{CE0A1C78-1F67-4953-8C0A-3BC0E19EF244}"/>
    <cellStyle name="Input 3 2 6 4 5" xfId="6163" xr:uid="{20C42DF0-3EC7-4581-8106-212F75E21629}"/>
    <cellStyle name="Input 3 2 6 4 5 2" xfId="10207" xr:uid="{167CDBD9-AE95-4899-836D-B7777DCE7BCB}"/>
    <cellStyle name="Input 3 2 6 4 5 2 2" xfId="27774" xr:uid="{F79CDDD3-B4FD-4979-A064-8F28DEC7AEE9}"/>
    <cellStyle name="Input 3 2 6 4 5 2 3" xfId="34950" xr:uid="{102EEB4F-CEFD-4675-8087-FBDEE9114651}"/>
    <cellStyle name="Input 3 2 6 4 5 2 4" xfId="43457" xr:uid="{B6835EB8-67C8-4D10-AAE8-BB20369B6C0A}"/>
    <cellStyle name="Input 3 2 6 4 5 2 5" xfId="18867" xr:uid="{EF39F18E-4050-4125-B7A6-7080E207B115}"/>
    <cellStyle name="Input 3 2 6 4 5 3" xfId="23730" xr:uid="{52E6D87A-2F8F-4F7E-971D-085F47D05FC0}"/>
    <cellStyle name="Input 3 2 6 4 5 4" xfId="31305" xr:uid="{243D6C9F-0CE2-42DD-864C-3B8823779961}"/>
    <cellStyle name="Input 3 2 6 4 5 5" xfId="39413" xr:uid="{DD0B995B-E5B0-414A-A7B6-25CF8C8E276B}"/>
    <cellStyle name="Input 3 2 6 4 5 6" xfId="46978" xr:uid="{620DCB10-91F6-4327-82A0-81461F390D17}"/>
    <cellStyle name="Input 3 2 6 4 5 7" xfId="14833" xr:uid="{CD7C3058-8572-4FCF-96CB-76026145FB58}"/>
    <cellStyle name="Input 3 2 6 4 6" xfId="6514" xr:uid="{B5E4E200-33D8-431A-AD8B-D75DDED8E3F5}"/>
    <cellStyle name="Input 3 2 6 4 6 2" xfId="10546" xr:uid="{D381B8FA-6E4A-44FE-A78C-68DEDCEDECDB}"/>
    <cellStyle name="Input 3 2 6 4 6 2 2" xfId="28113" xr:uid="{6F40AB55-D8CF-4287-B853-7E6B463FFB61}"/>
    <cellStyle name="Input 3 2 6 4 6 2 3" xfId="35289" xr:uid="{3FC9C163-3D5F-4822-B85A-F6833289F1AF}"/>
    <cellStyle name="Input 3 2 6 4 6 2 4" xfId="43796" xr:uid="{B6B57306-9E76-49F1-8959-E8AE55183DAB}"/>
    <cellStyle name="Input 3 2 6 4 6 2 5" xfId="19206" xr:uid="{850182FB-55AC-4ED1-9CFB-AF3733D97FAA}"/>
    <cellStyle name="Input 3 2 6 4 6 3" xfId="24081" xr:uid="{9B4EFA89-264D-425E-8D58-6C72494870B1}"/>
    <cellStyle name="Input 3 2 6 4 6 4" xfId="31656" xr:uid="{B264265C-2B1C-4B30-819F-6BC1F7E20A45}"/>
    <cellStyle name="Input 3 2 6 4 6 5" xfId="39764" xr:uid="{6EEC213D-53D9-41FD-8E0F-E6B158D83DE5}"/>
    <cellStyle name="Input 3 2 6 4 6 6" xfId="47329" xr:uid="{208C6F48-FD4D-4A02-B66A-69AB04B279D6}"/>
    <cellStyle name="Input 3 2 6 4 6 7" xfId="15184" xr:uid="{0F467A2D-C096-41D4-AE3B-08EA7A228CCA}"/>
    <cellStyle name="Input 3 2 6 4 7" xfId="6288" xr:uid="{6E73B19F-E49E-4864-A973-49AC4D657F8C}"/>
    <cellStyle name="Input 3 2 6 4 7 2" xfId="10328" xr:uid="{3EFED40F-7ACD-46C9-A6F3-CE92B5056115}"/>
    <cellStyle name="Input 3 2 6 4 7 2 2" xfId="27895" xr:uid="{00D0DAD7-19F0-4FAF-90E3-7095F6FBF40A}"/>
    <cellStyle name="Input 3 2 6 4 7 2 3" xfId="35071" xr:uid="{E7DCBA64-37CA-46A4-9EF6-FD167DDE6B7F}"/>
    <cellStyle name="Input 3 2 6 4 7 2 4" xfId="43578" xr:uid="{FA53FEEE-46EC-47B1-B1EC-90ED937A2F8D}"/>
    <cellStyle name="Input 3 2 6 4 7 2 5" xfId="18988" xr:uid="{2B297CC1-B7B1-45C7-9131-19550621FE19}"/>
    <cellStyle name="Input 3 2 6 4 7 3" xfId="23855" xr:uid="{89E6F407-129D-4513-AA80-A95FB0575A40}"/>
    <cellStyle name="Input 3 2 6 4 7 4" xfId="31430" xr:uid="{74930C7A-1F9F-49B2-94C6-2B609C6A0CA9}"/>
    <cellStyle name="Input 3 2 6 4 7 5" xfId="39538" xr:uid="{00980D73-2269-4B17-94B7-78ECFB0DF054}"/>
    <cellStyle name="Input 3 2 6 4 7 6" xfId="47103" xr:uid="{A3786F1E-8C2F-4C3D-97CB-C6D25D0AA649}"/>
    <cellStyle name="Input 3 2 6 4 7 7" xfId="14958" xr:uid="{2B4380AF-1EB5-4309-B6D8-7488E6F07D41}"/>
    <cellStyle name="Input 3 2 6 4 8" xfId="7488" xr:uid="{AC7EDAA7-52BA-42CD-BFB2-7489FCD55382}"/>
    <cellStyle name="Input 3 2 6 4 8 2" xfId="25055" xr:uid="{B551F380-50CD-4210-9C81-B979076DFF6F}"/>
    <cellStyle name="Input 3 2 6 4 8 3" xfId="32357" xr:uid="{81B1543A-BE3B-41E7-9BFD-FFE76D837E33}"/>
    <cellStyle name="Input 3 2 6 4 8 4" xfId="40738" xr:uid="{363F7EAD-970D-4274-9ED1-842CFD5A09FC}"/>
    <cellStyle name="Input 3 2 6 4 8 5" xfId="16148" xr:uid="{418095E9-AE5D-4AF8-A8CA-12F69E19EC15}"/>
    <cellStyle name="Input 3 2 6 4 9" xfId="20432" xr:uid="{BF2F8257-64C8-4751-BAFE-DD5A0EDB17F3}"/>
    <cellStyle name="Input 3 2 6 5" xfId="4311" xr:uid="{30D0D17F-78BB-41E2-B123-CF7AABEF29F9}"/>
    <cellStyle name="Input 3 2 6 5 2" xfId="8720" xr:uid="{2978BE79-3C5A-470D-8AD0-E474AA137F0D}"/>
    <cellStyle name="Input 3 2 6 5 2 2" xfId="26287" xr:uid="{F45AF93A-2153-4A52-A76C-22C704130068}"/>
    <cellStyle name="Input 3 2 6 5 2 3" xfId="33463" xr:uid="{42F5D186-177F-47FA-84F5-1A75E0AA6CE1}"/>
    <cellStyle name="Input 3 2 6 5 2 4" xfId="41970" xr:uid="{53E9DB54-6133-477A-951D-780DF64E93A1}"/>
    <cellStyle name="Input 3 2 6 5 2 5" xfId="17380" xr:uid="{57743236-75D3-4284-9F3F-6A7D453AE84A}"/>
    <cellStyle name="Input 3 2 6 5 3" xfId="21878" xr:uid="{1232497F-6D0C-47A5-AFD3-7BE7200EB1E6}"/>
    <cellStyle name="Input 3 2 6 5 4" xfId="29784" xr:uid="{74C261D3-2E27-4DC9-B32C-21B41345967F}"/>
    <cellStyle name="Input 3 2 6 5 5" xfId="37561" xr:uid="{C1B10C96-D52C-477B-BFB3-C2785A6A1277}"/>
    <cellStyle name="Input 3 2 6 5 6" xfId="45459" xr:uid="{D9FEEE0F-90E7-4657-A8FE-2D1830C2CF10}"/>
    <cellStyle name="Input 3 2 6 5 7" xfId="13021" xr:uid="{1DE35B35-8FA8-4568-9E82-88B4DC3E1C2C}"/>
    <cellStyle name="Input 3 2 6 6" xfId="3801" xr:uid="{D1355DA3-990B-450B-A8BB-3A7C72FFEC96}"/>
    <cellStyle name="Input 3 2 6 6 2" xfId="8339" xr:uid="{39A0282E-97B5-4023-A4D2-386ADE83856E}"/>
    <cellStyle name="Input 3 2 6 6 2 2" xfId="25906" xr:uid="{B023D6D8-9B68-4A5F-B38A-5F2099F64B51}"/>
    <cellStyle name="Input 3 2 6 6 2 3" xfId="33082" xr:uid="{02AAA8CB-E2D1-4A53-8D4D-5F8D13162848}"/>
    <cellStyle name="Input 3 2 6 6 2 4" xfId="41589" xr:uid="{5B03B602-7E74-4813-AA26-D1B6617C8C16}"/>
    <cellStyle name="Input 3 2 6 6 2 5" xfId="16999" xr:uid="{1B607DC9-8CB6-46A5-B9AD-15107F89CAB3}"/>
    <cellStyle name="Input 3 2 6 6 3" xfId="21368" xr:uid="{A9FA4C3E-E772-496D-9E61-9B7904A44163}"/>
    <cellStyle name="Input 3 2 6 6 4" xfId="29386" xr:uid="{F82B8CA6-4C37-4DB2-A475-0E9073551E37}"/>
    <cellStyle name="Input 3 2 6 6 5" xfId="37051" xr:uid="{937B0094-E173-4A49-A316-205F2F96F54E}"/>
    <cellStyle name="Input 3 2 6 6 6" xfId="45062" xr:uid="{3B6AF0AE-19AF-45DE-855E-ADE0088DF058}"/>
    <cellStyle name="Input 3 2 6 6 7" xfId="12527" xr:uid="{6172FC31-1E38-4041-9EE6-0F15E8B41991}"/>
    <cellStyle name="Input 3 2 6 7" xfId="3312" xr:uid="{404F59E5-1877-418C-AA6F-2EFFA1E7F119}"/>
    <cellStyle name="Input 3 2 6 7 2" xfId="7921" xr:uid="{45FD1B43-00BF-4DED-87C3-2B728544699F}"/>
    <cellStyle name="Input 3 2 6 7 2 2" xfId="25488" xr:uid="{0B7FDEBE-F2AB-4F26-A7FC-FBCC64523674}"/>
    <cellStyle name="Input 3 2 6 7 2 3" xfId="32664" xr:uid="{92B8F32F-0F87-452D-8BA1-7AFFEB971557}"/>
    <cellStyle name="Input 3 2 6 7 2 4" xfId="41171" xr:uid="{17FA056B-094A-4049-9471-0AAFFB0402D5}"/>
    <cellStyle name="Input 3 2 6 7 2 5" xfId="16581" xr:uid="{087C45B8-1461-46FD-A2A3-29247020E2BF}"/>
    <cellStyle name="Input 3 2 6 7 3" xfId="20879" xr:uid="{86B1802F-1681-4CF3-BD88-24B40BFDC88B}"/>
    <cellStyle name="Input 3 2 6 7 4" xfId="28906" xr:uid="{A2125325-1C5D-470E-A3FA-AFA8D2A2974B}"/>
    <cellStyle name="Input 3 2 6 7 5" xfId="36562" xr:uid="{E1B6DAEE-043A-419F-B72E-B89779429E56}"/>
    <cellStyle name="Input 3 2 6 7 6" xfId="44583" xr:uid="{00C3BA24-D7B8-4AD6-AF5D-7C763A6C2362}"/>
    <cellStyle name="Input 3 2 6 7 7" xfId="12046" xr:uid="{A9DF83EA-57D4-444E-B5DF-1DF2C9FD9EB4}"/>
    <cellStyle name="Input 3 2 6 8" xfId="3756" xr:uid="{C908EFDE-B695-4984-BC5F-5C3EDEBA58B2}"/>
    <cellStyle name="Input 3 2 6 8 2" xfId="8299" xr:uid="{4ABAB0DA-F287-4973-8C1F-AD84271C3D1A}"/>
    <cellStyle name="Input 3 2 6 8 2 2" xfId="25866" xr:uid="{D9B8A633-0CFF-4BFB-AE99-3E5F6CEE5DE8}"/>
    <cellStyle name="Input 3 2 6 8 2 3" xfId="33042" xr:uid="{B60290D0-139B-4050-B3AF-020B05C7ECA2}"/>
    <cellStyle name="Input 3 2 6 8 2 4" xfId="41549" xr:uid="{546C778A-A09A-4567-95DB-ED5339FD12DA}"/>
    <cellStyle name="Input 3 2 6 8 2 5" xfId="16959" xr:uid="{0F031E59-05E8-4B18-AF74-AB1F6F6D861D}"/>
    <cellStyle name="Input 3 2 6 8 3" xfId="21323" xr:uid="{8A0383D8-110E-46DD-8E24-D4D74C6F1FEF}"/>
    <cellStyle name="Input 3 2 6 8 4" xfId="29341" xr:uid="{6229AC99-8BC7-452D-ACE5-82DF3D006D5E}"/>
    <cellStyle name="Input 3 2 6 8 5" xfId="37006" xr:uid="{4385A0D9-6CD1-427A-91B3-AC168D442AEE}"/>
    <cellStyle name="Input 3 2 6 8 6" xfId="45017" xr:uid="{73C082CE-B3C2-4CB5-A36C-2BF9E6459886}"/>
    <cellStyle name="Input 3 2 6 8 7" xfId="12482" xr:uid="{667A5859-5A43-4B30-98FC-458BFE7892C0}"/>
    <cellStyle name="Input 3 2 6 9" xfId="3303" xr:uid="{985C851B-EAF7-4817-B514-BC1B195E5C0C}"/>
    <cellStyle name="Input 3 2 6 9 2" xfId="7912" xr:uid="{475BBA6F-C06B-4BA4-80F2-469EBD1AD627}"/>
    <cellStyle name="Input 3 2 6 9 2 2" xfId="25479" xr:uid="{484D8867-CECA-4457-AAEC-7E2DE2760557}"/>
    <cellStyle name="Input 3 2 6 9 2 3" xfId="32655" xr:uid="{690205FA-7F1E-4C33-ACC8-9BD416988E49}"/>
    <cellStyle name="Input 3 2 6 9 2 4" xfId="41162" xr:uid="{455C733B-E665-4541-9A05-F0D60E7D9281}"/>
    <cellStyle name="Input 3 2 6 9 2 5" xfId="16572" xr:uid="{83D45302-95AD-442B-9EC2-EAD034CEE184}"/>
    <cellStyle name="Input 3 2 6 9 3" xfId="20870" xr:uid="{3A4AB9DF-55F1-4066-B128-26CBF9B1ACEF}"/>
    <cellStyle name="Input 3 2 6 9 4" xfId="28897" xr:uid="{C7AE1ED5-7376-413E-A66E-22227CC16715}"/>
    <cellStyle name="Input 3 2 6 9 5" xfId="36553" xr:uid="{30738310-8D4A-4CD1-A355-D2EE1B70B88C}"/>
    <cellStyle name="Input 3 2 6 9 6" xfId="44574" xr:uid="{D5551239-72EE-43FC-AFD2-469973B65990}"/>
    <cellStyle name="Input 3 2 6 9 7" xfId="12037" xr:uid="{1A2145E8-352E-4E59-9586-8E4301AD373B}"/>
    <cellStyle name="Input 3 2 7" xfId="2336" xr:uid="{C1BA7F3F-EABD-43A5-80F9-E855C65E378F}"/>
    <cellStyle name="Input 3 2 7 10" xfId="6811" xr:uid="{44F9E8A7-2698-4B48-8317-FEA1EFA09CFB}"/>
    <cellStyle name="Input 3 2 7 10 2" xfId="10790" xr:uid="{A116CFBB-244D-4A6F-A25E-54149B5B2AEB}"/>
    <cellStyle name="Input 3 2 7 10 2 2" xfId="28357" xr:uid="{BFC63B98-965E-46E5-A37A-E03BFA277F22}"/>
    <cellStyle name="Input 3 2 7 10 2 3" xfId="35533" xr:uid="{05D1BF5C-1E6A-46F6-8517-5AA986A137C7}"/>
    <cellStyle name="Input 3 2 7 10 2 4" xfId="44040" xr:uid="{B99C88F8-7A70-4D70-9E27-9C3CF979DF00}"/>
    <cellStyle name="Input 3 2 7 10 2 5" xfId="19450" xr:uid="{94B07116-F128-4A0E-95C8-F945756B75DF}"/>
    <cellStyle name="Input 3 2 7 10 3" xfId="24378" xr:uid="{78AA6529-ECFF-4F55-AE51-925BD06A40EE}"/>
    <cellStyle name="Input 3 2 7 10 4" xfId="31953" xr:uid="{D0F54AF7-8EEE-4E5F-B224-92B256D6C58F}"/>
    <cellStyle name="Input 3 2 7 10 5" xfId="40061" xr:uid="{4192BEDF-4DE2-421F-B603-26DA06BAF520}"/>
    <cellStyle name="Input 3 2 7 10 6" xfId="47626" xr:uid="{D2B9168F-C797-46B3-AA05-9C1F298FDB67}"/>
    <cellStyle name="Input 3 2 7 10 7" xfId="15481" xr:uid="{6837D0A3-32FD-487D-9B34-11348B421C43}"/>
    <cellStyle name="Input 3 2 7 11" xfId="6959" xr:uid="{2D2A304F-8023-4A19-8B1C-E93644B62E48}"/>
    <cellStyle name="Input 3 2 7 11 2" xfId="24526" xr:uid="{CF8286F8-2BEF-4C86-8F0B-32392353BEB7}"/>
    <cellStyle name="Input 3 2 7 11 3" xfId="31995" xr:uid="{BA73BE9C-1651-4E09-9467-6617076A81F5}"/>
    <cellStyle name="Input 3 2 7 11 4" xfId="40209" xr:uid="{601FF1C4-59CD-4DD9-B887-AA37F9BEEE5A}"/>
    <cellStyle name="Input 3 2 7 11 5" xfId="15619" xr:uid="{C47E78BB-5734-4895-B910-A1E1B56146A3}"/>
    <cellStyle name="Input 3 2 7 12" xfId="19903" xr:uid="{6DCB187C-84A0-43B4-8D6C-967739827BAB}"/>
    <cellStyle name="Input 3 2 7 13" xfId="11128" xr:uid="{70066BE2-AB52-4924-A86F-7AFC90EA659D}"/>
    <cellStyle name="Input 3 2 7 2" xfId="2900" xr:uid="{9437B15C-08FD-4A55-ADAA-2E4BBE05D8FB}"/>
    <cellStyle name="Input 3 2 7 2 10" xfId="28609" xr:uid="{3B8F3DB6-F928-4544-9C3A-9E8DD2CB4E1D}"/>
    <cellStyle name="Input 3 2 7 2 11" xfId="36149" xr:uid="{E18F6CC0-224C-476F-9C02-D9C56A10BF64}"/>
    <cellStyle name="Input 3 2 7 2 12" xfId="44286" xr:uid="{697F86D3-C1DD-47E9-B84A-5278F068C34F}"/>
    <cellStyle name="Input 3 2 7 2 13" xfId="11647" xr:uid="{EE0AF946-39A8-4AC6-A16B-F0D44A807B5B}"/>
    <cellStyle name="Input 3 2 7 2 2" xfId="4805" xr:uid="{0CB44D9E-F7D2-42B4-8F02-D7B7B4AFC7DB}"/>
    <cellStyle name="Input 3 2 7 2 2 2" xfId="9024" xr:uid="{F353A28F-2819-4684-921B-165F3B473225}"/>
    <cellStyle name="Input 3 2 7 2 2 2 2" xfId="26591" xr:uid="{E4278CA8-01B4-4C52-91CE-34BE944E044D}"/>
    <cellStyle name="Input 3 2 7 2 2 2 3" xfId="33767" xr:uid="{791FEC58-9482-4195-97AC-86633637860A}"/>
    <cellStyle name="Input 3 2 7 2 2 2 4" xfId="42274" xr:uid="{701ABF5D-5F0B-4F31-9218-5E8AE733DFCF}"/>
    <cellStyle name="Input 3 2 7 2 2 2 5" xfId="17684" xr:uid="{B6F7F630-0A73-429C-A542-45F58A16AB34}"/>
    <cellStyle name="Input 3 2 7 2 2 3" xfId="22372" xr:uid="{801B3216-7250-4210-866D-92732B4E7D99}"/>
    <cellStyle name="Input 3 2 7 2 2 4" xfId="30062" xr:uid="{B03C8BC2-F513-4BD0-AEA7-477A002EA02F}"/>
    <cellStyle name="Input 3 2 7 2 2 5" xfId="38055" xr:uid="{FA0930BC-B6C1-4110-8405-AB338BDFDA11}"/>
    <cellStyle name="Input 3 2 7 2 2 6" xfId="45735" xr:uid="{0671B300-0FA2-4138-9DBD-C47E1522DAE6}"/>
    <cellStyle name="Input 3 2 7 2 2 7" xfId="13489" xr:uid="{EA3FAD69-2450-422C-9523-6DBC6E443C5F}"/>
    <cellStyle name="Input 3 2 7 2 3" xfId="5527" xr:uid="{D6C42CBD-BFF0-4027-9734-3B6AF4E701DB}"/>
    <cellStyle name="Input 3 2 7 2 3 2" xfId="9596" xr:uid="{BA4E35EA-B746-4041-BA21-5CF940C6DBB7}"/>
    <cellStyle name="Input 3 2 7 2 3 2 2" xfId="27163" xr:uid="{5F245554-E0B6-4DAF-A211-1A6A433C5F35}"/>
    <cellStyle name="Input 3 2 7 2 3 2 3" xfId="34339" xr:uid="{4D6A226E-82F6-4EC5-8E16-19935DB65C86}"/>
    <cellStyle name="Input 3 2 7 2 3 2 4" xfId="42846" xr:uid="{466DF52D-9083-4C04-BE77-C97899614A62}"/>
    <cellStyle name="Input 3 2 7 2 3 2 5" xfId="18256" xr:uid="{727A31BC-9AD2-44E3-B16E-B58C7A976CEE}"/>
    <cellStyle name="Input 3 2 7 2 3 3" xfId="23094" xr:uid="{69311BEF-4470-4EE9-94E9-3621304E0A0C}"/>
    <cellStyle name="Input 3 2 7 2 3 4" xfId="30669" xr:uid="{2FD3DC52-B3E3-42E3-9237-0C61A3B5688E}"/>
    <cellStyle name="Input 3 2 7 2 3 5" xfId="38777" xr:uid="{532D22DD-6E2E-48B7-9C7D-EBF135319E99}"/>
    <cellStyle name="Input 3 2 7 2 3 6" xfId="46342" xr:uid="{9C053196-0EBD-4611-BB03-4D04AE228BDC}"/>
    <cellStyle name="Input 3 2 7 2 3 7" xfId="14197" xr:uid="{02D43DCF-97F1-42CF-AAF2-CB4D662BEA0A}"/>
    <cellStyle name="Input 3 2 7 2 4" xfId="5820" xr:uid="{3C60FB40-D8CE-421A-A4EF-A8510D8700CC}"/>
    <cellStyle name="Input 3 2 7 2 4 2" xfId="9875" xr:uid="{0A18A46D-6C2F-4767-8550-112560390884}"/>
    <cellStyle name="Input 3 2 7 2 4 2 2" xfId="27442" xr:uid="{FBA8312C-9FBD-46FB-A9E9-A4A5331F0B34}"/>
    <cellStyle name="Input 3 2 7 2 4 2 3" xfId="34618" xr:uid="{25B59CAD-22C1-4D1A-8F2C-050D0FC958E1}"/>
    <cellStyle name="Input 3 2 7 2 4 2 4" xfId="43125" xr:uid="{4EB5B053-D3BE-469C-B176-A382AA2A7631}"/>
    <cellStyle name="Input 3 2 7 2 4 2 5" xfId="18535" xr:uid="{8A7684B3-471C-44E3-B680-990EA77D6EE8}"/>
    <cellStyle name="Input 3 2 7 2 4 3" xfId="23387" xr:uid="{74129C12-FFA9-47B3-A081-5B3D22B4BD33}"/>
    <cellStyle name="Input 3 2 7 2 4 4" xfId="30962" xr:uid="{1E7C6666-9E1F-4449-8157-250CE987F529}"/>
    <cellStyle name="Input 3 2 7 2 4 5" xfId="39070" xr:uid="{F3038445-3795-4E07-B86C-A246647DCD3B}"/>
    <cellStyle name="Input 3 2 7 2 4 6" xfId="46635" xr:uid="{0F9455B4-B690-4D6E-84FC-C30B608E66D1}"/>
    <cellStyle name="Input 3 2 7 2 4 7" xfId="14490" xr:uid="{F1C8E5AA-7688-450A-94C9-B1778287AC7B}"/>
    <cellStyle name="Input 3 2 7 2 5" xfId="6176" xr:uid="{86C351C6-FCB5-44A6-AFA0-EDB9DCC59C1E}"/>
    <cellStyle name="Input 3 2 7 2 5 2" xfId="10218" xr:uid="{6F861A02-9AA5-406E-AF38-2D02E17FE9BB}"/>
    <cellStyle name="Input 3 2 7 2 5 2 2" xfId="27785" xr:uid="{EBBC6C12-7A7D-4CF0-AA05-7DF649F08D26}"/>
    <cellStyle name="Input 3 2 7 2 5 2 3" xfId="34961" xr:uid="{26CDCF59-A38A-48AD-BE1C-616D0316CD9B}"/>
    <cellStyle name="Input 3 2 7 2 5 2 4" xfId="43468" xr:uid="{235950CA-A456-4044-9C8D-3A20CD41F71B}"/>
    <cellStyle name="Input 3 2 7 2 5 2 5" xfId="18878" xr:uid="{02399434-7024-4DF4-87DE-8C86F98CA2E2}"/>
    <cellStyle name="Input 3 2 7 2 5 3" xfId="23743" xr:uid="{1369656C-87DE-4E98-82EB-4B625BAC03CA}"/>
    <cellStyle name="Input 3 2 7 2 5 4" xfId="31318" xr:uid="{7DBC455F-00FE-4EB6-9BA9-18666908A3EF}"/>
    <cellStyle name="Input 3 2 7 2 5 5" xfId="39426" xr:uid="{F9BDC764-57C5-479C-ACED-50D374C85B91}"/>
    <cellStyle name="Input 3 2 7 2 5 6" xfId="46991" xr:uid="{DD218232-620D-41A3-A381-9EA226F18E90}"/>
    <cellStyle name="Input 3 2 7 2 5 7" xfId="14846" xr:uid="{9184797B-7A09-44F7-8FC8-8AF22027387D}"/>
    <cellStyle name="Input 3 2 7 2 6" xfId="6525" xr:uid="{CC83E956-6173-4E32-86AD-3E32B69119AD}"/>
    <cellStyle name="Input 3 2 7 2 6 2" xfId="10555" xr:uid="{7B1AC4CE-226B-402A-8EB0-0EC28DB2DC4A}"/>
    <cellStyle name="Input 3 2 7 2 6 2 2" xfId="28122" xr:uid="{BF97FE4C-4C11-4848-945F-5841BF2A2BAA}"/>
    <cellStyle name="Input 3 2 7 2 6 2 3" xfId="35298" xr:uid="{38436005-5C54-4164-8601-6687DE9F83DF}"/>
    <cellStyle name="Input 3 2 7 2 6 2 4" xfId="43805" xr:uid="{1DD18517-04A9-496F-B32E-14CE39939449}"/>
    <cellStyle name="Input 3 2 7 2 6 2 5" xfId="19215" xr:uid="{33D65AD0-1B52-4131-B9A7-81DD2755C9A7}"/>
    <cellStyle name="Input 3 2 7 2 6 3" xfId="24092" xr:uid="{803DFED9-15B1-48C9-AC06-07DEE1FFAB4F}"/>
    <cellStyle name="Input 3 2 7 2 6 4" xfId="31667" xr:uid="{1019E323-078F-4A90-B6D1-00202737D3CC}"/>
    <cellStyle name="Input 3 2 7 2 6 5" xfId="39775" xr:uid="{056F45A6-FCF2-44F8-9A8C-B1FB942BCD1C}"/>
    <cellStyle name="Input 3 2 7 2 6 6" xfId="47340" xr:uid="{851DA8E1-D5CB-448E-8922-B36920A8CDE7}"/>
    <cellStyle name="Input 3 2 7 2 6 7" xfId="15195" xr:uid="{072DD44B-F407-477B-A544-A721EA19D0A4}"/>
    <cellStyle name="Input 3 2 7 2 7" xfId="3631" xr:uid="{FB5AFECB-ADC5-4C0B-892A-E5FF386CDB73}"/>
    <cellStyle name="Input 3 2 7 2 7 2" xfId="8186" xr:uid="{F3ED4053-1555-49BA-955D-FFDE1C5C74E7}"/>
    <cellStyle name="Input 3 2 7 2 7 2 2" xfId="25753" xr:uid="{FF6E7855-E62B-4D23-9919-E0AD0F975A0E}"/>
    <cellStyle name="Input 3 2 7 2 7 2 3" xfId="32929" xr:uid="{89EA47FF-A265-43C0-A9C1-BDDB1BC54AB4}"/>
    <cellStyle name="Input 3 2 7 2 7 2 4" xfId="41436" xr:uid="{11183D3D-943B-48EF-8339-7BDE37008A5D}"/>
    <cellStyle name="Input 3 2 7 2 7 2 5" xfId="16846" xr:uid="{EE314BB1-AD80-4705-9EC3-36C99BEDDF33}"/>
    <cellStyle name="Input 3 2 7 2 7 3" xfId="21198" xr:uid="{D8CBB090-9EF5-4170-BC56-94AA52295D34}"/>
    <cellStyle name="Input 3 2 7 2 7 4" xfId="29216" xr:uid="{A47280ED-C8A4-4970-8F39-B1C575B68874}"/>
    <cellStyle name="Input 3 2 7 2 7 5" xfId="36881" xr:uid="{E7B2ACBA-E62A-4C34-B828-15F3B5DAB693}"/>
    <cellStyle name="Input 3 2 7 2 7 6" xfId="44892" xr:uid="{A3CA7D2B-C309-4D69-A96B-A318AAB984F2}"/>
    <cellStyle name="Input 3 2 7 2 7 7" xfId="12357" xr:uid="{8BC3B740-A678-4752-8807-555D4E49EF3A}"/>
    <cellStyle name="Input 3 2 7 2 8" xfId="7522" xr:uid="{8AA1989E-8A91-40E8-876A-A85EC117D486}"/>
    <cellStyle name="Input 3 2 7 2 8 2" xfId="25089" xr:uid="{013165E1-5667-46D5-AEB7-4D58BC6A3D32}"/>
    <cellStyle name="Input 3 2 7 2 8 3" xfId="32366" xr:uid="{88B7B1CE-51DB-4EB4-9283-1D6330C3872A}"/>
    <cellStyle name="Input 3 2 7 2 8 4" xfId="40772" xr:uid="{77E7315A-19B2-4636-BEF0-A83B714C06DE}"/>
    <cellStyle name="Input 3 2 7 2 8 5" xfId="16182" xr:uid="{46F9FE18-F343-4DC5-B97C-5A90B8BCEE1D}"/>
    <cellStyle name="Input 3 2 7 2 9" xfId="20466" xr:uid="{7D120B9E-7277-4C67-B0DA-EAC13B226749}"/>
    <cellStyle name="Input 3 2 7 3" xfId="2802" xr:uid="{D5F309A0-64E5-45CA-8C34-43044C77A3E9}"/>
    <cellStyle name="Input 3 2 7 3 10" xfId="28575" xr:uid="{D0E9F020-C22F-4258-8E00-693561031560}"/>
    <cellStyle name="Input 3 2 7 3 11" xfId="36051" xr:uid="{8F8040C8-7E61-4B9A-BD62-B3AFF512D5EC}"/>
    <cellStyle name="Input 3 2 7 3 12" xfId="44252" xr:uid="{0C65393D-8D73-414B-8C97-88AF4EB6539A}"/>
    <cellStyle name="Input 3 2 7 3 13" xfId="11551" xr:uid="{9065C6B3-B19E-400A-9392-9DA5D84AFB58}"/>
    <cellStyle name="Input 3 2 7 3 2" xfId="4707" xr:uid="{4D1106A7-9E34-44CC-B6EB-8C1450B406B2}"/>
    <cellStyle name="Input 3 2 7 3 2 2" xfId="8988" xr:uid="{B4BAD9C9-3046-493E-A7CD-41F6A2C49E24}"/>
    <cellStyle name="Input 3 2 7 3 2 2 2" xfId="26555" xr:uid="{37E46684-9F2A-4FD8-8D3B-5733279E7B9E}"/>
    <cellStyle name="Input 3 2 7 3 2 2 3" xfId="33731" xr:uid="{63D6BC19-894A-4244-9AB7-44E5459D59CB}"/>
    <cellStyle name="Input 3 2 7 3 2 2 4" xfId="42238" xr:uid="{92E5FC5B-A371-4F8F-9404-419B426E4187}"/>
    <cellStyle name="Input 3 2 7 3 2 2 5" xfId="17648" xr:uid="{FCF94BA6-4104-4DAD-8C26-D3CDBD623CA4}"/>
    <cellStyle name="Input 3 2 7 3 2 3" xfId="22274" xr:uid="{33392BA6-CCE4-4571-A994-683D7A81D8FB}"/>
    <cellStyle name="Input 3 2 7 3 2 4" xfId="30028" xr:uid="{885C406E-CE91-4FFF-88FE-5A017E03C131}"/>
    <cellStyle name="Input 3 2 7 3 2 5" xfId="37957" xr:uid="{3E0761E2-8F12-41E9-8AD4-A18B9FF3FB04}"/>
    <cellStyle name="Input 3 2 7 3 2 6" xfId="45701" xr:uid="{C995D5E6-FE64-428E-98CE-4E2D8449725D}"/>
    <cellStyle name="Input 3 2 7 3 2 7" xfId="13393" xr:uid="{A0A1EA5A-04B0-4680-B1AF-3F24B3024E14}"/>
    <cellStyle name="Input 3 2 7 3 3" xfId="4200" xr:uid="{3CFA717D-986B-457C-AC7D-AD1FAF3E08E0}"/>
    <cellStyle name="Input 3 2 7 3 3 2" xfId="8631" xr:uid="{04D937D8-3231-471A-8F6C-25295E0C8A7E}"/>
    <cellStyle name="Input 3 2 7 3 3 2 2" xfId="26198" xr:uid="{500957BA-D986-41B4-AA1C-E2512B83F939}"/>
    <cellStyle name="Input 3 2 7 3 3 2 3" xfId="33374" xr:uid="{E4FAD238-4B73-4F67-B6BE-D1354BA92AB1}"/>
    <cellStyle name="Input 3 2 7 3 3 2 4" xfId="41881" xr:uid="{F30E3770-9B6E-4A72-9348-F92C1C9BD1F5}"/>
    <cellStyle name="Input 3 2 7 3 3 2 5" xfId="17291" xr:uid="{9CE7D726-C6E7-4114-AB50-2DE5206350C0}"/>
    <cellStyle name="Input 3 2 7 3 3 3" xfId="21767" xr:uid="{1607FDD8-6626-443F-BAF9-A6A533747860}"/>
    <cellStyle name="Input 3 2 7 3 3 4" xfId="29701" xr:uid="{66C2D120-ACB0-4CF0-A28D-AA3C97B84A50}"/>
    <cellStyle name="Input 3 2 7 3 3 5" xfId="37450" xr:uid="{886CCCE3-768C-4398-84B6-5A8DECC3E522}"/>
    <cellStyle name="Input 3 2 7 3 3 6" xfId="45376" xr:uid="{4E926A8B-34F9-4D04-8AD9-AD829E010DBA}"/>
    <cellStyle name="Input 3 2 7 3 3 7" xfId="12918" xr:uid="{02BFC83C-EA25-4F45-B18C-EDCBC7744D83}"/>
    <cellStyle name="Input 3 2 7 3 4" xfId="5773" xr:uid="{FDD15A01-80C1-4C1B-8FF4-554D69ACD62D}"/>
    <cellStyle name="Input 3 2 7 3 4 2" xfId="9831" xr:uid="{3B1005F7-ABE6-422A-A825-4252B470D9D4}"/>
    <cellStyle name="Input 3 2 7 3 4 2 2" xfId="27398" xr:uid="{B817A899-4BDB-494D-B69A-34E2F280C00E}"/>
    <cellStyle name="Input 3 2 7 3 4 2 3" xfId="34574" xr:uid="{51654E0D-A58B-424C-9EBF-876B03D6C8D9}"/>
    <cellStyle name="Input 3 2 7 3 4 2 4" xfId="43081" xr:uid="{9C737E2F-7FFC-48B2-A8D3-2B6374E8CE8E}"/>
    <cellStyle name="Input 3 2 7 3 4 2 5" xfId="18491" xr:uid="{2540BB52-6378-4DD3-BB8D-637B9F889265}"/>
    <cellStyle name="Input 3 2 7 3 4 3" xfId="23340" xr:uid="{80F10763-5273-4F6E-BA0A-99B2E2650E1C}"/>
    <cellStyle name="Input 3 2 7 3 4 4" xfId="30915" xr:uid="{541A0BFB-342F-4584-9FD9-7C06989CCBFD}"/>
    <cellStyle name="Input 3 2 7 3 4 5" xfId="39023" xr:uid="{C8E1A4E3-8B0E-42C4-AB30-C06B4512D2CF}"/>
    <cellStyle name="Input 3 2 7 3 4 6" xfId="46588" xr:uid="{1253889B-612C-4EC4-B638-ABAFE6EBF368}"/>
    <cellStyle name="Input 3 2 7 3 4 7" xfId="14443" xr:uid="{EDA5DB87-D8ED-448E-8342-0AF8095868AE}"/>
    <cellStyle name="Input 3 2 7 3 5" xfId="6129" xr:uid="{94261D28-C9B0-4CA6-8A49-E8A2C3E43961}"/>
    <cellStyle name="Input 3 2 7 3 5 2" xfId="10177" xr:uid="{CB6F1677-A783-477C-B95B-BE7F9954903B}"/>
    <cellStyle name="Input 3 2 7 3 5 2 2" xfId="27744" xr:uid="{63CFA02C-D052-443E-8ADF-11529D0F004A}"/>
    <cellStyle name="Input 3 2 7 3 5 2 3" xfId="34920" xr:uid="{352CB0CE-7430-44FC-8D0F-12008452E3B6}"/>
    <cellStyle name="Input 3 2 7 3 5 2 4" xfId="43427" xr:uid="{C94816D9-2311-4D8D-B77B-08D875DEAB20}"/>
    <cellStyle name="Input 3 2 7 3 5 2 5" xfId="18837" xr:uid="{A79AC5A5-6177-4878-A86C-AF375BD2F9C3}"/>
    <cellStyle name="Input 3 2 7 3 5 3" xfId="23696" xr:uid="{9D32F7B2-8024-46F0-8E09-331F5AA679EE}"/>
    <cellStyle name="Input 3 2 7 3 5 4" xfId="31271" xr:uid="{1952F88B-D385-4CF5-AD17-87E68EF374F5}"/>
    <cellStyle name="Input 3 2 7 3 5 5" xfId="39379" xr:uid="{6B5A13F6-C114-44A6-8708-F5195F0D3E1F}"/>
    <cellStyle name="Input 3 2 7 3 5 6" xfId="46944" xr:uid="{B96B201E-8BBB-49F9-86B2-08CC6E7E134E}"/>
    <cellStyle name="Input 3 2 7 3 5 7" xfId="14799" xr:uid="{7C6F5F26-EF29-4B8A-A566-3823CAC4B07F}"/>
    <cellStyle name="Input 3 2 7 3 6" xfId="6481" xr:uid="{036E4440-8F2E-43DF-BABE-D505D837069A}"/>
    <cellStyle name="Input 3 2 7 3 6 2" xfId="10516" xr:uid="{6F881C08-5A88-4AB4-BDFF-CF837694EC54}"/>
    <cellStyle name="Input 3 2 7 3 6 2 2" xfId="28083" xr:uid="{B8EAC0E7-6CC9-40ED-873A-EF31DFCAF411}"/>
    <cellStyle name="Input 3 2 7 3 6 2 3" xfId="35259" xr:uid="{2FA8F5C4-6B62-42AD-8813-B61D77B53F36}"/>
    <cellStyle name="Input 3 2 7 3 6 2 4" xfId="43766" xr:uid="{24C41189-4447-4DE5-8035-F42C07D18644}"/>
    <cellStyle name="Input 3 2 7 3 6 2 5" xfId="19176" xr:uid="{37F607EE-5D6F-44CC-BE51-67F558821679}"/>
    <cellStyle name="Input 3 2 7 3 6 3" xfId="24048" xr:uid="{FC2A8899-2EFB-4499-A3FF-DFCA67E5120C}"/>
    <cellStyle name="Input 3 2 7 3 6 4" xfId="31623" xr:uid="{C03BE77D-B0AB-4119-B529-9B0435AF1144}"/>
    <cellStyle name="Input 3 2 7 3 6 5" xfId="39731" xr:uid="{A5E0AEA2-623A-4D1C-AF45-CB33872AAC61}"/>
    <cellStyle name="Input 3 2 7 3 6 6" xfId="47296" xr:uid="{4B0728D1-67C4-4E92-83CB-E9B1872AE30D}"/>
    <cellStyle name="Input 3 2 7 3 6 7" xfId="15151" xr:uid="{F5757AFA-036C-4462-9221-07A19C38CE17}"/>
    <cellStyle name="Input 3 2 7 3 7" xfId="6599" xr:uid="{ADFC69AD-6E7C-4CAC-AB12-367A79821204}"/>
    <cellStyle name="Input 3 2 7 3 7 2" xfId="10629" xr:uid="{95A7E23D-3F54-4E55-AD7D-E2648F146790}"/>
    <cellStyle name="Input 3 2 7 3 7 2 2" xfId="28196" xr:uid="{B916555B-B179-485A-A253-84F589B58A92}"/>
    <cellStyle name="Input 3 2 7 3 7 2 3" xfId="35372" xr:uid="{E788E38E-4084-48B7-A283-C673181E90DE}"/>
    <cellStyle name="Input 3 2 7 3 7 2 4" xfId="43879" xr:uid="{A84503CD-0A90-4CC1-9B5D-51C5A9D5C1D4}"/>
    <cellStyle name="Input 3 2 7 3 7 2 5" xfId="19289" xr:uid="{EBB17538-659C-408D-B011-10E6536CD71D}"/>
    <cellStyle name="Input 3 2 7 3 7 3" xfId="24166" xr:uid="{8D8AC05A-B5E8-4618-BEE2-6564CD8EBF17}"/>
    <cellStyle name="Input 3 2 7 3 7 4" xfId="31741" xr:uid="{2897F868-3662-4D27-99CC-DB1C722B14A1}"/>
    <cellStyle name="Input 3 2 7 3 7 5" xfId="39849" xr:uid="{F97C2992-A9E0-44C3-B4E0-BD987D424686}"/>
    <cellStyle name="Input 3 2 7 3 7 6" xfId="47414" xr:uid="{DEA4E55A-A902-4168-8A7F-B0B651697481}"/>
    <cellStyle name="Input 3 2 7 3 7 7" xfId="15269" xr:uid="{26B4519C-56F3-4C32-B747-48059D458FC1}"/>
    <cellStyle name="Input 3 2 7 3 8" xfId="7424" xr:uid="{250921AB-7FA7-44D9-B860-676FF8741A9A}"/>
    <cellStyle name="Input 3 2 7 3 8 2" xfId="24991" xr:uid="{037068E1-B876-401F-96B0-D6286231D92F}"/>
    <cellStyle name="Input 3 2 7 3 8 3" xfId="32330" xr:uid="{665F9DEA-A9A2-4B0C-B9F8-FB25D9BE449C}"/>
    <cellStyle name="Input 3 2 7 3 8 4" xfId="40674" xr:uid="{1A2D73B0-8459-4A43-B4EC-847DB2120D05}"/>
    <cellStyle name="Input 3 2 7 3 8 5" xfId="16084" xr:uid="{8D5D71AE-553F-4B3A-BE36-6522F2417D69}"/>
    <cellStyle name="Input 3 2 7 3 9" xfId="20368" xr:uid="{3FC685C8-6971-4514-839E-250C3D6D717F}"/>
    <cellStyle name="Input 3 2 7 4" xfId="2714" xr:uid="{F692A704-FF3E-4632-9E36-016CA13B1519}"/>
    <cellStyle name="Input 3 2 7 4 10" xfId="28527" xr:uid="{38660CA9-510E-416B-B8E6-5BDB28F1511D}"/>
    <cellStyle name="Input 3 2 7 4 11" xfId="35964" xr:uid="{F26C5DB7-9A5C-4E16-B252-868530E6BAAE}"/>
    <cellStyle name="Input 3 2 7 4 12" xfId="44205" xr:uid="{ABB963A0-24D5-40E6-A506-45FC20C799FB}"/>
    <cellStyle name="Input 3 2 7 4 13" xfId="11471" xr:uid="{2B051E4B-5961-4FD5-9141-4234F338EDC3}"/>
    <cellStyle name="Input 3 2 7 4 2" xfId="4619" xr:uid="{17FDE0EA-BECB-46A0-8B88-1E32BF989C75}"/>
    <cellStyle name="Input 3 2 7 4 2 2" xfId="8932" xr:uid="{77395032-1DC9-4B34-8BF1-6284B1548A90}"/>
    <cellStyle name="Input 3 2 7 4 2 2 2" xfId="26499" xr:uid="{BEE0E354-4268-49BF-95CA-4D86E3EDFCFC}"/>
    <cellStyle name="Input 3 2 7 4 2 2 3" xfId="33675" xr:uid="{AA26954E-406B-47C4-90F8-E91A30375758}"/>
    <cellStyle name="Input 3 2 7 4 2 2 4" xfId="42182" xr:uid="{501658BA-8147-4C6D-8211-EC4FC067AE20}"/>
    <cellStyle name="Input 3 2 7 4 2 2 5" xfId="17592" xr:uid="{10FEE33E-33A5-4B75-9A4C-A4D933B678C8}"/>
    <cellStyle name="Input 3 2 7 4 2 3" xfId="22186" xr:uid="{BBE31918-F512-441F-A9F7-8DA990EC92C0}"/>
    <cellStyle name="Input 3 2 7 4 2 4" xfId="29980" xr:uid="{9012EC6D-7CD1-4B71-8C25-8FC6A41C362E}"/>
    <cellStyle name="Input 3 2 7 4 2 5" xfId="37869" xr:uid="{BC4E0D41-A87E-436F-A174-7F3C2E4DC034}"/>
    <cellStyle name="Input 3 2 7 4 2 6" xfId="45654" xr:uid="{FFAE0309-C668-44EE-B491-0D3F2D5527D0}"/>
    <cellStyle name="Input 3 2 7 4 2 7" xfId="13313" xr:uid="{AA8CD701-1DDC-4FB9-A502-99829F4A4CE8}"/>
    <cellStyle name="Input 3 2 7 4 3" xfId="3748" xr:uid="{A3779560-1C3E-4ADF-AEF2-02406F876C06}"/>
    <cellStyle name="Input 3 2 7 4 3 2" xfId="8293" xr:uid="{8B19FB1B-A5E7-47FA-9519-DDDDBCE3695A}"/>
    <cellStyle name="Input 3 2 7 4 3 2 2" xfId="25860" xr:uid="{33E64EC4-05AD-40EB-A53A-86C3209DFE10}"/>
    <cellStyle name="Input 3 2 7 4 3 2 3" xfId="33036" xr:uid="{218CAE73-089D-4FF5-AC92-EB402D42F6C9}"/>
    <cellStyle name="Input 3 2 7 4 3 2 4" xfId="41543" xr:uid="{624975E4-B76A-4A7B-B957-59F9ADD0ED29}"/>
    <cellStyle name="Input 3 2 7 4 3 2 5" xfId="16953" xr:uid="{388F9119-B3EF-4957-BF94-8CAAE9253594}"/>
    <cellStyle name="Input 3 2 7 4 3 3" xfId="21315" xr:uid="{A79CDCDD-3B4E-425D-9453-357ED8E66D3C}"/>
    <cellStyle name="Input 3 2 7 4 3 4" xfId="29333" xr:uid="{0F7FF311-0B2F-407C-8078-8154C17DBCD8}"/>
    <cellStyle name="Input 3 2 7 4 3 5" xfId="36998" xr:uid="{C27D314D-9A20-4E19-9245-9BFB7FBAE7BF}"/>
    <cellStyle name="Input 3 2 7 4 3 6" xfId="45009" xr:uid="{C3F8D146-12AB-4C12-8A48-15B8527A3686}"/>
    <cellStyle name="Input 3 2 7 4 3 7" xfId="12474" xr:uid="{2BC2CA28-B8B1-49FC-A305-60DCE57BB1B2}"/>
    <cellStyle name="Input 3 2 7 4 4" xfId="5709" xr:uid="{244BE518-8C63-43BD-BCA2-990FEBDD8C47}"/>
    <cellStyle name="Input 3 2 7 4 4 2" xfId="9768" xr:uid="{63181FA8-6418-4A6E-90E9-A84FC62531D5}"/>
    <cellStyle name="Input 3 2 7 4 4 2 2" xfId="27335" xr:uid="{99D4093D-3D48-4704-8CC7-8DCC857870CD}"/>
    <cellStyle name="Input 3 2 7 4 4 2 3" xfId="34511" xr:uid="{EFFDBF42-CD76-49E0-8A72-C4E335D15171}"/>
    <cellStyle name="Input 3 2 7 4 4 2 4" xfId="43018" xr:uid="{4330B87C-FF49-45D7-A026-F6794CBECFBF}"/>
    <cellStyle name="Input 3 2 7 4 4 2 5" xfId="18428" xr:uid="{939A71B4-7ABE-4E01-968E-219493AB043F}"/>
    <cellStyle name="Input 3 2 7 4 4 3" xfId="23276" xr:uid="{9321362F-273D-4A81-84C8-0E1E4BE391E6}"/>
    <cellStyle name="Input 3 2 7 4 4 4" xfId="30851" xr:uid="{ED2D1BF1-4B34-4B4F-B663-728B2A7DC680}"/>
    <cellStyle name="Input 3 2 7 4 4 5" xfId="38959" xr:uid="{98537E92-CACA-4150-88EB-9565CD08880F}"/>
    <cellStyle name="Input 3 2 7 4 4 6" xfId="46524" xr:uid="{010F512A-C824-4D18-B242-282DCB8DC114}"/>
    <cellStyle name="Input 3 2 7 4 4 7" xfId="14379" xr:uid="{9F377606-CAC4-4DD0-9154-8071F16F3DC8}"/>
    <cellStyle name="Input 3 2 7 4 5" xfId="6063" xr:uid="{E015506E-0833-4B5E-B1C9-3F12A99378D6}"/>
    <cellStyle name="Input 3 2 7 4 5 2" xfId="10113" xr:uid="{01C59D52-56A1-4821-93F5-FFEABD560CF0}"/>
    <cellStyle name="Input 3 2 7 4 5 2 2" xfId="27680" xr:uid="{31FE8D25-F892-4000-8F36-E72A06C271FD}"/>
    <cellStyle name="Input 3 2 7 4 5 2 3" xfId="34856" xr:uid="{6E458333-6217-445B-997E-C8A6102F4C85}"/>
    <cellStyle name="Input 3 2 7 4 5 2 4" xfId="43363" xr:uid="{F8095671-9767-4174-B98B-F35AC482A657}"/>
    <cellStyle name="Input 3 2 7 4 5 2 5" xfId="18773" xr:uid="{136D06F2-9B80-42C5-8863-776CE7D30E92}"/>
    <cellStyle name="Input 3 2 7 4 5 3" xfId="23630" xr:uid="{EE2C7731-2618-4943-9BEB-429A95A61D78}"/>
    <cellStyle name="Input 3 2 7 4 5 4" xfId="31205" xr:uid="{61105439-2237-44C2-A0FC-9E81B83C3B88}"/>
    <cellStyle name="Input 3 2 7 4 5 5" xfId="39313" xr:uid="{7426114F-7E18-4C1F-A7D3-8619A937BB32}"/>
    <cellStyle name="Input 3 2 7 4 5 6" xfId="46878" xr:uid="{1406D715-10B5-43DC-9AF7-AB73FD8D9E6A}"/>
    <cellStyle name="Input 3 2 7 4 5 7" xfId="14733" xr:uid="{51873604-037A-4181-821E-7543830B6B01}"/>
    <cellStyle name="Input 3 2 7 4 6" xfId="6431" xr:uid="{EC84ADC7-47F8-4F2C-8FA2-A0931102670E}"/>
    <cellStyle name="Input 3 2 7 4 6 2" xfId="10468" xr:uid="{98E86B13-9D60-492D-8412-F7E2172B2EBC}"/>
    <cellStyle name="Input 3 2 7 4 6 2 2" xfId="28035" xr:uid="{AA546593-C228-463E-8933-0A1424A98745}"/>
    <cellStyle name="Input 3 2 7 4 6 2 3" xfId="35211" xr:uid="{C59F435C-C45F-4D28-A670-388B65F7D580}"/>
    <cellStyle name="Input 3 2 7 4 6 2 4" xfId="43718" xr:uid="{45877641-ABB2-4F4C-B795-2E32DF743260}"/>
    <cellStyle name="Input 3 2 7 4 6 2 5" xfId="19128" xr:uid="{0AD7492D-2048-4D7D-B059-72DF2493336B}"/>
    <cellStyle name="Input 3 2 7 4 6 3" xfId="23998" xr:uid="{DDFDF0EA-A5C3-4440-A719-3DCCA745DBC2}"/>
    <cellStyle name="Input 3 2 7 4 6 4" xfId="31573" xr:uid="{34618042-06D2-4D87-895E-C4304F3E9097}"/>
    <cellStyle name="Input 3 2 7 4 6 5" xfId="39681" xr:uid="{1A4A58B3-1E01-4270-9922-0FD49C1436AA}"/>
    <cellStyle name="Input 3 2 7 4 6 6" xfId="47246" xr:uid="{558E31EC-683A-45FD-9FAA-C0981D17CA73}"/>
    <cellStyle name="Input 3 2 7 4 6 7" xfId="15101" xr:uid="{6D695010-9908-466B-8D57-ABF50B92B473}"/>
    <cellStyle name="Input 3 2 7 4 7" xfId="3812" xr:uid="{63CDAA50-E62D-4012-A274-8C843925348F}"/>
    <cellStyle name="Input 3 2 7 4 7 2" xfId="8348" xr:uid="{0E9FD9B3-8259-457F-9BDC-006EA6271BC5}"/>
    <cellStyle name="Input 3 2 7 4 7 2 2" xfId="25915" xr:uid="{6BFDFB9B-FB3D-455E-8F4E-9175BC210EFD}"/>
    <cellStyle name="Input 3 2 7 4 7 2 3" xfId="33091" xr:uid="{1EECDABE-08B0-4BEA-8DFE-37DEBFC369AF}"/>
    <cellStyle name="Input 3 2 7 4 7 2 4" xfId="41598" xr:uid="{DA16F246-809C-49FA-A072-003BF7577B33}"/>
    <cellStyle name="Input 3 2 7 4 7 2 5" xfId="17008" xr:uid="{155674EE-3345-4109-A256-967930864E83}"/>
    <cellStyle name="Input 3 2 7 4 7 3" xfId="21379" xr:uid="{A8FE509D-B661-4754-AED1-7E0413FD06BD}"/>
    <cellStyle name="Input 3 2 7 4 7 4" xfId="29397" xr:uid="{2FBB7423-A852-4C97-ABFA-95D8A157E6AA}"/>
    <cellStyle name="Input 3 2 7 4 7 5" xfId="37062" xr:uid="{E6B6BE99-56A3-4BA2-9C92-113EB14AFD14}"/>
    <cellStyle name="Input 3 2 7 4 7 6" xfId="45073" xr:uid="{53540661-1138-4264-AD8B-F2EE05B7FE43}"/>
    <cellStyle name="Input 3 2 7 4 7 7" xfId="12538" xr:uid="{48CFB1DA-0D4D-420F-9D9F-0F1DF1BEA0A4}"/>
    <cellStyle name="Input 3 2 7 4 8" xfId="7336" xr:uid="{DE12D9A3-2D0E-429D-8833-7D4F4FC4B3F5}"/>
    <cellStyle name="Input 3 2 7 4 8 2" xfId="24903" xr:uid="{9CA0B8EA-17F8-4207-A02B-6850D9FB2A10}"/>
    <cellStyle name="Input 3 2 7 4 8 3" xfId="32274" xr:uid="{3BCC0E93-57B0-410B-8567-A1F3C1768ED6}"/>
    <cellStyle name="Input 3 2 7 4 8 4" xfId="40586" xr:uid="{0FB58315-38F6-490F-8623-8AD3C58EDA99}"/>
    <cellStyle name="Input 3 2 7 4 8 5" xfId="15996" xr:uid="{C682E0F4-AB56-4F9F-A12E-8B8C27641D50}"/>
    <cellStyle name="Input 3 2 7 4 9" xfId="20280" xr:uid="{36265523-4E3B-459C-AA51-032AFB5A235B}"/>
    <cellStyle name="Input 3 2 7 5" xfId="4242" xr:uid="{02081104-CA24-44B4-B4CD-3186C284C000}"/>
    <cellStyle name="Input 3 2 7 5 2" xfId="8653" xr:uid="{537DDDEF-9B57-4F37-8BBA-EE7E43CF6C30}"/>
    <cellStyle name="Input 3 2 7 5 2 2" xfId="26220" xr:uid="{E0B790CA-75AD-4488-8841-335E69F6C716}"/>
    <cellStyle name="Input 3 2 7 5 2 3" xfId="33396" xr:uid="{DBB2A19D-8523-4C55-82C7-587C007B47A1}"/>
    <cellStyle name="Input 3 2 7 5 2 4" xfId="41903" xr:uid="{57A3FDDC-0C4C-4DF4-8717-0F004FD46A49}"/>
    <cellStyle name="Input 3 2 7 5 2 5" xfId="17313" xr:uid="{0F4EA774-9808-4395-A4D4-C29AA61FB88D}"/>
    <cellStyle name="Input 3 2 7 5 3" xfId="21809" xr:uid="{90C0E877-432B-4D67-B321-C9CE591CC804}"/>
    <cellStyle name="Input 3 2 7 5 4" xfId="29723" xr:uid="{599BA42A-DA9C-4419-A6C0-6111E8C99DBC}"/>
    <cellStyle name="Input 3 2 7 5 5" xfId="37492" xr:uid="{5D8A0908-52B2-4625-8B33-B76FFB8987FC}"/>
    <cellStyle name="Input 3 2 7 5 6" xfId="45398" xr:uid="{637AA509-7E5C-4138-B1D1-2971FB825705}"/>
    <cellStyle name="Input 3 2 7 5 7" xfId="12958" xr:uid="{4A9612D4-18BD-4E57-B2E4-B93D5144EE10}"/>
    <cellStyle name="Input 3 2 7 6" xfId="4005" xr:uid="{5D6B7AC9-9571-4ED2-8EE1-A109C407EB84}"/>
    <cellStyle name="Input 3 2 7 6 2" xfId="8498" xr:uid="{B8522B3C-C81E-4513-A112-8265110980B5}"/>
    <cellStyle name="Input 3 2 7 6 2 2" xfId="26065" xr:uid="{BB9ADA7A-745F-45B5-8DD3-3F599D5D4E08}"/>
    <cellStyle name="Input 3 2 7 6 2 3" xfId="33241" xr:uid="{B2387EC5-284A-4726-8E43-D47E84FC8816}"/>
    <cellStyle name="Input 3 2 7 6 2 4" xfId="41748" xr:uid="{FE87C3B0-5E9C-4904-8BE2-B6731EDB7651}"/>
    <cellStyle name="Input 3 2 7 6 2 5" xfId="17158" xr:uid="{DC00E363-3711-41CC-98A1-95B37DD7B83E}"/>
    <cellStyle name="Input 3 2 7 6 3" xfId="21572" xr:uid="{27147625-916F-4D16-89F0-53E8414F7C1B}"/>
    <cellStyle name="Input 3 2 7 6 4" xfId="29549" xr:uid="{1E433F77-563C-4982-8EC6-F71AD4C27773}"/>
    <cellStyle name="Input 3 2 7 6 5" xfId="37255" xr:uid="{99849412-C3D8-4CB8-9BAE-8A0E0A111C1B}"/>
    <cellStyle name="Input 3 2 7 6 6" xfId="45224" xr:uid="{715DB051-A699-4DDE-94E4-025D0BE04680}"/>
    <cellStyle name="Input 3 2 7 6 7" xfId="12723" xr:uid="{574830C1-F7AE-4686-B19A-29F47ED5ABB7}"/>
    <cellStyle name="Input 3 2 7 7" xfId="3315" xr:uid="{DFD72971-79D2-41C2-B4F9-593808D19CF3}"/>
    <cellStyle name="Input 3 2 7 7 2" xfId="7924" xr:uid="{F1B2D93C-95BE-495D-905B-C19B7BE1C6E8}"/>
    <cellStyle name="Input 3 2 7 7 2 2" xfId="25491" xr:uid="{B34E42A0-BE41-46B8-86E3-330008DB6C99}"/>
    <cellStyle name="Input 3 2 7 7 2 3" xfId="32667" xr:uid="{22369EE2-B38A-4F3C-81EB-4FB54F0B8552}"/>
    <cellStyle name="Input 3 2 7 7 2 4" xfId="41174" xr:uid="{3143F478-121C-4A58-8636-6D846DD1AE7F}"/>
    <cellStyle name="Input 3 2 7 7 2 5" xfId="16584" xr:uid="{524A1E17-96FE-48DD-B716-BCD40A6C0C90}"/>
    <cellStyle name="Input 3 2 7 7 3" xfId="20882" xr:uid="{982F367F-747B-45B5-8EEA-C6FC7FE61804}"/>
    <cellStyle name="Input 3 2 7 7 4" xfId="28909" xr:uid="{439B445C-A9C9-4334-9C53-3688B33C6CE5}"/>
    <cellStyle name="Input 3 2 7 7 5" xfId="36565" xr:uid="{75474A23-23A8-4173-AAF3-52A46B9EBDC7}"/>
    <cellStyle name="Input 3 2 7 7 6" xfId="44586" xr:uid="{C421EF26-7646-41C0-8F25-02D6FAD91802}"/>
    <cellStyle name="Input 3 2 7 7 7" xfId="12049" xr:uid="{9997118D-2A7B-4934-A71B-873EE0A49710}"/>
    <cellStyle name="Input 3 2 7 8" xfId="5628" xr:uid="{7DC2CCB7-6297-43F3-9A6B-6AA7F738AF28}"/>
    <cellStyle name="Input 3 2 7 8 2" xfId="9689" xr:uid="{6E5412ED-14AB-42A7-AE6D-F637EA19CC3B}"/>
    <cellStyle name="Input 3 2 7 8 2 2" xfId="27256" xr:uid="{A1C1B4F4-4060-45F5-BA91-AB9BF4B171C6}"/>
    <cellStyle name="Input 3 2 7 8 2 3" xfId="34432" xr:uid="{085DEE7A-58D0-4C74-810A-75924EDE3790}"/>
    <cellStyle name="Input 3 2 7 8 2 4" xfId="42939" xr:uid="{F0FAEB39-A149-48EF-B34A-1543F1DD3C30}"/>
    <cellStyle name="Input 3 2 7 8 2 5" xfId="18349" xr:uid="{6D42E4FF-9773-402F-8E35-313D6A4E0ED8}"/>
    <cellStyle name="Input 3 2 7 8 3" xfId="23195" xr:uid="{662CD791-256A-4139-AF72-6D1F5A051E78}"/>
    <cellStyle name="Input 3 2 7 8 4" xfId="30770" xr:uid="{361B39C7-FACF-4553-BE50-E6FA1CFC3A56}"/>
    <cellStyle name="Input 3 2 7 8 5" xfId="38878" xr:uid="{F0672890-09CF-4100-9130-D25ED6B12DF3}"/>
    <cellStyle name="Input 3 2 7 8 6" xfId="46443" xr:uid="{FFD8A79E-513C-4785-B479-785693BB0A97}"/>
    <cellStyle name="Input 3 2 7 8 7" xfId="14298" xr:uid="{9307B78C-7ADE-46D0-969E-C7990C825C4F}"/>
    <cellStyle name="Input 3 2 7 9" xfId="4045" xr:uid="{5DDEEA8C-C127-4616-B3DA-D49B798AA033}"/>
    <cellStyle name="Input 3 2 7 9 2" xfId="8518" xr:uid="{71D4A45D-010B-4FEB-9A09-B4E4BA768F4A}"/>
    <cellStyle name="Input 3 2 7 9 2 2" xfId="26085" xr:uid="{0262B911-D2DA-46C9-954F-6B06FB55D8D7}"/>
    <cellStyle name="Input 3 2 7 9 2 3" xfId="33261" xr:uid="{5239B527-908B-42B4-88E7-09F0152D5CC3}"/>
    <cellStyle name="Input 3 2 7 9 2 4" xfId="41768" xr:uid="{A28F27F8-F25D-4255-BA0E-4DD167BE02CE}"/>
    <cellStyle name="Input 3 2 7 9 2 5" xfId="17178" xr:uid="{69C6691E-5197-48D3-8530-BB6E1930D019}"/>
    <cellStyle name="Input 3 2 7 9 3" xfId="21612" xr:uid="{E768AF8F-F6E1-463E-B750-E97186D47C32}"/>
    <cellStyle name="Input 3 2 7 9 4" xfId="29573" xr:uid="{1FE71464-106E-45A5-AF2B-5BBD47329464}"/>
    <cellStyle name="Input 3 2 7 9 5" xfId="37295" xr:uid="{C55C9E9B-0418-45B0-ACAC-9B3DDB92E5D8}"/>
    <cellStyle name="Input 3 2 7 9 6" xfId="45248" xr:uid="{2CDF7600-D232-47D5-B53A-4B14A46DE5BB}"/>
    <cellStyle name="Input 3 2 7 9 7" xfId="12763" xr:uid="{17A8B90B-AFC8-4E40-B402-698F3E032E97}"/>
    <cellStyle name="Input 3 2 8" xfId="2748" xr:uid="{C841109F-07C2-42B8-AED3-31E36EA9AF7A}"/>
    <cellStyle name="Input 3 2 8 10" xfId="28552" xr:uid="{45766F6A-4DA4-417B-BEC0-09727B3B3DF8}"/>
    <cellStyle name="Input 3 2 8 11" xfId="35997" xr:uid="{CAF4EA5A-4714-40A2-9BA5-BCB0447064D7}"/>
    <cellStyle name="Input 3 2 8 12" xfId="44229" xr:uid="{0AD9B356-7A29-4511-BF41-6A3607A9636E}"/>
    <cellStyle name="Input 3 2 8 13" xfId="11500" xr:uid="{F30A9314-634C-4979-A78A-2739535FD735}"/>
    <cellStyle name="Input 3 2 8 2" xfId="4653" xr:uid="{A7A462F2-E0C7-427E-BAC1-E7C136D5C161}"/>
    <cellStyle name="Input 3 2 8 2 2" xfId="8962" xr:uid="{01C6B233-A5FE-4E88-98DB-33EE7D8D33D9}"/>
    <cellStyle name="Input 3 2 8 2 2 2" xfId="26529" xr:uid="{180A2B13-2E8E-47EC-8C4F-6DE8E6982DCC}"/>
    <cellStyle name="Input 3 2 8 2 2 3" xfId="33705" xr:uid="{4E21B17A-6CE8-49C7-A018-0CA418DD0FB0}"/>
    <cellStyle name="Input 3 2 8 2 2 4" xfId="42212" xr:uid="{BDA4F6D3-385E-49C8-A8D8-066F05E030F7}"/>
    <cellStyle name="Input 3 2 8 2 2 5" xfId="17622" xr:uid="{42B314DB-B247-4FA3-B258-6F00D2707D9A}"/>
    <cellStyle name="Input 3 2 8 2 3" xfId="22220" xr:uid="{37F299F1-2BD9-4C1E-B280-C609D1C1F4B0}"/>
    <cellStyle name="Input 3 2 8 2 4" xfId="30005" xr:uid="{BC080824-6DDC-4423-BA4B-26F284E55EAE}"/>
    <cellStyle name="Input 3 2 8 2 5" xfId="37903" xr:uid="{C9F30A64-B838-46FF-88E2-56690D600D60}"/>
    <cellStyle name="Input 3 2 8 2 6" xfId="45678" xr:uid="{1691318C-FDEA-4A67-A3F0-AEFCE7776E20}"/>
    <cellStyle name="Input 3 2 8 2 7" xfId="13342" xr:uid="{FB518D4D-E84F-42BB-974E-DC506A451F42}"/>
    <cellStyle name="Input 3 2 8 3" xfId="5565" xr:uid="{C1B78FD1-91D5-4853-9DF6-1421A9E18646}"/>
    <cellStyle name="Input 3 2 8 3 2" xfId="9631" xr:uid="{7C144816-3E97-472D-A6D9-AF40CD7E15BC}"/>
    <cellStyle name="Input 3 2 8 3 2 2" xfId="27198" xr:uid="{D8DCB401-F455-4386-9631-7D787CF7EB13}"/>
    <cellStyle name="Input 3 2 8 3 2 3" xfId="34374" xr:uid="{B4FDD57B-C40F-4125-A6A6-A512D19EC940}"/>
    <cellStyle name="Input 3 2 8 3 2 4" xfId="42881" xr:uid="{D6BDAF95-B6F0-4471-85D4-6F5B8977102E}"/>
    <cellStyle name="Input 3 2 8 3 2 5" xfId="18291" xr:uid="{854CD964-00A8-442A-8B9D-9362DA87FAB1}"/>
    <cellStyle name="Input 3 2 8 3 3" xfId="23132" xr:uid="{B894DE5D-F14E-4EEA-ABFA-9E2C8EDF5E1D}"/>
    <cellStyle name="Input 3 2 8 3 4" xfId="30707" xr:uid="{5E1ACDDC-53FB-410E-BA37-3D4C2F9C64A9}"/>
    <cellStyle name="Input 3 2 8 3 5" xfId="38815" xr:uid="{03BD4EE3-0828-4FA2-97FA-4094DE89DB43}"/>
    <cellStyle name="Input 3 2 8 3 6" xfId="46380" xr:uid="{7DE3033D-B68C-4CC7-B2FE-1C799DB26594}"/>
    <cellStyle name="Input 3 2 8 3 7" xfId="14235" xr:uid="{3253B4E1-31A5-4A91-AF8B-1359F973595A}"/>
    <cellStyle name="Input 3 2 8 4" xfId="5734" xr:uid="{4DA2BC84-D082-4050-97D3-BC1A4FA7767F}"/>
    <cellStyle name="Input 3 2 8 4 2" xfId="9793" xr:uid="{E8FE1375-A886-48C1-A451-74EDF0F0158C}"/>
    <cellStyle name="Input 3 2 8 4 2 2" xfId="27360" xr:uid="{9C8EC3FF-2664-42A0-8D81-012F101CC715}"/>
    <cellStyle name="Input 3 2 8 4 2 3" xfId="34536" xr:uid="{1685DCF6-B16B-4987-B269-2FAFB5CFB5C7}"/>
    <cellStyle name="Input 3 2 8 4 2 4" xfId="43043" xr:uid="{7A3F3926-9912-4136-B05F-4CC018FC5B65}"/>
    <cellStyle name="Input 3 2 8 4 2 5" xfId="18453" xr:uid="{D346E899-C590-4D6E-B59C-A2421EAC2681}"/>
    <cellStyle name="Input 3 2 8 4 3" xfId="23301" xr:uid="{DB126948-4523-48A5-BF98-36B554055BEE}"/>
    <cellStyle name="Input 3 2 8 4 4" xfId="30876" xr:uid="{4FA630A3-2FD1-47D2-8CE5-4329D7D5F1E4}"/>
    <cellStyle name="Input 3 2 8 4 5" xfId="38984" xr:uid="{69250136-DFF5-4433-9DC3-76DE1B16FA06}"/>
    <cellStyle name="Input 3 2 8 4 6" xfId="46549" xr:uid="{8D5DB2DC-E975-461E-AA74-378EECEB4B94}"/>
    <cellStyle name="Input 3 2 8 4 7" xfId="14404" xr:uid="{4E97B616-D31F-4C81-A948-703CACCBE9E4}"/>
    <cellStyle name="Input 3 2 8 5" xfId="6090" xr:uid="{C2F06578-C0F7-4699-A25E-C233E0229943}"/>
    <cellStyle name="Input 3 2 8 5 2" xfId="10138" xr:uid="{6D2DB3B0-A648-4777-B9D3-83828FCCC91B}"/>
    <cellStyle name="Input 3 2 8 5 2 2" xfId="27705" xr:uid="{6221BA3B-49D9-444A-A311-92918F042F70}"/>
    <cellStyle name="Input 3 2 8 5 2 3" xfId="34881" xr:uid="{E114EFA3-C48C-4A25-B98B-9EA11E0A2F86}"/>
    <cellStyle name="Input 3 2 8 5 2 4" xfId="43388" xr:uid="{B9466E83-CC9C-4067-ADED-FE7A913BBBEA}"/>
    <cellStyle name="Input 3 2 8 5 2 5" xfId="18798" xr:uid="{7AEF082D-C20C-42D1-8CCD-EA7A5A130803}"/>
    <cellStyle name="Input 3 2 8 5 3" xfId="23657" xr:uid="{C559864F-B142-4D3E-B159-66BEC583DA6F}"/>
    <cellStyle name="Input 3 2 8 5 4" xfId="31232" xr:uid="{1C78EEE5-E9A1-4FDE-BEDF-4CEBF3297A1D}"/>
    <cellStyle name="Input 3 2 8 5 5" xfId="39340" xr:uid="{99BEA1DB-1FD0-4650-AD91-FB31414AEE52}"/>
    <cellStyle name="Input 3 2 8 5 6" xfId="46905" xr:uid="{A9C0862F-2AFF-4119-81E2-7D298456915A}"/>
    <cellStyle name="Input 3 2 8 5 7" xfId="14760" xr:uid="{0F5FA603-8B97-4512-A3EF-B191D2AB6F9A}"/>
    <cellStyle name="Input 3 2 8 6" xfId="6455" xr:uid="{05641952-6998-4041-8CCE-018C4B131EAA}"/>
    <cellStyle name="Input 3 2 8 6 2" xfId="10492" xr:uid="{9511D420-1BB5-4D95-BC5A-353A6C5F53EF}"/>
    <cellStyle name="Input 3 2 8 6 2 2" xfId="28059" xr:uid="{7354FC7C-8EAE-4396-B5EC-EE06247109FD}"/>
    <cellStyle name="Input 3 2 8 6 2 3" xfId="35235" xr:uid="{72A569AE-6845-447D-8928-96138B5A9B21}"/>
    <cellStyle name="Input 3 2 8 6 2 4" xfId="43742" xr:uid="{B050D184-3221-48DB-9ACD-4F2A4185C769}"/>
    <cellStyle name="Input 3 2 8 6 2 5" xfId="19152" xr:uid="{204BA05C-5A27-4AC5-94C6-2CB9BBE80EF1}"/>
    <cellStyle name="Input 3 2 8 6 3" xfId="24022" xr:uid="{1DD18A57-ACC3-4E89-8EF1-F7A02259C442}"/>
    <cellStyle name="Input 3 2 8 6 4" xfId="31597" xr:uid="{70ABC1BF-C14B-407A-A507-26148058A919}"/>
    <cellStyle name="Input 3 2 8 6 5" xfId="39705" xr:uid="{AE4C7835-82D6-4DA9-9145-9CA6DDFBF4CE}"/>
    <cellStyle name="Input 3 2 8 6 6" xfId="47270" xr:uid="{DEB2E1CF-8481-4F2B-8E68-5F7B90FCC01E}"/>
    <cellStyle name="Input 3 2 8 6 7" xfId="15125" xr:uid="{17075E7C-9649-4BE0-AA6D-C7BF4DBA8B6E}"/>
    <cellStyle name="Input 3 2 8 7" xfId="6466" xr:uid="{8B74B65A-90AB-4EB9-953B-A515D29C127D}"/>
    <cellStyle name="Input 3 2 8 7 2" xfId="10501" xr:uid="{5F248789-06ED-46C5-9BA7-ABD69FC4EB94}"/>
    <cellStyle name="Input 3 2 8 7 2 2" xfId="28068" xr:uid="{0C3700D6-52B5-40D2-BC75-353DEAF2B412}"/>
    <cellStyle name="Input 3 2 8 7 2 3" xfId="35244" xr:uid="{D66A27A8-D03B-4DBF-9147-4FC1A28BB364}"/>
    <cellStyle name="Input 3 2 8 7 2 4" xfId="43751" xr:uid="{B43EAA6B-43B3-453D-BED5-522599F4F961}"/>
    <cellStyle name="Input 3 2 8 7 2 5" xfId="19161" xr:uid="{3A23D3DB-B418-4B26-BE3F-FB4DE01A3DC3}"/>
    <cellStyle name="Input 3 2 8 7 3" xfId="24033" xr:uid="{DCF25F17-58A0-4157-BA6E-9959FD784CAF}"/>
    <cellStyle name="Input 3 2 8 7 4" xfId="31608" xr:uid="{F4D5CF1F-319E-4B83-B451-3C520396C4D1}"/>
    <cellStyle name="Input 3 2 8 7 5" xfId="39716" xr:uid="{97858235-5A92-470D-BFAF-973D88E41018}"/>
    <cellStyle name="Input 3 2 8 7 6" xfId="47281" xr:uid="{E4B6A88D-F723-499E-BA99-93EBC0F5A116}"/>
    <cellStyle name="Input 3 2 8 7 7" xfId="15136" xr:uid="{9407BAD5-0133-4284-A70E-DCF249079427}"/>
    <cellStyle name="Input 3 2 8 8" xfId="7370" xr:uid="{BD6335FD-3709-466A-A801-0C2BD509A5B8}"/>
    <cellStyle name="Input 3 2 8 8 2" xfId="24937" xr:uid="{7F48B98A-D33A-488F-ADDD-6E2302A204AC}"/>
    <cellStyle name="Input 3 2 8 8 3" xfId="32304" xr:uid="{FD56B728-D09D-47ED-BB6F-0729FA252C18}"/>
    <cellStyle name="Input 3 2 8 8 4" xfId="40620" xr:uid="{B0F6B8D6-0FE4-438A-9836-60455F130217}"/>
    <cellStyle name="Input 3 2 8 8 5" xfId="16030" xr:uid="{6913AC5C-900D-43B2-9CF0-5CAAFE436353}"/>
    <cellStyle name="Input 3 2 8 9" xfId="20314" xr:uid="{D9B1B3A6-FB64-40C4-ABF0-F1CF76B57546}"/>
    <cellStyle name="Input 3 2 9" xfId="2675" xr:uid="{49AF01D9-8EE2-4BFB-843D-16B358FA47CF}"/>
    <cellStyle name="Input 3 2 9 10" xfId="28488" xr:uid="{3FC3BB13-3A83-44BC-88F6-F5646BB9CB4C}"/>
    <cellStyle name="Input 3 2 9 11" xfId="35925" xr:uid="{C42C3C4D-B99C-4FBE-90D5-411C522E8565}"/>
    <cellStyle name="Input 3 2 9 12" xfId="44166" xr:uid="{49EED24D-5341-4AC4-830C-25677E97CFB6}"/>
    <cellStyle name="Input 3 2 9 13" xfId="11432" xr:uid="{E5FCC0C9-A204-42CA-A729-D2E643331936}"/>
    <cellStyle name="Input 3 2 9 2" xfId="4580" xr:uid="{B9EE27C2-4ABB-4AD7-9ED6-75863B7C1CD1}"/>
    <cellStyle name="Input 3 2 9 2 2" xfId="8893" xr:uid="{63AADE47-89BC-4586-BC73-D0BD758E34F6}"/>
    <cellStyle name="Input 3 2 9 2 2 2" xfId="26460" xr:uid="{15471C12-0759-42B4-ABFE-97D7F021E9EC}"/>
    <cellStyle name="Input 3 2 9 2 2 3" xfId="33636" xr:uid="{2385E97E-1861-48B9-82F0-0372D8BD8FFA}"/>
    <cellStyle name="Input 3 2 9 2 2 4" xfId="42143" xr:uid="{8ED219F2-73D9-4BF0-846F-F1F181DA4DCD}"/>
    <cellStyle name="Input 3 2 9 2 2 5" xfId="17553" xr:uid="{A4F10BB5-0E42-421A-BB80-0B4A47007572}"/>
    <cellStyle name="Input 3 2 9 2 3" xfId="22147" xr:uid="{78EE3738-1141-498A-BDBB-A314F6629BE1}"/>
    <cellStyle name="Input 3 2 9 2 4" xfId="29941" xr:uid="{983D8839-C7CB-4604-B2E9-7A1BDF0431CB}"/>
    <cellStyle name="Input 3 2 9 2 5" xfId="37830" xr:uid="{3B001A01-CBB7-4C5C-8355-B0289E7763CE}"/>
    <cellStyle name="Input 3 2 9 2 6" xfId="45615" xr:uid="{F86C4D81-0618-4AA1-AF4C-FF65D3BD1E93}"/>
    <cellStyle name="Input 3 2 9 2 7" xfId="13274" xr:uid="{C630CF19-211C-463B-82F9-2774D1CE1B48}"/>
    <cellStyle name="Input 3 2 9 3" xfId="4003" xr:uid="{E667424C-DD1B-40C7-8C39-D7DC1B18E681}"/>
    <cellStyle name="Input 3 2 9 3 2" xfId="8497" xr:uid="{3CEDCEC2-E273-48F4-82B3-DDCF1F7B6651}"/>
    <cellStyle name="Input 3 2 9 3 2 2" xfId="26064" xr:uid="{501E0B7D-6E09-485B-94A3-897493184AAE}"/>
    <cellStyle name="Input 3 2 9 3 2 3" xfId="33240" xr:uid="{B8B58247-BC76-4E80-B8A6-E9AE47912D3C}"/>
    <cellStyle name="Input 3 2 9 3 2 4" xfId="41747" xr:uid="{2D1C542C-2CAD-483B-99E8-DC6A4A235650}"/>
    <cellStyle name="Input 3 2 9 3 2 5" xfId="17157" xr:uid="{D56A3A5D-BF41-4D10-BA68-1F281405F9F8}"/>
    <cellStyle name="Input 3 2 9 3 3" xfId="21570" xr:uid="{4E3E16DB-7F06-4ECF-95BF-EF3D8B50ADEF}"/>
    <cellStyle name="Input 3 2 9 3 4" xfId="29548" xr:uid="{F1CE40CA-0453-41D5-97D5-2E839B376044}"/>
    <cellStyle name="Input 3 2 9 3 5" xfId="37253" xr:uid="{5251448B-F323-43BF-B576-A9DD996C9181}"/>
    <cellStyle name="Input 3 2 9 3 6" xfId="45223" xr:uid="{0E7D1231-C3CC-4665-AA8E-4CF379404F7F}"/>
    <cellStyle name="Input 3 2 9 3 7" xfId="12721" xr:uid="{1299A680-DAD0-4E6E-9BA2-419299879588}"/>
    <cellStyle name="Input 3 2 9 4" xfId="5670" xr:uid="{D7032A56-0D9D-47EF-99C2-EB063FB3BE70}"/>
    <cellStyle name="Input 3 2 9 4 2" xfId="9729" xr:uid="{D27EC8BA-1A1F-44E8-8A1C-8E9A7F67C7B5}"/>
    <cellStyle name="Input 3 2 9 4 2 2" xfId="27296" xr:uid="{5B285496-F569-4706-A522-CE508BDA9ECB}"/>
    <cellStyle name="Input 3 2 9 4 2 3" xfId="34472" xr:uid="{DA5D72E0-FC76-4F5B-84B3-F906DA8A39EA}"/>
    <cellStyle name="Input 3 2 9 4 2 4" xfId="42979" xr:uid="{4A36918F-AB18-4E00-9E8A-5CD509E175F8}"/>
    <cellStyle name="Input 3 2 9 4 2 5" xfId="18389" xr:uid="{6698590E-C359-424B-AE15-F5B5854FD5F7}"/>
    <cellStyle name="Input 3 2 9 4 3" xfId="23237" xr:uid="{69E8806D-58AF-42FB-B46C-48F9A1EF0E61}"/>
    <cellStyle name="Input 3 2 9 4 4" xfId="30812" xr:uid="{5418C1DE-45D2-49AE-BFDB-B6A4F9E9A625}"/>
    <cellStyle name="Input 3 2 9 4 5" xfId="38920" xr:uid="{C40925DC-7579-429F-AE4B-0D4C2EC2451B}"/>
    <cellStyle name="Input 3 2 9 4 6" xfId="46485" xr:uid="{B48F44BA-92EA-415C-93D9-5DC18633BB5F}"/>
    <cellStyle name="Input 3 2 9 4 7" xfId="14340" xr:uid="{5524983E-6D96-4EEA-8D85-7A6124084DBD}"/>
    <cellStyle name="Input 3 2 9 5" xfId="6024" xr:uid="{DC0CED06-7148-4354-87FF-AD07F3987CF2}"/>
    <cellStyle name="Input 3 2 9 5 2" xfId="10074" xr:uid="{C7DD5E1D-3C52-4834-BBE1-8795FBB925ED}"/>
    <cellStyle name="Input 3 2 9 5 2 2" xfId="27641" xr:uid="{B17AF7E5-BFC2-469D-9E66-068360A8802B}"/>
    <cellStyle name="Input 3 2 9 5 2 3" xfId="34817" xr:uid="{FD21D57B-F9D8-4D2C-A4EC-17AAA6E0499A}"/>
    <cellStyle name="Input 3 2 9 5 2 4" xfId="43324" xr:uid="{AB5F20C7-45DB-4761-8F36-738A19C8D268}"/>
    <cellStyle name="Input 3 2 9 5 2 5" xfId="18734" xr:uid="{57712CA2-F109-4250-AE88-9719BE56F191}"/>
    <cellStyle name="Input 3 2 9 5 3" xfId="23591" xr:uid="{AC555630-0DBC-4A70-80E8-1305A636F26E}"/>
    <cellStyle name="Input 3 2 9 5 4" xfId="31166" xr:uid="{A728CC0C-7F1A-45CC-93AD-54CDB06AEC4B}"/>
    <cellStyle name="Input 3 2 9 5 5" xfId="39274" xr:uid="{78D72306-6326-4148-B310-28911170DF03}"/>
    <cellStyle name="Input 3 2 9 5 6" xfId="46839" xr:uid="{22E4A08F-1A12-4663-B9B0-6B2DC6BF5822}"/>
    <cellStyle name="Input 3 2 9 5 7" xfId="14694" xr:uid="{C6ECE375-43FD-44CB-9E50-A65B3C91DEE5}"/>
    <cellStyle name="Input 3 2 9 6" xfId="6392" xr:uid="{25AC36C8-BC6A-4527-A0A1-C2B2C0061AEE}"/>
    <cellStyle name="Input 3 2 9 6 2" xfId="10429" xr:uid="{B755E06D-D83A-4074-BC3C-7B2F52C5DE24}"/>
    <cellStyle name="Input 3 2 9 6 2 2" xfId="27996" xr:uid="{2F53261E-0EC9-4576-8451-45D9CDA6FEB0}"/>
    <cellStyle name="Input 3 2 9 6 2 3" xfId="35172" xr:uid="{5C5C7D39-753B-43E1-B3CD-8DCCBFE89DAA}"/>
    <cellStyle name="Input 3 2 9 6 2 4" xfId="43679" xr:uid="{17381FFE-DFAD-4012-A757-09E7D8365E46}"/>
    <cellStyle name="Input 3 2 9 6 2 5" xfId="19089" xr:uid="{55EB859C-0BA8-414D-BA21-D190CB7F32D5}"/>
    <cellStyle name="Input 3 2 9 6 3" xfId="23959" xr:uid="{4F49285A-BD20-4E60-9AED-7161E407B2AE}"/>
    <cellStyle name="Input 3 2 9 6 4" xfId="31534" xr:uid="{5C46D173-4116-4C71-95F6-1A339313959B}"/>
    <cellStyle name="Input 3 2 9 6 5" xfId="39642" xr:uid="{45AA7432-3F24-4021-A02C-5111DEB4379E}"/>
    <cellStyle name="Input 3 2 9 6 6" xfId="47207" xr:uid="{1D6EB279-0EDC-4313-A7B4-1417BC375920}"/>
    <cellStyle name="Input 3 2 9 6 7" xfId="15062" xr:uid="{0CF4C4A0-E0AC-49CD-A329-67A7C210B319}"/>
    <cellStyle name="Input 3 2 9 7" xfId="6774" xr:uid="{A900CF54-EABA-408E-89D0-6DA433496852}"/>
    <cellStyle name="Input 3 2 9 7 2" xfId="10770" xr:uid="{FC36FB5A-B8C2-451A-BDBD-5BC8FE23886E}"/>
    <cellStyle name="Input 3 2 9 7 2 2" xfId="28337" xr:uid="{CD4858F1-3459-4D03-9224-8E383E12A4E2}"/>
    <cellStyle name="Input 3 2 9 7 2 3" xfId="35513" xr:uid="{DB0721FB-56F7-4F8D-A6C1-0B16643DC7BD}"/>
    <cellStyle name="Input 3 2 9 7 2 4" xfId="44020" xr:uid="{CA8B8D3A-B694-4CEC-9BA8-8BDB37D6F514}"/>
    <cellStyle name="Input 3 2 9 7 2 5" xfId="19430" xr:uid="{BBFC5CD3-89AA-4694-A504-38DCB02FBDC7}"/>
    <cellStyle name="Input 3 2 9 7 3" xfId="24341" xr:uid="{1F133EBB-4387-470A-B551-C531EA548302}"/>
    <cellStyle name="Input 3 2 9 7 4" xfId="31916" xr:uid="{C682A47B-2B40-487B-A5A5-CC934571A0CF}"/>
    <cellStyle name="Input 3 2 9 7 5" xfId="40024" xr:uid="{8EC3EF1D-535C-4C5B-82E2-601A5B5EAD57}"/>
    <cellStyle name="Input 3 2 9 7 6" xfId="47589" xr:uid="{6A957B11-A72E-4013-9B55-DBD0313D5601}"/>
    <cellStyle name="Input 3 2 9 7 7" xfId="15444" xr:uid="{39058A64-E23E-492E-85DF-B859B23CE551}"/>
    <cellStyle name="Input 3 2 9 8" xfId="7297" xr:uid="{6EBD9A44-1F74-46A3-A3AC-D8684F529E70}"/>
    <cellStyle name="Input 3 2 9 8 2" xfId="24864" xr:uid="{E1F72D5D-5795-470E-8C28-EC10F3649733}"/>
    <cellStyle name="Input 3 2 9 8 3" xfId="32235" xr:uid="{D003F46E-14C2-4248-A92B-661DC72717A7}"/>
    <cellStyle name="Input 3 2 9 8 4" xfId="40547" xr:uid="{1AD0D0DF-460B-4E01-98C4-727714B0C938}"/>
    <cellStyle name="Input 3 2 9 8 5" xfId="15957" xr:uid="{073813A0-6F7A-4639-891A-EE74144A5949}"/>
    <cellStyle name="Input 3 2 9 9" xfId="20241" xr:uid="{14C39BC3-D0EA-4C5C-A75E-80D488A33E3A}"/>
    <cellStyle name="Input 3 3" xfId="2559" xr:uid="{715A2F8F-D288-499D-B9EC-80D8140AC692}"/>
    <cellStyle name="Input 3 3 10" xfId="6767" xr:uid="{30BB7C15-69A1-4241-9F8F-8D9BC5067043}"/>
    <cellStyle name="Input 3 3 10 2" xfId="10765" xr:uid="{E9A25D9A-8682-4D4E-8F3C-A560A8CF735C}"/>
    <cellStyle name="Input 3 3 10 2 2" xfId="28332" xr:uid="{588DF407-D0F6-4B44-ADDC-FB4547D6B654}"/>
    <cellStyle name="Input 3 3 10 2 3" xfId="35508" xr:uid="{31BDBC48-DDFE-4F88-A119-608496A836EC}"/>
    <cellStyle name="Input 3 3 10 2 4" xfId="44015" xr:uid="{228DFE58-B34C-4EC4-BF59-D8283CE618B3}"/>
    <cellStyle name="Input 3 3 10 2 5" xfId="19425" xr:uid="{24DBBBDC-D8C4-484D-A755-56CD6F61D781}"/>
    <cellStyle name="Input 3 3 10 3" xfId="24334" xr:uid="{C9041CC7-CCC3-40C2-B9D8-630DB56DDF5F}"/>
    <cellStyle name="Input 3 3 10 4" xfId="31909" xr:uid="{255F19DF-C700-447B-B1EF-60A7094CFD29}"/>
    <cellStyle name="Input 3 3 10 5" xfId="40017" xr:uid="{B0D3CAA8-EBF5-49E5-A21F-3DD583516AC4}"/>
    <cellStyle name="Input 3 3 10 6" xfId="47582" xr:uid="{FB85D30A-DB98-4690-9924-3733A027DE87}"/>
    <cellStyle name="Input 3 3 10 7" xfId="15437" xr:uid="{B857FA1F-0E52-468B-BC3D-77D49676CA48}"/>
    <cellStyle name="Input 3 3 11" xfId="7181" xr:uid="{8721DA1E-75CE-4A16-A060-8E5685AF8033}"/>
    <cellStyle name="Input 3 3 11 2" xfId="24748" xr:uid="{CB188F81-5064-4A25-B483-9754B3972493}"/>
    <cellStyle name="Input 3 3 11 3" xfId="32121" xr:uid="{F6903731-BBB4-4EDF-9615-11A7C2BC39C4}"/>
    <cellStyle name="Input 3 3 11 4" xfId="40431" xr:uid="{CC7BC44C-3E55-4CF9-9631-112F286E14A3}"/>
    <cellStyle name="Input 3 3 11 5" xfId="15841" xr:uid="{3F50636E-183C-4AA2-A9A7-CCC25F7416BA}"/>
    <cellStyle name="Input 3 3 12" xfId="20125" xr:uid="{BA406648-8674-4570-B6E3-367742102736}"/>
    <cellStyle name="Input 3 3 13" xfId="11325" xr:uid="{0F30660B-D617-4CF7-A0FC-F774309F2D92}"/>
    <cellStyle name="Input 3 3 2" xfId="3121" xr:uid="{EF9BECB9-5ACF-4252-9A8E-F8F654894837}"/>
    <cellStyle name="Input 3 3 2 10" xfId="28721" xr:uid="{CDD3530B-7E29-4156-A6CE-9228235829EC}"/>
    <cellStyle name="Input 3 3 2 11" xfId="36371" xr:uid="{D6A64651-D7A7-4139-A5F8-32D7B941031A}"/>
    <cellStyle name="Input 3 3 2 12" xfId="44398" xr:uid="{F4D8D71F-E4EE-4C83-AE21-1136E80B6DE5}"/>
    <cellStyle name="Input 3 3 2 13" xfId="11855" xr:uid="{E1BB6A9D-3483-4931-8DC5-B06030F4D733}"/>
    <cellStyle name="Input 3 3 2 2" xfId="5027" xr:uid="{3C94263B-9E5C-46FD-9BA5-D9D155B25C53}"/>
    <cellStyle name="Input 3 3 2 2 2" xfId="9150" xr:uid="{C26DAB34-41D8-4EC1-A36E-16FF0A114688}"/>
    <cellStyle name="Input 3 3 2 2 2 2" xfId="26717" xr:uid="{63970513-05B6-49EE-8D54-8A4F1FD76776}"/>
    <cellStyle name="Input 3 3 2 2 2 3" xfId="33893" xr:uid="{C8C2B11B-2DE6-4E46-8685-51E555DD5889}"/>
    <cellStyle name="Input 3 3 2 2 2 4" xfId="42400" xr:uid="{2958B834-39DB-4710-B5F8-66348F63AE1A}"/>
    <cellStyle name="Input 3 3 2 2 2 5" xfId="17810" xr:uid="{8ED8247E-2CF9-4AD6-8CF4-C22402811164}"/>
    <cellStyle name="Input 3 3 2 2 3" xfId="22594" xr:uid="{361C2FBB-CEEC-4959-95B4-73CA4B3E2D3B}"/>
    <cellStyle name="Input 3 3 2 2 4" xfId="30174" xr:uid="{1E844DAB-0B1A-4D7C-A3F2-4E89270C8A8A}"/>
    <cellStyle name="Input 3 3 2 2 5" xfId="38277" xr:uid="{567C0163-78D6-4F7F-861C-FB6443D0D684}"/>
    <cellStyle name="Input 3 3 2 2 6" xfId="45847" xr:uid="{3FF96D96-9D85-48C3-8EAD-DAA33D9A5C24}"/>
    <cellStyle name="Input 3 3 2 2 7" xfId="13697" xr:uid="{F0370D07-A4CB-4529-BC35-34CF86738340}"/>
    <cellStyle name="Input 3 3 2 3" xfId="5362" xr:uid="{42F1BBDB-950F-412C-B765-F4E62AF4073C}"/>
    <cellStyle name="Input 3 3 2 3 2" xfId="9447" xr:uid="{1F0696DE-DA81-4FF3-A0B9-4C72A524B300}"/>
    <cellStyle name="Input 3 3 2 3 2 2" xfId="27014" xr:uid="{AE143072-BEA9-47A0-9AC6-CE0B4FDEE721}"/>
    <cellStyle name="Input 3 3 2 3 2 3" xfId="34190" xr:uid="{6E394586-7808-41D5-ABED-404D02A5861D}"/>
    <cellStyle name="Input 3 3 2 3 2 4" xfId="42697" xr:uid="{A8289E4A-186B-4929-A710-7DA0F6FAB70C}"/>
    <cellStyle name="Input 3 3 2 3 2 5" xfId="18107" xr:uid="{5C006D26-4590-4312-94C1-C3E29EECB051}"/>
    <cellStyle name="Input 3 3 2 3 3" xfId="22929" xr:uid="{567372F3-7485-4C2B-8DD1-2CC6C321393F}"/>
    <cellStyle name="Input 3 3 2 3 4" xfId="30504" xr:uid="{00F0C3AF-292B-4789-82D1-404C6254F0E8}"/>
    <cellStyle name="Input 3 3 2 3 5" xfId="38612" xr:uid="{850E27C8-FA43-49EE-AD55-92E4941F7BD7}"/>
    <cellStyle name="Input 3 3 2 3 6" xfId="46177" xr:uid="{6FC8E36C-0D65-4C19-9698-30EF6492BBE3}"/>
    <cellStyle name="Input 3 3 2 3 7" xfId="14032" xr:uid="{053BCA3C-1E9A-4DC9-8568-3F10CB4D8273}"/>
    <cellStyle name="Input 3 3 2 4" xfId="5955" xr:uid="{96443AFB-3189-42C8-951B-3602B473BDCC}"/>
    <cellStyle name="Input 3 3 2 4 2" xfId="10005" xr:uid="{CB3DBBC8-4256-47EB-BA92-6D074ECF5A26}"/>
    <cellStyle name="Input 3 3 2 4 2 2" xfId="27572" xr:uid="{060856DB-FB21-4334-B8FC-E6D002E59A33}"/>
    <cellStyle name="Input 3 3 2 4 2 3" xfId="34748" xr:uid="{2D326C71-0F5C-49CD-8EDC-99E58F93AD18}"/>
    <cellStyle name="Input 3 3 2 4 2 4" xfId="43255" xr:uid="{3F776757-2123-491B-AEAE-D12829BA906E}"/>
    <cellStyle name="Input 3 3 2 4 2 5" xfId="18665" xr:uid="{C111DDA2-B8BA-4478-B15B-B0058CDC2FDE}"/>
    <cellStyle name="Input 3 3 2 4 3" xfId="23522" xr:uid="{E7A34CD1-F9F9-4EE6-8C92-3AEF0CE9580E}"/>
    <cellStyle name="Input 3 3 2 4 4" xfId="31097" xr:uid="{3AA5FDEA-8269-4E58-B3C4-D83F026CB264}"/>
    <cellStyle name="Input 3 3 2 4 5" xfId="39205" xr:uid="{06AD631D-13D0-493F-AD3C-7195830DEB77}"/>
    <cellStyle name="Input 3 3 2 4 6" xfId="46770" xr:uid="{D527D02A-8564-4889-84EF-06CD38575E75}"/>
    <cellStyle name="Input 3 3 2 4 7" xfId="14625" xr:uid="{9C0F1313-98BE-472F-ABE2-79EDE4AE0964}"/>
    <cellStyle name="Input 3 3 2 5" xfId="6318" xr:uid="{9A00AFB6-BFA7-4D31-A2D3-7BFB2B369C6D}"/>
    <cellStyle name="Input 3 3 2 5 2" xfId="10355" xr:uid="{3A4F87BF-4605-4870-82EA-3033EC3598CC}"/>
    <cellStyle name="Input 3 3 2 5 2 2" xfId="27922" xr:uid="{3B0A9C08-8D6D-45AD-BC65-7F236A521E1C}"/>
    <cellStyle name="Input 3 3 2 5 2 3" xfId="35098" xr:uid="{9FE704A1-6A48-4E62-A74D-089FAB576D46}"/>
    <cellStyle name="Input 3 3 2 5 2 4" xfId="43605" xr:uid="{94D4901D-11D0-4DAE-8280-035AB7AAA7B9}"/>
    <cellStyle name="Input 3 3 2 5 2 5" xfId="19015" xr:uid="{EB2AC987-09D7-4791-B571-0E70E2C0800D}"/>
    <cellStyle name="Input 3 3 2 5 3" xfId="23885" xr:uid="{C5D1B064-A658-417F-9650-F7A7CE11BD91}"/>
    <cellStyle name="Input 3 3 2 5 4" xfId="31460" xr:uid="{86FA94A0-8E2B-43DE-ACA5-8A8622D55FEA}"/>
    <cellStyle name="Input 3 3 2 5 5" xfId="39568" xr:uid="{844F0085-D9F3-4EB8-840E-5E16A53BB57A}"/>
    <cellStyle name="Input 3 3 2 5 6" xfId="47133" xr:uid="{FAFF119F-2FB5-4F89-B0AD-EC3294131CD3}"/>
    <cellStyle name="Input 3 3 2 5 7" xfId="14988" xr:uid="{76BEF0F5-E98F-496F-BE43-A645E4369F97}"/>
    <cellStyle name="Input 3 3 2 6" xfId="6650" xr:uid="{8BD5121F-50AC-4C35-99DE-AA089801B10E}"/>
    <cellStyle name="Input 3 3 2 6 2" xfId="10672" xr:uid="{F9B90C5A-92F5-4405-A551-D81C9C5B417A}"/>
    <cellStyle name="Input 3 3 2 6 2 2" xfId="28239" xr:uid="{80D7855C-F465-4CB0-8D9D-4F9569FE2A41}"/>
    <cellStyle name="Input 3 3 2 6 2 3" xfId="35415" xr:uid="{CDCB7FBA-C54B-4F27-B63D-AFF8A158A0FB}"/>
    <cellStyle name="Input 3 3 2 6 2 4" xfId="43922" xr:uid="{3BC98622-AEB8-45FD-B88E-341883B2B85C}"/>
    <cellStyle name="Input 3 3 2 6 2 5" xfId="19332" xr:uid="{58AAA197-9688-4C80-8D7B-C504446BF5A2}"/>
    <cellStyle name="Input 3 3 2 6 3" xfId="24217" xr:uid="{72309334-9D80-4CF4-ADE4-0033A02A0B29}"/>
    <cellStyle name="Input 3 3 2 6 4" xfId="31792" xr:uid="{2AA3EA36-7AED-4E80-9C36-4A192E8D6D29}"/>
    <cellStyle name="Input 3 3 2 6 5" xfId="39900" xr:uid="{9E330AAE-7B78-44DF-96B5-48BE49720E9A}"/>
    <cellStyle name="Input 3 3 2 6 6" xfId="47465" xr:uid="{A1799F90-00BE-4C9C-BCF4-B1169A9669E0}"/>
    <cellStyle name="Input 3 3 2 6 7" xfId="15320" xr:uid="{1E3261CC-A794-4B28-97ED-B15DC86558D2}"/>
    <cellStyle name="Input 3 3 2 7" xfId="3515" xr:uid="{7B16883D-0C14-4949-8778-783FF067DDF6}"/>
    <cellStyle name="Input 3 3 2 7 2" xfId="8096" xr:uid="{10A319E3-0A87-440B-BEC8-ED44201F82CB}"/>
    <cellStyle name="Input 3 3 2 7 2 2" xfId="25663" xr:uid="{C25FE22C-424A-4ACA-BB89-646D51DA799A}"/>
    <cellStyle name="Input 3 3 2 7 2 3" xfId="32839" xr:uid="{4E3CFDC7-7354-434A-8616-29CFE89800FA}"/>
    <cellStyle name="Input 3 3 2 7 2 4" xfId="41346" xr:uid="{1BC23145-EDAA-4C85-A82F-503AC266AC6E}"/>
    <cellStyle name="Input 3 3 2 7 2 5" xfId="16756" xr:uid="{60D0E3AD-4DAA-4E41-99BE-33C79184C0C7}"/>
    <cellStyle name="Input 3 3 2 7 3" xfId="21082" xr:uid="{03A7BE8A-9078-465D-BCEB-4D7285EDCADA}"/>
    <cellStyle name="Input 3 3 2 7 4" xfId="29101" xr:uid="{046A1D8C-B81F-4D57-BA01-449CA86D7EE9}"/>
    <cellStyle name="Input 3 3 2 7 5" xfId="36765" xr:uid="{CDC2D61D-0F36-49B3-91E1-30E5B4802CFF}"/>
    <cellStyle name="Input 3 3 2 7 6" xfId="44777" xr:uid="{A4229049-87E9-4FF4-9B0A-28DF085BC761}"/>
    <cellStyle name="Input 3 3 2 7 7" xfId="12241" xr:uid="{0CDA9F68-A0CC-4D3F-B9C0-502A949BB473}"/>
    <cellStyle name="Input 3 3 2 8" xfId="7744" xr:uid="{9ABC5436-1ADF-4EF5-B3BC-674D720EEE4A}"/>
    <cellStyle name="Input 3 3 2 8 2" xfId="25311" xr:uid="{D7A9EDE2-9F27-4065-9B81-F14D6E742D58}"/>
    <cellStyle name="Input 3 3 2 8 3" xfId="32492" xr:uid="{8046CC1E-4B2B-4009-9BA6-3811D6272500}"/>
    <cellStyle name="Input 3 3 2 8 4" xfId="40994" xr:uid="{D3D6EB20-FE38-4FEB-BCE0-B76A01A530EE}"/>
    <cellStyle name="Input 3 3 2 8 5" xfId="16404" xr:uid="{82838EB9-C7CF-4EED-B194-8D4483B942EC}"/>
    <cellStyle name="Input 3 3 2 9" xfId="20688" xr:uid="{17C1013F-E330-4D27-AA0D-FC8A6A81ABD0}"/>
    <cellStyle name="Input 3 3 3" xfId="2643" xr:uid="{4054AB9A-8253-4232-9CB4-33770864DCB7}"/>
    <cellStyle name="Input 3 3 3 10" xfId="28465" xr:uid="{46128230-4BC4-403A-A84A-C4BF5B0D24CC}"/>
    <cellStyle name="Input 3 3 3 11" xfId="35898" xr:uid="{0B253B27-2D02-4FA6-8C13-76E789C524A3}"/>
    <cellStyle name="Input 3 3 3 12" xfId="44144" xr:uid="{BE886EF6-2C9D-4556-8F09-08E11AA152F7}"/>
    <cellStyle name="Input 3 3 3 13" xfId="11408" xr:uid="{A4BF2E78-5595-4EBA-86AF-11CEAF1D92EB}"/>
    <cellStyle name="Input 3 3 3 2" xfId="4548" xr:uid="{CF4E146D-B817-4AC5-9549-AA018BD94D59}"/>
    <cellStyle name="Input 3 3 3 2 2" xfId="8862" xr:uid="{9AA50A5C-F9DE-4F0B-BC49-A832037D7391}"/>
    <cellStyle name="Input 3 3 3 2 2 2" xfId="26429" xr:uid="{D2DAE30D-E294-4105-B913-F298F8413945}"/>
    <cellStyle name="Input 3 3 3 2 2 3" xfId="33605" xr:uid="{F2E3CD99-B2D5-448D-926E-D9188367EE30}"/>
    <cellStyle name="Input 3 3 3 2 2 4" xfId="42112" xr:uid="{83AD876E-21EB-46EA-8785-F28BA7C052C4}"/>
    <cellStyle name="Input 3 3 3 2 2 5" xfId="17522" xr:uid="{E46E0643-737B-4C1A-A5EA-8788DB27AF0C}"/>
    <cellStyle name="Input 3 3 3 2 3" xfId="22115" xr:uid="{AF3B6E16-657F-4F2B-A282-EEC8950E42AF}"/>
    <cellStyle name="Input 3 3 3 2 4" xfId="29918" xr:uid="{8CE4142B-B423-4CD1-AA1B-812411DF4B46}"/>
    <cellStyle name="Input 3 3 3 2 5" xfId="37798" xr:uid="{1DD217B2-A8BE-4BD8-8A1B-24F7ACF6B30C}"/>
    <cellStyle name="Input 3 3 3 2 6" xfId="45593" xr:uid="{884CD9C7-7619-42E3-B2EB-0680FBA5B235}"/>
    <cellStyle name="Input 3 3 3 2 7" xfId="13250" xr:uid="{F38FD736-040C-4510-9274-67501B2D5708}"/>
    <cellStyle name="Input 3 3 3 3" xfId="5579" xr:uid="{4A8062AB-0A1A-46A4-809B-2348AAE97372}"/>
    <cellStyle name="Input 3 3 3 3 2" xfId="9644" xr:uid="{E66CCAB0-C14D-42FA-8691-3FFEB857663D}"/>
    <cellStyle name="Input 3 3 3 3 2 2" xfId="27211" xr:uid="{FD547964-1A8F-4DB5-A847-46CDA1D2FCDC}"/>
    <cellStyle name="Input 3 3 3 3 2 3" xfId="34387" xr:uid="{FD097A75-FB81-46FA-81B6-ED589BCF178D}"/>
    <cellStyle name="Input 3 3 3 3 2 4" xfId="42894" xr:uid="{DC5477CC-D21A-4754-95BA-A67C8620AA20}"/>
    <cellStyle name="Input 3 3 3 3 2 5" xfId="18304" xr:uid="{8C9CBB8D-E3AE-412E-AC75-6DA4F04874F1}"/>
    <cellStyle name="Input 3 3 3 3 3" xfId="23146" xr:uid="{F3CC5077-1946-4976-9004-79AB20630108}"/>
    <cellStyle name="Input 3 3 3 3 4" xfId="30721" xr:uid="{33974397-8E68-4F7C-88B6-6FF9CD5DB981}"/>
    <cellStyle name="Input 3 3 3 3 5" xfId="38829" xr:uid="{ECAA3975-A30C-4807-8865-0C32880B96A5}"/>
    <cellStyle name="Input 3 3 3 3 6" xfId="46394" xr:uid="{1EA57B64-BAF9-4E38-8622-07B9EA009900}"/>
    <cellStyle name="Input 3 3 3 3 7" xfId="14249" xr:uid="{62B02436-9876-41C7-906A-DF111E91A2B7}"/>
    <cellStyle name="Input 3 3 3 4" xfId="3612" xr:uid="{F39FE391-8B23-4784-B7A8-158A7B4881D8}"/>
    <cellStyle name="Input 3 3 3 4 2" xfId="8170" xr:uid="{DA01803E-60C0-402B-BAF9-C1B1F4D06BD2}"/>
    <cellStyle name="Input 3 3 3 4 2 2" xfId="25737" xr:uid="{C9CB4F46-57D6-4F92-B2CB-9AD720DBA578}"/>
    <cellStyle name="Input 3 3 3 4 2 3" xfId="32913" xr:uid="{1F25A4C5-BB6E-4567-A6CD-9CAE6AFF1262}"/>
    <cellStyle name="Input 3 3 3 4 2 4" xfId="41420" xr:uid="{E3507542-7CC4-49AF-A472-365991AC3283}"/>
    <cellStyle name="Input 3 3 3 4 2 5" xfId="16830" xr:uid="{BF6C452E-6AE6-4FF3-8881-8F384D31F091}"/>
    <cellStyle name="Input 3 3 3 4 3" xfId="21179" xr:uid="{6CB8D8FA-6709-400F-8DE1-1B18399BE4CA}"/>
    <cellStyle name="Input 3 3 3 4 4" xfId="29197" xr:uid="{4A3FA71E-0064-4092-95C7-158BA3E6729E}"/>
    <cellStyle name="Input 3 3 3 4 5" xfId="36862" xr:uid="{9E87BB42-B3FC-4892-9237-727337579D9C}"/>
    <cellStyle name="Input 3 3 3 4 6" xfId="44873" xr:uid="{82154718-4C59-4DEE-B91E-DB16F723005B}"/>
    <cellStyle name="Input 3 3 3 4 7" xfId="12338" xr:uid="{5AD435AC-0353-4EDE-9493-FB0F9F14E4D2}"/>
    <cellStyle name="Input 3 3 3 5" xfId="3543" xr:uid="{7A8A69A7-F7E6-4055-944A-965D61265C35}"/>
    <cellStyle name="Input 3 3 3 5 2" xfId="8114" xr:uid="{640C392F-B3C0-4481-82E7-8F55C4E361AD}"/>
    <cellStyle name="Input 3 3 3 5 2 2" xfId="25681" xr:uid="{DED24878-5B37-43C3-A31A-DFA01754781A}"/>
    <cellStyle name="Input 3 3 3 5 2 3" xfId="32857" xr:uid="{EBF5A60D-93FC-4274-82D2-4E6D9876BB64}"/>
    <cellStyle name="Input 3 3 3 5 2 4" xfId="41364" xr:uid="{758D54EC-EE5B-40E3-8408-E87632FF2C45}"/>
    <cellStyle name="Input 3 3 3 5 2 5" xfId="16774" xr:uid="{2BAEA1CB-1286-49D6-A66C-FE7D932D6D47}"/>
    <cellStyle name="Input 3 3 3 5 3" xfId="21110" xr:uid="{B60BC0BC-E415-413C-88B6-1F59E42B5EF3}"/>
    <cellStyle name="Input 3 3 3 5 4" xfId="29128" xr:uid="{235E1CD8-E058-4F5E-ADDF-151B6FFB94B1}"/>
    <cellStyle name="Input 3 3 3 5 5" xfId="36793" xr:uid="{AC747B81-2B18-41E0-B4DC-38CAF58831D5}"/>
    <cellStyle name="Input 3 3 3 5 6" xfId="44804" xr:uid="{FAF5E5C5-F615-4E0E-9935-BDB802530CD3}"/>
    <cellStyle name="Input 3 3 3 5 7" xfId="12269" xr:uid="{93D761AE-7E24-4BA4-B1D5-5C2009493C83}"/>
    <cellStyle name="Input 3 3 3 6" xfId="4150" xr:uid="{49EA1ABF-B8F0-42FC-B988-33F96AB887B5}"/>
    <cellStyle name="Input 3 3 3 6 2" xfId="8599" xr:uid="{2E841EDC-2526-4172-B423-1410D6973BB4}"/>
    <cellStyle name="Input 3 3 3 6 2 2" xfId="26166" xr:uid="{8C34C9A6-B860-446C-B4B6-8D3797F5070D}"/>
    <cellStyle name="Input 3 3 3 6 2 3" xfId="33342" xr:uid="{0F4D0304-04AB-4B37-8488-AF58DC43519C}"/>
    <cellStyle name="Input 3 3 3 6 2 4" xfId="41849" xr:uid="{AE773857-54C7-4656-B143-51E687259F62}"/>
    <cellStyle name="Input 3 3 3 6 2 5" xfId="17259" xr:uid="{544A3941-B714-4D0D-92C0-F85ACAD65983}"/>
    <cellStyle name="Input 3 3 3 6 3" xfId="21717" xr:uid="{E33F7D6D-4E28-4058-8EAA-01103EB0D185}"/>
    <cellStyle name="Input 3 3 3 6 4" xfId="29660" xr:uid="{97DC4FA3-94A1-46DA-84E4-8A598DF308C6}"/>
    <cellStyle name="Input 3 3 3 6 5" xfId="37400" xr:uid="{0E082A1B-DE89-4171-A221-05DA3FE573EA}"/>
    <cellStyle name="Input 3 3 3 6 6" xfId="45335" xr:uid="{8A1A16A0-710A-431E-88C1-7A89DFB7E851}"/>
    <cellStyle name="Input 3 3 3 6 7" xfId="12868" xr:uid="{D00A25C6-2630-4B8F-9FB8-488E401B78AF}"/>
    <cellStyle name="Input 3 3 3 7" xfId="3700" xr:uid="{26BA092A-CB92-41DA-83D2-6C9F2C1B53D8}"/>
    <cellStyle name="Input 3 3 3 7 2" xfId="8249" xr:uid="{2CB10FEE-91EA-444C-ACD5-1A815784B368}"/>
    <cellStyle name="Input 3 3 3 7 2 2" xfId="25816" xr:uid="{4639EED3-4D34-4096-8F2A-38D4E5406640}"/>
    <cellStyle name="Input 3 3 3 7 2 3" xfId="32992" xr:uid="{EDD41A8C-265C-4A25-B41A-C8719F61C488}"/>
    <cellStyle name="Input 3 3 3 7 2 4" xfId="41499" xr:uid="{F46AB8A7-8E5C-4A9A-BE24-67F41CED2035}"/>
    <cellStyle name="Input 3 3 3 7 2 5" xfId="16909" xr:uid="{224AF9D7-31FC-4276-99CE-10E33D7837AB}"/>
    <cellStyle name="Input 3 3 3 7 3" xfId="21267" xr:uid="{4272B108-C4C9-44B3-B735-9AA13AEF57F9}"/>
    <cellStyle name="Input 3 3 3 7 4" xfId="29285" xr:uid="{0D978946-F63E-49F4-9F04-8D326F08ED1C}"/>
    <cellStyle name="Input 3 3 3 7 5" xfId="36950" xr:uid="{BAE1D103-B83D-40CE-A4EE-516BABB9FB4B}"/>
    <cellStyle name="Input 3 3 3 7 6" xfId="44961" xr:uid="{0414862A-28F5-408F-A8C9-FD7CF1380805}"/>
    <cellStyle name="Input 3 3 3 7 7" xfId="12426" xr:uid="{25B19923-2372-45DA-ABC6-F4DE0880595F}"/>
    <cellStyle name="Input 3 3 3 8" xfId="7265" xr:uid="{7B42A3C8-B035-4623-B6C3-2EC8F9DA9B5C}"/>
    <cellStyle name="Input 3 3 3 8 2" xfId="24832" xr:uid="{3892E989-65DA-450F-A4F0-779EE8E8B985}"/>
    <cellStyle name="Input 3 3 3 8 3" xfId="32204" xr:uid="{C23DE7AA-8910-4A67-B8A2-2DA6EE9F1CD2}"/>
    <cellStyle name="Input 3 3 3 8 4" xfId="40515" xr:uid="{8F538112-1AA0-4C69-A937-04BE3C41E0E7}"/>
    <cellStyle name="Input 3 3 3 8 5" xfId="15925" xr:uid="{A1E566D6-78C1-48C4-A3B0-728764513F0D}"/>
    <cellStyle name="Input 3 3 3 9" xfId="20209" xr:uid="{1F9BE39E-8F91-4DDC-A861-AE50AB3AE166}"/>
    <cellStyle name="Input 3 3 4" xfId="3185" xr:uid="{1958B618-4013-466E-9172-52846C90F011}"/>
    <cellStyle name="Input 3 3 4 10" xfId="28785" xr:uid="{1E118433-549D-4934-AD84-B673AC99B88B}"/>
    <cellStyle name="Input 3 3 4 11" xfId="36435" xr:uid="{F04A2056-C340-4383-A37F-3A8C47939855}"/>
    <cellStyle name="Input 3 3 4 12" xfId="44462" xr:uid="{40D55F52-EDBD-4820-B4CD-4C7B16111135}"/>
    <cellStyle name="Input 3 3 4 13" xfId="11919" xr:uid="{CB52EF00-76FB-4A82-8C78-76D8B3A3762E}"/>
    <cellStyle name="Input 3 3 4 2" xfId="5091" xr:uid="{D9F965D0-EAA7-4975-AE5B-D3D9548FCA6A}"/>
    <cellStyle name="Input 3 3 4 2 2" xfId="9214" xr:uid="{E1E31E32-F411-468D-A908-C298F9BF6664}"/>
    <cellStyle name="Input 3 3 4 2 2 2" xfId="26781" xr:uid="{267729E9-E61F-4424-B951-F603A7F25730}"/>
    <cellStyle name="Input 3 3 4 2 2 3" xfId="33957" xr:uid="{01CAF37E-95A6-4155-9E90-275190AE2E3E}"/>
    <cellStyle name="Input 3 3 4 2 2 4" xfId="42464" xr:uid="{A0B48F12-E9EB-4E5B-BEB2-1014DB5E98A8}"/>
    <cellStyle name="Input 3 3 4 2 2 5" xfId="17874" xr:uid="{9E643134-79A8-4033-B46A-950EAABC2318}"/>
    <cellStyle name="Input 3 3 4 2 3" xfId="22658" xr:uid="{161B6778-76BD-4D46-9B65-1C6EBF4D14E3}"/>
    <cellStyle name="Input 3 3 4 2 4" xfId="30238" xr:uid="{723D9870-76D7-41FB-A32B-F2B81BF5FC45}"/>
    <cellStyle name="Input 3 3 4 2 5" xfId="38341" xr:uid="{C7F3E1F3-6429-4F67-8410-D47617F02C6B}"/>
    <cellStyle name="Input 3 3 4 2 6" xfId="45911" xr:uid="{0F39A932-8E01-4CF0-B9B6-186BC54A8178}"/>
    <cellStyle name="Input 3 3 4 2 7" xfId="13761" xr:uid="{2E6D734C-17CB-4166-B5E0-A91569C684BB}"/>
    <cellStyle name="Input 3 3 4 3" xfId="3201" xr:uid="{4B9F4F74-196A-4423-A91D-B4AF3DB9118F}"/>
    <cellStyle name="Input 3 3 4 3 2" xfId="7824" xr:uid="{C03737E0-BAE2-405C-A99A-EA033B5B3356}"/>
    <cellStyle name="Input 3 3 4 3 2 2" xfId="25391" xr:uid="{44517C45-5772-4704-B651-61B839D31D44}"/>
    <cellStyle name="Input 3 3 4 3 2 3" xfId="32567" xr:uid="{9614FBF3-0907-48A9-A345-85DD5159A3A1}"/>
    <cellStyle name="Input 3 3 4 3 2 4" xfId="41074" xr:uid="{A8583208-A955-44A3-9F20-2367096BA50D}"/>
    <cellStyle name="Input 3 3 4 3 2 5" xfId="16484" xr:uid="{104CF96F-B2FB-47A7-A6F9-3A203CF9531D}"/>
    <cellStyle name="Input 3 3 4 3 3" xfId="20768" xr:uid="{8E3DE95E-0BC2-4709-9B87-4D92BC14FA8B}"/>
    <cellStyle name="Input 3 3 4 3 4" xfId="28796" xr:uid="{714A1FDD-CCE1-4D8D-A633-71E6BDFB299F}"/>
    <cellStyle name="Input 3 3 4 3 5" xfId="36451" xr:uid="{E8DECAC7-972E-40A5-B03F-682864D3B06B}"/>
    <cellStyle name="Input 3 3 4 3 6" xfId="44473" xr:uid="{FFA040E6-B09C-4849-B1EE-3D160D61C286}"/>
    <cellStyle name="Input 3 3 4 3 7" xfId="11935" xr:uid="{E85EFC5D-4113-4440-B79D-524DD28DC809}"/>
    <cellStyle name="Input 3 3 4 4" xfId="6019" xr:uid="{EE140148-AB31-407B-88DB-C9E4FD14F4E2}"/>
    <cellStyle name="Input 3 3 4 4 2" xfId="10069" xr:uid="{BA8A395C-A871-4271-8AF2-3B0F057DC5D6}"/>
    <cellStyle name="Input 3 3 4 4 2 2" xfId="27636" xr:uid="{36410D79-252D-427A-8F0E-989838DAF4E7}"/>
    <cellStyle name="Input 3 3 4 4 2 3" xfId="34812" xr:uid="{15FFE318-3927-4166-B3A9-448D57DAA90E}"/>
    <cellStyle name="Input 3 3 4 4 2 4" xfId="43319" xr:uid="{47221369-15EA-4803-9F12-1780B23DE0D2}"/>
    <cellStyle name="Input 3 3 4 4 2 5" xfId="18729" xr:uid="{8941D8D5-C6D3-430E-97A3-04079DE7EC68}"/>
    <cellStyle name="Input 3 3 4 4 3" xfId="23586" xr:uid="{AE3CA20E-3BE3-48B7-B8A9-FE676A1C3C45}"/>
    <cellStyle name="Input 3 3 4 4 4" xfId="31161" xr:uid="{8E60EB08-23BA-436E-AB01-F2896E8F48E7}"/>
    <cellStyle name="Input 3 3 4 4 5" xfId="39269" xr:uid="{1D4C94E0-4E41-42D1-AEA2-9014909248F9}"/>
    <cellStyle name="Input 3 3 4 4 6" xfId="46834" xr:uid="{81295B27-959A-470F-B99E-8FFC81912E0C}"/>
    <cellStyle name="Input 3 3 4 4 7" xfId="14689" xr:uid="{E35DA222-7E4C-49AC-B84F-25E66954C1AD}"/>
    <cellStyle name="Input 3 3 4 5" xfId="6382" xr:uid="{39361247-168F-47B2-B115-E2EED3F2CCCB}"/>
    <cellStyle name="Input 3 3 4 5 2" xfId="10419" xr:uid="{13BFC90A-5732-4E4D-A312-4F75B6AD0F24}"/>
    <cellStyle name="Input 3 3 4 5 2 2" xfId="27986" xr:uid="{2CFD16DA-9B01-4545-93D3-643A3B81F397}"/>
    <cellStyle name="Input 3 3 4 5 2 3" xfId="35162" xr:uid="{920CFEE7-7C19-49A8-A7FC-DB42B8F03CDE}"/>
    <cellStyle name="Input 3 3 4 5 2 4" xfId="43669" xr:uid="{993623A2-8212-4B2D-9458-09426EAB58B4}"/>
    <cellStyle name="Input 3 3 4 5 2 5" xfId="19079" xr:uid="{FB53C8B1-FCB5-43DC-822D-3E5CE62E098E}"/>
    <cellStyle name="Input 3 3 4 5 3" xfId="23949" xr:uid="{B9B22C42-8BCF-4DAC-A207-22CAF4F42A83}"/>
    <cellStyle name="Input 3 3 4 5 4" xfId="31524" xr:uid="{B1EA431C-E4A4-4E06-9056-B7AB94180013}"/>
    <cellStyle name="Input 3 3 4 5 5" xfId="39632" xr:uid="{6FE9D301-26AE-435E-82D5-932CD46CD991}"/>
    <cellStyle name="Input 3 3 4 5 6" xfId="47197" xr:uid="{FF2E2971-9DD9-4B20-BF19-1F54ACDB0AB2}"/>
    <cellStyle name="Input 3 3 4 5 7" xfId="15052" xr:uid="{9EBA5EBD-AF18-461F-AA47-0F94718D75BE}"/>
    <cellStyle name="Input 3 3 4 6" xfId="6714" xr:uid="{4FFD1BB3-CE35-45CE-88B0-2D828DE4A9F2}"/>
    <cellStyle name="Input 3 3 4 6 2" xfId="10736" xr:uid="{DD63AAC7-805F-4FBD-9FA8-9CDEF71D18C2}"/>
    <cellStyle name="Input 3 3 4 6 2 2" xfId="28303" xr:uid="{F0CBDECA-440A-4FDB-9200-F02250B90C52}"/>
    <cellStyle name="Input 3 3 4 6 2 3" xfId="35479" xr:uid="{1EE06CF8-0191-4993-A366-57F2FC2410F2}"/>
    <cellStyle name="Input 3 3 4 6 2 4" xfId="43986" xr:uid="{1A25224F-A47A-4512-B476-FB6285DB9AB2}"/>
    <cellStyle name="Input 3 3 4 6 2 5" xfId="19396" xr:uid="{6B438940-5AE2-4974-9F92-20FF1F5584EC}"/>
    <cellStyle name="Input 3 3 4 6 3" xfId="24281" xr:uid="{6A425842-4270-4250-8F63-78CAFDD967FF}"/>
    <cellStyle name="Input 3 3 4 6 4" xfId="31856" xr:uid="{03EA30AE-9091-4B25-96E1-78FDE03180B4}"/>
    <cellStyle name="Input 3 3 4 6 5" xfId="39964" xr:uid="{4376DE87-9E92-40A6-AB90-AC8EA32A407A}"/>
    <cellStyle name="Input 3 3 4 6 6" xfId="47529" xr:uid="{3F1164C1-6E8F-4812-B51F-607870DCB84A}"/>
    <cellStyle name="Input 3 3 4 6 7" xfId="15384" xr:uid="{C3D0005B-FB9B-45A8-8E7C-CAB728F5A848}"/>
    <cellStyle name="Input 3 3 4 7" xfId="3526" xr:uid="{8E28D69C-CAD9-47C2-8BC9-6A1D1EAD5CA7}"/>
    <cellStyle name="Input 3 3 4 7 2" xfId="8103" xr:uid="{A581B670-CA12-432D-8088-88D08D8ACD15}"/>
    <cellStyle name="Input 3 3 4 7 2 2" xfId="25670" xr:uid="{AE74A755-3B49-43F0-9DDA-4E5C9A035193}"/>
    <cellStyle name="Input 3 3 4 7 2 3" xfId="32846" xr:uid="{2B38BD05-CC46-4D40-8C83-E19D5FBD745F}"/>
    <cellStyle name="Input 3 3 4 7 2 4" xfId="41353" xr:uid="{135BC2DF-F591-4B91-91B9-28AFF1538F44}"/>
    <cellStyle name="Input 3 3 4 7 2 5" xfId="16763" xr:uid="{D23A5110-376D-40B5-A80B-4ED316283DF1}"/>
    <cellStyle name="Input 3 3 4 7 3" xfId="21093" xr:uid="{853A5AB1-97EA-4775-8BA4-410071F56829}"/>
    <cellStyle name="Input 3 3 4 7 4" xfId="29112" xr:uid="{276A6BC4-E1D9-4D0A-89C6-8A3EB4BB59DD}"/>
    <cellStyle name="Input 3 3 4 7 5" xfId="36776" xr:uid="{3C6144A1-4DAE-433C-8717-53B9B35874D9}"/>
    <cellStyle name="Input 3 3 4 7 6" xfId="44788" xr:uid="{66CF62BE-4C0A-446A-827E-44EB9A30CBD2}"/>
    <cellStyle name="Input 3 3 4 7 7" xfId="12252" xr:uid="{B3769E85-D3BE-452F-AE86-5CD1121ADAF2}"/>
    <cellStyle name="Input 3 3 4 8" xfId="7808" xr:uid="{807F2E46-290E-4D1B-A136-1CFA2C0FE8A5}"/>
    <cellStyle name="Input 3 3 4 8 2" xfId="25375" xr:uid="{98B0071A-7679-4A34-A492-9D9D53D67000}"/>
    <cellStyle name="Input 3 3 4 8 3" xfId="32556" xr:uid="{2C19FA0E-1D2A-4F6E-A978-613E8333206B}"/>
    <cellStyle name="Input 3 3 4 8 4" xfId="41058" xr:uid="{4543D044-19E2-4F90-8055-A877FB84B1E9}"/>
    <cellStyle name="Input 3 3 4 8 5" xfId="16468" xr:uid="{358CBDF4-80AF-4B7E-A78E-B9A78C5C7213}"/>
    <cellStyle name="Input 3 3 4 9" xfId="20752" xr:uid="{A593F515-4262-4EF9-A829-CE5066AFE889}"/>
    <cellStyle name="Input 3 3 5" xfId="4464" xr:uid="{1971BE11-85EC-4B44-B623-A0835AD469C9}"/>
    <cellStyle name="Input 3 3 5 2" xfId="8779" xr:uid="{2DB25170-9EF0-4E51-B1C2-4B0DF8CC6BFA}"/>
    <cellStyle name="Input 3 3 5 2 2" xfId="26346" xr:uid="{CF62EEA2-7F2B-4A2A-AB13-4FC62B12E784}"/>
    <cellStyle name="Input 3 3 5 2 3" xfId="33522" xr:uid="{D196885E-8377-4DF9-9163-6CEDE3C189C7}"/>
    <cellStyle name="Input 3 3 5 2 4" xfId="42029" xr:uid="{4DC59E63-3886-418D-88FC-11C74FD43268}"/>
    <cellStyle name="Input 3 3 5 2 5" xfId="17439" xr:uid="{0D823E50-7E68-4530-B920-F8253DC8FF5C}"/>
    <cellStyle name="Input 3 3 5 3" xfId="22031" xr:uid="{427A9A9F-B018-4EDD-981A-139E8B7A8E62}"/>
    <cellStyle name="Input 3 3 5 4" xfId="29835" xr:uid="{3625AD0C-3462-43E0-896A-0C9523767ACE}"/>
    <cellStyle name="Input 3 3 5 5" xfId="37714" xr:uid="{87C4A515-937F-4562-86F4-5580927D72BB}"/>
    <cellStyle name="Input 3 3 5 6" xfId="45510" xr:uid="{D301DC7B-8069-442D-BC65-601892FE5952}"/>
    <cellStyle name="Input 3 3 5 7" xfId="13166" xr:uid="{E718EAE5-DD51-4895-918F-A2B9E93929D1}"/>
    <cellStyle name="Input 3 3 6" xfId="3239" xr:uid="{2AEBD53C-EBFA-46CA-99B0-9DCE1B68AEBE}"/>
    <cellStyle name="Input 3 3 6 2" xfId="7856" xr:uid="{5431B2A4-3977-4E43-BA18-4912A4511A1B}"/>
    <cellStyle name="Input 3 3 6 2 2" xfId="25423" xr:uid="{EB081BE7-70BC-4D3E-849E-07457A27D462}"/>
    <cellStyle name="Input 3 3 6 2 3" xfId="32599" xr:uid="{5E6BA903-59D9-40E5-80CA-C358E67B791D}"/>
    <cellStyle name="Input 3 3 6 2 4" xfId="41106" xr:uid="{CECE5C2D-D006-409D-8182-AEFE07C0364C}"/>
    <cellStyle name="Input 3 3 6 2 5" xfId="16516" xr:uid="{85313BEA-9673-4C68-B492-39D4764D3B7F}"/>
    <cellStyle name="Input 3 3 6 3" xfId="20806" xr:uid="{A0A82E43-E526-45D0-9246-7ABA535BB56B}"/>
    <cellStyle name="Input 3 3 6 4" xfId="28834" xr:uid="{B61B8034-9760-4757-96D5-0FCD28851AAA}"/>
    <cellStyle name="Input 3 3 6 5" xfId="36489" xr:uid="{18EE01CF-446E-4B6E-9760-702B14B3DC9D}"/>
    <cellStyle name="Input 3 3 6 6" xfId="44511" xr:uid="{97A1A159-DF63-4D70-9F02-F6B7B75E9EC4}"/>
    <cellStyle name="Input 3 3 6 7" xfId="11973" xr:uid="{7CC1D893-A2AA-4DE5-8A20-AC1A381B12E1}"/>
    <cellStyle name="Input 3 3 7" xfId="5509" xr:uid="{D5F5C242-965B-4AAD-85B4-88B204F82B44}"/>
    <cellStyle name="Input 3 3 7 2" xfId="9582" xr:uid="{4BB0DE3B-8A72-4F53-B869-78DD7AB23D41}"/>
    <cellStyle name="Input 3 3 7 2 2" xfId="27149" xr:uid="{1263854C-480F-4CFE-8520-D7D23C6CB2A4}"/>
    <cellStyle name="Input 3 3 7 2 3" xfId="34325" xr:uid="{272F7D85-D785-41DC-B50C-A7A31A5B692D}"/>
    <cellStyle name="Input 3 3 7 2 4" xfId="42832" xr:uid="{CD37BC86-F726-4803-BD13-A7F2DD1298B4}"/>
    <cellStyle name="Input 3 3 7 2 5" xfId="18242" xr:uid="{74CFFC1E-9354-408C-AEB2-B4C705D3690D}"/>
    <cellStyle name="Input 3 3 7 3" xfId="23076" xr:uid="{80370765-7812-4416-ABDA-A71DCDEB6C3E}"/>
    <cellStyle name="Input 3 3 7 4" xfId="30651" xr:uid="{F8969D22-FEE8-4402-9E05-3F1BD561234E}"/>
    <cellStyle name="Input 3 3 7 5" xfId="38759" xr:uid="{2DC555C9-ACCB-4FAD-B113-3B9CA4274964}"/>
    <cellStyle name="Input 3 3 7 6" xfId="46324" xr:uid="{796BD872-6804-41A4-B27D-D70DE6059010}"/>
    <cellStyle name="Input 3 3 7 7" xfId="14179" xr:uid="{A69F833D-7FFC-485B-8463-C59784F883D0}"/>
    <cellStyle name="Input 3 3 8" xfId="5753" xr:uid="{EFFC13EC-C429-4F2B-B493-237DE7BBC476}"/>
    <cellStyle name="Input 3 3 8 2" xfId="9812" xr:uid="{3341F517-8788-4E22-A135-9B79AD1350DD}"/>
    <cellStyle name="Input 3 3 8 2 2" xfId="27379" xr:uid="{BEB93678-3170-4E65-99F6-D3C4187FA888}"/>
    <cellStyle name="Input 3 3 8 2 3" xfId="34555" xr:uid="{498262D5-3250-4199-8E42-692520BC9BAD}"/>
    <cellStyle name="Input 3 3 8 2 4" xfId="43062" xr:uid="{5ED6C5CB-AC3C-4008-9EA7-4AE9B1E488F8}"/>
    <cellStyle name="Input 3 3 8 2 5" xfId="18472" xr:uid="{70D888B5-59BF-4B8C-A90C-7D02761ADAEC}"/>
    <cellStyle name="Input 3 3 8 3" xfId="23320" xr:uid="{F30C2500-DA90-417C-A676-F282BBB815A7}"/>
    <cellStyle name="Input 3 3 8 4" xfId="30895" xr:uid="{4AF4436E-789B-4AB6-B743-74789118C893}"/>
    <cellStyle name="Input 3 3 8 5" xfId="39003" xr:uid="{E92254A4-1007-4E4D-8997-EA53996C4160}"/>
    <cellStyle name="Input 3 3 8 6" xfId="46568" xr:uid="{B5CCFC68-8147-4633-B485-0549FC91E794}"/>
    <cellStyle name="Input 3 3 8 7" xfId="14423" xr:uid="{9D175F3B-1E54-4BFB-881A-B5B5779BBBC1}"/>
    <cellStyle name="Input 3 3 9" xfId="5227" xr:uid="{56A86247-52E2-4DFA-B1B1-BE43E62A1C77}"/>
    <cellStyle name="Input 3 3 9 2" xfId="9320" xr:uid="{26D60236-00EB-4331-A4E7-E17E9460AF22}"/>
    <cellStyle name="Input 3 3 9 2 2" xfId="26887" xr:uid="{B136FB38-7CF1-4B91-8527-E09DE8D73149}"/>
    <cellStyle name="Input 3 3 9 2 3" xfId="34063" xr:uid="{16022B2F-989B-43BE-AD99-B8D153ABD756}"/>
    <cellStyle name="Input 3 3 9 2 4" xfId="42570" xr:uid="{5C69C9DD-5F2F-44E1-95B0-DAC1EC3C5F1E}"/>
    <cellStyle name="Input 3 3 9 2 5" xfId="17980" xr:uid="{470EA3FC-5CA9-4FFA-A602-B8B9F28C9A32}"/>
    <cellStyle name="Input 3 3 9 3" xfId="22794" xr:uid="{74E78523-1C45-47A9-BB00-8D2BBBFB539B}"/>
    <cellStyle name="Input 3 3 9 4" xfId="30369" xr:uid="{A3FB6970-87E8-4080-BE3A-E3014A87955D}"/>
    <cellStyle name="Input 3 3 9 5" xfId="38477" xr:uid="{B0B0A88E-6BAD-47D9-8577-4B48750E6C7F}"/>
    <cellStyle name="Input 3 3 9 6" xfId="46042" xr:uid="{06E4F1C7-7589-495C-913F-7005282679F1}"/>
    <cellStyle name="Input 3 3 9 7" xfId="13897" xr:uid="{FE2C5BFA-FF62-4EEF-BB09-5B0D53FFDFF3}"/>
    <cellStyle name="Input 3 4" xfId="2433" xr:uid="{72C2BB80-A99B-4900-9747-08DF5E7E46FA}"/>
    <cellStyle name="Input 3 4 10" xfId="5116" xr:uid="{DF2CD083-3A7C-46F6-A03A-0357E740E1C0}"/>
    <cellStyle name="Input 3 4 10 2" xfId="9225" xr:uid="{9C08B6DC-907D-4B8C-A0AF-F78CE922A654}"/>
    <cellStyle name="Input 3 4 10 2 2" xfId="26792" xr:uid="{1036F23A-2AC6-4421-9E59-B9AAECBD9D95}"/>
    <cellStyle name="Input 3 4 10 2 3" xfId="33968" xr:uid="{32F0BB9E-EA13-4536-87AE-81221C5BFB3F}"/>
    <cellStyle name="Input 3 4 10 2 4" xfId="42475" xr:uid="{89A4AE93-CD06-4557-B845-E808DC44C5C1}"/>
    <cellStyle name="Input 3 4 10 2 5" xfId="17885" xr:uid="{9A6C8B0F-8219-453A-9234-6B31E7CE1F60}"/>
    <cellStyle name="Input 3 4 10 3" xfId="22683" xr:uid="{8B7D2F67-F8C5-4F93-8D59-2A08C979DCE1}"/>
    <cellStyle name="Input 3 4 10 4" xfId="30258" xr:uid="{8D3CCC7D-56C9-40E7-8A54-911C2971E1D8}"/>
    <cellStyle name="Input 3 4 10 5" xfId="38366" xr:uid="{9B9B8A2A-86F6-4CE9-AFAB-7E1DC0768927}"/>
    <cellStyle name="Input 3 4 10 6" xfId="45931" xr:uid="{EA831C9A-70AB-477F-AA94-AA4F7CF5502C}"/>
    <cellStyle name="Input 3 4 10 7" xfId="13786" xr:uid="{8DB198C6-E76E-414F-8519-BE4C48378064}"/>
    <cellStyle name="Input 3 4 11" xfId="7055" xr:uid="{59AFF09F-9BEF-4A04-9F4F-2EF4736000E8}"/>
    <cellStyle name="Input 3 4 11 2" xfId="24622" xr:uid="{C57C3A21-BD75-480D-A733-E3E1FC52B48E}"/>
    <cellStyle name="Input 3 4 11 3" xfId="32079" xr:uid="{0F9E25E4-58EF-4796-9FF6-686F5A3C4069}"/>
    <cellStyle name="Input 3 4 11 4" xfId="40305" xr:uid="{8B9F686F-1F37-4F45-9ECE-D43EEF324566}"/>
    <cellStyle name="Input 3 4 11 5" xfId="15715" xr:uid="{18A17F65-A99B-4ADE-A797-1E00EDDB4BBB}"/>
    <cellStyle name="Input 3 4 12" xfId="19999" xr:uid="{E313148D-7EBC-4FF0-A907-BBE069EBF9CA}"/>
    <cellStyle name="Input 3 4 13" xfId="11204" xr:uid="{E3F25CA8-97F1-44EC-83B4-C5E3369B4088}"/>
    <cellStyle name="Input 3 4 2" xfId="2996" xr:uid="{79B1E755-22AF-4718-B6FC-398F793BC30B}"/>
    <cellStyle name="Input 3 4 2 10" xfId="28681" xr:uid="{18B4AA8A-FD0B-4DB3-A1AF-71D8E644E722}"/>
    <cellStyle name="Input 3 4 2 11" xfId="36245" xr:uid="{22ED8A7D-7E77-4C43-9D62-D6C106397933}"/>
    <cellStyle name="Input 3 4 2 12" xfId="44358" xr:uid="{EA05E15A-9E20-4E6C-8944-326E73CBC0FA}"/>
    <cellStyle name="Input 3 4 2 13" xfId="11731" xr:uid="{03DDFCE4-FBC9-4237-9ABD-E5C4A38F674F}"/>
    <cellStyle name="Input 3 4 2 2" xfId="4901" xr:uid="{6150D8E6-4B54-458B-80D9-02564BF671D7}"/>
    <cellStyle name="Input 3 4 2 2 2" xfId="9108" xr:uid="{D3A8D144-2A41-478B-832A-FEF38216EBEC}"/>
    <cellStyle name="Input 3 4 2 2 2 2" xfId="26675" xr:uid="{8E80D16E-7994-4711-BC73-BADC651E1C3D}"/>
    <cellStyle name="Input 3 4 2 2 2 3" xfId="33851" xr:uid="{FFFAF273-419E-47A5-A7A7-19C481A2E770}"/>
    <cellStyle name="Input 3 4 2 2 2 4" xfId="42358" xr:uid="{1C3B382B-85EF-4ED7-891F-7854EF677A20}"/>
    <cellStyle name="Input 3 4 2 2 2 5" xfId="17768" xr:uid="{EF0C7038-56FE-4957-B54A-562A18B097C1}"/>
    <cellStyle name="Input 3 4 2 2 3" xfId="22468" xr:uid="{41863BFF-CB93-4B3F-8311-6DBF907D423E}"/>
    <cellStyle name="Input 3 4 2 2 4" xfId="30134" xr:uid="{F6635AA0-890C-4F1F-94A2-DBC494BB5937}"/>
    <cellStyle name="Input 3 4 2 2 5" xfId="38151" xr:uid="{AEAD2FCB-48C1-4F41-A7EE-4C72C1156878}"/>
    <cellStyle name="Input 3 4 2 2 6" xfId="45807" xr:uid="{FA6950CE-81C3-47F4-9290-CC162B8DD9DC}"/>
    <cellStyle name="Input 3 4 2 2 7" xfId="13573" xr:uid="{8CB94E1A-3E89-4BF2-9804-7F49DCCC2EEF}"/>
    <cellStyle name="Input 3 4 2 3" xfId="3907" xr:uid="{C480154B-4036-4FAA-B610-FC20687A5D3A}"/>
    <cellStyle name="Input 3 4 2 3 2" xfId="8419" xr:uid="{BB5253F2-260B-4130-86A1-AC9B1A03F618}"/>
    <cellStyle name="Input 3 4 2 3 2 2" xfId="25986" xr:uid="{49F2E958-3E17-4EFB-B07A-CA33D3B4968D}"/>
    <cellStyle name="Input 3 4 2 3 2 3" xfId="33162" xr:uid="{8E7CE36B-E042-4140-AF7A-A06CD84E4315}"/>
    <cellStyle name="Input 3 4 2 3 2 4" xfId="41669" xr:uid="{B84C9D7A-A81C-4525-813E-191331F658F3}"/>
    <cellStyle name="Input 3 4 2 3 2 5" xfId="17079" xr:uid="{A5463C2C-0126-4DF5-836F-7AACACF010B5}"/>
    <cellStyle name="Input 3 4 2 3 3" xfId="21474" xr:uid="{FA5F7B63-0F29-4C9B-800C-029B88B40BD9}"/>
    <cellStyle name="Input 3 4 2 3 4" xfId="29462" xr:uid="{0FD96DA4-B7AC-4C76-8A61-4B5DF957A1D4}"/>
    <cellStyle name="Input 3 4 2 3 5" xfId="37157" xr:uid="{4DD7D17F-27F8-46B1-AA7B-10ED5025F2B5}"/>
    <cellStyle name="Input 3 4 2 3 6" xfId="45137" xr:uid="{16B84C41-E287-4B52-8D63-440886F429D6}"/>
    <cellStyle name="Input 3 4 2 3 7" xfId="12625" xr:uid="{4BC48131-8D7F-4A7C-B116-874CB36671BB}"/>
    <cellStyle name="Input 3 4 2 4" xfId="5895" xr:uid="{1556E539-F439-42A4-8107-E5DB4CE52C0E}"/>
    <cellStyle name="Input 3 4 2 4 2" xfId="9949" xr:uid="{7A4F4B41-44D1-436D-9D92-06D2FD045D73}"/>
    <cellStyle name="Input 3 4 2 4 2 2" xfId="27516" xr:uid="{302D7E69-5F48-4B6D-ABDA-C8D0D8B2EED1}"/>
    <cellStyle name="Input 3 4 2 4 2 3" xfId="34692" xr:uid="{52F9379A-BBFB-47BE-B274-C7878B66BDAC}"/>
    <cellStyle name="Input 3 4 2 4 2 4" xfId="43199" xr:uid="{9CB1B7C9-6417-4917-A0B6-6A74FA30C92D}"/>
    <cellStyle name="Input 3 4 2 4 2 5" xfId="18609" xr:uid="{0F6B9928-4A27-45CE-90F0-B1475007253A}"/>
    <cellStyle name="Input 3 4 2 4 3" xfId="23462" xr:uid="{64D73EC3-D224-433A-A14E-9820DE43BD3E}"/>
    <cellStyle name="Input 3 4 2 4 4" xfId="31037" xr:uid="{9C92FC6D-4BA2-4B0F-B19D-55BAEDC7893F}"/>
    <cellStyle name="Input 3 4 2 4 5" xfId="39145" xr:uid="{7993259B-E1AB-445A-8E77-EE1C1B4B5B44}"/>
    <cellStyle name="Input 3 4 2 4 6" xfId="46710" xr:uid="{942021D5-C191-4F30-A38C-1895D6E26B1A}"/>
    <cellStyle name="Input 3 4 2 4 7" xfId="14565" xr:uid="{4CD91A17-C3F9-46F0-8FF7-424DB13CB9D6}"/>
    <cellStyle name="Input 3 4 2 5" xfId="6253" xr:uid="{EBEAB024-160D-4CE5-B8CE-55744927C580}"/>
    <cellStyle name="Input 3 4 2 5 2" xfId="10293" xr:uid="{9DE3C2E6-E5EB-4BD8-8D26-8929C3B2215B}"/>
    <cellStyle name="Input 3 4 2 5 2 2" xfId="27860" xr:uid="{8225DEC0-259F-4730-91F6-71451F91F670}"/>
    <cellStyle name="Input 3 4 2 5 2 3" xfId="35036" xr:uid="{9D4C1019-4895-4FF0-9BF6-96355DA0D71E}"/>
    <cellStyle name="Input 3 4 2 5 2 4" xfId="43543" xr:uid="{5FC6392B-F0A8-4F93-A0B2-9675C6B8AE91}"/>
    <cellStyle name="Input 3 4 2 5 2 5" xfId="18953" xr:uid="{BF8A7A72-E892-482D-BAFF-B00AFD94FBCA}"/>
    <cellStyle name="Input 3 4 2 5 3" xfId="23820" xr:uid="{3C3A5FB3-6E4D-436F-B082-52E33345E457}"/>
    <cellStyle name="Input 3 4 2 5 4" xfId="31395" xr:uid="{87B2CEAE-2A6B-4295-A67D-650CC1E773B6}"/>
    <cellStyle name="Input 3 4 2 5 5" xfId="39503" xr:uid="{320C906D-C410-42F7-977D-B928A2918699}"/>
    <cellStyle name="Input 3 4 2 5 6" xfId="47068" xr:uid="{2D306D9B-BFEC-4689-9AA7-21C8C7585994}"/>
    <cellStyle name="Input 3 4 2 5 7" xfId="14923" xr:uid="{95CFC0D9-9F7E-43FD-B25C-E8AD2D901BFD}"/>
    <cellStyle name="Input 3 4 2 6" xfId="6597" xr:uid="{F01E5D89-12AD-4215-9F9C-14900905D126}"/>
    <cellStyle name="Input 3 4 2 6 2" xfId="10627" xr:uid="{64950531-528C-477E-997F-BC2F11FEACA0}"/>
    <cellStyle name="Input 3 4 2 6 2 2" xfId="28194" xr:uid="{2ECBD31B-4DDD-4CCB-9519-1B4357D3BF29}"/>
    <cellStyle name="Input 3 4 2 6 2 3" xfId="35370" xr:uid="{06ED97C5-B3AB-46FE-A835-42E4A649C26B}"/>
    <cellStyle name="Input 3 4 2 6 2 4" xfId="43877" xr:uid="{49566547-3F93-4005-9380-66185454545F}"/>
    <cellStyle name="Input 3 4 2 6 2 5" xfId="19287" xr:uid="{CD079210-D829-4479-B6DE-C8463ECA5606}"/>
    <cellStyle name="Input 3 4 2 6 3" xfId="24164" xr:uid="{A98531C0-88C8-4360-89F3-4F359A5E9472}"/>
    <cellStyle name="Input 3 4 2 6 4" xfId="31739" xr:uid="{92F28D6E-7617-4F74-AB19-FD8170EF88DB}"/>
    <cellStyle name="Input 3 4 2 6 5" xfId="39847" xr:uid="{B367014A-1F28-4359-944E-197433AFFF8B}"/>
    <cellStyle name="Input 3 4 2 6 6" xfId="47412" xr:uid="{4F2C311D-A889-46B9-A009-734039EE7832}"/>
    <cellStyle name="Input 3 4 2 6 7" xfId="15267" xr:uid="{26372133-DA6A-4D30-8547-D1FF21455EC2}"/>
    <cellStyle name="Input 3 4 2 7" xfId="3374" xr:uid="{FF8D60E5-3786-4EE4-BD75-F013330FA451}"/>
    <cellStyle name="Input 3 4 2 7 2" xfId="7978" xr:uid="{E303571C-ED50-4F72-B4F6-2F9A6BD0252B}"/>
    <cellStyle name="Input 3 4 2 7 2 2" xfId="25545" xr:uid="{5D7DA461-DFA8-4E82-82B2-0EC35449C1B4}"/>
    <cellStyle name="Input 3 4 2 7 2 3" xfId="32721" xr:uid="{A7591050-28EE-4DF0-9F3C-B52D13C2E8C2}"/>
    <cellStyle name="Input 3 4 2 7 2 4" xfId="41228" xr:uid="{080B8CBF-B444-4AEF-B63A-6586A8B0E18F}"/>
    <cellStyle name="Input 3 4 2 7 2 5" xfId="16638" xr:uid="{ED1EACC4-13DD-4F32-9B1A-ED9617E3ACB8}"/>
    <cellStyle name="Input 3 4 2 7 3" xfId="20941" xr:uid="{61738018-F9EC-4783-90C7-5FCBC30B3CDE}"/>
    <cellStyle name="Input 3 4 2 7 4" xfId="28968" xr:uid="{C4004667-0E9B-440B-9100-0BFA3B041613}"/>
    <cellStyle name="Input 3 4 2 7 5" xfId="36624" xr:uid="{17F2386E-09D3-4F9B-8150-D12F91B473C1}"/>
    <cellStyle name="Input 3 4 2 7 6" xfId="44645" xr:uid="{AB596FEE-D024-4742-B88F-A6229DDDCD96}"/>
    <cellStyle name="Input 3 4 2 7 7" xfId="12108" xr:uid="{25E67965-5C6A-4F0D-9F69-8ABCEA2E82EA}"/>
    <cellStyle name="Input 3 4 2 8" xfId="7618" xr:uid="{0D7B3E56-0C29-46B8-BB05-59143B933D0E}"/>
    <cellStyle name="Input 3 4 2 8 2" xfId="25185" xr:uid="{E8B759A9-23C8-40EC-A6CD-80FD0256E1CF}"/>
    <cellStyle name="Input 3 4 2 8 3" xfId="32450" xr:uid="{27017BDB-D7E6-462C-AF8E-FB9813365839}"/>
    <cellStyle name="Input 3 4 2 8 4" xfId="40868" xr:uid="{F0526360-4B03-4565-B591-A520006E810F}"/>
    <cellStyle name="Input 3 4 2 8 5" xfId="16278" xr:uid="{C6AE15C4-AA1F-49B6-8BD8-703CAE640C1D}"/>
    <cellStyle name="Input 3 4 2 9" xfId="20562" xr:uid="{B9DCBDDE-7E91-41A5-AF94-CD4A0E34C4AA}"/>
    <cellStyle name="Input 3 4 3" xfId="2617" xr:uid="{03EE6A3B-C536-4872-A3D6-4E7DE16B9EF1}"/>
    <cellStyle name="Input 3 4 3 10" xfId="28439" xr:uid="{252DF207-F25A-4D10-AC3F-E837E0AA4EA4}"/>
    <cellStyle name="Input 3 4 3 11" xfId="35872" xr:uid="{B59DE30B-1274-4372-8800-BFAC95EC67A4}"/>
    <cellStyle name="Input 3 4 3 12" xfId="44118" xr:uid="{0C314539-135C-4B56-AB24-C51DA5AC3F31}"/>
    <cellStyle name="Input 3 4 3 13" xfId="11382" xr:uid="{14DCD018-3A7D-42A1-B7CC-983B8D0AEE01}"/>
    <cellStyle name="Input 3 4 3 2" xfId="4522" xr:uid="{B0D53F5B-CA5C-40B8-A9AA-5186FC2F0275}"/>
    <cellStyle name="Input 3 4 3 2 2" xfId="8836" xr:uid="{E3CAE0B7-151D-4E92-8593-FC9211B09980}"/>
    <cellStyle name="Input 3 4 3 2 2 2" xfId="26403" xr:uid="{666499B8-0A16-4BAE-8EBF-341CAB387BB6}"/>
    <cellStyle name="Input 3 4 3 2 2 3" xfId="33579" xr:uid="{C81382A6-7AD1-4F3D-9FB9-CF338B769AA8}"/>
    <cellStyle name="Input 3 4 3 2 2 4" xfId="42086" xr:uid="{B8014E4B-EFE1-45A3-96D6-7A174B70D71E}"/>
    <cellStyle name="Input 3 4 3 2 2 5" xfId="17496" xr:uid="{39A57D3F-878A-4545-9CEC-1958A4B5F65E}"/>
    <cellStyle name="Input 3 4 3 2 3" xfId="22089" xr:uid="{7FF8FBEF-BB30-4E60-B443-51E96B91692E}"/>
    <cellStyle name="Input 3 4 3 2 4" xfId="29892" xr:uid="{E2AA22E9-A95E-46C9-B63F-BC7056D5A32E}"/>
    <cellStyle name="Input 3 4 3 2 5" xfId="37772" xr:uid="{ABE0B362-8B43-4F9D-ADCB-58089535147B}"/>
    <cellStyle name="Input 3 4 3 2 6" xfId="45567" xr:uid="{F5880E01-1D9A-48AD-9240-FEDE3E968DF7}"/>
    <cellStyle name="Input 3 4 3 2 7" xfId="13224" xr:uid="{9D876C4F-125E-4F73-B92A-DE69E2AC50FE}"/>
    <cellStyle name="Input 3 4 3 3" xfId="5615" xr:uid="{43DF0302-E7CA-4115-84A2-8184E147EF0B}"/>
    <cellStyle name="Input 3 4 3 3 2" xfId="9676" xr:uid="{0E2F0D6B-6736-41DA-B0FB-BE0A4F04305D}"/>
    <cellStyle name="Input 3 4 3 3 2 2" xfId="27243" xr:uid="{FA3DCB3A-31CA-444C-A5D5-E3C6EDDD7244}"/>
    <cellStyle name="Input 3 4 3 3 2 3" xfId="34419" xr:uid="{FC87249E-2345-4D31-9258-61AD0D5043C6}"/>
    <cellStyle name="Input 3 4 3 3 2 4" xfId="42926" xr:uid="{04C8535C-384D-4BC6-B1A1-0F72C49439D8}"/>
    <cellStyle name="Input 3 4 3 3 2 5" xfId="18336" xr:uid="{9BCD2110-04CE-4152-9ED5-BE23524F321C}"/>
    <cellStyle name="Input 3 4 3 3 3" xfId="23182" xr:uid="{512503B8-0E46-46C1-B89A-52E87EAE16C1}"/>
    <cellStyle name="Input 3 4 3 3 4" xfId="30757" xr:uid="{2B9281A6-4A22-4B63-B00C-5D291F50EF75}"/>
    <cellStyle name="Input 3 4 3 3 5" xfId="38865" xr:uid="{3828FEA6-EEEA-4D64-ACFF-31257E5AF51F}"/>
    <cellStyle name="Input 3 4 3 3 6" xfId="46430" xr:uid="{86CA02A5-C814-4C64-A91F-52B665F8E82D}"/>
    <cellStyle name="Input 3 4 3 3 7" xfId="14285" xr:uid="{6784449E-FC24-4CE3-97D4-9092CD326E51}"/>
    <cellStyle name="Input 3 4 3 4" xfId="4074" xr:uid="{AB3A3799-CDAA-4A9B-929D-AB57FEBFA045}"/>
    <cellStyle name="Input 3 4 3 4 2" xfId="8542" xr:uid="{4313264A-4CF3-4EAB-9A25-5B492DFE2227}"/>
    <cellStyle name="Input 3 4 3 4 2 2" xfId="26109" xr:uid="{F60CAFF2-AB03-4D16-B7B9-3F28EF38DD6F}"/>
    <cellStyle name="Input 3 4 3 4 2 3" xfId="33285" xr:uid="{154B247C-58E9-4508-99F0-A56753EC3851}"/>
    <cellStyle name="Input 3 4 3 4 2 4" xfId="41792" xr:uid="{970DD0CA-3518-43E8-85B7-0744F084DD79}"/>
    <cellStyle name="Input 3 4 3 4 2 5" xfId="17202" xr:uid="{AE1ACFC0-7687-42B1-B337-B40431EA8326}"/>
    <cellStyle name="Input 3 4 3 4 3" xfId="21641" xr:uid="{47D7415A-8337-49BD-A8FC-F9F13DF0442B}"/>
    <cellStyle name="Input 3 4 3 4 4" xfId="29601" xr:uid="{8799760D-E679-4C07-B3C5-07C699E9A2A5}"/>
    <cellStyle name="Input 3 4 3 4 5" xfId="37324" xr:uid="{8B6D4D9E-01FD-4209-AE02-DCE47E4DED93}"/>
    <cellStyle name="Input 3 4 3 4 6" xfId="45276" xr:uid="{741F53F6-55BF-435F-8AF1-5E9D5600E2FB}"/>
    <cellStyle name="Input 3 4 3 4 7" xfId="12792" xr:uid="{F14692AD-1FA6-4CF1-B744-AB169383C2B1}"/>
    <cellStyle name="Input 3 4 3 5" xfId="5148" xr:uid="{2E0FB6E7-3B0B-412A-8EBF-F746C39D665D}"/>
    <cellStyle name="Input 3 4 3 5 2" xfId="9253" xr:uid="{D640A2E0-B5E1-4248-A065-0764371C3026}"/>
    <cellStyle name="Input 3 4 3 5 2 2" xfId="26820" xr:uid="{16232AC5-707D-4D05-BE54-6B7E1B6E16BD}"/>
    <cellStyle name="Input 3 4 3 5 2 3" xfId="33996" xr:uid="{76678DC2-FF26-4168-9503-F35A999DBBF8}"/>
    <cellStyle name="Input 3 4 3 5 2 4" xfId="42503" xr:uid="{DBC8AD14-DCAE-4341-B44B-E90B9F6970E3}"/>
    <cellStyle name="Input 3 4 3 5 2 5" xfId="17913" xr:uid="{4B5C33F1-F882-4E6C-9B18-BDC4E80860F2}"/>
    <cellStyle name="Input 3 4 3 5 3" xfId="22715" xr:uid="{D0A3E95D-A32C-4C65-A1E8-5757453FE7DF}"/>
    <cellStyle name="Input 3 4 3 5 4" xfId="30290" xr:uid="{EC3DC5DC-68DB-40A9-A11D-1ED02006AD7A}"/>
    <cellStyle name="Input 3 4 3 5 5" xfId="38398" xr:uid="{D10E87C7-BC76-4B33-A9D5-1C850538721D}"/>
    <cellStyle name="Input 3 4 3 5 6" xfId="45963" xr:uid="{BEC9C2D4-9B85-4569-B4C6-CD44F5F07089}"/>
    <cellStyle name="Input 3 4 3 5 7" xfId="13818" xr:uid="{7F04C9DC-BBE8-44E5-BE0A-809F7330F4FB}"/>
    <cellStyle name="Input 3 4 3 6" xfId="5563" xr:uid="{280506B6-EEFA-4575-A757-9F71A400B3A0}"/>
    <cellStyle name="Input 3 4 3 6 2" xfId="9629" xr:uid="{62A8D34E-F4D8-48BF-98A6-0961D63618A3}"/>
    <cellStyle name="Input 3 4 3 6 2 2" xfId="27196" xr:uid="{B4B6491D-1B21-435C-9D01-2392F798273A}"/>
    <cellStyle name="Input 3 4 3 6 2 3" xfId="34372" xr:uid="{075E34F2-983D-4E99-85AF-35471109CFED}"/>
    <cellStyle name="Input 3 4 3 6 2 4" xfId="42879" xr:uid="{351E4EE2-0299-47DA-9411-9F8AC76D7753}"/>
    <cellStyle name="Input 3 4 3 6 2 5" xfId="18289" xr:uid="{6E62A579-1526-4AE8-B2F6-A74E47C1781A}"/>
    <cellStyle name="Input 3 4 3 6 3" xfId="23130" xr:uid="{02EF555C-1471-463B-9CD5-FDFAF6B9E66B}"/>
    <cellStyle name="Input 3 4 3 6 4" xfId="30705" xr:uid="{0A4156F7-4807-4AAB-A58C-AA9BBA0C8FAA}"/>
    <cellStyle name="Input 3 4 3 6 5" xfId="38813" xr:uid="{8F071F2D-3129-4BAD-99A0-2FC2A858C859}"/>
    <cellStyle name="Input 3 4 3 6 6" xfId="46378" xr:uid="{7494EC1A-D486-45FE-ACB3-412C65288533}"/>
    <cellStyle name="Input 3 4 3 6 7" xfId="14233" xr:uid="{321CA2A8-3F8B-49ED-B001-181E9C39A8EA}"/>
    <cellStyle name="Input 3 4 3 7" xfId="5420" xr:uid="{FF566516-DA65-4C8D-8A5A-C38BA9505A12}"/>
    <cellStyle name="Input 3 4 3 7 2" xfId="9498" xr:uid="{C88C4203-F479-46A0-A6BB-25D3C5A1A0A5}"/>
    <cellStyle name="Input 3 4 3 7 2 2" xfId="27065" xr:uid="{206EBCB4-98DF-43DE-B064-D1903E427AE5}"/>
    <cellStyle name="Input 3 4 3 7 2 3" xfId="34241" xr:uid="{B1E167E9-5D7D-4F2B-8F51-C7A057900792}"/>
    <cellStyle name="Input 3 4 3 7 2 4" xfId="42748" xr:uid="{A294BC15-E6AF-4CC2-BA78-BCE84319CFF9}"/>
    <cellStyle name="Input 3 4 3 7 2 5" xfId="18158" xr:uid="{BC08028B-391A-4CDC-A386-511CABD2AB2F}"/>
    <cellStyle name="Input 3 4 3 7 3" xfId="22987" xr:uid="{61B18CB5-90B4-4A3B-859D-02D9755DDA57}"/>
    <cellStyle name="Input 3 4 3 7 4" xfId="30562" xr:uid="{A10007EA-611C-4568-BD87-688C805739FA}"/>
    <cellStyle name="Input 3 4 3 7 5" xfId="38670" xr:uid="{D2B5C8FA-D79F-4708-9FA1-7A24DC1E7ABD}"/>
    <cellStyle name="Input 3 4 3 7 6" xfId="46235" xr:uid="{32EBD6F5-4092-46D5-9983-238DCB2A54EE}"/>
    <cellStyle name="Input 3 4 3 7 7" xfId="14090" xr:uid="{5CEF33F7-F6E9-48FE-A108-9064F7B97B41}"/>
    <cellStyle name="Input 3 4 3 8" xfId="7239" xr:uid="{16171BDC-0847-4251-9074-520CE3B7621F}"/>
    <cellStyle name="Input 3 4 3 8 2" xfId="24806" xr:uid="{E421A519-FB1A-4C7E-922D-52F839816D67}"/>
    <cellStyle name="Input 3 4 3 8 3" xfId="32178" xr:uid="{5F05283A-134B-4DCB-9EAB-09EE3B8AB639}"/>
    <cellStyle name="Input 3 4 3 8 4" xfId="40489" xr:uid="{1BCE7186-90E1-4524-83D2-1B56ABDC9F26}"/>
    <cellStyle name="Input 3 4 3 8 5" xfId="15899" xr:uid="{315A6A27-1BBB-43E3-848E-7AF5F3BA16ED}"/>
    <cellStyle name="Input 3 4 3 9" xfId="20183" xr:uid="{C435A905-30B2-426F-925E-07D5C5054A95}"/>
    <cellStyle name="Input 3 4 4" xfId="3145" xr:uid="{87224820-8A56-427F-8995-C44AC464C8CC}"/>
    <cellStyle name="Input 3 4 4 10" xfId="28745" xr:uid="{3A20BCF2-805F-4074-9DDF-1E8CD26D620C}"/>
    <cellStyle name="Input 3 4 4 11" xfId="36395" xr:uid="{57244108-6676-4FF9-B391-D15CC5AF51A0}"/>
    <cellStyle name="Input 3 4 4 12" xfId="44422" xr:uid="{8A599384-C34B-4844-970B-D9ED33655DEA}"/>
    <cellStyle name="Input 3 4 4 13" xfId="11879" xr:uid="{4A510876-C3AC-4E9C-8C6E-7FEF4438C9AB}"/>
    <cellStyle name="Input 3 4 4 2" xfId="5051" xr:uid="{DDEFF534-FCFA-4E4B-9769-0AC26CEFB77D}"/>
    <cellStyle name="Input 3 4 4 2 2" xfId="9174" xr:uid="{C2186678-A632-4AE9-9454-26A8E6E3C1D4}"/>
    <cellStyle name="Input 3 4 4 2 2 2" xfId="26741" xr:uid="{D51952B0-CA19-462A-9931-A20D08ABACC9}"/>
    <cellStyle name="Input 3 4 4 2 2 3" xfId="33917" xr:uid="{AB1CCE78-AF2B-4C81-903F-1838F8454C14}"/>
    <cellStyle name="Input 3 4 4 2 2 4" xfId="42424" xr:uid="{801DD643-F411-4A87-8D63-40F7AE4A43B8}"/>
    <cellStyle name="Input 3 4 4 2 2 5" xfId="17834" xr:uid="{961CB3C2-AE56-4F96-8B7B-12AC57D52270}"/>
    <cellStyle name="Input 3 4 4 2 3" xfId="22618" xr:uid="{A346F6B4-FDD0-4022-97ED-DFF2FD95EAFA}"/>
    <cellStyle name="Input 3 4 4 2 4" xfId="30198" xr:uid="{DC59B61E-16D4-4C08-A618-CD0DA21F00E6}"/>
    <cellStyle name="Input 3 4 4 2 5" xfId="38301" xr:uid="{E452B6DB-6FD1-47BA-BC4E-0AFEF7E831C8}"/>
    <cellStyle name="Input 3 4 4 2 6" xfId="45871" xr:uid="{8AD46BA6-E989-415C-B94B-D2EFAE7204CB}"/>
    <cellStyle name="Input 3 4 4 2 7" xfId="13721" xr:uid="{0BE1405B-EE1F-4B12-98B1-334BA489F4A7}"/>
    <cellStyle name="Input 3 4 4 3" xfId="3637" xr:uid="{524DBC6E-13CD-421A-A552-14BA9A8DD2B8}"/>
    <cellStyle name="Input 3 4 4 3 2" xfId="8192" xr:uid="{88D3A823-F501-4F6E-B69A-29EF657A6A3F}"/>
    <cellStyle name="Input 3 4 4 3 2 2" xfId="25759" xr:uid="{00A10563-094E-4927-A990-6F592DFD0124}"/>
    <cellStyle name="Input 3 4 4 3 2 3" xfId="32935" xr:uid="{064DC84A-3BD9-4EA8-B5CC-7E411E9D4D0F}"/>
    <cellStyle name="Input 3 4 4 3 2 4" xfId="41442" xr:uid="{42C1E269-5880-4B2F-A475-48975B0B0E45}"/>
    <cellStyle name="Input 3 4 4 3 2 5" xfId="16852" xr:uid="{5920360F-CD33-42A7-A2B8-DB6BC5F5A365}"/>
    <cellStyle name="Input 3 4 4 3 3" xfId="21204" xr:uid="{587B4568-DF1C-43F7-8579-65B1F1B75086}"/>
    <cellStyle name="Input 3 4 4 3 4" xfId="29222" xr:uid="{9691541D-6E14-4AF6-99EC-4E0B63CF3E28}"/>
    <cellStyle name="Input 3 4 4 3 5" xfId="36887" xr:uid="{2EE3323A-EC43-406B-9BD6-00BBC0ACAEF2}"/>
    <cellStyle name="Input 3 4 4 3 6" xfId="44898" xr:uid="{D295F42C-A1D9-4723-B877-6EFBD348817C}"/>
    <cellStyle name="Input 3 4 4 3 7" xfId="12363" xr:uid="{949F9D03-66A3-4A21-8FCF-8AD37789AD1D}"/>
    <cellStyle name="Input 3 4 4 4" xfId="5979" xr:uid="{8A5EC4BE-C823-4321-B53E-33C3BCADD8DE}"/>
    <cellStyle name="Input 3 4 4 4 2" xfId="10029" xr:uid="{49BC811C-888D-4A00-936A-D2C26E4B5B53}"/>
    <cellStyle name="Input 3 4 4 4 2 2" xfId="27596" xr:uid="{2EBD21DC-9ACC-466A-89AA-429021F17CDD}"/>
    <cellStyle name="Input 3 4 4 4 2 3" xfId="34772" xr:uid="{F6CFF93F-27DA-4E80-B7C1-3DC2E00DDDC3}"/>
    <cellStyle name="Input 3 4 4 4 2 4" xfId="43279" xr:uid="{A652580E-A998-45D5-90A1-D9EE564EAF6E}"/>
    <cellStyle name="Input 3 4 4 4 2 5" xfId="18689" xr:uid="{0C7EC4B4-2ADB-426F-B3C9-6A47A8377F1B}"/>
    <cellStyle name="Input 3 4 4 4 3" xfId="23546" xr:uid="{C2A18E37-68C0-4251-A2BD-A59BD0C50F2B}"/>
    <cellStyle name="Input 3 4 4 4 4" xfId="31121" xr:uid="{49184E45-05E7-4F92-9567-A9375EEAABB8}"/>
    <cellStyle name="Input 3 4 4 4 5" xfId="39229" xr:uid="{32A7C0A3-C087-41C7-B939-AA959BDCC096}"/>
    <cellStyle name="Input 3 4 4 4 6" xfId="46794" xr:uid="{1FF6B17D-0394-4496-A3E4-C616AEEFE0BD}"/>
    <cellStyle name="Input 3 4 4 4 7" xfId="14649" xr:uid="{B536206C-27D9-4D2D-92F3-5549A63217DC}"/>
    <cellStyle name="Input 3 4 4 5" xfId="6342" xr:uid="{2DFB034A-FB29-40CB-BD4D-73EB19386EEA}"/>
    <cellStyle name="Input 3 4 4 5 2" xfId="10379" xr:uid="{221B0B34-DFFA-44B0-AAE7-4A554A3E68E3}"/>
    <cellStyle name="Input 3 4 4 5 2 2" xfId="27946" xr:uid="{6A89196D-1F81-4370-B599-5CC5761927D7}"/>
    <cellStyle name="Input 3 4 4 5 2 3" xfId="35122" xr:uid="{5FDCFD55-8D11-4477-8423-8AE3E7F99D27}"/>
    <cellStyle name="Input 3 4 4 5 2 4" xfId="43629" xr:uid="{91E1B762-0C06-4FE8-94B0-BE6F360A8BC4}"/>
    <cellStyle name="Input 3 4 4 5 2 5" xfId="19039" xr:uid="{6E7BE500-09AE-4F66-AE1A-9A8D28C3B3CB}"/>
    <cellStyle name="Input 3 4 4 5 3" xfId="23909" xr:uid="{97A1F31B-F637-406E-B58E-49E7260EB8FB}"/>
    <cellStyle name="Input 3 4 4 5 4" xfId="31484" xr:uid="{101575F9-4948-4384-A137-391E91D7CDE3}"/>
    <cellStyle name="Input 3 4 4 5 5" xfId="39592" xr:uid="{E1B0DB6E-8955-4FE2-AD5D-3E4B96C30CBE}"/>
    <cellStyle name="Input 3 4 4 5 6" xfId="47157" xr:uid="{BFC24A46-4C08-4EDC-99F4-01969CE9C6E5}"/>
    <cellStyle name="Input 3 4 4 5 7" xfId="15012" xr:uid="{854C10F7-CA76-4348-A156-5AC697B862F1}"/>
    <cellStyle name="Input 3 4 4 6" xfId="6674" xr:uid="{57C889DE-7E74-455F-8F3D-9F03C4DDC6A4}"/>
    <cellStyle name="Input 3 4 4 6 2" xfId="10696" xr:uid="{EF3ED382-1523-4793-9A10-DBFDC4E94998}"/>
    <cellStyle name="Input 3 4 4 6 2 2" xfId="28263" xr:uid="{C132E37A-1009-48A7-AE00-1E6FE24E0F1A}"/>
    <cellStyle name="Input 3 4 4 6 2 3" xfId="35439" xr:uid="{EBB314D5-D476-4D06-B4D4-DFDB9319D609}"/>
    <cellStyle name="Input 3 4 4 6 2 4" xfId="43946" xr:uid="{1675D080-E300-4820-9B38-DCC36DB318AE}"/>
    <cellStyle name="Input 3 4 4 6 2 5" xfId="19356" xr:uid="{4C9E27C3-9D41-4C3B-AA88-4B6BF9A324D9}"/>
    <cellStyle name="Input 3 4 4 6 3" xfId="24241" xr:uid="{38AFAAFA-96D0-4A88-BBF8-D33A6DC7C40C}"/>
    <cellStyle name="Input 3 4 4 6 4" xfId="31816" xr:uid="{82DC19EE-6ACD-4A5F-A81A-95115D4A0345}"/>
    <cellStyle name="Input 3 4 4 6 5" xfId="39924" xr:uid="{B00E0ED4-7430-44C1-BFDF-74C7648FE768}"/>
    <cellStyle name="Input 3 4 4 6 6" xfId="47489" xr:uid="{D531AD05-3F54-4816-A882-7FC22E1C5A86}"/>
    <cellStyle name="Input 3 4 4 6 7" xfId="15344" xr:uid="{F34371C9-E185-4B62-A948-1CB1A95F909D}"/>
    <cellStyle name="Input 3 4 4 7" xfId="3195" xr:uid="{F05EBE31-397C-4962-B891-F89ADAA6D5E7}"/>
    <cellStyle name="Input 3 4 4 7 2" xfId="7818" xr:uid="{1BCDCBBC-20F0-42BF-8F0C-B79B66A785F7}"/>
    <cellStyle name="Input 3 4 4 7 2 2" xfId="25385" xr:uid="{FB226954-860B-44DE-A766-A2F1955BBF49}"/>
    <cellStyle name="Input 3 4 4 7 2 3" xfId="32561" xr:uid="{9CB9A183-DA05-46C9-8007-D85CA17F747D}"/>
    <cellStyle name="Input 3 4 4 7 2 4" xfId="41068" xr:uid="{18C9F547-56FB-448E-8A97-23123762D0F0}"/>
    <cellStyle name="Input 3 4 4 7 2 5" xfId="16478" xr:uid="{9806B54B-7C7E-4E74-A0A2-0A8BF8120B03}"/>
    <cellStyle name="Input 3 4 4 7 3" xfId="20762" xr:uid="{411B2096-7C04-4D80-A792-09A749BD8E75}"/>
    <cellStyle name="Input 3 4 4 7 4" xfId="28790" xr:uid="{6836E777-396D-4427-9C02-517EF2EECC99}"/>
    <cellStyle name="Input 3 4 4 7 5" xfId="36445" xr:uid="{82EEC101-A97F-4993-AED7-25987F9CBF5B}"/>
    <cellStyle name="Input 3 4 4 7 6" xfId="44467" xr:uid="{A60BA7BF-3721-4C32-862B-8EEC486AF4D0}"/>
    <cellStyle name="Input 3 4 4 7 7" xfId="11929" xr:uid="{64FBAD62-601D-416F-A443-21F0F0BA128E}"/>
    <cellStyle name="Input 3 4 4 8" xfId="7768" xr:uid="{9934D21B-2B5C-4B5F-A31C-28EC38B0EF18}"/>
    <cellStyle name="Input 3 4 4 8 2" xfId="25335" xr:uid="{FB27925D-7024-42CC-B668-A0044730037A}"/>
    <cellStyle name="Input 3 4 4 8 3" xfId="32516" xr:uid="{B9FFAB92-4DAD-4B63-A277-816AAF0E779D}"/>
    <cellStyle name="Input 3 4 4 8 4" xfId="41018" xr:uid="{87701B7E-3DC8-4BE9-91AB-AF59BC23152B}"/>
    <cellStyle name="Input 3 4 4 8 5" xfId="16428" xr:uid="{140F48DF-55EF-4095-BB70-F50FE0366732}"/>
    <cellStyle name="Input 3 4 4 9" xfId="20712" xr:uid="{182D816C-7D03-405C-94EA-F2604BD75412}"/>
    <cellStyle name="Input 3 4 5" xfId="4338" xr:uid="{E89D0295-60FE-4740-87B5-DE6D28E5FC52}"/>
    <cellStyle name="Input 3 4 5 2" xfId="8737" xr:uid="{A528D7DA-FD4D-4265-9E9A-F14B39C95692}"/>
    <cellStyle name="Input 3 4 5 2 2" xfId="26304" xr:uid="{A1C13F72-B1DB-4BB2-86FA-525C6FB6F76B}"/>
    <cellStyle name="Input 3 4 5 2 3" xfId="33480" xr:uid="{33D3F071-41F8-4C40-85A5-478A4482761D}"/>
    <cellStyle name="Input 3 4 5 2 4" xfId="41987" xr:uid="{4939DEB1-B966-42EC-B4BD-2B03928D0768}"/>
    <cellStyle name="Input 3 4 5 2 5" xfId="17397" xr:uid="{9A550F43-9821-4E20-AF1F-6E47E2760134}"/>
    <cellStyle name="Input 3 4 5 3" xfId="21905" xr:uid="{6AE69068-CF9B-40E9-A5AE-566880A53A58}"/>
    <cellStyle name="Input 3 4 5 4" xfId="29795" xr:uid="{2D6B1CE6-6451-4438-AE0E-24F84B17072B}"/>
    <cellStyle name="Input 3 4 5 5" xfId="37588" xr:uid="{A98379A6-B048-4031-9997-247AB08849A6}"/>
    <cellStyle name="Input 3 4 5 6" xfId="45470" xr:uid="{B3748B66-A125-4F50-BABA-05D957697645}"/>
    <cellStyle name="Input 3 4 5 7" xfId="13042" xr:uid="{E1F2527C-66BD-4100-BB30-3CFC6E069622}"/>
    <cellStyle name="Input 3 4 6" xfId="5640" xr:uid="{29B9379F-7294-4A81-99AC-0469DF2E8DDB}"/>
    <cellStyle name="Input 3 4 6 2" xfId="9700" xr:uid="{449D6B3C-4197-4225-93BC-F92CE75A7CF5}"/>
    <cellStyle name="Input 3 4 6 2 2" xfId="27267" xr:uid="{81818D22-B3E8-43C8-BB28-BDF276D4EBE7}"/>
    <cellStyle name="Input 3 4 6 2 3" xfId="34443" xr:uid="{5D7AFD29-D44D-4156-BD49-973A5BD0ACA5}"/>
    <cellStyle name="Input 3 4 6 2 4" xfId="42950" xr:uid="{6B3162EA-7312-4682-B14F-8139F467E437}"/>
    <cellStyle name="Input 3 4 6 2 5" xfId="18360" xr:uid="{0061C838-5E36-4BD9-985F-DF06D0EF9EA0}"/>
    <cellStyle name="Input 3 4 6 3" xfId="23207" xr:uid="{62DDC80C-6043-4995-A137-547DC444AB60}"/>
    <cellStyle name="Input 3 4 6 4" xfId="30782" xr:uid="{0818EF06-ACEB-49A9-A276-00C5F916F8AD}"/>
    <cellStyle name="Input 3 4 6 5" xfId="38890" xr:uid="{DD8D8274-B426-481D-8E16-54765EE7AE80}"/>
    <cellStyle name="Input 3 4 6 6" xfId="46455" xr:uid="{8EBBC15E-5035-4758-9615-670D28783A26}"/>
    <cellStyle name="Input 3 4 6 7" xfId="14310" xr:uid="{37D1FA75-D25C-4FCB-AF39-9D76E647F8B2}"/>
    <cellStyle name="Input 3 4 7" xfId="3311" xr:uid="{6F58799D-E2A7-414F-B596-DD5B0B0E0DBC}"/>
    <cellStyle name="Input 3 4 7 2" xfId="7920" xr:uid="{7607D109-D044-4117-9968-2C46D69A5BED}"/>
    <cellStyle name="Input 3 4 7 2 2" xfId="25487" xr:uid="{A6120371-72DC-4C2B-8F5E-0E9F6C7C89A7}"/>
    <cellStyle name="Input 3 4 7 2 3" xfId="32663" xr:uid="{AF132420-A195-49D2-91C0-5BF45B012CF2}"/>
    <cellStyle name="Input 3 4 7 2 4" xfId="41170" xr:uid="{015E58B0-406E-42A9-8BD0-812EB00CE6BD}"/>
    <cellStyle name="Input 3 4 7 2 5" xfId="16580" xr:uid="{4AA23BEC-2427-4E72-8435-CB080D7017FD}"/>
    <cellStyle name="Input 3 4 7 3" xfId="20878" xr:uid="{5D925DA4-D810-40B4-AD57-683C61C248CE}"/>
    <cellStyle name="Input 3 4 7 4" xfId="28905" xr:uid="{A172F42B-E54A-470D-8B29-B50AAAE0C35D}"/>
    <cellStyle name="Input 3 4 7 5" xfId="36561" xr:uid="{8D97F073-0147-4983-A9AF-9EAEACD35CB7}"/>
    <cellStyle name="Input 3 4 7 6" xfId="44582" xr:uid="{1EB930C3-E6A6-4879-BF25-2646EECA7EE5}"/>
    <cellStyle name="Input 3 4 7 7" xfId="12045" xr:uid="{194521B2-C12C-4D5E-A71E-64C74007889F}"/>
    <cellStyle name="Input 3 4 8" xfId="3561" xr:uid="{170F7E17-3475-4C91-985D-5A262057370D}"/>
    <cellStyle name="Input 3 4 8 2" xfId="8129" xr:uid="{CA8526A5-1BDF-44E8-AE97-57005126A9A7}"/>
    <cellStyle name="Input 3 4 8 2 2" xfId="25696" xr:uid="{F999DCAE-B9D6-4EF5-9897-29222BD4B876}"/>
    <cellStyle name="Input 3 4 8 2 3" xfId="32872" xr:uid="{5C27C726-2046-4AF0-9343-AA2DF93BA66C}"/>
    <cellStyle name="Input 3 4 8 2 4" xfId="41379" xr:uid="{E75F865F-D6F6-4FBD-8FF0-DB62BA93DAEC}"/>
    <cellStyle name="Input 3 4 8 2 5" xfId="16789" xr:uid="{069C71B6-54F2-447E-811D-08287A20BD39}"/>
    <cellStyle name="Input 3 4 8 3" xfId="21128" xr:uid="{4402A713-39BD-494E-B4A5-D34060CACC28}"/>
    <cellStyle name="Input 3 4 8 4" xfId="29146" xr:uid="{67514D16-31BF-4823-BF35-EE6178D217C4}"/>
    <cellStyle name="Input 3 4 8 5" xfId="36811" xr:uid="{33D94AC1-01BF-4BAF-8D27-4FFEF2D901C8}"/>
    <cellStyle name="Input 3 4 8 6" xfId="44822" xr:uid="{6E614C16-05DF-4B24-8BF4-C8F92188DD1D}"/>
    <cellStyle name="Input 3 4 8 7" xfId="12287" xr:uid="{6AAA1D77-C934-413E-8529-7A163F167CDD}"/>
    <cellStyle name="Input 3 4 9" xfId="5400" xr:uid="{C052F41E-5FE1-4E2A-BE6B-D29385713986}"/>
    <cellStyle name="Input 3 4 9 2" xfId="9480" xr:uid="{DBD64FD4-5D53-4A5C-85E9-EBA7BE4C1FA7}"/>
    <cellStyle name="Input 3 4 9 2 2" xfId="27047" xr:uid="{C029B855-0D53-4198-892F-CE6BFC67C9A8}"/>
    <cellStyle name="Input 3 4 9 2 3" xfId="34223" xr:uid="{1A816FB8-55DD-43F7-BC65-AFF476B708F8}"/>
    <cellStyle name="Input 3 4 9 2 4" xfId="42730" xr:uid="{84750A5B-E2D4-473D-83A8-D192669B0C6C}"/>
    <cellStyle name="Input 3 4 9 2 5" xfId="18140" xr:uid="{DBDCEB2A-500E-4CCF-8FBA-5E1D41F78A13}"/>
    <cellStyle name="Input 3 4 9 3" xfId="22967" xr:uid="{6DB8B170-02ED-46E5-9C68-EDA10C6A6AB5}"/>
    <cellStyle name="Input 3 4 9 4" xfId="30542" xr:uid="{D5CF6504-B655-4D1C-BFED-4EA3779DEF2B}"/>
    <cellStyle name="Input 3 4 9 5" xfId="38650" xr:uid="{CF4D2B71-92E2-4FA0-AF93-639C6211888D}"/>
    <cellStyle name="Input 3 4 9 6" xfId="46215" xr:uid="{F5382FCC-BE1D-438A-B634-9624E1E80EA8}"/>
    <cellStyle name="Input 3 4 9 7" xfId="14070" xr:uid="{21C28477-331B-4110-B898-0E90E2726F43}"/>
    <cellStyle name="Input 3 5" xfId="2403" xr:uid="{709084C4-C968-4070-AD03-E82F2C019099}"/>
    <cellStyle name="Input 3 5 10" xfId="3761" xr:uid="{71B4886A-F0CD-4923-B801-065B2DAD1A92}"/>
    <cellStyle name="Input 3 5 10 2" xfId="8303" xr:uid="{094D9827-AF81-4432-B0AA-8909C8AADC99}"/>
    <cellStyle name="Input 3 5 10 2 2" xfId="25870" xr:uid="{12561E7F-CEDA-409C-9D93-D9F8E0A0EBAC}"/>
    <cellStyle name="Input 3 5 10 2 3" xfId="33046" xr:uid="{0B74C815-9B81-4559-BA50-55CB6C6C265D}"/>
    <cellStyle name="Input 3 5 10 2 4" xfId="41553" xr:uid="{879D5148-A99E-4580-8FEF-1C56816ECFEE}"/>
    <cellStyle name="Input 3 5 10 2 5" xfId="16963" xr:uid="{C3871D79-EB36-4084-AD02-FFA71AB26B7B}"/>
    <cellStyle name="Input 3 5 10 3" xfId="21328" xr:uid="{12687F0E-2D50-4E09-AD81-3F3C55DAE6D1}"/>
    <cellStyle name="Input 3 5 10 4" xfId="29346" xr:uid="{1FDB5077-BB9D-4120-BF73-48E403F82ED8}"/>
    <cellStyle name="Input 3 5 10 5" xfId="37011" xr:uid="{1E83C457-A72F-48C7-BE99-DA472D43028D}"/>
    <cellStyle name="Input 3 5 10 6" xfId="45022" xr:uid="{E64298B7-ED0E-43C9-8AF7-92EB73A81D8F}"/>
    <cellStyle name="Input 3 5 10 7" xfId="12487" xr:uid="{02EE2131-8E5C-4CFF-9497-17724613CD68}"/>
    <cellStyle name="Input 3 5 11" xfId="7025" xr:uid="{2277E7E5-F768-4DD7-8BAC-D030BE85FDBB}"/>
    <cellStyle name="Input 3 5 11 2" xfId="24592" xr:uid="{DD017058-4698-4F87-B245-40DF4DD41798}"/>
    <cellStyle name="Input 3 5 11 3" xfId="32059" xr:uid="{80FD6FDD-34D3-402B-94F1-1B34DA313CE6}"/>
    <cellStyle name="Input 3 5 11 4" xfId="40275" xr:uid="{A354D670-8B9E-4EB8-AB08-554794B07EC3}"/>
    <cellStyle name="Input 3 5 11 5" xfId="15685" xr:uid="{4B8FDE13-78DE-4C72-B878-7F6A2D29A1FA}"/>
    <cellStyle name="Input 3 5 12" xfId="19969" xr:uid="{48FADAAE-117B-4C77-8AF2-7B8863C47D2C}"/>
    <cellStyle name="Input 3 5 13" xfId="11182" xr:uid="{06371012-D50A-436B-AB73-312A427F8285}"/>
    <cellStyle name="Input 3 5 2" xfId="2966" xr:uid="{E5078BC2-F2EF-43C5-AB3B-D38B8262C828}"/>
    <cellStyle name="Input 3 5 2 10" xfId="28667" xr:uid="{3274E626-FC6D-4517-932D-2AECA3CC9D7D}"/>
    <cellStyle name="Input 3 5 2 11" xfId="36215" xr:uid="{118956C9-8483-452B-8D34-288E5518A495}"/>
    <cellStyle name="Input 3 5 2 12" xfId="44344" xr:uid="{ABECCAD5-F60E-4E12-918C-94A4F6B1CF79}"/>
    <cellStyle name="Input 3 5 2 13" xfId="11707" xr:uid="{141DE0B2-217B-4DB3-97B9-5BEAB74991EF}"/>
    <cellStyle name="Input 3 5 2 2" xfId="4871" xr:uid="{875ABCE4-1B10-40BD-B9D1-E12BCE0D0A57}"/>
    <cellStyle name="Input 3 5 2 2 2" xfId="9088" xr:uid="{3F4FD384-7FE3-4DA6-94FC-583891E9B0D2}"/>
    <cellStyle name="Input 3 5 2 2 2 2" xfId="26655" xr:uid="{CA989ECA-90DF-465C-BE91-50AC8DC622E7}"/>
    <cellStyle name="Input 3 5 2 2 2 3" xfId="33831" xr:uid="{CEC0A4C5-5D35-4399-B662-D46452958D78}"/>
    <cellStyle name="Input 3 5 2 2 2 4" xfId="42338" xr:uid="{BAB3C6AA-A50D-49D9-ADB4-E45C94FDEAAC}"/>
    <cellStyle name="Input 3 5 2 2 2 5" xfId="17748" xr:uid="{B32654CF-8A38-40A6-A969-B1D611E29684}"/>
    <cellStyle name="Input 3 5 2 2 3" xfId="22438" xr:uid="{54415713-2A36-4583-84F4-27947B889B6A}"/>
    <cellStyle name="Input 3 5 2 2 4" xfId="30120" xr:uid="{55FA04C1-D720-410E-9DCD-3D4AE7C9B399}"/>
    <cellStyle name="Input 3 5 2 2 5" xfId="38121" xr:uid="{4CCB25D1-392D-4E6E-AF21-150278899F20}"/>
    <cellStyle name="Input 3 5 2 2 6" xfId="45793" xr:uid="{C97638E8-4169-4718-8164-D5A62615973E}"/>
    <cellStyle name="Input 3 5 2 2 7" xfId="13549" xr:uid="{D9B89464-EE27-480B-A42C-75BA80AAA6F8}"/>
    <cellStyle name="Input 3 5 2 3" xfId="5146" xr:uid="{3539EDE3-073D-43A4-B322-A883405E19DD}"/>
    <cellStyle name="Input 3 5 2 3 2" xfId="9251" xr:uid="{EB65D0B3-1A65-462E-BCA8-38A7E7CEF728}"/>
    <cellStyle name="Input 3 5 2 3 2 2" xfId="26818" xr:uid="{2EB31504-F644-4B6A-880E-D36AA2D0F68C}"/>
    <cellStyle name="Input 3 5 2 3 2 3" xfId="33994" xr:uid="{2938E46F-F0DE-43FC-80D8-0D4D1067BE0F}"/>
    <cellStyle name="Input 3 5 2 3 2 4" xfId="42501" xr:uid="{F71E6DB3-1C27-4A84-A229-115E6CD3A1F3}"/>
    <cellStyle name="Input 3 5 2 3 2 5" xfId="17911" xr:uid="{41F19E4B-8199-4E03-99D7-D4C801A2917F}"/>
    <cellStyle name="Input 3 5 2 3 3" xfId="22713" xr:uid="{3ADF8072-0900-473E-A2E8-417C561254D2}"/>
    <cellStyle name="Input 3 5 2 3 4" xfId="30288" xr:uid="{5F3ABC38-0B1D-4F2F-8715-42FC336AA4D6}"/>
    <cellStyle name="Input 3 5 2 3 5" xfId="38396" xr:uid="{3F11B64C-637D-4A07-966E-294F291A4148}"/>
    <cellStyle name="Input 3 5 2 3 6" xfId="45961" xr:uid="{AB019FF1-85A8-4D19-9C9D-242AF3C070F2}"/>
    <cellStyle name="Input 3 5 2 3 7" xfId="13816" xr:uid="{B8104F6F-D062-4CE5-A400-C8ED98765D9F}"/>
    <cellStyle name="Input 3 5 2 4" xfId="5879" xr:uid="{C24F6A50-219A-4DE2-817E-21999448D50F}"/>
    <cellStyle name="Input 3 5 2 4 2" xfId="9933" xr:uid="{B78D3F89-EEBD-4343-BB5A-0EF09A1E765D}"/>
    <cellStyle name="Input 3 5 2 4 2 2" xfId="27500" xr:uid="{A08CC411-1C27-4FCA-85C9-23D85ED704F9}"/>
    <cellStyle name="Input 3 5 2 4 2 3" xfId="34676" xr:uid="{48BC6A9D-F49F-4BD1-A452-E74C6C5E1EBA}"/>
    <cellStyle name="Input 3 5 2 4 2 4" xfId="43183" xr:uid="{5763C779-3A0D-4045-A82F-C94A763CD313}"/>
    <cellStyle name="Input 3 5 2 4 2 5" xfId="18593" xr:uid="{E2FCEB1A-D5AB-4ECB-B9A7-F4D6D03128F5}"/>
    <cellStyle name="Input 3 5 2 4 3" xfId="23446" xr:uid="{13023D87-A2F7-46A1-A6BD-FC0F4B7355AD}"/>
    <cellStyle name="Input 3 5 2 4 4" xfId="31021" xr:uid="{1CE944C8-52DA-4392-AC80-93EE23848421}"/>
    <cellStyle name="Input 3 5 2 4 5" xfId="39129" xr:uid="{6BC8EE83-776C-475E-8579-ADDC7FDB0695}"/>
    <cellStyle name="Input 3 5 2 4 6" xfId="46694" xr:uid="{C003DF8A-4645-46B9-80C5-4FE7F104AD0B}"/>
    <cellStyle name="Input 3 5 2 4 7" xfId="14549" xr:uid="{843ECE30-35EB-40F7-B2E0-CCBB07C02E9A}"/>
    <cellStyle name="Input 3 5 2 5" xfId="6235" xr:uid="{8BBF6864-1D8B-46E1-A0AC-8AC31440B0AE}"/>
    <cellStyle name="Input 3 5 2 5 2" xfId="10276" xr:uid="{81FF4580-A836-42F8-BF57-2377801DE005}"/>
    <cellStyle name="Input 3 5 2 5 2 2" xfId="27843" xr:uid="{E6F99A56-8BA1-4E5B-AA93-ADE7D4777853}"/>
    <cellStyle name="Input 3 5 2 5 2 3" xfId="35019" xr:uid="{6B07B186-EF59-403C-93C4-6693C2733854}"/>
    <cellStyle name="Input 3 5 2 5 2 4" xfId="43526" xr:uid="{B5D6D086-29B4-4CCA-AA39-6AB562653B4D}"/>
    <cellStyle name="Input 3 5 2 5 2 5" xfId="18936" xr:uid="{AB639009-82C8-4814-A4F1-32500D36A1FE}"/>
    <cellStyle name="Input 3 5 2 5 3" xfId="23802" xr:uid="{2F3558FE-1C7F-43AF-A52F-47B60FEB0538}"/>
    <cellStyle name="Input 3 5 2 5 4" xfId="31377" xr:uid="{97C19CAB-4CF6-4112-86E8-18BE57D6A210}"/>
    <cellStyle name="Input 3 5 2 5 5" xfId="39485" xr:uid="{5ABE75DC-070C-4D1E-9320-A2D11CB4F25C}"/>
    <cellStyle name="Input 3 5 2 5 6" xfId="47050" xr:uid="{245C775A-2237-4CB2-9328-3B8AA9038D2A}"/>
    <cellStyle name="Input 3 5 2 5 7" xfId="14905" xr:uid="{98624130-DDFB-4336-AC01-74E6D3A1F355}"/>
    <cellStyle name="Input 3 5 2 6" xfId="6583" xr:uid="{2E07DF9F-1C51-486B-B341-32480ED109A3}"/>
    <cellStyle name="Input 3 5 2 6 2" xfId="10613" xr:uid="{05A31E73-A7D7-4970-ABD9-16E54F3D409A}"/>
    <cellStyle name="Input 3 5 2 6 2 2" xfId="28180" xr:uid="{AF1956F2-7632-4DC5-ABEC-2D276B61FC87}"/>
    <cellStyle name="Input 3 5 2 6 2 3" xfId="35356" xr:uid="{7504548F-5669-449F-BB2D-D9213CBDCAA6}"/>
    <cellStyle name="Input 3 5 2 6 2 4" xfId="43863" xr:uid="{53FB8769-6315-487E-9626-8AFDA6A04395}"/>
    <cellStyle name="Input 3 5 2 6 2 5" xfId="19273" xr:uid="{7D92E227-D8F3-4C22-A032-FEB78969032F}"/>
    <cellStyle name="Input 3 5 2 6 3" xfId="24150" xr:uid="{67E60BB0-025F-4C4F-B594-2FFC5E127D7C}"/>
    <cellStyle name="Input 3 5 2 6 4" xfId="31725" xr:uid="{262EF0AA-818C-4901-A637-B04C3C7BDDDF}"/>
    <cellStyle name="Input 3 5 2 6 5" xfId="39833" xr:uid="{B1F6A441-BD29-457F-9130-E1FD196CEFE3}"/>
    <cellStyle name="Input 3 5 2 6 6" xfId="47398" xr:uid="{CB67D1FD-0704-411E-BDC6-2D05C83DB20E}"/>
    <cellStyle name="Input 3 5 2 6 7" xfId="15253" xr:uid="{26CD9F87-7CF1-4F5A-855D-D75D3F6043ED}"/>
    <cellStyle name="Input 3 5 2 7" xfId="3217" xr:uid="{88E64A0D-CC78-4D92-AC42-F898A27071FF}"/>
    <cellStyle name="Input 3 5 2 7 2" xfId="7839" xr:uid="{76369B9D-FF4E-4F5C-874C-093B6F1660B3}"/>
    <cellStyle name="Input 3 5 2 7 2 2" xfId="25406" xr:uid="{BCD78B10-5083-4649-93E1-AB0368B22305}"/>
    <cellStyle name="Input 3 5 2 7 2 3" xfId="32582" xr:uid="{AB695B03-9A0C-45E3-9C0F-9917DE590F96}"/>
    <cellStyle name="Input 3 5 2 7 2 4" xfId="41089" xr:uid="{4B3FA63B-E478-473A-BF0C-F92F0D341ECC}"/>
    <cellStyle name="Input 3 5 2 7 2 5" xfId="16499" xr:uid="{9F0029E0-414E-4683-ADF4-3E3E9A582092}"/>
    <cellStyle name="Input 3 5 2 7 3" xfId="20784" xr:uid="{A6C599D8-7A3F-4D9B-AEF8-C2C1F1F349E8}"/>
    <cellStyle name="Input 3 5 2 7 4" xfId="28812" xr:uid="{2627E7D7-88A2-4C73-84C0-AF191DC23920}"/>
    <cellStyle name="Input 3 5 2 7 5" xfId="36467" xr:uid="{A78EFA03-4FD6-4701-B450-AC9AA244C522}"/>
    <cellStyle name="Input 3 5 2 7 6" xfId="44489" xr:uid="{044B5F04-E5CC-4042-887A-13376642CA94}"/>
    <cellStyle name="Input 3 5 2 7 7" xfId="11951" xr:uid="{591EDABE-4E80-4A6D-B89C-B4B4793982B7}"/>
    <cellStyle name="Input 3 5 2 8" xfId="7588" xr:uid="{80F7A676-06FC-4B35-8F9B-0C460C966D10}"/>
    <cellStyle name="Input 3 5 2 8 2" xfId="25155" xr:uid="{B462B9D6-773C-4901-8553-9A1FCCBB935C}"/>
    <cellStyle name="Input 3 5 2 8 3" xfId="32430" xr:uid="{EE0B86E3-C2B0-447F-9AE6-20019542CAF8}"/>
    <cellStyle name="Input 3 5 2 8 4" xfId="40838" xr:uid="{2CF106E0-DA46-483C-AD15-124B3A248DC8}"/>
    <cellStyle name="Input 3 5 2 8 5" xfId="16248" xr:uid="{9906BBEE-29DF-4DB1-83EE-31C481E376E9}"/>
    <cellStyle name="Input 3 5 2 9" xfId="20532" xr:uid="{B6303DE4-C046-45E8-BDCC-5511E183CF0E}"/>
    <cellStyle name="Input 3 5 3" xfId="2607" xr:uid="{924724BC-CDCF-45F6-A8E8-F500E7FB3D62}"/>
    <cellStyle name="Input 3 5 3 10" xfId="28430" xr:uid="{EB2B1621-A404-4506-804A-839968EF7926}"/>
    <cellStyle name="Input 3 5 3 11" xfId="35862" xr:uid="{C39C3CEF-0C9B-48CD-91E6-133F59FB0BB5}"/>
    <cellStyle name="Input 3 5 3 12" xfId="44109" xr:uid="{0AC096C9-0F6E-48A5-BA8E-2A19A9BA780C}"/>
    <cellStyle name="Input 3 5 3 13" xfId="11372" xr:uid="{CF35594B-9E9E-4F59-821E-0C9EF3461220}"/>
    <cellStyle name="Input 3 5 3 2" xfId="4512" xr:uid="{7BB5C8EA-6C2B-4B41-9F5F-09FD1F1A5C10}"/>
    <cellStyle name="Input 3 5 3 2 2" xfId="8827" xr:uid="{9B634D3A-A2B1-4B11-8C07-0EC436007232}"/>
    <cellStyle name="Input 3 5 3 2 2 2" xfId="26394" xr:uid="{4541104B-432A-46EE-87F7-9BE3778F9DB3}"/>
    <cellStyle name="Input 3 5 3 2 2 3" xfId="33570" xr:uid="{9DC86B7A-6A10-4907-9779-17A5ED3F1D2A}"/>
    <cellStyle name="Input 3 5 3 2 2 4" xfId="42077" xr:uid="{7FEA53F9-DEE5-4BE7-A757-7233F2B77326}"/>
    <cellStyle name="Input 3 5 3 2 2 5" xfId="17487" xr:uid="{05B4CFF8-ED34-4AFA-AD80-FFDB9A5DEFC2}"/>
    <cellStyle name="Input 3 5 3 2 3" xfId="22079" xr:uid="{193491A9-33B7-42EA-BED1-FF18EC19CC4D}"/>
    <cellStyle name="Input 3 5 3 2 4" xfId="29883" xr:uid="{8F7B4988-C2EC-4D8A-8779-38F07BE6C55F}"/>
    <cellStyle name="Input 3 5 3 2 5" xfId="37762" xr:uid="{2BFA4CC2-B5F5-46BB-B34E-FDE6DE01882D}"/>
    <cellStyle name="Input 3 5 3 2 6" xfId="45558" xr:uid="{C3B658FC-31A6-455E-96A7-DA3A0324BFEA}"/>
    <cellStyle name="Input 3 5 3 2 7" xfId="13214" xr:uid="{3E0024FC-D0E8-4ABD-BB14-AEFCDDA5256F}"/>
    <cellStyle name="Input 3 5 3 3" xfId="5650" xr:uid="{7AD9B09E-43B3-45FD-98DD-0E2BCC74F15E}"/>
    <cellStyle name="Input 3 5 3 3 2" xfId="9710" xr:uid="{E60F64F9-0FE4-45FB-A6B2-C1401CA92962}"/>
    <cellStyle name="Input 3 5 3 3 2 2" xfId="27277" xr:uid="{960E0AEA-50B9-4D69-8B0C-08ADA0605584}"/>
    <cellStyle name="Input 3 5 3 3 2 3" xfId="34453" xr:uid="{A9896DFB-6043-4856-8FF0-C3F1217A313A}"/>
    <cellStyle name="Input 3 5 3 3 2 4" xfId="42960" xr:uid="{9DF92799-0DDD-4D0D-BF1C-87CF98139C1A}"/>
    <cellStyle name="Input 3 5 3 3 2 5" xfId="18370" xr:uid="{7F92B84A-3234-444B-9C8E-FC519D469281}"/>
    <cellStyle name="Input 3 5 3 3 3" xfId="23217" xr:uid="{D6DC4424-5A5C-4F79-A701-BAA8FB47D1E7}"/>
    <cellStyle name="Input 3 5 3 3 4" xfId="30792" xr:uid="{A68F23A4-944E-43C8-9D41-AB568C8DC433}"/>
    <cellStyle name="Input 3 5 3 3 5" xfId="38900" xr:uid="{F41F1181-1AC7-45BD-BFFC-1A288336EBA6}"/>
    <cellStyle name="Input 3 5 3 3 6" xfId="46465" xr:uid="{5F615176-1DFE-44EE-9BE5-39B83DD63EB5}"/>
    <cellStyle name="Input 3 5 3 3 7" xfId="14320" xr:uid="{576DFE54-CA7C-4B20-A13E-6D912BC5F890}"/>
    <cellStyle name="Input 3 5 3 4" xfId="4069" xr:uid="{52FE1A26-ABFE-4E99-9456-A6CC046F9328}"/>
    <cellStyle name="Input 3 5 3 4 2" xfId="8537" xr:uid="{3F7823EF-2561-4266-AE1C-E6A36BA43AF8}"/>
    <cellStyle name="Input 3 5 3 4 2 2" xfId="26104" xr:uid="{C4A80C65-5EEF-49CA-9338-F1A321C5B37D}"/>
    <cellStyle name="Input 3 5 3 4 2 3" xfId="33280" xr:uid="{2C1F96EC-6A20-4858-8798-5E895CF7CD39}"/>
    <cellStyle name="Input 3 5 3 4 2 4" xfId="41787" xr:uid="{B0A84868-7C40-4594-99B4-4F9B237E30AE}"/>
    <cellStyle name="Input 3 5 3 4 2 5" xfId="17197" xr:uid="{90CBC159-714D-4600-8334-3E184EDB5F83}"/>
    <cellStyle name="Input 3 5 3 4 3" xfId="21636" xr:uid="{6040B5E2-DD72-4478-9FE1-E440BE0BB09E}"/>
    <cellStyle name="Input 3 5 3 4 4" xfId="29596" xr:uid="{F040E875-0B01-4AB6-ABA8-EC7638D4B051}"/>
    <cellStyle name="Input 3 5 3 4 5" xfId="37319" xr:uid="{70673ED8-6303-429A-99E1-8C0BCAA49989}"/>
    <cellStyle name="Input 3 5 3 4 6" xfId="45271" xr:uid="{24BAD554-FD72-4A4F-ACDE-E5248CC7392D}"/>
    <cellStyle name="Input 3 5 3 4 7" xfId="12787" xr:uid="{1A0B9D1B-42D8-4D4F-A0E9-4A272D48B3AC}"/>
    <cellStyle name="Input 3 5 3 5" xfId="5898" xr:uid="{DF9CD836-B5BC-4CAC-B870-CA135BF933EB}"/>
    <cellStyle name="Input 3 5 3 5 2" xfId="9952" xr:uid="{106A332E-C76F-4D0A-B95C-A64174250DCD}"/>
    <cellStyle name="Input 3 5 3 5 2 2" xfId="27519" xr:uid="{7F882EC6-BCAD-4F91-8A79-5E5E93DAAA3A}"/>
    <cellStyle name="Input 3 5 3 5 2 3" xfId="34695" xr:uid="{5271845D-19F1-4778-8B87-340031EA0289}"/>
    <cellStyle name="Input 3 5 3 5 2 4" xfId="43202" xr:uid="{0EBB151E-0110-4F9D-8F9A-ABA750701B43}"/>
    <cellStyle name="Input 3 5 3 5 2 5" xfId="18612" xr:uid="{FD6774E5-328C-4F3E-B1BC-36EC0DD3D4BC}"/>
    <cellStyle name="Input 3 5 3 5 3" xfId="23465" xr:uid="{62BF20C9-92CB-4D7C-B486-3A55D01B7308}"/>
    <cellStyle name="Input 3 5 3 5 4" xfId="31040" xr:uid="{13E21D05-B0D5-474A-AACA-798345E45E5B}"/>
    <cellStyle name="Input 3 5 3 5 5" xfId="39148" xr:uid="{4BD0E9A6-5D94-457A-9E5C-30A11CF83562}"/>
    <cellStyle name="Input 3 5 3 5 6" xfId="46713" xr:uid="{355594CB-3493-44CE-AA67-CB836B58ADD0}"/>
    <cellStyle name="Input 3 5 3 5 7" xfId="14568" xr:uid="{C17F6D73-A68C-4EC0-83B4-C5E77EDA6DBA}"/>
    <cellStyle name="Input 3 5 3 6" xfId="3682" xr:uid="{876B3D13-F0E2-4EE0-90C3-5194AF889742}"/>
    <cellStyle name="Input 3 5 3 6 2" xfId="8231" xr:uid="{C706C94A-357E-4404-BC38-ACCCAA2A3C11}"/>
    <cellStyle name="Input 3 5 3 6 2 2" xfId="25798" xr:uid="{76F78BC8-D6CA-4596-B94E-2FF8D174D0A5}"/>
    <cellStyle name="Input 3 5 3 6 2 3" xfId="32974" xr:uid="{065837C6-2D18-43E9-91BF-833CE10DD74D}"/>
    <cellStyle name="Input 3 5 3 6 2 4" xfId="41481" xr:uid="{482F69A3-4C57-4EA2-BCF9-3A349588D7E4}"/>
    <cellStyle name="Input 3 5 3 6 2 5" xfId="16891" xr:uid="{4C947367-50CA-4E81-8860-4CF6E3F84672}"/>
    <cellStyle name="Input 3 5 3 6 3" xfId="21249" xr:uid="{DB88AC74-6815-41C9-9552-27CB5F98A33A}"/>
    <cellStyle name="Input 3 5 3 6 4" xfId="29267" xr:uid="{EAE239B0-1E8D-4B6C-9096-31784518B13A}"/>
    <cellStyle name="Input 3 5 3 6 5" xfId="36932" xr:uid="{32778A25-ED92-4A14-82A5-416EA4CDDCF9}"/>
    <cellStyle name="Input 3 5 3 6 6" xfId="44943" xr:uid="{2CE1E001-600A-418A-AB69-56A2FF57039A}"/>
    <cellStyle name="Input 3 5 3 6 7" xfId="12408" xr:uid="{30EEC569-FBF5-4FCC-BE2D-2F1C710144F1}"/>
    <cellStyle name="Input 3 5 3 7" xfId="4162" xr:uid="{CB1D4B11-08B0-4F83-9A62-BCA7750E8ADD}"/>
    <cellStyle name="Input 3 5 3 7 2" xfId="8608" xr:uid="{08212DAF-0F78-40F4-93C5-4CF3F47D83BE}"/>
    <cellStyle name="Input 3 5 3 7 2 2" xfId="26175" xr:uid="{9EA86404-9DAD-42F0-B4D8-FDFA2D6CB125}"/>
    <cellStyle name="Input 3 5 3 7 2 3" xfId="33351" xr:uid="{88056A15-9AC0-4CE2-93CF-EDF35A3BDAC2}"/>
    <cellStyle name="Input 3 5 3 7 2 4" xfId="41858" xr:uid="{2BE1DEA8-D4EB-40BD-8E0F-B1BAEEDF3249}"/>
    <cellStyle name="Input 3 5 3 7 2 5" xfId="17268" xr:uid="{30C5854A-5079-4639-9881-45C7E2186659}"/>
    <cellStyle name="Input 3 5 3 7 3" xfId="21729" xr:uid="{0A2E610F-824E-4AD5-9EF2-37453D9B8DDE}"/>
    <cellStyle name="Input 3 5 3 7 4" xfId="29670" xr:uid="{82D7827F-0A52-4CF8-828F-D84C9844B1AF}"/>
    <cellStyle name="Input 3 5 3 7 5" xfId="37412" xr:uid="{D5490D14-7AC6-4A09-95F6-FA9035DBA45C}"/>
    <cellStyle name="Input 3 5 3 7 6" xfId="45345" xr:uid="{A792871A-4577-4A7F-9654-E6C02099CBA6}"/>
    <cellStyle name="Input 3 5 3 7 7" xfId="12880" xr:uid="{949F527E-2B96-409A-B624-16A42DE810AC}"/>
    <cellStyle name="Input 3 5 3 8" xfId="7229" xr:uid="{FEAF517D-76B6-47D1-9895-C38D28B1C786}"/>
    <cellStyle name="Input 3 5 3 8 2" xfId="24796" xr:uid="{995C8633-7F0D-44FF-9F52-6362F285BAA2}"/>
    <cellStyle name="Input 3 5 3 8 3" xfId="32169" xr:uid="{2B9F60D1-458B-431F-8C5D-583F0E597257}"/>
    <cellStyle name="Input 3 5 3 8 4" xfId="40479" xr:uid="{68CAACFA-A3D1-47DC-A817-179A9E5D2530}"/>
    <cellStyle name="Input 3 5 3 8 5" xfId="15889" xr:uid="{3451D66F-07B7-4874-9850-8724080811C6}"/>
    <cellStyle name="Input 3 5 3 9" xfId="20173" xr:uid="{7E68EDE9-E096-42E9-BC73-63692DE06D44}"/>
    <cellStyle name="Input 3 5 4" xfId="2680" xr:uid="{2A865913-F9A5-4181-8285-C8F9766DAE61}"/>
    <cellStyle name="Input 3 5 4 10" xfId="28493" xr:uid="{6089DB9C-ED5A-4885-AD43-63C50CA3A9D6}"/>
    <cellStyle name="Input 3 5 4 11" xfId="35930" xr:uid="{8A949425-34FC-4455-BBB2-D12DA466DA05}"/>
    <cellStyle name="Input 3 5 4 12" xfId="44171" xr:uid="{A2CA5D3A-18D9-4CC3-A3B7-7B4F23037FEC}"/>
    <cellStyle name="Input 3 5 4 13" xfId="11437" xr:uid="{D223531A-0460-436C-9CC3-068E024D0909}"/>
    <cellStyle name="Input 3 5 4 2" xfId="4585" xr:uid="{0E3F0C27-9D84-4DC8-B97A-AD518EF2E252}"/>
    <cellStyle name="Input 3 5 4 2 2" xfId="8898" xr:uid="{48BF1201-74E6-4B08-B424-F570CA5E02BD}"/>
    <cellStyle name="Input 3 5 4 2 2 2" xfId="26465" xr:uid="{0D8D6B36-3DFE-41DC-8E25-0FF6FE4F8BE2}"/>
    <cellStyle name="Input 3 5 4 2 2 3" xfId="33641" xr:uid="{7837BB1A-A213-46BC-BFF1-5FB49B56C586}"/>
    <cellStyle name="Input 3 5 4 2 2 4" xfId="42148" xr:uid="{EF7028CC-E3BC-4271-90E6-7E22857D4F51}"/>
    <cellStyle name="Input 3 5 4 2 2 5" xfId="17558" xr:uid="{E75CBD95-3533-4A53-A9FA-61C1F41B1922}"/>
    <cellStyle name="Input 3 5 4 2 3" xfId="22152" xr:uid="{E2B27CB6-FD8F-4106-83A7-9D236522D96C}"/>
    <cellStyle name="Input 3 5 4 2 4" xfId="29946" xr:uid="{A41AF47A-5BCB-4EBC-9518-C3634A23D8EF}"/>
    <cellStyle name="Input 3 5 4 2 5" xfId="37835" xr:uid="{B204D4CF-78A7-479C-A797-8E2895F215D5}"/>
    <cellStyle name="Input 3 5 4 2 6" xfId="45620" xr:uid="{311620BB-12F8-40BB-B050-B4CAD3C994C4}"/>
    <cellStyle name="Input 3 5 4 2 7" xfId="13279" xr:uid="{68B5555C-FA89-44F4-A76D-17AA74DC4202}"/>
    <cellStyle name="Input 3 5 4 3" xfId="4197" xr:uid="{A68834FD-DE65-4520-BA52-BC1435083C8C}"/>
    <cellStyle name="Input 3 5 4 3 2" xfId="8629" xr:uid="{EDF4A79F-3AB5-4CB9-9B09-B2B34AA6DD42}"/>
    <cellStyle name="Input 3 5 4 3 2 2" xfId="26196" xr:uid="{44B82E66-DEAE-499B-8F7E-108E23B43A93}"/>
    <cellStyle name="Input 3 5 4 3 2 3" xfId="33372" xr:uid="{30D1FB01-E8E6-4530-A12B-6C3CE368CE4B}"/>
    <cellStyle name="Input 3 5 4 3 2 4" xfId="41879" xr:uid="{C64CEB37-6C38-4AE0-8676-CB4ECD1B227B}"/>
    <cellStyle name="Input 3 5 4 3 2 5" xfId="17289" xr:uid="{4D4F3B4B-92FA-4B2C-BFDF-C031B08EA625}"/>
    <cellStyle name="Input 3 5 4 3 3" xfId="21764" xr:uid="{2C3CFD0F-EF64-4823-8DDD-F7C00AE5F552}"/>
    <cellStyle name="Input 3 5 4 3 4" xfId="29698" xr:uid="{325C4837-D93D-44D9-93AE-CB31CCC37723}"/>
    <cellStyle name="Input 3 5 4 3 5" xfId="37447" xr:uid="{C3D8CD2D-071E-4266-8A65-BDA5296FBF99}"/>
    <cellStyle name="Input 3 5 4 3 6" xfId="45373" xr:uid="{35359A1A-95B4-42DF-B4F2-7A2CA27A5E62}"/>
    <cellStyle name="Input 3 5 4 3 7" xfId="12915" xr:uid="{D152147D-E4DB-4DE7-B77B-326AAAC7871E}"/>
    <cellStyle name="Input 3 5 4 4" xfId="5675" xr:uid="{15C9B65F-332E-4A9D-957E-FDE6E30861AD}"/>
    <cellStyle name="Input 3 5 4 4 2" xfId="9734" xr:uid="{099007FF-FA3D-44EE-8EFF-E5318BF95F37}"/>
    <cellStyle name="Input 3 5 4 4 2 2" xfId="27301" xr:uid="{B0E3110E-FE21-4DFD-B020-305FFF48C22C}"/>
    <cellStyle name="Input 3 5 4 4 2 3" xfId="34477" xr:uid="{0C815B1D-3B0C-4243-A854-FB63E0126632}"/>
    <cellStyle name="Input 3 5 4 4 2 4" xfId="42984" xr:uid="{9C1B84A2-0E58-4F19-A089-CF44EBBC0CCC}"/>
    <cellStyle name="Input 3 5 4 4 2 5" xfId="18394" xr:uid="{8E41F1EB-09B3-42C8-9165-8896DE5E94BC}"/>
    <cellStyle name="Input 3 5 4 4 3" xfId="23242" xr:uid="{7975F705-8A91-4025-BA71-6C93E149DA38}"/>
    <cellStyle name="Input 3 5 4 4 4" xfId="30817" xr:uid="{8784EA1B-8EEA-487B-8CBD-0CCF579E16E1}"/>
    <cellStyle name="Input 3 5 4 4 5" xfId="38925" xr:uid="{D67D3EB5-B880-4B75-9E05-685D8015CF2D}"/>
    <cellStyle name="Input 3 5 4 4 6" xfId="46490" xr:uid="{DA85EA9B-5289-4D95-A5AB-2118EC0FD134}"/>
    <cellStyle name="Input 3 5 4 4 7" xfId="14345" xr:uid="{277E7F66-FF6A-4EEE-B754-D520F8AD564D}"/>
    <cellStyle name="Input 3 5 4 5" xfId="6029" xr:uid="{CC6EF232-FF1C-46F3-B5CC-8BB410C9CDFD}"/>
    <cellStyle name="Input 3 5 4 5 2" xfId="10079" xr:uid="{C75C37E0-D76A-4865-836A-CFFB8B6AC4B2}"/>
    <cellStyle name="Input 3 5 4 5 2 2" xfId="27646" xr:uid="{5E120C76-FDEA-4CDF-A6EB-E03FAE7F2A1C}"/>
    <cellStyle name="Input 3 5 4 5 2 3" xfId="34822" xr:uid="{92276C2E-F87B-4792-94C9-F0CE4D379A8C}"/>
    <cellStyle name="Input 3 5 4 5 2 4" xfId="43329" xr:uid="{3D1D9F0C-FEA0-4F34-84FF-D0AB070C9F44}"/>
    <cellStyle name="Input 3 5 4 5 2 5" xfId="18739" xr:uid="{1059D669-3CFD-4C4A-8D16-7ADF131E0B67}"/>
    <cellStyle name="Input 3 5 4 5 3" xfId="23596" xr:uid="{96DA1AB6-264F-4046-A0E3-359AF2F63665}"/>
    <cellStyle name="Input 3 5 4 5 4" xfId="31171" xr:uid="{05F47601-6D4F-4258-A650-5F94CD3CDFE4}"/>
    <cellStyle name="Input 3 5 4 5 5" xfId="39279" xr:uid="{89BA5B0A-025F-4978-ACAB-6C11F49CF446}"/>
    <cellStyle name="Input 3 5 4 5 6" xfId="46844" xr:uid="{40CC1318-AE96-44C1-AA54-829ED8E2B36C}"/>
    <cellStyle name="Input 3 5 4 5 7" xfId="14699" xr:uid="{F8B5DEAC-6E11-4859-8D9B-EB5B141FF05A}"/>
    <cellStyle name="Input 3 5 4 6" xfId="6397" xr:uid="{1BEC47DA-3F32-448B-983A-7349780F9271}"/>
    <cellStyle name="Input 3 5 4 6 2" xfId="10434" xr:uid="{B18F494E-0D3C-4173-B492-15967FE754F4}"/>
    <cellStyle name="Input 3 5 4 6 2 2" xfId="28001" xr:uid="{A352A083-B7BA-49F2-940E-3762725384DC}"/>
    <cellStyle name="Input 3 5 4 6 2 3" xfId="35177" xr:uid="{940995CA-92C5-4C82-A0D1-EAFC6B96CA19}"/>
    <cellStyle name="Input 3 5 4 6 2 4" xfId="43684" xr:uid="{6EA0ADA5-B131-4185-9D6C-48163BDD9460}"/>
    <cellStyle name="Input 3 5 4 6 2 5" xfId="19094" xr:uid="{365605BF-4554-40F2-8C1D-E9FDC503CF05}"/>
    <cellStyle name="Input 3 5 4 6 3" xfId="23964" xr:uid="{A775730D-E3A7-4EF5-A86B-006E9BA75B59}"/>
    <cellStyle name="Input 3 5 4 6 4" xfId="31539" xr:uid="{B88B7503-6EDE-4983-BF47-C3B86F569C30}"/>
    <cellStyle name="Input 3 5 4 6 5" xfId="39647" xr:uid="{E69F680F-4794-407F-9B31-D9C0F914064F}"/>
    <cellStyle name="Input 3 5 4 6 6" xfId="47212" xr:uid="{32AB4F95-6E1C-44B9-9196-4EA61E1A1972}"/>
    <cellStyle name="Input 3 5 4 6 7" xfId="15067" xr:uid="{37AEC428-94F0-4E71-8A4E-0CFEAC14E226}"/>
    <cellStyle name="Input 3 5 4 7" xfId="3999" xr:uid="{86296BCA-B9AB-4805-8C63-4F0E670568D7}"/>
    <cellStyle name="Input 3 5 4 7 2" xfId="8493" xr:uid="{687B75DA-7F73-4AC7-B2F1-D13B21350B0E}"/>
    <cellStyle name="Input 3 5 4 7 2 2" xfId="26060" xr:uid="{9BD32168-EC94-4BF0-A2C5-88E991685F82}"/>
    <cellStyle name="Input 3 5 4 7 2 3" xfId="33236" xr:uid="{315E6411-4AFC-4A72-B3A0-E705A8D03808}"/>
    <cellStyle name="Input 3 5 4 7 2 4" xfId="41743" xr:uid="{D6153EF4-1DBD-4834-BC0E-64698C45250D}"/>
    <cellStyle name="Input 3 5 4 7 2 5" xfId="17153" xr:uid="{73C4AECD-83F1-4F55-AA4E-E49E8604F84C}"/>
    <cellStyle name="Input 3 5 4 7 3" xfId="21566" xr:uid="{8DF4D3D8-F847-43E4-9EB0-FFE1C0E8129D}"/>
    <cellStyle name="Input 3 5 4 7 4" xfId="29544" xr:uid="{D588058D-F174-4FDE-9BD0-4CC96E23AB81}"/>
    <cellStyle name="Input 3 5 4 7 5" xfId="37249" xr:uid="{AF1A5AC1-3170-4EC2-A8F1-4BD544EBFAFA}"/>
    <cellStyle name="Input 3 5 4 7 6" xfId="45219" xr:uid="{EA226F5E-FBE9-42F4-8486-CFC6D2D60AEE}"/>
    <cellStyle name="Input 3 5 4 7 7" xfId="12717" xr:uid="{E108D0F0-624B-4009-B650-70A2FCA16B30}"/>
    <cellStyle name="Input 3 5 4 8" xfId="7302" xr:uid="{CAE21164-33AE-4BE1-A7A8-9691E6803B33}"/>
    <cellStyle name="Input 3 5 4 8 2" xfId="24869" xr:uid="{26F3A5C3-F2E6-402E-A064-A5E05F30194B}"/>
    <cellStyle name="Input 3 5 4 8 3" xfId="32240" xr:uid="{FFD23AE3-F4B4-46E3-85B9-26891804466A}"/>
    <cellStyle name="Input 3 5 4 8 4" xfId="40552" xr:uid="{C600D47A-A652-4232-B9D3-899D68101F0B}"/>
    <cellStyle name="Input 3 5 4 8 5" xfId="15962" xr:uid="{CB252CA1-1BA3-4655-84F5-1D0401833FC5}"/>
    <cellStyle name="Input 3 5 4 9" xfId="20246" xr:uid="{EA1D319A-0440-4D09-A23E-F300C834406B}"/>
    <cellStyle name="Input 3 5 5" xfId="4308" xr:uid="{0D0F49FB-6E7A-4696-9A61-6FB9A27253FF}"/>
    <cellStyle name="Input 3 5 5 2" xfId="8717" xr:uid="{068CAD15-C0F5-4D6E-9A1E-F5CDE748A52B}"/>
    <cellStyle name="Input 3 5 5 2 2" xfId="26284" xr:uid="{B79F3602-AD7B-4CFA-A719-26AAC56D9211}"/>
    <cellStyle name="Input 3 5 5 2 3" xfId="33460" xr:uid="{382D0D0A-7C1C-4BE0-A28F-96FADF6DCA99}"/>
    <cellStyle name="Input 3 5 5 2 4" xfId="41967" xr:uid="{D06FB9F5-9700-433B-A68F-24CDD4AFD1AB}"/>
    <cellStyle name="Input 3 5 5 2 5" xfId="17377" xr:uid="{0CD3BEF2-99D4-4299-BBAF-96A186F45578}"/>
    <cellStyle name="Input 3 5 5 3" xfId="21875" xr:uid="{DB70D724-D65D-44D5-B8C5-3696267DABD0}"/>
    <cellStyle name="Input 3 5 5 4" xfId="29781" xr:uid="{B282D5F8-BED4-492A-A1F8-D0873FDAA6F7}"/>
    <cellStyle name="Input 3 5 5 5" xfId="37558" xr:uid="{EF6C7EF4-6860-42AB-AB28-F9574C1A39A1}"/>
    <cellStyle name="Input 3 5 5 6" xfId="45456" xr:uid="{BEC03A14-02A2-483E-AF37-E21962610DEC}"/>
    <cellStyle name="Input 3 5 5 7" xfId="13018" xr:uid="{1566D520-4A64-4767-AA14-5F6AAF2322E1}"/>
    <cellStyle name="Input 3 5 6" xfId="3397" xr:uid="{E8A8FA6F-68C6-4930-AF42-6D8B87A9AC47}"/>
    <cellStyle name="Input 3 5 6 2" xfId="7999" xr:uid="{EB4F3C27-5C99-4DE9-9975-43355F2E91CE}"/>
    <cellStyle name="Input 3 5 6 2 2" xfId="25566" xr:uid="{E1E15191-6C1C-4F22-9F31-216547F2B713}"/>
    <cellStyle name="Input 3 5 6 2 3" xfId="32742" xr:uid="{9EB17D54-E7A5-49B4-846E-6C7867578D24}"/>
    <cellStyle name="Input 3 5 6 2 4" xfId="41249" xr:uid="{DD817C3E-E00E-4AF7-9E86-4AED28303C6F}"/>
    <cellStyle name="Input 3 5 6 2 5" xfId="16659" xr:uid="{CF8769F4-A364-4AFC-A65D-A08C4842C9E9}"/>
    <cellStyle name="Input 3 5 6 3" xfId="20964" xr:uid="{03CE350B-3082-4B92-91B7-D922162F8BE2}"/>
    <cellStyle name="Input 3 5 6 4" xfId="28991" xr:uid="{8A114327-6B0B-442D-A968-50DEAFFEDA55}"/>
    <cellStyle name="Input 3 5 6 5" xfId="36647" xr:uid="{D3183BCA-77B0-4E45-8EAB-D1E4B2FE773B}"/>
    <cellStyle name="Input 3 5 6 6" xfId="44668" xr:uid="{C2C43497-9B40-4142-B9D6-AA2CEC894ECE}"/>
    <cellStyle name="Input 3 5 6 7" xfId="12131" xr:uid="{4803237E-354D-4D2A-A24C-4206AD9EF41D}"/>
    <cellStyle name="Input 3 5 7" xfId="5548" xr:uid="{ACC7B515-DC05-481F-9772-128FFF7B6DE9}"/>
    <cellStyle name="Input 3 5 7 2" xfId="9614" xr:uid="{8DC49FAA-B193-45FF-BD60-642371320ADE}"/>
    <cellStyle name="Input 3 5 7 2 2" xfId="27181" xr:uid="{7F986525-91E3-4394-BB8B-24D490C4D0EC}"/>
    <cellStyle name="Input 3 5 7 2 3" xfId="34357" xr:uid="{AA7A2BD1-3990-4BDF-872F-2565041C4698}"/>
    <cellStyle name="Input 3 5 7 2 4" xfId="42864" xr:uid="{5585EBBE-FB16-47C8-BBDB-7158A7B0B6BE}"/>
    <cellStyle name="Input 3 5 7 2 5" xfId="18274" xr:uid="{ABC532C1-71FF-4275-961B-4A419E96954D}"/>
    <cellStyle name="Input 3 5 7 3" xfId="23115" xr:uid="{C04E0AF3-8ED3-41FB-8E01-B8CD46818D3F}"/>
    <cellStyle name="Input 3 5 7 4" xfId="30690" xr:uid="{7C25B497-675F-4E96-9DDB-BEBD02F5C78A}"/>
    <cellStyle name="Input 3 5 7 5" xfId="38798" xr:uid="{FCCBF237-5BAC-43F6-9C0A-B142AF250749}"/>
    <cellStyle name="Input 3 5 7 6" xfId="46363" xr:uid="{93E9FB58-F558-4C2C-9E5B-CF92C4293FB0}"/>
    <cellStyle name="Input 3 5 7 7" xfId="14218" xr:uid="{AEDD9623-BAA5-43FE-A587-344A91D06089}"/>
    <cellStyle name="Input 3 5 8" xfId="5519" xr:uid="{2EFEDF6F-54A9-4BF2-A023-7E1F7BB01A4B}"/>
    <cellStyle name="Input 3 5 8 2" xfId="9589" xr:uid="{62B4791F-BE69-4A4A-843E-CBC07B7FEA59}"/>
    <cellStyle name="Input 3 5 8 2 2" xfId="27156" xr:uid="{5998DE63-9BB0-49AB-92DB-544440C128F0}"/>
    <cellStyle name="Input 3 5 8 2 3" xfId="34332" xr:uid="{7A60D672-0347-49A0-BECF-68496247B3C8}"/>
    <cellStyle name="Input 3 5 8 2 4" xfId="42839" xr:uid="{C43BCDB8-3074-4B02-BDFC-E11BF28A12C9}"/>
    <cellStyle name="Input 3 5 8 2 5" xfId="18249" xr:uid="{E6223FC7-195A-4E88-80E4-91C97BFE6294}"/>
    <cellStyle name="Input 3 5 8 3" xfId="23086" xr:uid="{BCB7FE19-965F-4B54-8232-7703FDBC10CB}"/>
    <cellStyle name="Input 3 5 8 4" xfId="30661" xr:uid="{E9C1A5EB-9BBC-4D25-9003-9984B4C02CF1}"/>
    <cellStyle name="Input 3 5 8 5" xfId="38769" xr:uid="{0A192403-82F1-490C-9993-C867B78562FF}"/>
    <cellStyle name="Input 3 5 8 6" xfId="46334" xr:uid="{175BE0D4-F1DB-46B7-9652-875F870C67EC}"/>
    <cellStyle name="Input 3 5 8 7" xfId="14189" xr:uid="{02023CC5-24B9-4D7D-91F4-2A9153C83178}"/>
    <cellStyle name="Input 3 5 9" xfId="3713" xr:uid="{51D0C2B3-4A38-48E4-A204-76D2EDB30ACD}"/>
    <cellStyle name="Input 3 5 9 2" xfId="8261" xr:uid="{937FF492-3F99-4E62-8D36-9C4D52D3A4FD}"/>
    <cellStyle name="Input 3 5 9 2 2" xfId="25828" xr:uid="{96C4F2BB-94D1-4C1E-BB9E-F2EE4F58D0EE}"/>
    <cellStyle name="Input 3 5 9 2 3" xfId="33004" xr:uid="{0073B675-42D2-4501-85EF-1B3B3F7BCA28}"/>
    <cellStyle name="Input 3 5 9 2 4" xfId="41511" xr:uid="{6D1F2152-2D5D-4123-B70B-367A9EEC1EEC}"/>
    <cellStyle name="Input 3 5 9 2 5" xfId="16921" xr:uid="{5FEEC898-FEE1-4032-A222-019FBC4224FC}"/>
    <cellStyle name="Input 3 5 9 3" xfId="21280" xr:uid="{CF91AABC-48AF-4ED6-803E-32188CAD25B2}"/>
    <cellStyle name="Input 3 5 9 4" xfId="29298" xr:uid="{A3904F70-408A-4833-828F-033AF4854A3B}"/>
    <cellStyle name="Input 3 5 9 5" xfId="36963" xr:uid="{403C8BDB-7E0E-4D0C-99EA-6FC0CC0CB6B4}"/>
    <cellStyle name="Input 3 5 9 6" xfId="44974" xr:uid="{27C90EED-9921-4416-BB34-3746BDD742BA}"/>
    <cellStyle name="Input 3 5 9 7" xfId="12439" xr:uid="{AD8E54EB-7903-46A7-9FD4-63A3F179BE65}"/>
    <cellStyle name="Input 3 6" xfId="2562" xr:uid="{F7893486-5BDD-4EC0-921E-742A17E221F0}"/>
    <cellStyle name="Input 3 6 10" xfId="3502" xr:uid="{27B5EA0F-DFFC-41A5-8AD4-7A5ED450EFD7}"/>
    <cellStyle name="Input 3 6 10 2" xfId="8089" xr:uid="{BB017488-5461-4C5B-A5D3-A133A5AE70BE}"/>
    <cellStyle name="Input 3 6 10 2 2" xfId="25656" xr:uid="{6E05F7D0-6676-4CD8-9EA0-37E5C7315DAF}"/>
    <cellStyle name="Input 3 6 10 2 3" xfId="32832" xr:uid="{2D05958F-F772-4BA4-BC48-08CDA51B4B7E}"/>
    <cellStyle name="Input 3 6 10 2 4" xfId="41339" xr:uid="{A8DFD1B1-76D7-4F5F-985F-377255304996}"/>
    <cellStyle name="Input 3 6 10 2 5" xfId="16749" xr:uid="{7BCBB0E3-7703-4DD3-A53C-D951B1810E16}"/>
    <cellStyle name="Input 3 6 10 3" xfId="21069" xr:uid="{AEB78B92-231F-4AB5-824B-14AE78608929}"/>
    <cellStyle name="Input 3 6 10 4" xfId="29088" xr:uid="{5B807B99-0A67-4D36-9510-40F99D288A91}"/>
    <cellStyle name="Input 3 6 10 5" xfId="36752" xr:uid="{F92E6302-A90A-47EF-8E14-B8E97C6CABA8}"/>
    <cellStyle name="Input 3 6 10 6" xfId="44764" xr:uid="{D1C0CC6F-A0F1-42A0-B227-EC8C833A52AB}"/>
    <cellStyle name="Input 3 6 10 7" xfId="12228" xr:uid="{6364E352-C74B-491C-997F-A3CA14969A08}"/>
    <cellStyle name="Input 3 6 11" xfId="7184" xr:uid="{2882A334-5897-492D-AEA4-F8A27A5EFFBD}"/>
    <cellStyle name="Input 3 6 11 2" xfId="24751" xr:uid="{AA94FB3B-CDCA-4895-A279-B381FB6AFB48}"/>
    <cellStyle name="Input 3 6 11 3" xfId="32124" xr:uid="{8950B421-DED5-41B8-B057-15D46E96ECBC}"/>
    <cellStyle name="Input 3 6 11 4" xfId="40434" xr:uid="{5941EBFE-900E-46BA-BBBE-A7FF39B08512}"/>
    <cellStyle name="Input 3 6 11 5" xfId="15844" xr:uid="{D584D1A3-5409-415E-B0AA-12E1CE4F253B}"/>
    <cellStyle name="Input 3 6 12" xfId="20128" xr:uid="{CBC505C7-AFA8-4970-A15F-9B04E3274BFC}"/>
    <cellStyle name="Input 3 6 2" xfId="3124" xr:uid="{D2144B87-544B-4E27-96DA-4D034DACC00D}"/>
    <cellStyle name="Input 3 6 2 10" xfId="28724" xr:uid="{1EE8276C-57E8-4F3E-A317-4382D8118777}"/>
    <cellStyle name="Input 3 6 2 11" xfId="36374" xr:uid="{635FFB36-0719-4F04-9925-A913869E3867}"/>
    <cellStyle name="Input 3 6 2 12" xfId="44401" xr:uid="{2018A553-6A90-4B28-84C5-0A43259E0349}"/>
    <cellStyle name="Input 3 6 2 13" xfId="11858" xr:uid="{319BD420-37BC-4456-B4C3-78B0E65B9F5C}"/>
    <cellStyle name="Input 3 6 2 2" xfId="5030" xr:uid="{3FD83ABC-2B35-4459-A640-D0076CDC0295}"/>
    <cellStyle name="Input 3 6 2 2 2" xfId="9153" xr:uid="{43D8418B-FBB7-49FE-ABE1-48F31B58ED83}"/>
    <cellStyle name="Input 3 6 2 2 2 2" xfId="26720" xr:uid="{20A99B58-A1D5-4DE9-A68A-6D7A6AD17337}"/>
    <cellStyle name="Input 3 6 2 2 2 3" xfId="33896" xr:uid="{1B26E752-8F44-44F1-BF76-BD3F83CFF943}"/>
    <cellStyle name="Input 3 6 2 2 2 4" xfId="42403" xr:uid="{9D693C9B-F723-4D54-A93E-16EFBAA55301}"/>
    <cellStyle name="Input 3 6 2 2 2 5" xfId="17813" xr:uid="{144D0E2B-838F-4CE0-8C56-9D94A80792D7}"/>
    <cellStyle name="Input 3 6 2 2 3" xfId="22597" xr:uid="{9B3A5C20-CC87-4375-8B0F-CE35537C2E1E}"/>
    <cellStyle name="Input 3 6 2 2 4" xfId="30177" xr:uid="{57EE5A8E-E475-4ABF-9448-29EE958365A0}"/>
    <cellStyle name="Input 3 6 2 2 5" xfId="38280" xr:uid="{F87885C8-7597-410F-8808-C39CC2DA5DE1}"/>
    <cellStyle name="Input 3 6 2 2 6" xfId="45850" xr:uid="{95F1F375-3075-41CB-A1E5-95DF309BC4B7}"/>
    <cellStyle name="Input 3 6 2 2 7" xfId="13700" xr:uid="{5903E178-A6F5-4D8B-9D7A-0B64DAC67A28}"/>
    <cellStyle name="Input 3 6 2 3" xfId="5215" xr:uid="{243E895E-F54E-477D-B414-9FC8A5759398}"/>
    <cellStyle name="Input 3 6 2 3 2" xfId="9311" xr:uid="{5C66E1B8-BB8A-472D-A733-98A89E3EA371}"/>
    <cellStyle name="Input 3 6 2 3 2 2" xfId="26878" xr:uid="{AED2D2A2-8DBD-4FBF-8F3B-5EC8356C6940}"/>
    <cellStyle name="Input 3 6 2 3 2 3" xfId="34054" xr:uid="{4437F81D-676D-4A4A-B538-B9DE6A81C0C0}"/>
    <cellStyle name="Input 3 6 2 3 2 4" xfId="42561" xr:uid="{D4729DA1-5B52-4CD3-ACBF-DED75D56B278}"/>
    <cellStyle name="Input 3 6 2 3 2 5" xfId="17971" xr:uid="{9058E36E-ACBD-434D-8D9A-62261A21A7DB}"/>
    <cellStyle name="Input 3 6 2 3 3" xfId="22782" xr:uid="{491A0728-37D5-470F-9AEA-1F3C7141DCEE}"/>
    <cellStyle name="Input 3 6 2 3 4" xfId="30357" xr:uid="{90D3C33A-A702-4573-A189-89C3B13B932C}"/>
    <cellStyle name="Input 3 6 2 3 5" xfId="38465" xr:uid="{E73084AF-4204-41E6-8A00-AEE0A890ECD4}"/>
    <cellStyle name="Input 3 6 2 3 6" xfId="46030" xr:uid="{83FE3A38-1D08-42BD-9ADC-E3D57E43A1BC}"/>
    <cellStyle name="Input 3 6 2 3 7" xfId="13885" xr:uid="{4D275048-E610-4B18-AD57-A1D7F0073701}"/>
    <cellStyle name="Input 3 6 2 4" xfId="5958" xr:uid="{94419094-A63B-4976-A5D7-226115D8CE9B}"/>
    <cellStyle name="Input 3 6 2 4 2" xfId="10008" xr:uid="{6C6DD3C4-D54B-474C-A526-E74C7609F682}"/>
    <cellStyle name="Input 3 6 2 4 2 2" xfId="27575" xr:uid="{9B04D1B1-CC49-4470-8C50-5996C63FA55F}"/>
    <cellStyle name="Input 3 6 2 4 2 3" xfId="34751" xr:uid="{214A9D41-F768-4BD4-9E26-83D00C547C30}"/>
    <cellStyle name="Input 3 6 2 4 2 4" xfId="43258" xr:uid="{D50A9132-9B94-4DE9-B326-0AF3667DDE15}"/>
    <cellStyle name="Input 3 6 2 4 2 5" xfId="18668" xr:uid="{C2201225-9CAB-4148-B109-7ABD7EBA1A69}"/>
    <cellStyle name="Input 3 6 2 4 3" xfId="23525" xr:uid="{7C8135FB-7974-4F08-A648-83BD1C2086B7}"/>
    <cellStyle name="Input 3 6 2 4 4" xfId="31100" xr:uid="{D4AA9E04-2ED0-467E-9DFC-EF807A998759}"/>
    <cellStyle name="Input 3 6 2 4 5" xfId="39208" xr:uid="{9B5E1839-6300-412B-ACA3-244482CE1E5F}"/>
    <cellStyle name="Input 3 6 2 4 6" xfId="46773" xr:uid="{AD42FF81-3200-4538-94D4-72F1EFD74765}"/>
    <cellStyle name="Input 3 6 2 4 7" xfId="14628" xr:uid="{BEA06831-84EF-49E2-8C7B-0B922F00508D}"/>
    <cellStyle name="Input 3 6 2 5" xfId="6321" xr:uid="{88DAEE08-E355-4959-9551-3D4F26A9FC0F}"/>
    <cellStyle name="Input 3 6 2 5 2" xfId="10358" xr:uid="{8EAE37E8-C8D9-4F7D-BAE2-9D2D0DBCDC3E}"/>
    <cellStyle name="Input 3 6 2 5 2 2" xfId="27925" xr:uid="{9AB4A763-B18D-4BEB-9510-1818A6FBAD8C}"/>
    <cellStyle name="Input 3 6 2 5 2 3" xfId="35101" xr:uid="{D171F2C9-7246-4873-8F3E-5E380CE13E3F}"/>
    <cellStyle name="Input 3 6 2 5 2 4" xfId="43608" xr:uid="{79A78A30-20FA-4DCA-B423-DA94D8316711}"/>
    <cellStyle name="Input 3 6 2 5 2 5" xfId="19018" xr:uid="{2842BB81-6D8A-4CDC-8A97-22D77D01ACEB}"/>
    <cellStyle name="Input 3 6 2 5 3" xfId="23888" xr:uid="{32B1F9E4-5493-4140-BD56-FD4B150DCDDD}"/>
    <cellStyle name="Input 3 6 2 5 4" xfId="31463" xr:uid="{1B9445CF-3AAA-4B65-BD1E-AC908A82BE5A}"/>
    <cellStyle name="Input 3 6 2 5 5" xfId="39571" xr:uid="{CB5E973F-38FB-415C-B602-930DE640BA55}"/>
    <cellStyle name="Input 3 6 2 5 6" xfId="47136" xr:uid="{D6F9E17B-C5D9-47A2-BA64-A491C8A4BFC5}"/>
    <cellStyle name="Input 3 6 2 5 7" xfId="14991" xr:uid="{B6C8DC8B-29E5-49D8-A5A3-58EB96536D2E}"/>
    <cellStyle name="Input 3 6 2 6" xfId="6653" xr:uid="{389BCADA-2A4C-4560-AB15-D22DE2EE91F8}"/>
    <cellStyle name="Input 3 6 2 6 2" xfId="10675" xr:uid="{80E9C176-C54F-4FE0-9813-3F1021D67DFF}"/>
    <cellStyle name="Input 3 6 2 6 2 2" xfId="28242" xr:uid="{0A8D41DA-2CF9-41CD-9DDE-DBD06AC2DA70}"/>
    <cellStyle name="Input 3 6 2 6 2 3" xfId="35418" xr:uid="{1671FE51-1AD7-436C-9D11-60E68D4E05D3}"/>
    <cellStyle name="Input 3 6 2 6 2 4" xfId="43925" xr:uid="{1C660E12-D9C2-4C5D-9286-73FFFDFAE6B6}"/>
    <cellStyle name="Input 3 6 2 6 2 5" xfId="19335" xr:uid="{72FBC8E5-71E1-440E-9629-4F2D2153BD95}"/>
    <cellStyle name="Input 3 6 2 6 3" xfId="24220" xr:uid="{68C3BB21-A5B7-4257-A730-5C716F94B252}"/>
    <cellStyle name="Input 3 6 2 6 4" xfId="31795" xr:uid="{17CC20FB-0ECB-4987-A4F8-6C83FEDD6C48}"/>
    <cellStyle name="Input 3 6 2 6 5" xfId="39903" xr:uid="{B528D9E1-B4FC-4530-A766-ACD55B1BCA93}"/>
    <cellStyle name="Input 3 6 2 6 6" xfId="47468" xr:uid="{B9D816BF-E50E-4212-8A29-D60D29DE7F61}"/>
    <cellStyle name="Input 3 6 2 6 7" xfId="15323" xr:uid="{ACC76107-4E6B-441B-83DD-DE17246E2D51}"/>
    <cellStyle name="Input 3 6 2 7" xfId="6165" xr:uid="{4689FD57-7027-4EC5-A0E7-BD60A580A1C5}"/>
    <cellStyle name="Input 3 6 2 7 2" xfId="10209" xr:uid="{5EC4A5FE-2B2A-4AD0-B228-CA12C8B67AEF}"/>
    <cellStyle name="Input 3 6 2 7 2 2" xfId="27776" xr:uid="{BC393B13-FCE9-45BE-81F7-99CD4AA94571}"/>
    <cellStyle name="Input 3 6 2 7 2 3" xfId="34952" xr:uid="{EA6459FA-2D45-4BA1-A0AB-9322DC018ED2}"/>
    <cellStyle name="Input 3 6 2 7 2 4" xfId="43459" xr:uid="{3F04697C-D619-4A25-87D0-AEF0CF03E3CC}"/>
    <cellStyle name="Input 3 6 2 7 2 5" xfId="18869" xr:uid="{9D09D73E-F5A7-4DA1-B50E-FD7DC39766A3}"/>
    <cellStyle name="Input 3 6 2 7 3" xfId="23732" xr:uid="{471AD403-AB98-4C00-B02E-8E85920BACCD}"/>
    <cellStyle name="Input 3 6 2 7 4" xfId="31307" xr:uid="{6B659096-5EC1-4AEA-9D39-32940B0B15A0}"/>
    <cellStyle name="Input 3 6 2 7 5" xfId="39415" xr:uid="{7AB88B9B-945E-4989-AE6A-65F1B5E2B357}"/>
    <cellStyle name="Input 3 6 2 7 6" xfId="46980" xr:uid="{BE3CDCC7-2C6C-4599-B586-0A75740AB5DB}"/>
    <cellStyle name="Input 3 6 2 7 7" xfId="14835" xr:uid="{D29495FB-47CE-4F4D-8103-DE8EC22D17C0}"/>
    <cellStyle name="Input 3 6 2 8" xfId="7747" xr:uid="{BBDBEB56-5279-4980-9C41-DA7CF4ED42B6}"/>
    <cellStyle name="Input 3 6 2 8 2" xfId="25314" xr:uid="{C35D3A04-F51E-41A5-84AF-929CCAF96551}"/>
    <cellStyle name="Input 3 6 2 8 3" xfId="32495" xr:uid="{B461AB21-99FB-4C52-BBF8-9A0C681F6EFB}"/>
    <cellStyle name="Input 3 6 2 8 4" xfId="40997" xr:uid="{4CDA5890-7A78-49C9-A6D9-9D8D0D81E9A4}"/>
    <cellStyle name="Input 3 6 2 8 5" xfId="16407" xr:uid="{6907A7DA-58D8-42C4-9BAE-2BA5D0DD4060}"/>
    <cellStyle name="Input 3 6 2 9" xfId="20691" xr:uid="{B65379E2-F1D1-48CC-AC89-38C13D62628E}"/>
    <cellStyle name="Input 3 6 3" xfId="2646" xr:uid="{5AF1F4D3-0EFD-4815-9EB0-A176FEC29061}"/>
    <cellStyle name="Input 3 6 3 10" xfId="28468" xr:uid="{FEB482F0-9334-42F1-AC70-98F1429BD04A}"/>
    <cellStyle name="Input 3 6 3 11" xfId="35901" xr:uid="{8C96AC35-EC99-43E6-A1A7-47C071BA89E1}"/>
    <cellStyle name="Input 3 6 3 12" xfId="44147" xr:uid="{5922850B-1058-47E4-BD56-E6ADBC7CBDE7}"/>
    <cellStyle name="Input 3 6 3 13" xfId="11411" xr:uid="{8C83240F-446E-47DA-AA40-EE21844BC35C}"/>
    <cellStyle name="Input 3 6 3 2" xfId="4551" xr:uid="{4EFDE741-390C-46A0-A9ED-3E416A7B4C3B}"/>
    <cellStyle name="Input 3 6 3 2 2" xfId="8865" xr:uid="{B206870C-5CC5-4FDA-AC6A-1CCF7C4CA8C1}"/>
    <cellStyle name="Input 3 6 3 2 2 2" xfId="26432" xr:uid="{8B12679B-B00F-42E0-B35B-490B8534CF9F}"/>
    <cellStyle name="Input 3 6 3 2 2 3" xfId="33608" xr:uid="{6D6F97B5-1A81-4F75-8402-EAA715F03CBD}"/>
    <cellStyle name="Input 3 6 3 2 2 4" xfId="42115" xr:uid="{93EDC980-EDE1-42D2-B315-94899827E599}"/>
    <cellStyle name="Input 3 6 3 2 2 5" xfId="17525" xr:uid="{EA95297C-EC80-4D1B-82A1-F6B0A7A93C7A}"/>
    <cellStyle name="Input 3 6 3 2 3" xfId="22118" xr:uid="{D2DC52BE-CC0C-49AF-A1E6-7F8897C1CDB8}"/>
    <cellStyle name="Input 3 6 3 2 4" xfId="29921" xr:uid="{2CB712D2-1AF6-489B-8B4F-06F3594DBBB6}"/>
    <cellStyle name="Input 3 6 3 2 5" xfId="37801" xr:uid="{C914D3B1-62BC-4030-A4B1-C6996165E914}"/>
    <cellStyle name="Input 3 6 3 2 6" xfId="45596" xr:uid="{E4C11FF3-BBC8-48A7-B9F2-82F424FDFAE2}"/>
    <cellStyle name="Input 3 6 3 2 7" xfId="13253" xr:uid="{27C41964-EF78-4E8A-9A38-EA181666E9D7}"/>
    <cellStyle name="Input 3 6 3 3" xfId="5203" xr:uid="{0256C676-9144-414B-BD11-FEC8F0E276BC}"/>
    <cellStyle name="Input 3 6 3 3 2" xfId="9301" xr:uid="{A82EF87F-E4D3-4ED2-8DF6-44EBA555FB20}"/>
    <cellStyle name="Input 3 6 3 3 2 2" xfId="26868" xr:uid="{6B75E3E9-CD36-47D8-9367-D416FEC5CEEB}"/>
    <cellStyle name="Input 3 6 3 3 2 3" xfId="34044" xr:uid="{4503A74D-2FBD-4439-857A-B01E6C009F8C}"/>
    <cellStyle name="Input 3 6 3 3 2 4" xfId="42551" xr:uid="{EFF5A5D3-A339-4F0D-96CA-44741F3D95F4}"/>
    <cellStyle name="Input 3 6 3 3 2 5" xfId="17961" xr:uid="{8FEEE6F7-FE47-4018-8D7E-A7DEC0081251}"/>
    <cellStyle name="Input 3 6 3 3 3" xfId="22770" xr:uid="{1E0BBB44-4BF7-4178-88CC-3AD46E589ED8}"/>
    <cellStyle name="Input 3 6 3 3 4" xfId="30345" xr:uid="{A4B73DD7-C6C2-48FF-9F0C-463A744A749D}"/>
    <cellStyle name="Input 3 6 3 3 5" xfId="38453" xr:uid="{C6BE831E-AAEA-43EA-B02F-7F2D12806637}"/>
    <cellStyle name="Input 3 6 3 3 6" xfId="46018" xr:uid="{DCA535DE-5917-4449-8A5D-DF9F0F6E1615}"/>
    <cellStyle name="Input 3 6 3 3 7" xfId="13873" xr:uid="{DDCBD3A7-6DDE-41AF-BD8B-D2EF398ACCD8}"/>
    <cellStyle name="Input 3 6 3 4" xfId="3672" xr:uid="{52313402-F57B-41E8-9BE3-29AA5D1EF3C3}"/>
    <cellStyle name="Input 3 6 3 4 2" xfId="8224" xr:uid="{C6A9A69F-89BA-4000-B86F-AC9DC687E587}"/>
    <cellStyle name="Input 3 6 3 4 2 2" xfId="25791" xr:uid="{4124C8B7-029A-4D7E-8D49-559C3EF146F4}"/>
    <cellStyle name="Input 3 6 3 4 2 3" xfId="32967" xr:uid="{E90C2121-9545-4606-94B0-62A5E02E629C}"/>
    <cellStyle name="Input 3 6 3 4 2 4" xfId="41474" xr:uid="{30071A14-CE70-40D8-B13A-AA6D47ED358B}"/>
    <cellStyle name="Input 3 6 3 4 2 5" xfId="16884" xr:uid="{0AE9A7F2-3A68-490A-BEBF-8D7A6B8116E2}"/>
    <cellStyle name="Input 3 6 3 4 3" xfId="21239" xr:uid="{D2870EA4-9930-486B-BB29-EF20E9B61B2D}"/>
    <cellStyle name="Input 3 6 3 4 4" xfId="29257" xr:uid="{F3BD2E88-CBC1-455D-882E-5646A7E084B7}"/>
    <cellStyle name="Input 3 6 3 4 5" xfId="36922" xr:uid="{7DFB7798-D4F5-4348-B36B-528330E99B7A}"/>
    <cellStyle name="Input 3 6 3 4 6" xfId="44933" xr:uid="{31378817-D520-4396-89E1-8363261B85B3}"/>
    <cellStyle name="Input 3 6 3 4 7" xfId="12398" xr:uid="{19112A8C-73B2-494A-97FB-30ADACDBDB8C}"/>
    <cellStyle name="Input 3 6 3 5" xfId="3541" xr:uid="{BD9EA7A7-78A2-4E17-B659-3452485D8396}"/>
    <cellStyle name="Input 3 6 3 5 2" xfId="8112" xr:uid="{A6422E15-96F0-497D-8CC0-8E16009E4287}"/>
    <cellStyle name="Input 3 6 3 5 2 2" xfId="25679" xr:uid="{CF946E79-7529-4D8D-B19C-BE71735DC94A}"/>
    <cellStyle name="Input 3 6 3 5 2 3" xfId="32855" xr:uid="{13ADDFCE-B114-4966-A2BE-0EF32EC67E3F}"/>
    <cellStyle name="Input 3 6 3 5 2 4" xfId="41362" xr:uid="{83A9F905-0E02-413D-A83A-8A09DF8A068B}"/>
    <cellStyle name="Input 3 6 3 5 2 5" xfId="16772" xr:uid="{40EBDE5A-AD16-4859-A53E-DB2149D355C7}"/>
    <cellStyle name="Input 3 6 3 5 3" xfId="21108" xr:uid="{84961DF4-723B-453F-B763-928D52422AFC}"/>
    <cellStyle name="Input 3 6 3 5 4" xfId="29126" xr:uid="{765C5600-EE7E-4549-A57F-B384A252946A}"/>
    <cellStyle name="Input 3 6 3 5 5" xfId="36791" xr:uid="{E841304D-F7B8-476C-A10F-13BC9160901F}"/>
    <cellStyle name="Input 3 6 3 5 6" xfId="44802" xr:uid="{3CD607DA-3B30-40F7-AD2E-DD9645FE6CFB}"/>
    <cellStyle name="Input 3 6 3 5 7" xfId="12267" xr:uid="{E0A63325-44EA-4D77-8F67-EB8000FC5C3E}"/>
    <cellStyle name="Input 3 6 3 6" xfId="3291" xr:uid="{5BBC1FBD-6F6A-46A3-9797-8A8A3E771403}"/>
    <cellStyle name="Input 3 6 3 6 2" xfId="7902" xr:uid="{98C6C1A7-2D26-4F81-B668-7139DA8D1693}"/>
    <cellStyle name="Input 3 6 3 6 2 2" xfId="25469" xr:uid="{4500ABE3-A464-471E-9020-50BD472B9AD3}"/>
    <cellStyle name="Input 3 6 3 6 2 3" xfId="32645" xr:uid="{7B9D1B52-76E8-4342-A23E-88173E75C27D}"/>
    <cellStyle name="Input 3 6 3 6 2 4" xfId="41152" xr:uid="{6F9F7693-AB5D-4298-8C87-65FC08C1FE70}"/>
    <cellStyle name="Input 3 6 3 6 2 5" xfId="16562" xr:uid="{0AABD533-E736-4BC6-A83C-70122D91E7ED}"/>
    <cellStyle name="Input 3 6 3 6 3" xfId="20858" xr:uid="{886202DD-1A22-4D44-B798-2CD951C694CA}"/>
    <cellStyle name="Input 3 6 3 6 4" xfId="28885" xr:uid="{BC995E09-9AB0-4EA5-B2EC-B20B38AD28F4}"/>
    <cellStyle name="Input 3 6 3 6 5" xfId="36541" xr:uid="{3609A879-82B9-45B2-B74F-B2C3B4753C88}"/>
    <cellStyle name="Input 3 6 3 6 6" xfId="44562" xr:uid="{8C276BA4-9167-4790-B869-6B1186057FE3}"/>
    <cellStyle name="Input 3 6 3 6 7" xfId="12025" xr:uid="{8BF5918D-5393-4766-9620-33D506945026}"/>
    <cellStyle name="Input 3 6 3 7" xfId="6289" xr:uid="{1A56DCD0-2855-4176-BA89-0813931AA971}"/>
    <cellStyle name="Input 3 6 3 7 2" xfId="10329" xr:uid="{00BF9801-681C-4DC4-B04E-0BC568BF74EC}"/>
    <cellStyle name="Input 3 6 3 7 2 2" xfId="27896" xr:uid="{2C5756C0-B5CA-46E7-8A81-8BD9764693D1}"/>
    <cellStyle name="Input 3 6 3 7 2 3" xfId="35072" xr:uid="{223DBC2E-BFF4-4EB0-B40B-FA62FD84E466}"/>
    <cellStyle name="Input 3 6 3 7 2 4" xfId="43579" xr:uid="{2000CED9-E08A-4DBC-8C2B-F5E0A65A1CC5}"/>
    <cellStyle name="Input 3 6 3 7 2 5" xfId="18989" xr:uid="{A7512A55-F7E1-4BD8-8560-3ED04B42E2E2}"/>
    <cellStyle name="Input 3 6 3 7 3" xfId="23856" xr:uid="{39373DFA-A409-40B1-BEEF-4C2C49B2B979}"/>
    <cellStyle name="Input 3 6 3 7 4" xfId="31431" xr:uid="{74465471-F29B-4020-94F8-AF78057E5155}"/>
    <cellStyle name="Input 3 6 3 7 5" xfId="39539" xr:uid="{55335EA4-3E1E-4B5C-AEAF-F8F99BD0C7C0}"/>
    <cellStyle name="Input 3 6 3 7 6" xfId="47104" xr:uid="{1B9D19D4-071B-4902-B9DF-61FD29D2D786}"/>
    <cellStyle name="Input 3 6 3 7 7" xfId="14959" xr:uid="{E6C54010-585D-432C-8933-048A0D9B049A}"/>
    <cellStyle name="Input 3 6 3 8" xfId="7268" xr:uid="{482A3C53-0CB0-4E67-9822-12EA1C9F9E33}"/>
    <cellStyle name="Input 3 6 3 8 2" xfId="24835" xr:uid="{C8DE44DC-2A98-4543-9DE2-E050EE022251}"/>
    <cellStyle name="Input 3 6 3 8 3" xfId="32207" xr:uid="{0FFB7773-4813-4BF7-9AD7-2C14BA7E48B4}"/>
    <cellStyle name="Input 3 6 3 8 4" xfId="40518" xr:uid="{234B40FB-C222-4269-99A6-51C436406FA4}"/>
    <cellStyle name="Input 3 6 3 8 5" xfId="15928" xr:uid="{F5936F0C-BFC9-4A99-ADB4-D83D257D88A5}"/>
    <cellStyle name="Input 3 6 3 9" xfId="20212" xr:uid="{866C355F-EC72-4E08-839A-2D50A11D9F47}"/>
    <cellStyle name="Input 3 6 4" xfId="3188" xr:uid="{DF62F2CC-DA0E-4C23-B936-A90A5857DCAE}"/>
    <cellStyle name="Input 3 6 4 10" xfId="28788" xr:uid="{226A0236-5953-4F08-866C-208F946ED0B7}"/>
    <cellStyle name="Input 3 6 4 11" xfId="36438" xr:uid="{D8A41CB8-A032-46F3-A77C-0A7B459CE889}"/>
    <cellStyle name="Input 3 6 4 12" xfId="44465" xr:uid="{DEBC3CEA-F066-4E7A-90DE-7BADC451888C}"/>
    <cellStyle name="Input 3 6 4 13" xfId="11922" xr:uid="{73B910E8-FA13-4FE6-8E0C-A9382147720E}"/>
    <cellStyle name="Input 3 6 4 2" xfId="5094" xr:uid="{CC7F3C01-96BA-407F-9414-5D8ACB261E8E}"/>
    <cellStyle name="Input 3 6 4 2 2" xfId="9217" xr:uid="{A4E9C523-23BE-442E-BF64-A36C9E456C12}"/>
    <cellStyle name="Input 3 6 4 2 2 2" xfId="26784" xr:uid="{B374E0FD-71C3-4D3F-9901-D0621060337F}"/>
    <cellStyle name="Input 3 6 4 2 2 3" xfId="33960" xr:uid="{3B447AC8-E45A-4FC5-A60E-A923830D1559}"/>
    <cellStyle name="Input 3 6 4 2 2 4" xfId="42467" xr:uid="{491CF74B-481C-4CA0-A635-DEBB742AF4CD}"/>
    <cellStyle name="Input 3 6 4 2 2 5" xfId="17877" xr:uid="{8570A306-A3BE-4E76-A583-64AE41E5513A}"/>
    <cellStyle name="Input 3 6 4 2 3" xfId="22661" xr:uid="{6C26CBF8-CA5D-4478-9068-8FFDEA984C15}"/>
    <cellStyle name="Input 3 6 4 2 4" xfId="30241" xr:uid="{1F80BBA4-798F-4816-8930-6391E6B24320}"/>
    <cellStyle name="Input 3 6 4 2 5" xfId="38344" xr:uid="{70709239-039A-4A44-8893-B37DFA2C9DA3}"/>
    <cellStyle name="Input 3 6 4 2 6" xfId="45914" xr:uid="{27E73EDA-7A71-4672-9EDA-E3FCB9C9DCD9}"/>
    <cellStyle name="Input 3 6 4 2 7" xfId="13764" xr:uid="{BBA3D55B-B7BD-470D-821B-E5A5C8281030}"/>
    <cellStyle name="Input 3 6 4 3" xfId="3633" xr:uid="{3E4836E0-0585-41CB-B0AD-DDC3DB6B5D87}"/>
    <cellStyle name="Input 3 6 4 3 2" xfId="8188" xr:uid="{5BB7426A-54DE-44FF-AA53-67E9A9C0F0C5}"/>
    <cellStyle name="Input 3 6 4 3 2 2" xfId="25755" xr:uid="{44AF14D3-0538-4E4E-AF06-FF6AB99DEA05}"/>
    <cellStyle name="Input 3 6 4 3 2 3" xfId="32931" xr:uid="{97E14C82-B61C-4230-8EF2-960BE50ABB4B}"/>
    <cellStyle name="Input 3 6 4 3 2 4" xfId="41438" xr:uid="{C015E5EA-5C1D-46C8-A73F-E31D17242AC4}"/>
    <cellStyle name="Input 3 6 4 3 2 5" xfId="16848" xr:uid="{79D897EB-EF9A-46BE-AC70-543B16FBF013}"/>
    <cellStyle name="Input 3 6 4 3 3" xfId="21200" xr:uid="{AB77520F-C782-4D21-BEDC-595B7BFD6AA8}"/>
    <cellStyle name="Input 3 6 4 3 4" xfId="29218" xr:uid="{B5F593E0-00B6-4DFD-966A-444524AA9B21}"/>
    <cellStyle name="Input 3 6 4 3 5" xfId="36883" xr:uid="{8E4D0438-193E-4795-A187-8B46D3A1C0DB}"/>
    <cellStyle name="Input 3 6 4 3 6" xfId="44894" xr:uid="{D6FED14B-E1A4-4383-93A0-5B9C4C3483CB}"/>
    <cellStyle name="Input 3 6 4 3 7" xfId="12359" xr:uid="{7886C9D9-B953-4BE1-B16F-208BF66F0A00}"/>
    <cellStyle name="Input 3 6 4 4" xfId="6022" xr:uid="{0061F0C7-F010-4C9C-81B8-44E2059FB36F}"/>
    <cellStyle name="Input 3 6 4 4 2" xfId="10072" xr:uid="{36672684-ADCE-45C8-8078-3581FBC133A8}"/>
    <cellStyle name="Input 3 6 4 4 2 2" xfId="27639" xr:uid="{1AB9E785-39FF-48A2-87E9-8C8BD73D0DD5}"/>
    <cellStyle name="Input 3 6 4 4 2 3" xfId="34815" xr:uid="{67EE7867-DFAE-45A8-A337-D92E27A8FEA5}"/>
    <cellStyle name="Input 3 6 4 4 2 4" xfId="43322" xr:uid="{5696A8CD-37F0-4491-B651-98C98CD2F1AA}"/>
    <cellStyle name="Input 3 6 4 4 2 5" xfId="18732" xr:uid="{F22BFE67-A8B2-4AFF-8BB0-39940277803E}"/>
    <cellStyle name="Input 3 6 4 4 3" xfId="23589" xr:uid="{580988DA-10C8-42C6-82A6-0BEF3324AA9B}"/>
    <cellStyle name="Input 3 6 4 4 4" xfId="31164" xr:uid="{311339F8-769A-4F35-8000-72BA2B37880D}"/>
    <cellStyle name="Input 3 6 4 4 5" xfId="39272" xr:uid="{929530AB-8A98-4AF9-AFBB-AE767F8E5838}"/>
    <cellStyle name="Input 3 6 4 4 6" xfId="46837" xr:uid="{A0EE2FE6-5BA3-4567-8106-AD9A898B99A5}"/>
    <cellStyle name="Input 3 6 4 4 7" xfId="14692" xr:uid="{437CAF88-F7BD-4781-BCF3-21B6B9F350A6}"/>
    <cellStyle name="Input 3 6 4 5" xfId="6385" xr:uid="{DD1C3DF1-AC96-466B-AA3A-517B823C88DC}"/>
    <cellStyle name="Input 3 6 4 5 2" xfId="10422" xr:uid="{BFEA8FFE-51AE-447C-B62E-00B4D351FB76}"/>
    <cellStyle name="Input 3 6 4 5 2 2" xfId="27989" xr:uid="{D2F175A1-9B8C-473F-9FA0-018EF49EAA2E}"/>
    <cellStyle name="Input 3 6 4 5 2 3" xfId="35165" xr:uid="{52AFD832-21D7-4CD5-B748-7EBD5FBA7C51}"/>
    <cellStyle name="Input 3 6 4 5 2 4" xfId="43672" xr:uid="{93FA5570-B55C-4256-8C6A-82CA2CA11412}"/>
    <cellStyle name="Input 3 6 4 5 2 5" xfId="19082" xr:uid="{58BEE74B-15A9-4B02-BF95-93D2701F3E15}"/>
    <cellStyle name="Input 3 6 4 5 3" xfId="23952" xr:uid="{11C7893E-F7B1-4466-B86E-E40BB3FA7191}"/>
    <cellStyle name="Input 3 6 4 5 4" xfId="31527" xr:uid="{019BCA55-7E39-4EA7-A352-40137F10CBD8}"/>
    <cellStyle name="Input 3 6 4 5 5" xfId="39635" xr:uid="{C9BD6D58-CED0-49CB-A287-366EFC502CE9}"/>
    <cellStyle name="Input 3 6 4 5 6" xfId="47200" xr:uid="{6E66D08B-B552-473A-A77A-36B0ECD0E621}"/>
    <cellStyle name="Input 3 6 4 5 7" xfId="15055" xr:uid="{C94E7691-CA36-4E16-A3CA-940AAA7BF182}"/>
    <cellStyle name="Input 3 6 4 6" xfId="6717" xr:uid="{329A8F3E-DACA-42EE-8579-2A6CA2F868F2}"/>
    <cellStyle name="Input 3 6 4 6 2" xfId="10739" xr:uid="{E740D9AD-3156-4DEC-B614-722F01780168}"/>
    <cellStyle name="Input 3 6 4 6 2 2" xfId="28306" xr:uid="{67009357-A5F1-415D-A8CF-E3CA4DDF6893}"/>
    <cellStyle name="Input 3 6 4 6 2 3" xfId="35482" xr:uid="{5FD028EF-18EC-4902-BE8E-99420DF2055F}"/>
    <cellStyle name="Input 3 6 4 6 2 4" xfId="43989" xr:uid="{BF076C82-386B-4D3E-8912-28653319E11D}"/>
    <cellStyle name="Input 3 6 4 6 2 5" xfId="19399" xr:uid="{9D3913F6-0FC0-4D69-99F2-95620F811F0A}"/>
    <cellStyle name="Input 3 6 4 6 3" xfId="24284" xr:uid="{81CAF817-7B90-44D2-9BBF-33942F7B8ED7}"/>
    <cellStyle name="Input 3 6 4 6 4" xfId="31859" xr:uid="{2718CCCB-C858-4DCD-A9B3-91D1FF250F59}"/>
    <cellStyle name="Input 3 6 4 6 5" xfId="39967" xr:uid="{210EF1F8-6B67-4C76-90C6-E223A338FF50}"/>
    <cellStyle name="Input 3 6 4 6 6" xfId="47532" xr:uid="{E16AEA14-D503-43E6-BF13-A8606BE7F65C}"/>
    <cellStyle name="Input 3 6 4 6 7" xfId="15387" xr:uid="{83FD35D4-ACDE-43F0-9A11-7D79FA731734}"/>
    <cellStyle name="Input 3 6 4 7" xfId="5289" xr:uid="{FE091B1C-95F2-4086-AFC3-08742FC247EB}"/>
    <cellStyle name="Input 3 6 4 7 2" xfId="9378" xr:uid="{48558AA7-411F-4E28-869E-05EAE23705F8}"/>
    <cellStyle name="Input 3 6 4 7 2 2" xfId="26945" xr:uid="{0A24C80F-223A-4146-B56D-1EF02169C1D6}"/>
    <cellStyle name="Input 3 6 4 7 2 3" xfId="34121" xr:uid="{F41CB9D8-00B3-48F8-8CD5-EF24B0BC68AC}"/>
    <cellStyle name="Input 3 6 4 7 2 4" xfId="42628" xr:uid="{E9DC9F62-83F6-4C5F-A7BB-30FE137CC8B5}"/>
    <cellStyle name="Input 3 6 4 7 2 5" xfId="18038" xr:uid="{F81B0C53-C796-4DA4-A14D-7461F2EE34A1}"/>
    <cellStyle name="Input 3 6 4 7 3" xfId="22856" xr:uid="{A8AA2729-30FA-4D5B-B88C-AD692ECEC17F}"/>
    <cellStyle name="Input 3 6 4 7 4" xfId="30431" xr:uid="{B8670673-A801-449E-BA5A-F800DD700A17}"/>
    <cellStyle name="Input 3 6 4 7 5" xfId="38539" xr:uid="{6ED21971-4D08-4206-966B-9466A6080152}"/>
    <cellStyle name="Input 3 6 4 7 6" xfId="46104" xr:uid="{917BAE55-FD7C-4DA6-BAB0-583646AED005}"/>
    <cellStyle name="Input 3 6 4 7 7" xfId="13959" xr:uid="{9A5805D9-4F20-4B7C-B8AD-11E2B5710A9C}"/>
    <cellStyle name="Input 3 6 4 8" xfId="7811" xr:uid="{808AFAD7-61A4-45C3-8C33-9F71C5693E83}"/>
    <cellStyle name="Input 3 6 4 8 2" xfId="25378" xr:uid="{215800A1-8B3A-48A8-B36B-DF3DD1D6A2AA}"/>
    <cellStyle name="Input 3 6 4 8 3" xfId="32559" xr:uid="{0D65C677-BD9C-4015-A45F-F96A5DE8E85C}"/>
    <cellStyle name="Input 3 6 4 8 4" xfId="41061" xr:uid="{3B7C3D0E-543E-41B4-A2B5-A96F15D52E30}"/>
    <cellStyle name="Input 3 6 4 8 5" xfId="16471" xr:uid="{F8FF3A73-D716-45CC-AA27-F6894B8A3888}"/>
    <cellStyle name="Input 3 6 4 9" xfId="20755" xr:uid="{C7D5C31C-F6E1-41E4-9993-CC0F1201C7A2}"/>
    <cellStyle name="Input 3 6 5" xfId="4467" xr:uid="{A5EAB369-0D85-44D7-A709-273E88122158}"/>
    <cellStyle name="Input 3 6 5 2" xfId="8782" xr:uid="{1038F7DE-6CE6-4413-ACA6-EF280BB45C6B}"/>
    <cellStyle name="Input 3 6 5 2 2" xfId="26349" xr:uid="{A271F4B7-74C0-47C2-865C-9594B9C05111}"/>
    <cellStyle name="Input 3 6 5 2 3" xfId="33525" xr:uid="{46CC3AB4-3EF8-466B-B10E-4880D06CC946}"/>
    <cellStyle name="Input 3 6 5 2 4" xfId="42032" xr:uid="{E7ED706B-B87A-4274-A4D5-EA092599E543}"/>
    <cellStyle name="Input 3 6 5 2 5" xfId="17442" xr:uid="{AF8B09F0-B2D6-4738-B880-C0442EDF9E3D}"/>
    <cellStyle name="Input 3 6 5 3" xfId="22034" xr:uid="{A15045F9-A101-4A11-B7CD-27356CE0494A}"/>
    <cellStyle name="Input 3 6 5 4" xfId="29838" xr:uid="{196EA38F-982C-4875-9517-F1F6ABDE6E25}"/>
    <cellStyle name="Input 3 6 5 5" xfId="37717" xr:uid="{4C6A9A4F-8067-42B6-AF70-BBA76A62F7B1}"/>
    <cellStyle name="Input 3 6 5 6" xfId="45513" xr:uid="{9BE811F6-B481-496E-A6E7-AFD042D4C5D7}"/>
    <cellStyle name="Input 3 6 5 7" xfId="13169" xr:uid="{2395952B-C0B9-4BFC-BF79-66A2E449356E}"/>
    <cellStyle name="Input 3 6 6" xfId="4187" xr:uid="{1018A704-A2A7-4D87-9202-125DB95C35D5}"/>
    <cellStyle name="Input 3 6 6 2" xfId="8623" xr:uid="{F54C616D-9DC5-4C3D-AB74-8AEC0BD94A21}"/>
    <cellStyle name="Input 3 6 6 2 2" xfId="26190" xr:uid="{3A3EC38A-CF84-4788-9EA3-5C0B9B83C77F}"/>
    <cellStyle name="Input 3 6 6 2 3" xfId="33366" xr:uid="{4C422D69-2078-4E9A-8FF4-F0B7507C86C1}"/>
    <cellStyle name="Input 3 6 6 2 4" xfId="41873" xr:uid="{AF5F7801-FE55-406A-A4A7-037386A35A48}"/>
    <cellStyle name="Input 3 6 6 2 5" xfId="17283" xr:uid="{A6AFC895-6580-4F09-BBCC-057327BD546E}"/>
    <cellStyle name="Input 3 6 6 3" xfId="21754" xr:uid="{DEEF3AA5-6F63-47D3-8A74-C90E61CC9EA0}"/>
    <cellStyle name="Input 3 6 6 4" xfId="29691" xr:uid="{6C20EC3C-252A-47A7-B41E-AF13BFEF2C2B}"/>
    <cellStyle name="Input 3 6 6 5" xfId="37437" xr:uid="{95770D69-8E06-4584-A557-A1BF98978883}"/>
    <cellStyle name="Input 3 6 6 6" xfId="45366" xr:uid="{00EE8E8B-D7F0-4692-B2A7-E0AEFB140287}"/>
    <cellStyle name="Input 3 6 6 7" xfId="12905" xr:uid="{C8639068-543B-47A4-9D6E-E46A1AD3A945}"/>
    <cellStyle name="Input 3 6 7" xfId="3822" xr:uid="{1A89560D-E9AE-467B-845E-B36ABDB276DD}"/>
    <cellStyle name="Input 3 6 7 2" xfId="8358" xr:uid="{594018C2-7E5C-4EF9-AA5C-E95AA2440BE9}"/>
    <cellStyle name="Input 3 6 7 2 2" xfId="25925" xr:uid="{2EA07153-3DB2-4AA7-A248-EF834ED60AAE}"/>
    <cellStyle name="Input 3 6 7 2 3" xfId="33101" xr:uid="{5D3D80B0-3C6C-4CB9-B9E9-6BCB281C43E3}"/>
    <cellStyle name="Input 3 6 7 2 4" xfId="41608" xr:uid="{6540B9D2-EFB2-49D4-85D9-B2A2A56466C5}"/>
    <cellStyle name="Input 3 6 7 2 5" xfId="17018" xr:uid="{2FCD5B4D-0FB3-4CEC-B755-630025990A00}"/>
    <cellStyle name="Input 3 6 7 3" xfId="21389" xr:uid="{B339BE3E-EB2A-4F78-82AB-69373E85C9D8}"/>
    <cellStyle name="Input 3 6 7 4" xfId="29407" xr:uid="{9FDDD4AF-7FE2-47D5-858B-D2EB142075E0}"/>
    <cellStyle name="Input 3 6 7 5" xfId="37072" xr:uid="{32E4C414-A6D3-45C4-AF81-112978C7BA82}"/>
    <cellStyle name="Input 3 6 7 6" xfId="45083" xr:uid="{1BF3E950-5D32-4C55-ACD4-E937F9DDE2C7}"/>
    <cellStyle name="Input 3 6 7 7" xfId="12548" xr:uid="{91906FEB-EE60-4B48-8F74-CE98240D9168}"/>
    <cellStyle name="Input 3 6 8" xfId="5284" xr:uid="{D595A904-4253-49FC-BC4D-0EAC69904B40}"/>
    <cellStyle name="Input 3 6 8 2" xfId="9373" xr:uid="{F32D8296-8452-438D-865E-A1267774A357}"/>
    <cellStyle name="Input 3 6 8 2 2" xfId="26940" xr:uid="{B5F374D5-D91D-4C1C-9065-77397DDC0D33}"/>
    <cellStyle name="Input 3 6 8 2 3" xfId="34116" xr:uid="{35BF3ECB-22EB-4B21-A210-045BC5BED0D4}"/>
    <cellStyle name="Input 3 6 8 2 4" xfId="42623" xr:uid="{3718B613-85EC-453B-AD66-D31D40E7DFC5}"/>
    <cellStyle name="Input 3 6 8 2 5" xfId="18033" xr:uid="{B69EF477-68F7-4136-A9C9-8608FDE5183A}"/>
    <cellStyle name="Input 3 6 8 3" xfId="22851" xr:uid="{2B1AB142-AE1E-4589-9F48-F36131F8CCC8}"/>
    <cellStyle name="Input 3 6 8 4" xfId="30426" xr:uid="{9D1F4AB8-D829-4B30-8523-06035319F349}"/>
    <cellStyle name="Input 3 6 8 5" xfId="38534" xr:uid="{931CC8AB-85CE-4E1B-B2B8-9BB41F7E14A3}"/>
    <cellStyle name="Input 3 6 8 6" xfId="46099" xr:uid="{ED267060-7EDA-4214-B7B8-E44642B9433B}"/>
    <cellStyle name="Input 3 6 8 7" xfId="13954" xr:uid="{3FE29354-82E7-460C-AA84-1E841D35705A}"/>
    <cellStyle name="Input 3 6 9" xfId="5187" xr:uid="{7B40DA7D-CBAB-49D2-AD04-D1DBB3127FA9}"/>
    <cellStyle name="Input 3 6 9 2" xfId="9288" xr:uid="{B36B528E-205E-4C42-AC65-2DC0E5F7FA68}"/>
    <cellStyle name="Input 3 6 9 2 2" xfId="26855" xr:uid="{C623F917-3FDD-438D-A935-90F174C19790}"/>
    <cellStyle name="Input 3 6 9 2 3" xfId="34031" xr:uid="{5E015D55-30FB-4F4E-8B04-A65D1BB65BC4}"/>
    <cellStyle name="Input 3 6 9 2 4" xfId="42538" xr:uid="{E278FA35-C406-4EE3-BB35-E2BB60658820}"/>
    <cellStyle name="Input 3 6 9 2 5" xfId="17948" xr:uid="{0130E47C-E472-46F7-AABA-B8895AE603E9}"/>
    <cellStyle name="Input 3 6 9 3" xfId="22754" xr:uid="{6C810334-2438-4CBA-A24A-5E208215C08C}"/>
    <cellStyle name="Input 3 6 9 4" xfId="30329" xr:uid="{9E0BE25F-79D5-4C67-AAC8-6AEA72DBD89F}"/>
    <cellStyle name="Input 3 6 9 5" xfId="38437" xr:uid="{CD4BF29B-BD9A-47E4-94C2-4B0DC1EDD67D}"/>
    <cellStyle name="Input 3 6 9 6" xfId="46002" xr:uid="{5DF85A34-FB45-4BC3-9950-C9AC0C25E8DD}"/>
    <cellStyle name="Input 3 6 9 7" xfId="13857" xr:uid="{29FC9D4E-C888-4A76-B4B3-054477867A5A}"/>
    <cellStyle name="Input 3 7" xfId="2666" xr:uid="{7A4229E8-64D7-4031-8414-5B4C03F79CC7}"/>
    <cellStyle name="Input 3 7 10" xfId="28483" xr:uid="{8C60589E-BFD2-490E-AB95-FF84B93F4E2B}"/>
    <cellStyle name="Input 3 7 11" xfId="44161" xr:uid="{40861828-68E0-425C-ACF6-FB43F2570160}"/>
    <cellStyle name="Input 3 7 12" xfId="11426" xr:uid="{E63E4074-8BC5-4E3C-B9F1-4C38173A2A55}"/>
    <cellStyle name="Input 3 7 2" xfId="4571" xr:uid="{6F81DFCC-2B39-461A-B11C-961D76D9E3AC}"/>
    <cellStyle name="Input 3 7 2 2" xfId="8885" xr:uid="{F3E4DC93-52D7-49D7-8951-CB4796654A25}"/>
    <cellStyle name="Input 3 7 2 2 2" xfId="26452" xr:uid="{83B9F271-6B7D-4979-B40B-EF754547876B}"/>
    <cellStyle name="Input 3 7 2 2 3" xfId="33628" xr:uid="{5E19D1E6-EF7F-47F6-9702-D130F682F0F4}"/>
    <cellStyle name="Input 3 7 2 2 4" xfId="42135" xr:uid="{298AC5DC-2A18-4854-B5E0-58BD866372FB}"/>
    <cellStyle name="Input 3 7 2 2 5" xfId="17545" xr:uid="{33B41972-7C6A-421C-859B-E8F1305C9A7A}"/>
    <cellStyle name="Input 3 7 2 3" xfId="22138" xr:uid="{30875BDE-E8BC-4CCE-A013-300B295A0E34}"/>
    <cellStyle name="Input 3 7 2 4" xfId="29936" xr:uid="{38DD8BAE-A24D-414F-8FD5-C545A0897A0A}"/>
    <cellStyle name="Input 3 7 2 5" xfId="37821" xr:uid="{1E86A92A-B380-4E0A-9FF3-85F1F91AE4A0}"/>
    <cellStyle name="Input 3 7 2 6" xfId="45610" xr:uid="{0ACF4651-FF1E-4B4B-8F74-5650EB595E53}"/>
    <cellStyle name="Input 3 7 2 7" xfId="13268" xr:uid="{CAB24204-ED15-445E-96BE-310053A1C8E2}"/>
    <cellStyle name="Input 3 7 3" xfId="3777" xr:uid="{A42C8CD9-13A4-4256-9964-1A92E3305161}"/>
    <cellStyle name="Input 3 7 3 2" xfId="8317" xr:uid="{B372CFE2-ACB9-4F27-8094-D3FD8D0A2EE2}"/>
    <cellStyle name="Input 3 7 3 2 2" xfId="25884" xr:uid="{CCB38B41-8621-4596-A2C5-CD0BD70E1053}"/>
    <cellStyle name="Input 3 7 3 2 3" xfId="33060" xr:uid="{EB9C2D5E-165D-45A4-A188-D1F3A4369034}"/>
    <cellStyle name="Input 3 7 3 2 4" xfId="41567" xr:uid="{466AF7A2-B9B8-4231-9CA4-C4C4E3265E41}"/>
    <cellStyle name="Input 3 7 3 2 5" xfId="16977" xr:uid="{47898544-C6A7-44A7-9B7C-F93B3B09CF0F}"/>
    <cellStyle name="Input 3 7 3 3" xfId="21344" xr:uid="{541576F8-DCEB-4DAA-AA78-DF88DD067934}"/>
    <cellStyle name="Input 3 7 3 4" xfId="29362" xr:uid="{4FEA9C84-F741-49FA-AB8B-FE5A7CDCDE0E}"/>
    <cellStyle name="Input 3 7 3 5" xfId="37027" xr:uid="{D411C601-4802-4CB1-BC77-CA9E3B1D78DE}"/>
    <cellStyle name="Input 3 7 3 6" xfId="45038" xr:uid="{7E8E465C-E2A6-44AB-9A0F-18129846D37A}"/>
    <cellStyle name="Input 3 7 3 7" xfId="12503" xr:uid="{15494D93-E320-4B2B-AA64-7F392002D054}"/>
    <cellStyle name="Input 3 7 4" xfId="5664" xr:uid="{5F5E9699-DBEE-449D-AF12-DC966B769D3D}"/>
    <cellStyle name="Input 3 7 4 2" xfId="9724" xr:uid="{E326517D-90BE-4722-8AF7-60D26D8CD563}"/>
    <cellStyle name="Input 3 7 4 2 2" xfId="27291" xr:uid="{EFD7575F-6CA3-41ED-943C-82C29693815B}"/>
    <cellStyle name="Input 3 7 4 2 3" xfId="34467" xr:uid="{17F4F123-3EF4-4171-B709-4201107B814E}"/>
    <cellStyle name="Input 3 7 4 2 4" xfId="42974" xr:uid="{FE8E9768-542C-42FB-883C-F7B758988E96}"/>
    <cellStyle name="Input 3 7 4 2 5" xfId="18384" xr:uid="{839CEE65-FC7B-4146-8D73-D1DB8932AF87}"/>
    <cellStyle name="Input 3 7 4 3" xfId="23231" xr:uid="{15C6DFF0-E2A6-4094-A69C-E10C7D1F7ED3}"/>
    <cellStyle name="Input 3 7 4 4" xfId="30806" xr:uid="{22590878-F0D9-49A9-A68B-07AC2C1A06CF}"/>
    <cellStyle name="Input 3 7 4 5" xfId="38914" xr:uid="{C304D033-C21A-4713-B091-1934EA4250A3}"/>
    <cellStyle name="Input 3 7 4 6" xfId="46479" xr:uid="{8D424A99-88CE-4C26-9EF1-AB9BCF5D7023}"/>
    <cellStyle name="Input 3 7 4 7" xfId="14334" xr:uid="{42FBF5A9-A13D-4B33-9C0C-80AD5ED2DE85}"/>
    <cellStyle name="Input 3 7 5" xfId="5589" xr:uid="{CBDED9ED-3D76-4506-AE01-6C5BD0903F18}"/>
    <cellStyle name="Input 3 7 5 2" xfId="9653" xr:uid="{6F78EDA9-037A-4BAB-9BEA-A43153B85923}"/>
    <cellStyle name="Input 3 7 5 2 2" xfId="27220" xr:uid="{619E1428-AC35-4C95-B44B-B7B8F75AB55D}"/>
    <cellStyle name="Input 3 7 5 2 3" xfId="34396" xr:uid="{8B7D1901-FBF4-4AC2-AC8B-39796AEC24B1}"/>
    <cellStyle name="Input 3 7 5 2 4" xfId="42903" xr:uid="{024D0C90-AF55-45C9-9B41-B554F6298AE3}"/>
    <cellStyle name="Input 3 7 5 2 5" xfId="18313" xr:uid="{1298732D-F204-40F3-9D45-58CACE12BDC4}"/>
    <cellStyle name="Input 3 7 5 3" xfId="23156" xr:uid="{DF161CAC-FE56-4C01-9E22-F0CEE16BEC99}"/>
    <cellStyle name="Input 3 7 5 4" xfId="30731" xr:uid="{E258437F-5C17-4FB0-BFB1-3A7E53DA30BF}"/>
    <cellStyle name="Input 3 7 5 5" xfId="38839" xr:uid="{CEC95DDC-AD21-4868-AC31-CA12FF6175F9}"/>
    <cellStyle name="Input 3 7 5 6" xfId="46404" xr:uid="{AAD7F67D-F527-4338-82E8-81E14F56BAC3}"/>
    <cellStyle name="Input 3 7 5 7" xfId="14259" xr:uid="{CCAAF909-E246-434B-92F3-B6532F829678}"/>
    <cellStyle name="Input 3 7 6" xfId="6387" xr:uid="{CE25E055-0D78-4FA3-8B5A-9E40B37345A4}"/>
    <cellStyle name="Input 3 7 6 2" xfId="10424" xr:uid="{6A0F8EC6-0001-41DE-9365-D8ADBB67BFFF}"/>
    <cellStyle name="Input 3 7 6 2 2" xfId="27991" xr:uid="{3BE851C0-57ED-4022-A44F-6A556D87A00C}"/>
    <cellStyle name="Input 3 7 6 2 3" xfId="35167" xr:uid="{6C7CCD7A-0472-4034-B63A-D40CA21BE268}"/>
    <cellStyle name="Input 3 7 6 2 4" xfId="43674" xr:uid="{36248FD0-478D-48BC-9EB3-D0A849DF70B3}"/>
    <cellStyle name="Input 3 7 6 2 5" xfId="19084" xr:uid="{A25869FD-86D0-4C5D-A380-274D16A072A4}"/>
    <cellStyle name="Input 3 7 6 3" xfId="23954" xr:uid="{52809E22-B4E6-4E88-8110-7EDA929C31D1}"/>
    <cellStyle name="Input 3 7 6 4" xfId="31529" xr:uid="{C8FBFDC2-C1C0-4115-A9D5-B81744532270}"/>
    <cellStyle name="Input 3 7 6 5" xfId="39637" xr:uid="{13E5EB24-F0CE-4D7B-86A2-271DA2D44080}"/>
    <cellStyle name="Input 3 7 6 6" xfId="47202" xr:uid="{C45D61CD-9F60-48DA-87D7-C62A18D02A52}"/>
    <cellStyle name="Input 3 7 6 7" xfId="15057" xr:uid="{E3820269-03C7-4DF9-973E-4C62509ED1CE}"/>
    <cellStyle name="Input 3 7 7" xfId="3717" xr:uid="{68A93CB1-AD39-4284-AE4A-11546177E3FD}"/>
    <cellStyle name="Input 3 7 7 2" xfId="8265" xr:uid="{34FA63FD-CCFF-4B5A-8A5D-A8882B3BE455}"/>
    <cellStyle name="Input 3 7 7 2 2" xfId="25832" xr:uid="{E8D3C7CA-6EBC-4A6B-AB18-ADCBDDFB18CA}"/>
    <cellStyle name="Input 3 7 7 2 3" xfId="33008" xr:uid="{4419FAE4-D1FB-4141-ABB1-D6DB0D660C01}"/>
    <cellStyle name="Input 3 7 7 2 4" xfId="41515" xr:uid="{CA63EC01-B5C6-486D-94CE-37F71F14E360}"/>
    <cellStyle name="Input 3 7 7 2 5" xfId="16925" xr:uid="{AAA39A9B-A24F-4B04-A298-F58DA08E260D}"/>
    <cellStyle name="Input 3 7 7 3" xfId="21284" xr:uid="{C9622574-53F1-45E5-9D66-313563CFAB3D}"/>
    <cellStyle name="Input 3 7 7 4" xfId="29302" xr:uid="{CFAE7586-7CA1-4DF0-9074-18DC9B2BF10C}"/>
    <cellStyle name="Input 3 7 7 5" xfId="36967" xr:uid="{2A47F156-3007-4AAC-914B-CD76DA059E23}"/>
    <cellStyle name="Input 3 7 7 6" xfId="44978" xr:uid="{5932CDFF-0ECD-431F-94EA-B4D15C87F516}"/>
    <cellStyle name="Input 3 7 7 7" xfId="12443" xr:uid="{2D5FAD32-CA3C-4A02-BD72-87F3D36176D7}"/>
    <cellStyle name="Input 3 7 8" xfId="7288" xr:uid="{3FFFA5E8-F1EA-4AC3-AF5B-C260B7082F9C}"/>
    <cellStyle name="Input 3 7 8 2" xfId="24855" xr:uid="{66A37CCD-D215-43D9-8DB6-46BEDD41593F}"/>
    <cellStyle name="Input 3 7 8 3" xfId="32227" xr:uid="{15FE7CBD-2CD2-4FC6-8BEE-DD9BA3CA4142}"/>
    <cellStyle name="Input 3 7 8 4" xfId="40538" xr:uid="{4431103F-DC9B-46E5-B445-D0BFEA955A26}"/>
    <cellStyle name="Input 3 7 8 5" xfId="15948" xr:uid="{139E1334-8860-41E7-A8EC-A0AA3A3F9149}"/>
    <cellStyle name="Input 3 7 9" xfId="20232" xr:uid="{B48223E8-E1A1-4792-A057-C86DB757265A}"/>
    <cellStyle name="Input 3 8" xfId="3478" xr:uid="{561342E7-77D9-468E-B9A9-6BE9F8728726}"/>
    <cellStyle name="Input 3 8 2" xfId="8067" xr:uid="{EC56463C-BABF-414C-AD87-F87FDF280647}"/>
    <cellStyle name="Input 3 8 2 2" xfId="25634" xr:uid="{43E42E2D-9899-496F-AF4E-CFE7542DBDE8}"/>
    <cellStyle name="Input 3 8 2 3" xfId="32810" xr:uid="{C5D030EE-BE9B-42F5-AD69-A7280E4D20A6}"/>
    <cellStyle name="Input 3 8 2 4" xfId="41317" xr:uid="{42B3E1B2-2F51-4576-BED5-4516E3DD171C}"/>
    <cellStyle name="Input 3 8 2 5" xfId="16727" xr:uid="{E0F8FE11-9649-40E9-B765-91901E5D2184}"/>
    <cellStyle name="Input 3 8 3" xfId="21045" xr:uid="{8D2FF40B-8CF5-4238-B77D-7CD3922175DA}"/>
    <cellStyle name="Input 3 8 4" xfId="29067" xr:uid="{735CC47D-80CD-4AF6-A0E8-435F04B1B807}"/>
    <cellStyle name="Input 3 8 5" xfId="36728" xr:uid="{385E3FEE-7676-4D0C-80B8-E7B451908A4D}"/>
    <cellStyle name="Input 3 8 6" xfId="44743" xr:uid="{5A292D0F-90CC-432C-BD1E-BD0EB78B7376}"/>
    <cellStyle name="Input 3 8 7" xfId="12207" xr:uid="{E61D539A-7A54-4DDE-BE81-5373C646BE6A}"/>
    <cellStyle name="Input 3 9" xfId="35573" xr:uid="{9185A5F8-EE51-44A5-9673-09707E32077D}"/>
    <cellStyle name="Input 30" xfId="2105" xr:uid="{326E7529-C4BD-4B19-9EBA-4BE1FC1245C6}"/>
    <cellStyle name="Input 31" xfId="2106" xr:uid="{A16F988F-2770-4F8C-825B-E267186D5F2C}"/>
    <cellStyle name="Input 32" xfId="2107" xr:uid="{26FF8ABB-452F-4901-AB06-BF0C98E501FD}"/>
    <cellStyle name="Input 33" xfId="2108" xr:uid="{64167C7E-E28E-4248-BBA5-41BF24AEC500}"/>
    <cellStyle name="Input 34" xfId="2109" xr:uid="{2BAAFF07-12B3-4C36-9E3C-DA173FCF9AC5}"/>
    <cellStyle name="Input 35" xfId="2110" xr:uid="{5DEDA317-EB52-4B90-8567-9125B9853347}"/>
    <cellStyle name="Input 36" xfId="2111" xr:uid="{327D530E-0B63-49ED-88D9-E74C55651F38}"/>
    <cellStyle name="Input 37" xfId="2112" xr:uid="{45303D7D-D165-4847-982E-AB29966B3AD6}"/>
    <cellStyle name="Input 38" xfId="2113" xr:uid="{D08DC40D-FB56-4479-AAE6-8083D1DBE41F}"/>
    <cellStyle name="Input 39" xfId="2114" xr:uid="{CEF6C2F5-FF8A-4737-8A0F-5FCCCBCC968F}"/>
    <cellStyle name="Input 4" xfId="901" xr:uid="{4CCADCD6-B2B0-4477-9BF0-37CF4F8E6493}"/>
    <cellStyle name="Input 4 2" xfId="1696" xr:uid="{F22C3440-96C4-4456-AE9C-32F150FB17CE}"/>
    <cellStyle name="Input 4 2 10" xfId="2656" xr:uid="{BA1D51F6-BF64-4E8E-83A5-6D8A6B9CC92D}"/>
    <cellStyle name="Input 4 2 10 10" xfId="28478" xr:uid="{68EF40F8-4067-4F19-A5AC-9A088CDA3F8E}"/>
    <cellStyle name="Input 4 2 10 11" xfId="35910" xr:uid="{C1A32879-ACBC-45DC-82B7-45CA81666FE5}"/>
    <cellStyle name="Input 4 2 10 12" xfId="44156" xr:uid="{3A932734-EE7F-4039-8EA6-4C0546CCBCF7}"/>
    <cellStyle name="Input 4 2 10 13" xfId="11421" xr:uid="{F44BDC7B-B54D-4ED6-9927-021B93191195}"/>
    <cellStyle name="Input 4 2 10 2" xfId="4561" xr:uid="{E42393D2-B077-41B1-8484-28EA0FBDBA3B}"/>
    <cellStyle name="Input 4 2 10 2 2" xfId="8875" xr:uid="{AB5936D4-7204-4D70-A5CD-89BFD3B8ED1C}"/>
    <cellStyle name="Input 4 2 10 2 2 2" xfId="26442" xr:uid="{BC7A7D65-FC2B-4C84-BC68-6B6EF0281426}"/>
    <cellStyle name="Input 4 2 10 2 2 3" xfId="33618" xr:uid="{B23D8C9F-E85E-4072-9683-B795A0394A25}"/>
    <cellStyle name="Input 4 2 10 2 2 4" xfId="42125" xr:uid="{61F8FD2B-6DE9-4D1D-80A8-F4CF664E358F}"/>
    <cellStyle name="Input 4 2 10 2 2 5" xfId="17535" xr:uid="{0128D5F2-D5C0-4851-8F3D-A8CE8BEE0C54}"/>
    <cellStyle name="Input 4 2 10 2 3" xfId="22128" xr:uid="{D57EDF44-81F8-41E5-80FE-4D8759A13834}"/>
    <cellStyle name="Input 4 2 10 2 4" xfId="29931" xr:uid="{138F6C00-FECF-41A3-B45D-A17D478B2830}"/>
    <cellStyle name="Input 4 2 10 2 5" xfId="37811" xr:uid="{E4362643-A48F-4CC3-BD75-78A1C5593764}"/>
    <cellStyle name="Input 4 2 10 2 6" xfId="45605" xr:uid="{D91291EC-8755-434C-8B23-F257FF71B09B}"/>
    <cellStyle name="Input 4 2 10 2 7" xfId="13263" xr:uid="{BA478F5D-685B-4A19-875D-42DEBB3C6AF2}"/>
    <cellStyle name="Input 4 2 10 3" xfId="5538" xr:uid="{E66C60A0-6846-492F-8EC3-1977CAECC708}"/>
    <cellStyle name="Input 4 2 10 3 2" xfId="9606" xr:uid="{4246FCE1-1C4B-46CE-AB72-1C3FF337102E}"/>
    <cellStyle name="Input 4 2 10 3 2 2" xfId="27173" xr:uid="{21ADB9C8-9E31-41E3-A32C-F14F3CCAB134}"/>
    <cellStyle name="Input 4 2 10 3 2 3" xfId="34349" xr:uid="{A4AE1AFD-6337-4D47-B9F3-A1BDCBFDF5BC}"/>
    <cellStyle name="Input 4 2 10 3 2 4" xfId="42856" xr:uid="{FD8DE413-7FD2-4595-ABF8-C3650049FD32}"/>
    <cellStyle name="Input 4 2 10 3 2 5" xfId="18266" xr:uid="{7F4A3D26-0EF7-4471-8DA2-327DED1D95E0}"/>
    <cellStyle name="Input 4 2 10 3 3" xfId="23105" xr:uid="{0745CAAC-F212-4DF8-9DF3-2B847164FB4A}"/>
    <cellStyle name="Input 4 2 10 3 4" xfId="30680" xr:uid="{D528E362-4A14-4AF9-8ED6-0BD74334E697}"/>
    <cellStyle name="Input 4 2 10 3 5" xfId="38788" xr:uid="{FA501127-75CE-48A6-83AB-0788C0E57052}"/>
    <cellStyle name="Input 4 2 10 3 6" xfId="46353" xr:uid="{5549161B-1459-4435-B5ED-3EC64D8DE6A0}"/>
    <cellStyle name="Input 4 2 10 3 7" xfId="14208" xr:uid="{5DD7C7B8-84FF-419C-A7F1-D6E392242867}"/>
    <cellStyle name="Input 4 2 10 4" xfId="3749" xr:uid="{97C7B366-9DD3-4A37-A542-D881D1DE31B2}"/>
    <cellStyle name="Input 4 2 10 4 2" xfId="8294" xr:uid="{BFCE6FF6-D3B3-4E23-89A0-E10DCE8BB4C2}"/>
    <cellStyle name="Input 4 2 10 4 2 2" xfId="25861" xr:uid="{6C85F233-665E-4F59-9CD2-5558A1B61C74}"/>
    <cellStyle name="Input 4 2 10 4 2 3" xfId="33037" xr:uid="{51E0D62D-DF6E-4549-A8C9-5C168B9B214A}"/>
    <cellStyle name="Input 4 2 10 4 2 4" xfId="41544" xr:uid="{3A1CD94A-6ADB-4A80-8CA0-47BE6FA8900E}"/>
    <cellStyle name="Input 4 2 10 4 2 5" xfId="16954" xr:uid="{7790F1E2-0B19-4A78-8F38-EB7BA06EC294}"/>
    <cellStyle name="Input 4 2 10 4 3" xfId="21316" xr:uid="{0E7E0FC0-683D-4D16-9F7B-EC99C01552CD}"/>
    <cellStyle name="Input 4 2 10 4 4" xfId="29334" xr:uid="{ED032C74-98AB-436A-9CE0-B93B8616CB0B}"/>
    <cellStyle name="Input 4 2 10 4 5" xfId="36999" xr:uid="{4FC8C5AF-30D2-4477-888E-7CC5CF4FD854}"/>
    <cellStyle name="Input 4 2 10 4 6" xfId="45010" xr:uid="{01EAB35A-F96A-4725-819E-75F38DCAABBC}"/>
    <cellStyle name="Input 4 2 10 4 7" xfId="12475" xr:uid="{BA0A481E-EF80-408A-81E5-DF6384B5E67F}"/>
    <cellStyle name="Input 4 2 10 5" xfId="5523" xr:uid="{ED47E66E-6BA5-4266-988D-55FC4AA343DC}"/>
    <cellStyle name="Input 4 2 10 5 2" xfId="9592" xr:uid="{72A04486-02B4-497E-9F24-2C1D0C83789F}"/>
    <cellStyle name="Input 4 2 10 5 2 2" xfId="27159" xr:uid="{D406206A-529C-41F9-B08A-C5252D5B90F2}"/>
    <cellStyle name="Input 4 2 10 5 2 3" xfId="34335" xr:uid="{373EB38B-5009-46A3-A19F-349C7D6CFC51}"/>
    <cellStyle name="Input 4 2 10 5 2 4" xfId="42842" xr:uid="{CB64AB4F-2FB6-4FE7-9917-41E1B9839655}"/>
    <cellStyle name="Input 4 2 10 5 2 5" xfId="18252" xr:uid="{D8D02544-5315-4FF5-9B8C-822390061DAA}"/>
    <cellStyle name="Input 4 2 10 5 3" xfId="23090" xr:uid="{B2CC8302-0760-429C-8428-5170DE9BA797}"/>
    <cellStyle name="Input 4 2 10 5 4" xfId="30665" xr:uid="{D6B26546-C828-4DC7-88F5-25E6B3FCA845}"/>
    <cellStyle name="Input 4 2 10 5 5" xfId="38773" xr:uid="{0D919E51-287B-4EA5-B084-1632BA03C776}"/>
    <cellStyle name="Input 4 2 10 5 6" xfId="46338" xr:uid="{51928067-3DAC-46D4-ACBB-F55D22A018B8}"/>
    <cellStyle name="Input 4 2 10 5 7" xfId="14193" xr:uid="{A06DA6FF-075B-4B27-ADD7-75AC5A9FE8C4}"/>
    <cellStyle name="Input 4 2 10 6" xfId="3194" xr:uid="{D57F76FF-DEFA-4D54-8EE3-BF15F8FB5A3F}"/>
    <cellStyle name="Input 4 2 10 6 2" xfId="7817" xr:uid="{B4F553B0-8E1F-4BB3-BCF7-F2517A833716}"/>
    <cellStyle name="Input 4 2 10 6 2 2" xfId="25384" xr:uid="{2F2D1126-C669-42B4-A527-AEE0787284F8}"/>
    <cellStyle name="Input 4 2 10 6 2 3" xfId="32560" xr:uid="{C7575606-AD6F-4BEB-A3B4-3DEBA1621BB7}"/>
    <cellStyle name="Input 4 2 10 6 2 4" xfId="41067" xr:uid="{39D086C4-9268-4365-955E-CA62BB311C51}"/>
    <cellStyle name="Input 4 2 10 6 2 5" xfId="16477" xr:uid="{6F5CFD68-A0CF-4AD4-960D-4D7C2C368456}"/>
    <cellStyle name="Input 4 2 10 6 3" xfId="20761" xr:uid="{D5677203-41C7-4DBC-8C70-8F85B2A82AAA}"/>
    <cellStyle name="Input 4 2 10 6 4" xfId="28789" xr:uid="{C189EBBE-463B-4A34-A7F7-9E9BB9160733}"/>
    <cellStyle name="Input 4 2 10 6 5" xfId="36444" xr:uid="{5F0EF73F-0708-48CF-B5B4-2F34F69AABB4}"/>
    <cellStyle name="Input 4 2 10 6 6" xfId="44466" xr:uid="{B38885D0-C1C1-4849-8FAB-41B5A77AB55D}"/>
    <cellStyle name="Input 4 2 10 6 7" xfId="11928" xr:uid="{B2831EAD-F6D9-492F-945D-4C74BB050003}"/>
    <cellStyle name="Input 4 2 10 7" xfId="5230" xr:uid="{1E443135-CCFA-4C4E-8D8C-25F4793E4456}"/>
    <cellStyle name="Input 4 2 10 7 2" xfId="9323" xr:uid="{D5CAB390-EDCA-493D-AEA2-0FB764B181F8}"/>
    <cellStyle name="Input 4 2 10 7 2 2" xfId="26890" xr:uid="{2A93C371-C7B4-47ED-AE55-6F7B94D32E30}"/>
    <cellStyle name="Input 4 2 10 7 2 3" xfId="34066" xr:uid="{321B58B9-16A2-4088-9A6F-9887FA601D45}"/>
    <cellStyle name="Input 4 2 10 7 2 4" xfId="42573" xr:uid="{88D7E53E-C7CB-4D1D-B186-83449EEE8080}"/>
    <cellStyle name="Input 4 2 10 7 2 5" xfId="17983" xr:uid="{4C95053C-5684-44E6-A434-6D56D410A2B3}"/>
    <cellStyle name="Input 4 2 10 7 3" xfId="22797" xr:uid="{562BE7C6-0F82-4496-9211-47749D4A77B6}"/>
    <cellStyle name="Input 4 2 10 7 4" xfId="30372" xr:uid="{CF4FEF85-1454-43AD-AE57-800814643AC0}"/>
    <cellStyle name="Input 4 2 10 7 5" xfId="38480" xr:uid="{614FD89F-BD74-4888-9CAE-59B7622B3AE6}"/>
    <cellStyle name="Input 4 2 10 7 6" xfId="46045" xr:uid="{0D455F44-1F7E-4349-962A-017A15076BA7}"/>
    <cellStyle name="Input 4 2 10 7 7" xfId="13900" xr:uid="{C92DDF99-B171-44F3-9AFC-EDC4CD3A59BD}"/>
    <cellStyle name="Input 4 2 10 8" xfId="7278" xr:uid="{50619291-CE3F-408E-BBBD-AC871AB2ABCA}"/>
    <cellStyle name="Input 4 2 10 8 2" xfId="24845" xr:uid="{D7E4A795-77D5-4140-9940-57D8C97295BF}"/>
    <cellStyle name="Input 4 2 10 8 3" xfId="32217" xr:uid="{65D702CF-38E3-4684-A33B-86278D9DF7C2}"/>
    <cellStyle name="Input 4 2 10 8 4" xfId="40528" xr:uid="{764A2329-C617-4614-9E19-C262299973EF}"/>
    <cellStyle name="Input 4 2 10 8 5" xfId="15938" xr:uid="{3CF5A997-87FB-4DA3-8243-C030D58CEA0B}"/>
    <cellStyle name="Input 4 2 10 9" xfId="20222" xr:uid="{E1C21A06-F2E0-4F61-BF39-DB2E42821961}"/>
    <cellStyle name="Input 4 2 11" xfId="3842" xr:uid="{97C6D3E0-E6F8-4A07-8192-ED83E51EC72F}"/>
    <cellStyle name="Input 4 2 11 2" xfId="8373" xr:uid="{E216F79F-86C4-4FA5-BEE8-CA665C1580D2}"/>
    <cellStyle name="Input 4 2 11 2 2" xfId="25940" xr:uid="{CB6A5F35-2D7C-4AFF-90B1-63170F371B75}"/>
    <cellStyle name="Input 4 2 11 2 3" xfId="33116" xr:uid="{040EA8C9-566E-4BF6-87F6-258A65307D8C}"/>
    <cellStyle name="Input 4 2 11 2 4" xfId="41623" xr:uid="{6A03B670-6190-40B0-B749-F92EBAC9D01B}"/>
    <cellStyle name="Input 4 2 11 2 5" xfId="17033" xr:uid="{3C5FB7A3-3D4A-488F-9866-526F22F08951}"/>
    <cellStyle name="Input 4 2 11 3" xfId="21409" xr:uid="{D7243275-EBC7-4A7D-B3B3-988B63AE79C0}"/>
    <cellStyle name="Input 4 2 11 4" xfId="29418" xr:uid="{C33B5D10-C505-4905-8A07-7FA082166A87}"/>
    <cellStyle name="Input 4 2 11 5" xfId="37092" xr:uid="{08A2AB31-5C58-4126-B547-51FAB4A19214}"/>
    <cellStyle name="Input 4 2 11 6" xfId="45093" xr:uid="{5CD88A4C-4E50-466A-8BE5-7B8B6EA20C9C}"/>
    <cellStyle name="Input 4 2 11 7" xfId="12563" xr:uid="{9DB96B3A-A4C8-4146-B690-B0A1BB7E092A}"/>
    <cellStyle name="Input 4 2 12" xfId="3674" xr:uid="{CB5D6016-6F75-499B-858F-5F03E46D30F8}"/>
    <cellStyle name="Input 4 2 12 2" xfId="8226" xr:uid="{BA9BF068-2CB1-4377-96DB-41A2995F4CB8}"/>
    <cellStyle name="Input 4 2 12 2 2" xfId="25793" xr:uid="{B0097F03-BE53-4FD1-B9B1-A57CF2F97736}"/>
    <cellStyle name="Input 4 2 12 2 3" xfId="32969" xr:uid="{138B042E-5FCE-40A6-9572-E4ED9FD0CCBE}"/>
    <cellStyle name="Input 4 2 12 2 4" xfId="41476" xr:uid="{4D17D8D7-C116-411E-97CC-F11B7FD6293D}"/>
    <cellStyle name="Input 4 2 12 2 5" xfId="16886" xr:uid="{A2D443D9-EB6E-415A-8162-E52945A062C6}"/>
    <cellStyle name="Input 4 2 12 3" xfId="21241" xr:uid="{C86142D0-BD2A-467B-BE56-212C55716BB1}"/>
    <cellStyle name="Input 4 2 12 4" xfId="29259" xr:uid="{ACBA9F14-E2FA-43DD-8782-76E0E1A23641}"/>
    <cellStyle name="Input 4 2 12 5" xfId="36924" xr:uid="{79B0A67A-CF01-4A45-8C6A-AEDA6D4FA1AC}"/>
    <cellStyle name="Input 4 2 12 6" xfId="44935" xr:uid="{5C3CA9AF-78DF-45C4-9617-64757CD790A6}"/>
    <cellStyle name="Input 4 2 12 7" xfId="12400" xr:uid="{85430059-687F-4BF3-ACCD-4DF47D1C2261}"/>
    <cellStyle name="Input 4 2 13" xfId="3454" xr:uid="{DDA46013-DBCF-40A2-9AC1-A1E33EC4F6B4}"/>
    <cellStyle name="Input 4 2 13 2" xfId="8053" xr:uid="{950AB7DD-3C5C-4026-8D02-DF1E42944FE7}"/>
    <cellStyle name="Input 4 2 13 2 2" xfId="25620" xr:uid="{8CCB7059-B423-47CC-872D-F1010C2814A4}"/>
    <cellStyle name="Input 4 2 13 2 3" xfId="32796" xr:uid="{7699C3D7-7D88-4717-9DE9-E50A2EB155C5}"/>
    <cellStyle name="Input 4 2 13 2 4" xfId="41303" xr:uid="{682B3B2A-98DC-4BDA-B1C2-001E6904E66C}"/>
    <cellStyle name="Input 4 2 13 2 5" xfId="16713" xr:uid="{63839FB7-12CA-47E3-9D2B-3850513AC68F}"/>
    <cellStyle name="Input 4 2 13 3" xfId="21021" xr:uid="{36F70362-E15F-48A1-B04C-1D7230E182C4}"/>
    <cellStyle name="Input 4 2 13 4" xfId="29048" xr:uid="{F8460AD7-E27D-4B34-B230-15DB6049AFC6}"/>
    <cellStyle name="Input 4 2 13 5" xfId="36704" xr:uid="{80B9CA04-25C0-4E97-BC7F-013B17A5994A}"/>
    <cellStyle name="Input 4 2 13 6" xfId="44725" xr:uid="{D07098B1-D276-4A84-8378-984C7E6DECE6}"/>
    <cellStyle name="Input 4 2 13 7" xfId="12188" xr:uid="{AC03B922-55EC-493D-B4EA-98388A2D1235}"/>
    <cellStyle name="Input 4 2 14" xfId="4000" xr:uid="{065A0DDC-6366-4F25-9905-7C78FBF98BE3}"/>
    <cellStyle name="Input 4 2 14 2" xfId="8494" xr:uid="{8B0DA70F-1974-40BB-B96B-4F2B2D75A10E}"/>
    <cellStyle name="Input 4 2 14 2 2" xfId="26061" xr:uid="{48D8125D-C53A-48D3-8BBF-440AFC5BB628}"/>
    <cellStyle name="Input 4 2 14 2 3" xfId="33237" xr:uid="{D2500940-7E0D-45A9-8061-FFDDB39BE57C}"/>
    <cellStyle name="Input 4 2 14 2 4" xfId="41744" xr:uid="{68862155-DA4D-4BCB-B5F4-199C85002EC1}"/>
    <cellStyle name="Input 4 2 14 2 5" xfId="17154" xr:uid="{0BAB2CF2-C553-4574-B672-790BACDAE4A0}"/>
    <cellStyle name="Input 4 2 14 3" xfId="21567" xr:uid="{2DA0B70D-003A-4E52-ABE0-C192DE35EA24}"/>
    <cellStyle name="Input 4 2 14 4" xfId="29545" xr:uid="{29DDCED5-14EA-456F-B208-E9FC95F89D2D}"/>
    <cellStyle name="Input 4 2 14 5" xfId="37250" xr:uid="{D0734F50-FCCB-4F5F-AF18-7D4998380A48}"/>
    <cellStyle name="Input 4 2 14 6" xfId="45220" xr:uid="{DE90194D-0D91-48F8-8C0C-1D94C7D350E3}"/>
    <cellStyle name="Input 4 2 14 7" xfId="12718" xr:uid="{2700A08D-DB5F-48B7-9A11-7441A4A19060}"/>
    <cellStyle name="Input 4 2 15" xfId="6854" xr:uid="{E0F8999E-C67D-4D7D-B2AD-02FE78864495}"/>
    <cellStyle name="Input 4 2 15 2" xfId="24421" xr:uid="{ACD9AD10-4A7A-4849-93A0-C023405E2EDF}"/>
    <cellStyle name="Input 4 2 15 3" xfId="31982" xr:uid="{6568B4FE-4B27-43F6-978C-CF3F70E1078D}"/>
    <cellStyle name="Input 4 2 15 4" xfId="40104" xr:uid="{43A00473-789E-4973-B144-F0EBC9B708E6}"/>
    <cellStyle name="Input 4 2 15 5" xfId="15516" xr:uid="{DE029641-39AF-4851-87DA-A52DCDED59EB}"/>
    <cellStyle name="Input 4 2 16" xfId="19751" xr:uid="{0A91038F-AE03-43B4-B8F6-8BD8B1C424AB}"/>
    <cellStyle name="Input 4 2 17" xfId="19558" xr:uid="{6D3D2134-043F-42B3-A4BB-6CDDB4FB2BD8}"/>
    <cellStyle name="Input 4 2 18" xfId="35586" xr:uid="{66FFD528-1845-43B7-9DFE-8F7C3B923EF9}"/>
    <cellStyle name="Input 4 2 2" xfId="2459" xr:uid="{E924EC38-A89F-40B6-A0C3-155EA8D1F037}"/>
    <cellStyle name="Input 4 2 2 10" xfId="3296" xr:uid="{B844B802-D790-438A-8627-5B85D9275E00}"/>
    <cellStyle name="Input 4 2 2 10 2" xfId="7906" xr:uid="{D9282DAA-C0B6-41EE-8BBA-25A628530037}"/>
    <cellStyle name="Input 4 2 2 10 2 2" xfId="25473" xr:uid="{EA8B9891-F69B-47F6-B196-2B6B1E08D462}"/>
    <cellStyle name="Input 4 2 2 10 2 3" xfId="32649" xr:uid="{977A9190-FE46-428C-B296-03B6BF702D59}"/>
    <cellStyle name="Input 4 2 2 10 2 4" xfId="41156" xr:uid="{860EED62-0F1A-4E4F-BC36-58853B4CA146}"/>
    <cellStyle name="Input 4 2 2 10 2 5" xfId="16566" xr:uid="{EDA3CBAE-51C3-4817-A21D-7BB9428B6C0F}"/>
    <cellStyle name="Input 4 2 2 10 3" xfId="20863" xr:uid="{96DA1621-95CA-4C54-9EF1-931745672BEE}"/>
    <cellStyle name="Input 4 2 2 10 4" xfId="28890" xr:uid="{2E942E17-30C0-4216-A26A-C3D6FC651120}"/>
    <cellStyle name="Input 4 2 2 10 5" xfId="36546" xr:uid="{90BC7D58-1BBF-4971-821B-F997F746B9C4}"/>
    <cellStyle name="Input 4 2 2 10 6" xfId="44567" xr:uid="{5EF2C7B6-31B1-4664-A636-2D2535A3E116}"/>
    <cellStyle name="Input 4 2 2 10 7" xfId="12030" xr:uid="{2F89412C-38BC-45CD-B55C-12FB826A3BAE}"/>
    <cellStyle name="Input 4 2 2 11" xfId="7081" xr:uid="{8099FF33-4BF6-4843-9CA7-2805CCD66683}"/>
    <cellStyle name="Input 4 2 2 11 2" xfId="24648" xr:uid="{B32057AB-F1E9-4DD4-B4DB-297A1A8B389A}"/>
    <cellStyle name="Input 4 2 2 11 3" xfId="32083" xr:uid="{EE5D1291-B70E-42C9-9E15-E2AEB10686E5}"/>
    <cellStyle name="Input 4 2 2 11 4" xfId="40331" xr:uid="{D1BE8AC3-B5C5-4D7B-98E4-CCE6D082AED2}"/>
    <cellStyle name="Input 4 2 2 11 5" xfId="15741" xr:uid="{7A1FF820-E1D0-4BBC-95B0-17A9D40D82EB}"/>
    <cellStyle name="Input 4 2 2 12" xfId="20025" xr:uid="{CAD548BE-6D66-41FB-BE5D-0D2C9D28DD40}"/>
    <cellStyle name="Input 4 2 2 13" xfId="11230" xr:uid="{E2235B44-74ED-48F4-9ACE-EEE2B1BBDF57}"/>
    <cellStyle name="Input 4 2 2 2" xfId="3022" xr:uid="{DF4E7D92-96AF-4124-B958-2F20A7BED272}"/>
    <cellStyle name="Input 4 2 2 2 10" xfId="28685" xr:uid="{7A1BD5D5-63E7-4B56-8108-89CA541F1143}"/>
    <cellStyle name="Input 4 2 2 2 11" xfId="36271" xr:uid="{99EABF4C-98F5-4B27-907E-180AEB1354D2}"/>
    <cellStyle name="Input 4 2 2 2 12" xfId="44362" xr:uid="{282F5C6E-E330-4FEA-9FBF-FA996982A86D}"/>
    <cellStyle name="Input 4 2 2 2 13" xfId="11757" xr:uid="{2CCD409C-D9C8-46B8-8486-F516AFB34E1B}"/>
    <cellStyle name="Input 4 2 2 2 2" xfId="4927" xr:uid="{966AAF54-2E96-464F-AF1F-1C34F0EBBBFB}"/>
    <cellStyle name="Input 4 2 2 2 2 2" xfId="9112" xr:uid="{63627C69-8915-45AB-979A-42E2AACE992B}"/>
    <cellStyle name="Input 4 2 2 2 2 2 2" xfId="26679" xr:uid="{ABDD3883-0B52-40C8-9C1A-2B260E3BF7DE}"/>
    <cellStyle name="Input 4 2 2 2 2 2 3" xfId="33855" xr:uid="{9FADF2D0-1CB4-486B-973A-A699ECE04A63}"/>
    <cellStyle name="Input 4 2 2 2 2 2 4" xfId="42362" xr:uid="{D174FAA2-6CF3-4455-821A-C74E8E713BD5}"/>
    <cellStyle name="Input 4 2 2 2 2 2 5" xfId="17772" xr:uid="{9994AED6-64B8-47E3-B948-3AF9A054EB2A}"/>
    <cellStyle name="Input 4 2 2 2 2 3" xfId="22494" xr:uid="{667F3D35-58DD-4163-BBAD-F1F50AC0ED95}"/>
    <cellStyle name="Input 4 2 2 2 2 4" xfId="30138" xr:uid="{44BE0BEB-3C4A-4191-A790-4D935F5E40C0}"/>
    <cellStyle name="Input 4 2 2 2 2 5" xfId="38177" xr:uid="{AB2F807E-C25F-4E54-A0FF-93F75A2CD825}"/>
    <cellStyle name="Input 4 2 2 2 2 6" xfId="45811" xr:uid="{6714BB47-0DF6-4F0F-AF4B-1E2CEE017598}"/>
    <cellStyle name="Input 4 2 2 2 2 7" xfId="13599" xr:uid="{8F0DA24B-38F7-49AF-AA22-505D2FA51529}"/>
    <cellStyle name="Input 4 2 2 2 3" xfId="5526" xr:uid="{D73ECA43-BCEA-4691-93D0-FB1C567BACEB}"/>
    <cellStyle name="Input 4 2 2 2 3 2" xfId="9595" xr:uid="{938CDF50-1E9B-4B39-9F87-3A926357D04B}"/>
    <cellStyle name="Input 4 2 2 2 3 2 2" xfId="27162" xr:uid="{DDC23B4E-86EB-44A1-9B5F-633218954292}"/>
    <cellStyle name="Input 4 2 2 2 3 2 3" xfId="34338" xr:uid="{2385BB39-4084-491E-BD15-27ABB7D7A715}"/>
    <cellStyle name="Input 4 2 2 2 3 2 4" xfId="42845" xr:uid="{39F2404D-BBF2-466A-862E-0720097BE70F}"/>
    <cellStyle name="Input 4 2 2 2 3 2 5" xfId="18255" xr:uid="{6C3358E6-1F02-433A-A7A8-8BA7CF2DFA1F}"/>
    <cellStyle name="Input 4 2 2 2 3 3" xfId="23093" xr:uid="{567F711A-7D10-4EA3-B259-B8784420B5C4}"/>
    <cellStyle name="Input 4 2 2 2 3 4" xfId="30668" xr:uid="{A8FA9699-02DC-4316-A55B-B21A1D6238C7}"/>
    <cellStyle name="Input 4 2 2 2 3 5" xfId="38776" xr:uid="{4C11FB56-C3BD-4A1E-BBFE-791BD67D2F68}"/>
    <cellStyle name="Input 4 2 2 2 3 6" xfId="46341" xr:uid="{B0C30136-8984-4BB5-B7C3-C059A5A1798A}"/>
    <cellStyle name="Input 4 2 2 2 3 7" xfId="14196" xr:uid="{181D217F-C228-4224-83A9-A3831CE6671E}"/>
    <cellStyle name="Input 4 2 2 2 4" xfId="5912" xr:uid="{A1B70F29-B2A7-4F45-AF6B-3196B1DBD64B}"/>
    <cellStyle name="Input 4 2 2 2 4 2" xfId="9966" xr:uid="{0CA4B0A3-FC0F-4DCF-B1A0-18A3E6CEA09F}"/>
    <cellStyle name="Input 4 2 2 2 4 2 2" xfId="27533" xr:uid="{BA080D12-867B-49B4-85B7-4F5FB99FBBC0}"/>
    <cellStyle name="Input 4 2 2 2 4 2 3" xfId="34709" xr:uid="{06F87DF6-6458-46D0-A191-4865356505A7}"/>
    <cellStyle name="Input 4 2 2 2 4 2 4" xfId="43216" xr:uid="{892F8B63-C347-4D0F-BB16-84089848D08B}"/>
    <cellStyle name="Input 4 2 2 2 4 2 5" xfId="18626" xr:uid="{F290EEBA-4C0F-463E-82ED-2ABB416245AE}"/>
    <cellStyle name="Input 4 2 2 2 4 3" xfId="23479" xr:uid="{D2735452-8702-4C15-BDC1-4EBDB5737DD6}"/>
    <cellStyle name="Input 4 2 2 2 4 4" xfId="31054" xr:uid="{5E6E84F5-4523-45E8-AB27-B3D5301740B3}"/>
    <cellStyle name="Input 4 2 2 2 4 5" xfId="39162" xr:uid="{E2BBB8C4-35A8-43E9-B93B-F788112B4309}"/>
    <cellStyle name="Input 4 2 2 2 4 6" xfId="46727" xr:uid="{FFF53E1E-D773-4A66-ABE4-5251417B0C6B}"/>
    <cellStyle name="Input 4 2 2 2 4 7" xfId="14582" xr:uid="{27495D2F-C55A-49CB-9670-0D113B992BC4}"/>
    <cellStyle name="Input 4 2 2 2 5" xfId="6273" xr:uid="{F6A8B340-5623-477A-96FB-97FAA81F1F5B}"/>
    <cellStyle name="Input 4 2 2 2 5 2" xfId="10313" xr:uid="{2C2E6303-6717-4F36-A4BF-AB1FE2129F16}"/>
    <cellStyle name="Input 4 2 2 2 5 2 2" xfId="27880" xr:uid="{4F54F416-8F22-498E-96DC-F1F94A95548D}"/>
    <cellStyle name="Input 4 2 2 2 5 2 3" xfId="35056" xr:uid="{CAC32ADE-3DA0-4F19-8BA5-DD28750099C8}"/>
    <cellStyle name="Input 4 2 2 2 5 2 4" xfId="43563" xr:uid="{1C4D1910-9FD0-4DFA-B41B-29287F882FD2}"/>
    <cellStyle name="Input 4 2 2 2 5 2 5" xfId="18973" xr:uid="{1485D59C-3C5B-4899-8C54-F19F816663DF}"/>
    <cellStyle name="Input 4 2 2 2 5 3" xfId="23840" xr:uid="{5971F1BC-79DF-49AB-8258-68CA0ADE415C}"/>
    <cellStyle name="Input 4 2 2 2 5 4" xfId="31415" xr:uid="{796BAEF5-5CD8-4A4E-9CB0-F4E76B12251E}"/>
    <cellStyle name="Input 4 2 2 2 5 5" xfId="39523" xr:uid="{49ED5DD7-F43E-45F6-B3A5-B445CE5A0C83}"/>
    <cellStyle name="Input 4 2 2 2 5 6" xfId="47088" xr:uid="{DA0854CD-597A-42E8-A83F-CF237E6B71B9}"/>
    <cellStyle name="Input 4 2 2 2 5 7" xfId="14943" xr:uid="{AB62654C-268B-4A7E-8EBC-B6D368CAD901}"/>
    <cellStyle name="Input 4 2 2 2 6" xfId="6605" xr:uid="{0B3F6B1F-85A0-4242-91D6-AEC80684EE37}"/>
    <cellStyle name="Input 4 2 2 2 6 2" xfId="10633" xr:uid="{8A1B6CB3-7E98-4E1D-9A83-2078681C4A26}"/>
    <cellStyle name="Input 4 2 2 2 6 2 2" xfId="28200" xr:uid="{439EBA9F-6EC3-4A0D-8F07-FFA6E69C9CB9}"/>
    <cellStyle name="Input 4 2 2 2 6 2 3" xfId="35376" xr:uid="{42B37003-DA0B-41F2-A222-EBD82468F422}"/>
    <cellStyle name="Input 4 2 2 2 6 2 4" xfId="43883" xr:uid="{57503F3F-DA5D-4C58-9DE7-43C936A8C06C}"/>
    <cellStyle name="Input 4 2 2 2 6 2 5" xfId="19293" xr:uid="{2959D8CA-F1D5-48A6-AC84-4EEB42074CB8}"/>
    <cellStyle name="Input 4 2 2 2 6 3" xfId="24172" xr:uid="{1131918E-87C5-45DA-9A89-4E3FFCA19C75}"/>
    <cellStyle name="Input 4 2 2 2 6 4" xfId="31747" xr:uid="{0289B65B-186C-43DA-B89A-7CA06B197ABD}"/>
    <cellStyle name="Input 4 2 2 2 6 5" xfId="39855" xr:uid="{68275257-007F-428D-9BB7-04E0C4766D81}"/>
    <cellStyle name="Input 4 2 2 2 6 6" xfId="47420" xr:uid="{4971611E-360F-406A-8743-21EE92DF413A}"/>
    <cellStyle name="Input 4 2 2 2 6 7" xfId="15275" xr:uid="{66799D14-2A0E-41BC-81D1-2732BA166E7D}"/>
    <cellStyle name="Input 4 2 2 2 7" xfId="3506" xr:uid="{CE104CC7-65F8-4E88-956B-2870A34D71DF}"/>
    <cellStyle name="Input 4 2 2 2 7 2" xfId="8092" xr:uid="{F6C374B7-A060-4038-A6AA-EFA47931ED98}"/>
    <cellStyle name="Input 4 2 2 2 7 2 2" xfId="25659" xr:uid="{D6A83941-6C8E-480C-8A23-91A58CE871E9}"/>
    <cellStyle name="Input 4 2 2 2 7 2 3" xfId="32835" xr:uid="{D154F3F1-A6FB-4680-8445-1EB7EE24B1CD}"/>
    <cellStyle name="Input 4 2 2 2 7 2 4" xfId="41342" xr:uid="{87AAEC3B-7814-47F0-B042-EC346C46DB94}"/>
    <cellStyle name="Input 4 2 2 2 7 2 5" xfId="16752" xr:uid="{0BA6ECDF-80E7-4502-9EBF-C5C3816CD43E}"/>
    <cellStyle name="Input 4 2 2 2 7 3" xfId="21073" xr:uid="{4E40EC1B-C67A-4200-9959-C58987C61E71}"/>
    <cellStyle name="Input 4 2 2 2 7 4" xfId="29092" xr:uid="{CB42403E-B802-4829-AB93-BE654C4D22E2}"/>
    <cellStyle name="Input 4 2 2 2 7 5" xfId="36756" xr:uid="{29EFB937-9511-424A-981A-6E373D111EF6}"/>
    <cellStyle name="Input 4 2 2 2 7 6" xfId="44768" xr:uid="{8EB603E7-426A-4232-A2A8-948F7B18D302}"/>
    <cellStyle name="Input 4 2 2 2 7 7" xfId="12232" xr:uid="{794C11F5-7F36-45AA-BBF2-0261614CBA01}"/>
    <cellStyle name="Input 4 2 2 2 8" xfId="7644" xr:uid="{6AEE4D2E-CA90-4197-BE2C-04FC322764CF}"/>
    <cellStyle name="Input 4 2 2 2 8 2" xfId="25211" xr:uid="{37AA999F-714D-40F2-9EAD-A984FBD4DDF2}"/>
    <cellStyle name="Input 4 2 2 2 8 3" xfId="32454" xr:uid="{76747D14-567A-4A16-A02C-1CE5D6B81B00}"/>
    <cellStyle name="Input 4 2 2 2 8 4" xfId="40894" xr:uid="{A71DDB6D-B065-4371-BDDB-5F4CD588D93C}"/>
    <cellStyle name="Input 4 2 2 2 8 5" xfId="16304" xr:uid="{27BE531C-507C-4BAC-96A9-5CB1974ED38C}"/>
    <cellStyle name="Input 4 2 2 2 9" xfId="20588" xr:uid="{48316DB2-2871-429D-96D9-C8A064EA135D}"/>
    <cellStyle name="Input 4 2 2 3" xfId="3136" xr:uid="{50AA560B-85B0-42BD-8D3D-83FA8CEE0F58}"/>
    <cellStyle name="Input 4 2 2 3 10" xfId="28736" xr:uid="{37589764-0364-49E0-9BBD-BD78873053A0}"/>
    <cellStyle name="Input 4 2 2 3 11" xfId="36386" xr:uid="{BA38BF58-EADB-4129-BAA8-D6F099F74C72}"/>
    <cellStyle name="Input 4 2 2 3 12" xfId="44413" xr:uid="{B52069C5-4F8D-403F-A437-563E387DE9EC}"/>
    <cellStyle name="Input 4 2 2 3 13" xfId="11870" xr:uid="{4B571DAD-4624-4D39-A28E-BC7C2BDE5E41}"/>
    <cellStyle name="Input 4 2 2 3 2" xfId="5042" xr:uid="{0D439CE9-E12E-4472-8391-C9727688AC7A}"/>
    <cellStyle name="Input 4 2 2 3 2 2" xfId="9165" xr:uid="{F8E682F3-7BD0-4288-A70C-7F64A29E364F}"/>
    <cellStyle name="Input 4 2 2 3 2 2 2" xfId="26732" xr:uid="{30EC3C7A-4F93-4873-BD2A-E5847AA3B820}"/>
    <cellStyle name="Input 4 2 2 3 2 2 3" xfId="33908" xr:uid="{D7C861FE-867C-42E0-BBCA-E27EF81C6060}"/>
    <cellStyle name="Input 4 2 2 3 2 2 4" xfId="42415" xr:uid="{F65794B3-5BED-4997-8D6A-153ED2570C28}"/>
    <cellStyle name="Input 4 2 2 3 2 2 5" xfId="17825" xr:uid="{1B619D3D-53F1-4D6E-9D0A-A8F6D221D7A0}"/>
    <cellStyle name="Input 4 2 2 3 2 3" xfId="22609" xr:uid="{6E3975B9-AB6D-4881-8B5B-FC2F2957000D}"/>
    <cellStyle name="Input 4 2 2 3 2 4" xfId="30189" xr:uid="{2BE4BCED-A944-485A-9CA2-006CB3F8204A}"/>
    <cellStyle name="Input 4 2 2 3 2 5" xfId="38292" xr:uid="{D4B15441-46E4-4873-A5CF-D44E6883C9D5}"/>
    <cellStyle name="Input 4 2 2 3 2 6" xfId="45862" xr:uid="{9066255E-895B-419C-B09F-84B14B46EC88}"/>
    <cellStyle name="Input 4 2 2 3 2 7" xfId="13712" xr:uid="{0A4A4233-90AE-4213-AF05-ED9F519FAF65}"/>
    <cellStyle name="Input 4 2 2 3 3" xfId="3333" xr:uid="{15E3897A-47B5-43DD-81CB-FB571BC0E152}"/>
    <cellStyle name="Input 4 2 2 3 3 2" xfId="7942" xr:uid="{36B1AC25-C2AF-4BEE-BA50-A9A158263105}"/>
    <cellStyle name="Input 4 2 2 3 3 2 2" xfId="25509" xr:uid="{0211F296-05F7-433B-A997-B8FDBC2B8A7D}"/>
    <cellStyle name="Input 4 2 2 3 3 2 3" xfId="32685" xr:uid="{33658D51-3FCF-4787-93FE-390A24BCC3DD}"/>
    <cellStyle name="Input 4 2 2 3 3 2 4" xfId="41192" xr:uid="{600871B3-92CC-4EAA-8234-DD11BE041CB9}"/>
    <cellStyle name="Input 4 2 2 3 3 2 5" xfId="16602" xr:uid="{D62BF6ED-1336-459E-AC46-958F82872C82}"/>
    <cellStyle name="Input 4 2 2 3 3 3" xfId="20900" xr:uid="{AF8007A5-235E-434C-9A40-3464A99F6ADC}"/>
    <cellStyle name="Input 4 2 2 3 3 4" xfId="28927" xr:uid="{89617517-1AE8-4826-9A9E-D9E15173014F}"/>
    <cellStyle name="Input 4 2 2 3 3 5" xfId="36583" xr:uid="{F9D79623-1705-4A78-98E9-5AB03FAB0B65}"/>
    <cellStyle name="Input 4 2 2 3 3 6" xfId="44604" xr:uid="{BB85AD5D-24A9-49A1-B638-C43D73A90D39}"/>
    <cellStyle name="Input 4 2 2 3 3 7" xfId="12067" xr:uid="{57D9763F-C087-4B4F-A68B-C052AF41974A}"/>
    <cellStyle name="Input 4 2 2 3 4" xfId="5970" xr:uid="{7D37C5EF-0B9B-40E4-BA1D-CF816D959120}"/>
    <cellStyle name="Input 4 2 2 3 4 2" xfId="10020" xr:uid="{7032ED8A-8A9D-4036-9C46-27D8529817EB}"/>
    <cellStyle name="Input 4 2 2 3 4 2 2" xfId="27587" xr:uid="{2FE49D91-7B25-4C0B-8935-29F8F85F853F}"/>
    <cellStyle name="Input 4 2 2 3 4 2 3" xfId="34763" xr:uid="{8B5DA7B3-E504-4F07-9EE3-8A7C129807D5}"/>
    <cellStyle name="Input 4 2 2 3 4 2 4" xfId="43270" xr:uid="{475CB988-D8BB-4D95-8BFA-93D6F5F3E6F5}"/>
    <cellStyle name="Input 4 2 2 3 4 2 5" xfId="18680" xr:uid="{95176A4E-1CCC-4AA8-BF5B-EF537C76B994}"/>
    <cellStyle name="Input 4 2 2 3 4 3" xfId="23537" xr:uid="{C70FDB64-993D-47F6-A11F-0E20C5539D59}"/>
    <cellStyle name="Input 4 2 2 3 4 4" xfId="31112" xr:uid="{37A7DAA3-6DF4-4BBB-ADDA-D9B49E4901D5}"/>
    <cellStyle name="Input 4 2 2 3 4 5" xfId="39220" xr:uid="{584896DF-0DE2-4075-AFC4-5CDCF977D579}"/>
    <cellStyle name="Input 4 2 2 3 4 6" xfId="46785" xr:uid="{F226CAC4-05D4-4A5B-BC6F-9D599E78BC2C}"/>
    <cellStyle name="Input 4 2 2 3 4 7" xfId="14640" xr:uid="{D2BAE66C-691F-45C4-878D-4271C17280D6}"/>
    <cellStyle name="Input 4 2 2 3 5" xfId="6333" xr:uid="{4686BF2B-6B6A-465F-8683-706FC17F1F27}"/>
    <cellStyle name="Input 4 2 2 3 5 2" xfId="10370" xr:uid="{2118A24C-5F37-4FD6-9111-199F371A4266}"/>
    <cellStyle name="Input 4 2 2 3 5 2 2" xfId="27937" xr:uid="{3307E163-5F1E-459F-AEAC-61309F1B91E5}"/>
    <cellStyle name="Input 4 2 2 3 5 2 3" xfId="35113" xr:uid="{CDCE1300-47D6-4850-8894-18A222C56244}"/>
    <cellStyle name="Input 4 2 2 3 5 2 4" xfId="43620" xr:uid="{1DAF8E92-6A57-441F-8BB9-EF60829125B1}"/>
    <cellStyle name="Input 4 2 2 3 5 2 5" xfId="19030" xr:uid="{4C6F7321-DADA-4A4B-90CA-2C316AD69701}"/>
    <cellStyle name="Input 4 2 2 3 5 3" xfId="23900" xr:uid="{1FA17469-C17F-4A3A-9936-1A8127DD02BD}"/>
    <cellStyle name="Input 4 2 2 3 5 4" xfId="31475" xr:uid="{7B43686B-DF2C-4570-B17A-DB6DBFF388C0}"/>
    <cellStyle name="Input 4 2 2 3 5 5" xfId="39583" xr:uid="{44A324BE-51D2-40D8-AB63-1F5019834E70}"/>
    <cellStyle name="Input 4 2 2 3 5 6" xfId="47148" xr:uid="{762CC9DB-911B-4F54-A5AD-33B3D45C8A43}"/>
    <cellStyle name="Input 4 2 2 3 5 7" xfId="15003" xr:uid="{5BAF1FB1-6644-418A-A276-2311338C36BD}"/>
    <cellStyle name="Input 4 2 2 3 6" xfId="6665" xr:uid="{9AC8E81B-58DB-4CE4-98C3-EA622FE3FA29}"/>
    <cellStyle name="Input 4 2 2 3 6 2" xfId="10687" xr:uid="{FBD96E5B-D7D7-4AFC-ACE8-37AC1DB475E8}"/>
    <cellStyle name="Input 4 2 2 3 6 2 2" xfId="28254" xr:uid="{D3D589F8-3664-4310-9003-E737B2195412}"/>
    <cellStyle name="Input 4 2 2 3 6 2 3" xfId="35430" xr:uid="{ABC7E8D2-4A47-4430-8E23-64A706AA4D1B}"/>
    <cellStyle name="Input 4 2 2 3 6 2 4" xfId="43937" xr:uid="{BB001979-AB77-4A24-BE32-5CE03E6BEE54}"/>
    <cellStyle name="Input 4 2 2 3 6 2 5" xfId="19347" xr:uid="{58A8D377-E823-4417-A689-CCFDC79856E8}"/>
    <cellStyle name="Input 4 2 2 3 6 3" xfId="24232" xr:uid="{3EE2D237-9F14-4B19-AACF-A1C448710CCC}"/>
    <cellStyle name="Input 4 2 2 3 6 4" xfId="31807" xr:uid="{46FF3F08-EFEF-4D35-B2CB-DFFE44549900}"/>
    <cellStyle name="Input 4 2 2 3 6 5" xfId="39915" xr:uid="{F6B1AE8A-2F6D-49E7-B4C6-04B7F9673AA9}"/>
    <cellStyle name="Input 4 2 2 3 6 6" xfId="47480" xr:uid="{EB49D468-520B-4C21-941B-67C70B01A088}"/>
    <cellStyle name="Input 4 2 2 3 6 7" xfId="15335" xr:uid="{F220176A-D652-474A-A945-B0FCAD2B5E5C}"/>
    <cellStyle name="Input 4 2 2 3 7" xfId="3539" xr:uid="{E4B9918E-613D-4E9D-8E8C-3617ECFA6B2C}"/>
    <cellStyle name="Input 4 2 2 3 7 2" xfId="8110" xr:uid="{2D13C233-08F1-4246-8301-E1E71ED37072}"/>
    <cellStyle name="Input 4 2 2 3 7 2 2" xfId="25677" xr:uid="{0E443F8C-6B47-4F03-9576-3240FDC2BE6A}"/>
    <cellStyle name="Input 4 2 2 3 7 2 3" xfId="32853" xr:uid="{1A213B5D-F7F1-4EB9-9E58-D67C5DF269EB}"/>
    <cellStyle name="Input 4 2 2 3 7 2 4" xfId="41360" xr:uid="{74728EAE-4E36-439A-8808-E467AD172C5A}"/>
    <cellStyle name="Input 4 2 2 3 7 2 5" xfId="16770" xr:uid="{E4CAB540-E8D5-44EF-A82B-7E62147D8C01}"/>
    <cellStyle name="Input 4 2 2 3 7 3" xfId="21106" xr:uid="{7B96A786-133A-461F-9C39-E9D916F25005}"/>
    <cellStyle name="Input 4 2 2 3 7 4" xfId="29124" xr:uid="{FBE381AC-1894-43F8-A3F8-B3824D0494A4}"/>
    <cellStyle name="Input 4 2 2 3 7 5" xfId="36789" xr:uid="{CCCCF403-4C67-43B0-ACCB-89006F381E80}"/>
    <cellStyle name="Input 4 2 2 3 7 6" xfId="44800" xr:uid="{DFD7D0B6-7CAF-4545-870C-3B68FF3483DA}"/>
    <cellStyle name="Input 4 2 2 3 7 7" xfId="12265" xr:uid="{08168EC3-CAAD-4A02-8E53-221BC4E8F62E}"/>
    <cellStyle name="Input 4 2 2 3 8" xfId="7759" xr:uid="{9C0CD1E7-6A4C-4F74-9EA7-5271D6F4BD32}"/>
    <cellStyle name="Input 4 2 2 3 8 2" xfId="25326" xr:uid="{BF4ECD07-DB7F-4A3A-AF83-2E8EFA378AC1}"/>
    <cellStyle name="Input 4 2 2 3 8 3" xfId="32507" xr:uid="{D0FB9D04-BD4E-4ABC-B4CD-E844D965EC80}"/>
    <cellStyle name="Input 4 2 2 3 8 4" xfId="41009" xr:uid="{E5BEEB8D-1B61-4C05-AC3F-4361B8A1ADE8}"/>
    <cellStyle name="Input 4 2 2 3 8 5" xfId="16419" xr:uid="{09D55E59-AF5F-4933-9819-52352414734F}"/>
    <cellStyle name="Input 4 2 2 3 9" xfId="20703" xr:uid="{B13A5C70-3C0A-4C4A-A6BA-AF6FE52D509D}"/>
    <cellStyle name="Input 4 2 2 4" xfId="3149" xr:uid="{5B90452A-D43F-4731-9855-FE7918687650}"/>
    <cellStyle name="Input 4 2 2 4 10" xfId="28749" xr:uid="{4B87F604-EDE9-4414-B373-31518629AEAA}"/>
    <cellStyle name="Input 4 2 2 4 11" xfId="36399" xr:uid="{6C4EE0CC-C52A-4CA2-9E57-C35D1FB236E5}"/>
    <cellStyle name="Input 4 2 2 4 12" xfId="44426" xr:uid="{75DDBD0E-E49A-4ACF-B5A9-A63C8D16F0BD}"/>
    <cellStyle name="Input 4 2 2 4 13" xfId="11883" xr:uid="{A227FA0F-6C5C-4F30-BCC9-4E39C5CE5EDA}"/>
    <cellStyle name="Input 4 2 2 4 2" xfId="5055" xr:uid="{437C55D0-DE00-4617-A6C2-CA7ED58F03A5}"/>
    <cellStyle name="Input 4 2 2 4 2 2" xfId="9178" xr:uid="{33A106FB-994D-4911-ADDA-C0E5C17C23CD}"/>
    <cellStyle name="Input 4 2 2 4 2 2 2" xfId="26745" xr:uid="{4A469DEF-88A4-4902-8373-B53C30B74E79}"/>
    <cellStyle name="Input 4 2 2 4 2 2 3" xfId="33921" xr:uid="{065FCEE3-C66A-4F36-880B-0784237C782C}"/>
    <cellStyle name="Input 4 2 2 4 2 2 4" xfId="42428" xr:uid="{BCEFBB9A-418B-4A66-9BC8-76B003F075D6}"/>
    <cellStyle name="Input 4 2 2 4 2 2 5" xfId="17838" xr:uid="{E500FCB6-A714-469E-8345-A62E715F017B}"/>
    <cellStyle name="Input 4 2 2 4 2 3" xfId="22622" xr:uid="{CFF0EB1F-EB50-4BB8-AB4B-F718AA81A65E}"/>
    <cellStyle name="Input 4 2 2 4 2 4" xfId="30202" xr:uid="{ABE501C5-599B-47BB-BD32-EBFCF04F0DD8}"/>
    <cellStyle name="Input 4 2 2 4 2 5" xfId="38305" xr:uid="{4CC65E37-8960-442C-8E0F-FE56E3E8500C}"/>
    <cellStyle name="Input 4 2 2 4 2 6" xfId="45875" xr:uid="{3E9A04B6-81FC-4648-90F9-3D17D9741499}"/>
    <cellStyle name="Input 4 2 2 4 2 7" xfId="13725" xr:uid="{FB3A83C9-E617-4B4A-83D0-434584A322F2}"/>
    <cellStyle name="Input 4 2 2 4 3" xfId="3789" xr:uid="{ACF20330-D11E-4282-BC40-D1B6A05C639E}"/>
    <cellStyle name="Input 4 2 2 4 3 2" xfId="8328" xr:uid="{706B7B79-580F-4D88-8B17-5B4C87AA0AAA}"/>
    <cellStyle name="Input 4 2 2 4 3 2 2" xfId="25895" xr:uid="{8C0A7DA5-A9C4-470F-AA01-DB710A1F57C6}"/>
    <cellStyle name="Input 4 2 2 4 3 2 3" xfId="33071" xr:uid="{4C6215DA-901F-43A6-B837-0EEDA9746524}"/>
    <cellStyle name="Input 4 2 2 4 3 2 4" xfId="41578" xr:uid="{670CDD00-AAA5-4F0C-AE3D-01DBEB1F7C0F}"/>
    <cellStyle name="Input 4 2 2 4 3 2 5" xfId="16988" xr:uid="{8993FE4C-B684-4F7F-8D7B-0A00644F7088}"/>
    <cellStyle name="Input 4 2 2 4 3 3" xfId="21356" xr:uid="{A34DA792-E4D9-4E75-9277-93C4FF8088CC}"/>
    <cellStyle name="Input 4 2 2 4 3 4" xfId="29374" xr:uid="{BAA2CBC0-6D8B-4935-98CC-A9D831273AC3}"/>
    <cellStyle name="Input 4 2 2 4 3 5" xfId="37039" xr:uid="{05E1E139-DAED-48C9-B9E1-33A1344ECFB5}"/>
    <cellStyle name="Input 4 2 2 4 3 6" xfId="45050" xr:uid="{9435544A-6AFA-4666-B034-796D08ABA726}"/>
    <cellStyle name="Input 4 2 2 4 3 7" xfId="12515" xr:uid="{8D82E326-CC4D-49F4-A429-1C44B7A70D7E}"/>
    <cellStyle name="Input 4 2 2 4 4" xfId="5983" xr:uid="{BE37B3B1-9B25-4B97-8E44-53D0D7C7544F}"/>
    <cellStyle name="Input 4 2 2 4 4 2" xfId="10033" xr:uid="{1BF46482-3C96-44A6-987F-19C8928B0661}"/>
    <cellStyle name="Input 4 2 2 4 4 2 2" xfId="27600" xr:uid="{A30CF22F-ED4D-4615-9B7B-FD6B986930FF}"/>
    <cellStyle name="Input 4 2 2 4 4 2 3" xfId="34776" xr:uid="{8944AFFF-0A82-42A0-BA21-0A5310835A0E}"/>
    <cellStyle name="Input 4 2 2 4 4 2 4" xfId="43283" xr:uid="{DB955762-06AD-45F3-AD3E-CE27ACEA92EC}"/>
    <cellStyle name="Input 4 2 2 4 4 2 5" xfId="18693" xr:uid="{2D9FA9AA-FDCA-4BC4-90A9-495BF1A0AFFF}"/>
    <cellStyle name="Input 4 2 2 4 4 3" xfId="23550" xr:uid="{E085501E-CD5F-4DC7-BD34-86908E301C4C}"/>
    <cellStyle name="Input 4 2 2 4 4 4" xfId="31125" xr:uid="{3430035E-BFC7-4A2C-B9FF-8D0CC8FB74EC}"/>
    <cellStyle name="Input 4 2 2 4 4 5" xfId="39233" xr:uid="{CD2D45E6-A3F4-44A9-A1C7-78BDB67F5478}"/>
    <cellStyle name="Input 4 2 2 4 4 6" xfId="46798" xr:uid="{8D650EE1-F50A-4F91-B522-8C473C73278C}"/>
    <cellStyle name="Input 4 2 2 4 4 7" xfId="14653" xr:uid="{B45BD579-338B-4C4D-ACA8-9C1011F8917F}"/>
    <cellStyle name="Input 4 2 2 4 5" xfId="6346" xr:uid="{071A8388-6FCB-4669-8293-6F05AAA5D361}"/>
    <cellStyle name="Input 4 2 2 4 5 2" xfId="10383" xr:uid="{8CD17628-CACE-41D6-A6BE-FAC29ACBECC9}"/>
    <cellStyle name="Input 4 2 2 4 5 2 2" xfId="27950" xr:uid="{56E59A56-3E20-4DE2-A06E-A89C81CB72A7}"/>
    <cellStyle name="Input 4 2 2 4 5 2 3" xfId="35126" xr:uid="{14A204C1-53B1-426D-97DC-6A376EFE8B70}"/>
    <cellStyle name="Input 4 2 2 4 5 2 4" xfId="43633" xr:uid="{05EEE58D-F323-4A8E-AA75-82D7584A165C}"/>
    <cellStyle name="Input 4 2 2 4 5 2 5" xfId="19043" xr:uid="{A0C03275-BA7C-4E5D-BDE9-A864FDB92493}"/>
    <cellStyle name="Input 4 2 2 4 5 3" xfId="23913" xr:uid="{D028BA19-FC9A-45DA-8949-2C37CFACA741}"/>
    <cellStyle name="Input 4 2 2 4 5 4" xfId="31488" xr:uid="{91C56FF9-CBFC-4690-8A02-EC9F438F4E59}"/>
    <cellStyle name="Input 4 2 2 4 5 5" xfId="39596" xr:uid="{2829103D-BA18-457B-AA2B-8FE3CC8E192D}"/>
    <cellStyle name="Input 4 2 2 4 5 6" xfId="47161" xr:uid="{F14B5C1D-599C-4509-9121-B21D1E2FFCA9}"/>
    <cellStyle name="Input 4 2 2 4 5 7" xfId="15016" xr:uid="{DF4A830F-294C-4ECB-9A8F-AF507B4691F7}"/>
    <cellStyle name="Input 4 2 2 4 6" xfId="6678" xr:uid="{D366CF53-9944-4F20-8C4A-A9FDB0A61860}"/>
    <cellStyle name="Input 4 2 2 4 6 2" xfId="10700" xr:uid="{F9CEFA39-E618-4B6D-929C-344883FB3F7A}"/>
    <cellStyle name="Input 4 2 2 4 6 2 2" xfId="28267" xr:uid="{16F5E5B4-488D-41ED-8452-98C5403A6AB8}"/>
    <cellStyle name="Input 4 2 2 4 6 2 3" xfId="35443" xr:uid="{16D4EFEA-E344-4D06-8309-26ED59FD04B2}"/>
    <cellStyle name="Input 4 2 2 4 6 2 4" xfId="43950" xr:uid="{2F7BE7B9-9AE6-499B-9EB8-23B6F7E73A60}"/>
    <cellStyle name="Input 4 2 2 4 6 2 5" xfId="19360" xr:uid="{DAA9EA6F-0C4C-459C-824A-153D1A746EC3}"/>
    <cellStyle name="Input 4 2 2 4 6 3" xfId="24245" xr:uid="{5E90BEA9-2E4A-4816-84DF-F19A4F72B803}"/>
    <cellStyle name="Input 4 2 2 4 6 4" xfId="31820" xr:uid="{51BACB5E-BA90-465C-A2A8-414D0772E90A}"/>
    <cellStyle name="Input 4 2 2 4 6 5" xfId="39928" xr:uid="{DEC358C3-BCFD-4F18-8E7F-D70B847E7DD7}"/>
    <cellStyle name="Input 4 2 2 4 6 6" xfId="47493" xr:uid="{8E56F0F5-D8E2-41E5-900A-5008DD19B9C6}"/>
    <cellStyle name="Input 4 2 2 4 6 7" xfId="15348" xr:uid="{3ED55C37-7730-4268-978E-E6FA675B38D1}"/>
    <cellStyle name="Input 4 2 2 4 7" xfId="6738" xr:uid="{C5CA44B6-DC53-4FC0-8049-A80BAC18A5F1}"/>
    <cellStyle name="Input 4 2 2 4 7 2" xfId="10750" xr:uid="{3CE6D0DD-64E1-4C5D-BDAC-87C02947334E}"/>
    <cellStyle name="Input 4 2 2 4 7 2 2" xfId="28317" xr:uid="{14073CF6-C4A3-4A83-8C2A-9E602DB58C95}"/>
    <cellStyle name="Input 4 2 2 4 7 2 3" xfId="35493" xr:uid="{79BA4544-8239-4119-95F3-B6B77D2C70C6}"/>
    <cellStyle name="Input 4 2 2 4 7 2 4" xfId="44000" xr:uid="{A6F7E82C-3DDD-4EEE-A014-ADA76B5A03BB}"/>
    <cellStyle name="Input 4 2 2 4 7 2 5" xfId="19410" xr:uid="{0C689536-F4F4-40D4-B9BF-7C0EF38C2783}"/>
    <cellStyle name="Input 4 2 2 4 7 3" xfId="24305" xr:uid="{CB506505-2DBF-4B9B-BC91-A2C18E62E377}"/>
    <cellStyle name="Input 4 2 2 4 7 4" xfId="31880" xr:uid="{18695DB6-3FF4-42EE-B6F7-6488433FD338}"/>
    <cellStyle name="Input 4 2 2 4 7 5" xfId="39988" xr:uid="{3AF1650C-33EC-418F-AF99-9AD27057171A}"/>
    <cellStyle name="Input 4 2 2 4 7 6" xfId="47553" xr:uid="{461C358D-09D5-409F-968F-D3C1D6B8D451}"/>
    <cellStyle name="Input 4 2 2 4 7 7" xfId="15408" xr:uid="{8D57B58B-87AC-471C-8B44-B3194F07396A}"/>
    <cellStyle name="Input 4 2 2 4 8" xfId="7772" xr:uid="{EB24C847-6347-4FBF-B199-0E1EC6DC9683}"/>
    <cellStyle name="Input 4 2 2 4 8 2" xfId="25339" xr:uid="{95545F4A-6DDE-4DE6-931D-527FDD4B05FF}"/>
    <cellStyle name="Input 4 2 2 4 8 3" xfId="32520" xr:uid="{E0F644A4-8F64-472C-93AE-6F6039A7F17F}"/>
    <cellStyle name="Input 4 2 2 4 8 4" xfId="41022" xr:uid="{C5517AF0-B563-4326-A992-C29D8A09696B}"/>
    <cellStyle name="Input 4 2 2 4 8 5" xfId="16432" xr:uid="{5BE688F0-F89F-4BE7-BA1F-558979185CB3}"/>
    <cellStyle name="Input 4 2 2 4 9" xfId="20716" xr:uid="{C59C0AAD-D272-4392-985B-53AD3F8F7B91}"/>
    <cellStyle name="Input 4 2 2 5" xfId="4364" xr:uid="{C4317BDA-2BC6-4060-A1B3-811EFF55C95C}"/>
    <cellStyle name="Input 4 2 2 5 2" xfId="8741" xr:uid="{1D62BA54-3BB8-4D14-A0BD-E55F3E6C5582}"/>
    <cellStyle name="Input 4 2 2 5 2 2" xfId="26308" xr:uid="{7CEE7EB1-F6D6-4E3C-92FB-61F5ED3650D6}"/>
    <cellStyle name="Input 4 2 2 5 2 3" xfId="33484" xr:uid="{79A02E1A-718F-48EF-8841-891D912D831F}"/>
    <cellStyle name="Input 4 2 2 5 2 4" xfId="41991" xr:uid="{F4281A00-671B-4657-A911-738296FCCEAE}"/>
    <cellStyle name="Input 4 2 2 5 2 5" xfId="17401" xr:uid="{7F87094D-4B30-4180-B973-CE8D057B7EB8}"/>
    <cellStyle name="Input 4 2 2 5 3" xfId="21931" xr:uid="{65E1D177-F367-4E7F-B1DD-69855EB3795A}"/>
    <cellStyle name="Input 4 2 2 5 4" xfId="29799" xr:uid="{6F079D44-9EFB-4572-8001-0C1A4BCA4B87}"/>
    <cellStyle name="Input 4 2 2 5 5" xfId="37614" xr:uid="{447E54B6-5374-4BE1-8257-CA2D26D46D0F}"/>
    <cellStyle name="Input 4 2 2 5 6" xfId="45474" xr:uid="{9401069F-1464-4E4D-B5D4-8D54C032A24E}"/>
    <cellStyle name="Input 4 2 2 5 7" xfId="13068" xr:uid="{3C744025-5B3F-48DE-97EA-2C6F34B9F421}"/>
    <cellStyle name="Input 4 2 2 6" xfId="5296" xr:uid="{36ADBAA9-E198-4957-BD7A-662EFD4FB19E}"/>
    <cellStyle name="Input 4 2 2 6 2" xfId="9385" xr:uid="{FA6A8887-76A7-4CBE-9326-51C045EF260F}"/>
    <cellStyle name="Input 4 2 2 6 2 2" xfId="26952" xr:uid="{016ACE76-7357-43EB-96C5-286B3F3AC66B}"/>
    <cellStyle name="Input 4 2 2 6 2 3" xfId="34128" xr:uid="{7579C322-C30F-4F28-9981-9FBBE3D92564}"/>
    <cellStyle name="Input 4 2 2 6 2 4" xfId="42635" xr:uid="{63E15819-5061-4D40-AB1F-A3EF94069B42}"/>
    <cellStyle name="Input 4 2 2 6 2 5" xfId="18045" xr:uid="{89DC71D0-010D-4BA6-AEA2-65E02C13E227}"/>
    <cellStyle name="Input 4 2 2 6 3" xfId="22863" xr:uid="{35D2BE1D-424C-403F-A06E-F0CCB811B305}"/>
    <cellStyle name="Input 4 2 2 6 4" xfId="30438" xr:uid="{7E79BBCD-3FDC-4DA7-86E3-7C92218638BF}"/>
    <cellStyle name="Input 4 2 2 6 5" xfId="38546" xr:uid="{074927E3-56E3-4D6E-9791-F34CF1A4BB8A}"/>
    <cellStyle name="Input 4 2 2 6 6" xfId="46111" xr:uid="{C857394B-3796-45ED-BE0B-77E643876BB1}"/>
    <cellStyle name="Input 4 2 2 6 7" xfId="13966" xr:uid="{7A0C2AE6-2D87-4786-98BE-EDA9D101BE79}"/>
    <cellStyle name="Input 4 2 2 7" xfId="3947" xr:uid="{7F411287-F2F8-45EF-9338-B7257C6C8CA6}"/>
    <cellStyle name="Input 4 2 2 7 2" xfId="8447" xr:uid="{EB4AAC60-022D-4B93-8DDC-F282A9CF4723}"/>
    <cellStyle name="Input 4 2 2 7 2 2" xfId="26014" xr:uid="{4ED51CF8-067D-4EF5-93DC-D3491FF3D0BB}"/>
    <cellStyle name="Input 4 2 2 7 2 3" xfId="33190" xr:uid="{1AA2BE41-FA41-4793-8FAD-DB9E51FF02C4}"/>
    <cellStyle name="Input 4 2 2 7 2 4" xfId="41697" xr:uid="{F61C553A-B2F8-48D2-B0F2-D28709741186}"/>
    <cellStyle name="Input 4 2 2 7 2 5" xfId="17107" xr:uid="{C5CB851F-E9DC-467A-9477-25185542506B}"/>
    <cellStyle name="Input 4 2 2 7 3" xfId="21514" xr:uid="{95BA125B-59BC-4967-9C34-86D0E814E81F}"/>
    <cellStyle name="Input 4 2 2 7 4" xfId="29492" xr:uid="{6DD858CC-204D-4853-8E5A-9B408898184A}"/>
    <cellStyle name="Input 4 2 2 7 5" xfId="37197" xr:uid="{F17F4335-5FD1-418A-BAF7-C2EE6388319B}"/>
    <cellStyle name="Input 4 2 2 7 6" xfId="45167" xr:uid="{0C118C15-7487-465A-B335-D0071897EE93}"/>
    <cellStyle name="Input 4 2 2 7 7" xfId="12665" xr:uid="{373299D7-DF5A-4CDE-A2E4-F2B839132F98}"/>
    <cellStyle name="Input 4 2 2 8" xfId="5601" xr:uid="{7382872D-70D4-40EE-B114-A907FE130D86}"/>
    <cellStyle name="Input 4 2 2 8 2" xfId="9662" xr:uid="{BB5FD27F-E4C6-4EC2-85F9-6A49B05C1BB0}"/>
    <cellStyle name="Input 4 2 2 8 2 2" xfId="27229" xr:uid="{42984E27-79A4-47E9-91BE-3B639036C845}"/>
    <cellStyle name="Input 4 2 2 8 2 3" xfId="34405" xr:uid="{63142FF9-9A1B-40CF-9635-17F3DAACFA3A}"/>
    <cellStyle name="Input 4 2 2 8 2 4" xfId="42912" xr:uid="{B106D097-D5DE-4F6C-A037-E4545FA41A8F}"/>
    <cellStyle name="Input 4 2 2 8 2 5" xfId="18322" xr:uid="{4E6D721E-FB11-4A10-8E41-CC6F8E91026F}"/>
    <cellStyle name="Input 4 2 2 8 3" xfId="23168" xr:uid="{BDF8EFA3-CD41-4C90-A264-66BC52458331}"/>
    <cellStyle name="Input 4 2 2 8 4" xfId="30743" xr:uid="{C649BAD6-71E4-46E7-9A91-74BB9D30856A}"/>
    <cellStyle name="Input 4 2 2 8 5" xfId="38851" xr:uid="{4AE7DFD5-DB5C-44B5-AE55-BB12704F4A34}"/>
    <cellStyle name="Input 4 2 2 8 6" xfId="46416" xr:uid="{300F4115-0145-4A1D-A66A-545665F293F0}"/>
    <cellStyle name="Input 4 2 2 8 7" xfId="14271" xr:uid="{9FB93F6F-9397-4D13-BAAC-6091CB0DD264}"/>
    <cellStyle name="Input 4 2 2 9" xfId="4092" xr:uid="{03EE707A-EFF3-4B06-9390-D643FE833DF0}"/>
    <cellStyle name="Input 4 2 2 9 2" xfId="8560" xr:uid="{B7EE075E-FBC1-4F87-A798-6D19B9797420}"/>
    <cellStyle name="Input 4 2 2 9 2 2" xfId="26127" xr:uid="{261160D2-59BD-4DA5-B930-8E30EB27B50B}"/>
    <cellStyle name="Input 4 2 2 9 2 3" xfId="33303" xr:uid="{1B0C701F-CC3C-4865-A5B4-22F89B698F40}"/>
    <cellStyle name="Input 4 2 2 9 2 4" xfId="41810" xr:uid="{93DC4405-D5B2-4D8A-B912-20B84F8356E6}"/>
    <cellStyle name="Input 4 2 2 9 2 5" xfId="17220" xr:uid="{830B5BB7-9A71-4A4A-849F-7835F4B3517E}"/>
    <cellStyle name="Input 4 2 2 9 3" xfId="21659" xr:uid="{AD2A8AF2-005C-4A30-997D-2A8ED4BBB6F4}"/>
    <cellStyle name="Input 4 2 2 9 4" xfId="29619" xr:uid="{1F1710FB-525A-4644-A1C0-05C294C915C2}"/>
    <cellStyle name="Input 4 2 2 9 5" xfId="37342" xr:uid="{ACEF7B0D-7B7E-40B2-A7C7-408DBEC67719}"/>
    <cellStyle name="Input 4 2 2 9 6" xfId="45294" xr:uid="{E8B72012-ED9F-49E0-BF71-2A42D458BB91}"/>
    <cellStyle name="Input 4 2 2 9 7" xfId="12810" xr:uid="{EA2E74DD-2401-4B93-B921-38BC79C5D513}"/>
    <cellStyle name="Input 4 2 3" xfId="2469" xr:uid="{2C636C57-2A15-46DD-9896-A24CA32498A1}"/>
    <cellStyle name="Input 4 2 3 10" xfId="6497" xr:uid="{0F64CF19-E43C-4651-A58C-F5F072AD53F5}"/>
    <cellStyle name="Input 4 2 3 10 2" xfId="10530" xr:uid="{FC6B441D-22A9-40CB-A773-2B5AFDAEE593}"/>
    <cellStyle name="Input 4 2 3 10 2 2" xfId="28097" xr:uid="{B333FFB4-918A-4FFD-8430-FFE7EAEBDDFC}"/>
    <cellStyle name="Input 4 2 3 10 2 3" xfId="35273" xr:uid="{9C40F4BC-EAC2-4500-A39D-D5E2DFD0993A}"/>
    <cellStyle name="Input 4 2 3 10 2 4" xfId="43780" xr:uid="{BA42FCDF-6945-479B-ADF5-C2EFBF30C370}"/>
    <cellStyle name="Input 4 2 3 10 2 5" xfId="19190" xr:uid="{E525471C-A595-4EA4-B1EC-05CE86172497}"/>
    <cellStyle name="Input 4 2 3 10 3" xfId="24064" xr:uid="{DE671960-9F06-40A4-B9BD-DD43FF8F0CA0}"/>
    <cellStyle name="Input 4 2 3 10 4" xfId="31639" xr:uid="{FED23A3F-F79C-47F7-A1D4-E48AE80CB8B1}"/>
    <cellStyle name="Input 4 2 3 10 5" xfId="39747" xr:uid="{972178E9-B9E2-4F7D-B6DF-5FC049877710}"/>
    <cellStyle name="Input 4 2 3 10 6" xfId="47312" xr:uid="{30E47F59-0C51-4D22-8BE3-3B38AB48F119}"/>
    <cellStyle name="Input 4 2 3 10 7" xfId="15167" xr:uid="{5BFC33BA-D386-4C5B-8166-CD4DB23B30A2}"/>
    <cellStyle name="Input 4 2 3 11" xfId="7091" xr:uid="{42FC40FC-0091-4B5E-9951-15D5CF258989}"/>
    <cellStyle name="Input 4 2 3 11 2" xfId="24658" xr:uid="{8166F79E-96BE-41D4-8EB8-132B8718E54B}"/>
    <cellStyle name="Input 4 2 3 11 3" xfId="32093" xr:uid="{4842ABDE-FE33-4DC7-BD59-5C07E4CF76E2}"/>
    <cellStyle name="Input 4 2 3 11 4" xfId="40341" xr:uid="{EC407131-3D9D-41A3-A867-58D4AFAE6C99}"/>
    <cellStyle name="Input 4 2 3 11 5" xfId="15751" xr:uid="{CB6DDEFF-C0F4-4EF5-B54F-A950C2B87AEC}"/>
    <cellStyle name="Input 4 2 3 12" xfId="20035" xr:uid="{421654CD-170D-42E5-A2C3-AF020E728AD3}"/>
    <cellStyle name="Input 4 2 3 13" xfId="11240" xr:uid="{734F8EE5-05F5-4E3F-AC2D-58A213F2F16A}"/>
    <cellStyle name="Input 4 2 3 2" xfId="3032" xr:uid="{634B31DE-2FF8-4DA4-80FB-A880F757D7D7}"/>
    <cellStyle name="Input 4 2 3 2 10" xfId="28695" xr:uid="{148D3A48-FAD2-420B-B00A-1A58F0FBB4B5}"/>
    <cellStyle name="Input 4 2 3 2 11" xfId="36281" xr:uid="{DD22E907-7D84-48E9-8264-1EA334A18507}"/>
    <cellStyle name="Input 4 2 3 2 12" xfId="44372" xr:uid="{FBF18F30-6D8E-4523-982F-50BFB82CD5FC}"/>
    <cellStyle name="Input 4 2 3 2 13" xfId="11767" xr:uid="{9D4893ED-9230-46B3-AEEE-49D2E6941509}"/>
    <cellStyle name="Input 4 2 3 2 2" xfId="4937" xr:uid="{16B989BD-6885-4081-8516-4DC15F992C86}"/>
    <cellStyle name="Input 4 2 3 2 2 2" xfId="9122" xr:uid="{E491ED2E-79CD-4D2F-BC6F-5CEB8FE5094B}"/>
    <cellStyle name="Input 4 2 3 2 2 2 2" xfId="26689" xr:uid="{B6D0ACD9-AA4C-4348-B261-602B5356203E}"/>
    <cellStyle name="Input 4 2 3 2 2 2 3" xfId="33865" xr:uid="{1E29030B-F9C6-4F06-80A7-7A33FE800098}"/>
    <cellStyle name="Input 4 2 3 2 2 2 4" xfId="42372" xr:uid="{06FB7000-D1A2-4923-A63F-16BBDE866454}"/>
    <cellStyle name="Input 4 2 3 2 2 2 5" xfId="17782" xr:uid="{E599A187-3C2B-4F9D-8A1C-9CE2617EB6FB}"/>
    <cellStyle name="Input 4 2 3 2 2 3" xfId="22504" xr:uid="{16613D73-92DF-4D59-8C12-617833016FB0}"/>
    <cellStyle name="Input 4 2 3 2 2 4" xfId="30148" xr:uid="{141CA27C-9016-4645-9CF9-1A9470EAC9D0}"/>
    <cellStyle name="Input 4 2 3 2 2 5" xfId="38187" xr:uid="{80341E68-6652-4BFD-80AC-632743917880}"/>
    <cellStyle name="Input 4 2 3 2 2 6" xfId="45821" xr:uid="{1867FCC6-9664-417E-84CA-3E14489428BE}"/>
    <cellStyle name="Input 4 2 3 2 2 7" xfId="13609" xr:uid="{18D9262C-C3F5-4A61-AB92-18E5A25B5EED}"/>
    <cellStyle name="Input 4 2 3 2 3" xfId="3811" xr:uid="{7346E41A-6B66-49ED-A904-4E8266FEA7B2}"/>
    <cellStyle name="Input 4 2 3 2 3 2" xfId="8347" xr:uid="{51D4152A-6ADE-4EF0-BE4F-E73485277D41}"/>
    <cellStyle name="Input 4 2 3 2 3 2 2" xfId="25914" xr:uid="{3EA65FE8-7A3B-4A77-9308-2982D9387F91}"/>
    <cellStyle name="Input 4 2 3 2 3 2 3" xfId="33090" xr:uid="{46C7C2AA-6386-4F8D-8874-7544F8D91173}"/>
    <cellStyle name="Input 4 2 3 2 3 2 4" xfId="41597" xr:uid="{803867E6-C6E3-4C5A-AE16-47118A52EEF2}"/>
    <cellStyle name="Input 4 2 3 2 3 2 5" xfId="17007" xr:uid="{DFE038A9-68D6-49A9-A31B-DF31ACAB2D60}"/>
    <cellStyle name="Input 4 2 3 2 3 3" xfId="21378" xr:uid="{19636657-C3F7-47EA-95DE-DA0918FDF63A}"/>
    <cellStyle name="Input 4 2 3 2 3 4" xfId="29396" xr:uid="{14EA4F32-8A3C-4285-8BBD-8586F8A691F4}"/>
    <cellStyle name="Input 4 2 3 2 3 5" xfId="37061" xr:uid="{3BAB907B-A2CC-4873-94B5-E6128D7A4BF3}"/>
    <cellStyle name="Input 4 2 3 2 3 6" xfId="45072" xr:uid="{D1485CA1-A8AB-4D13-98E4-27DCA94D40A9}"/>
    <cellStyle name="Input 4 2 3 2 3 7" xfId="12537" xr:uid="{4E6D2D19-BB05-40E7-A06B-4AA20B28AFE3}"/>
    <cellStyle name="Input 4 2 3 2 4" xfId="5922" xr:uid="{795ED689-96D8-4B04-9D9E-3F22A9045FD0}"/>
    <cellStyle name="Input 4 2 3 2 4 2" xfId="9976" xr:uid="{D079BD02-85B7-4BEB-8F3A-2DDE06A54981}"/>
    <cellStyle name="Input 4 2 3 2 4 2 2" xfId="27543" xr:uid="{24F75D60-AE26-4A0D-ADF4-41D1FF664B59}"/>
    <cellStyle name="Input 4 2 3 2 4 2 3" xfId="34719" xr:uid="{07F41326-E2FA-47F2-813E-210F80697FBE}"/>
    <cellStyle name="Input 4 2 3 2 4 2 4" xfId="43226" xr:uid="{4BEF3342-F28D-47BD-9D2D-85756778D7B1}"/>
    <cellStyle name="Input 4 2 3 2 4 2 5" xfId="18636" xr:uid="{897BA33E-87C0-4862-8EFA-38B51439A791}"/>
    <cellStyle name="Input 4 2 3 2 4 3" xfId="23489" xr:uid="{BA730276-6A4C-4129-AC5F-513B2B7F3D24}"/>
    <cellStyle name="Input 4 2 3 2 4 4" xfId="31064" xr:uid="{344A2E16-60C3-4D79-B2E5-5DC6103F8A38}"/>
    <cellStyle name="Input 4 2 3 2 4 5" xfId="39172" xr:uid="{73422336-DA7D-4016-8669-495C4A14DADD}"/>
    <cellStyle name="Input 4 2 3 2 4 6" xfId="46737" xr:uid="{9C6BADAE-C2E5-41A9-AAEE-2CD616D6415C}"/>
    <cellStyle name="Input 4 2 3 2 4 7" xfId="14592" xr:uid="{0DC36001-A2FF-4D49-9AE5-CA582AF6ECBF}"/>
    <cellStyle name="Input 4 2 3 2 5" xfId="6283" xr:uid="{A6FEF127-DF01-4C00-B6AA-DF7156B6E70D}"/>
    <cellStyle name="Input 4 2 3 2 5 2" xfId="10323" xr:uid="{14ACC417-C620-4E1B-82BA-23EF888B2926}"/>
    <cellStyle name="Input 4 2 3 2 5 2 2" xfId="27890" xr:uid="{7B83FB8D-A541-4F9A-9DDE-71C239B1C980}"/>
    <cellStyle name="Input 4 2 3 2 5 2 3" xfId="35066" xr:uid="{B2F5D792-4978-4E4E-83F9-C9B5AC34FDD8}"/>
    <cellStyle name="Input 4 2 3 2 5 2 4" xfId="43573" xr:uid="{E02A2A16-B827-4385-BD2D-7484DFA8168D}"/>
    <cellStyle name="Input 4 2 3 2 5 2 5" xfId="18983" xr:uid="{6585034C-C369-4FB6-A15A-21A6374AC68E}"/>
    <cellStyle name="Input 4 2 3 2 5 3" xfId="23850" xr:uid="{0DBFF5E2-1DD4-48BB-845B-5481DE54AF5E}"/>
    <cellStyle name="Input 4 2 3 2 5 4" xfId="31425" xr:uid="{CCD0B68D-4A48-4E38-864A-2797351715A6}"/>
    <cellStyle name="Input 4 2 3 2 5 5" xfId="39533" xr:uid="{3A0507D5-2EA6-40A1-9CA6-832A7CB90914}"/>
    <cellStyle name="Input 4 2 3 2 5 6" xfId="47098" xr:uid="{35AA7D57-2950-452E-B898-09D7A7D3AD8D}"/>
    <cellStyle name="Input 4 2 3 2 5 7" xfId="14953" xr:uid="{A4460C32-36E0-435F-B3E9-B7C8F00F22D0}"/>
    <cellStyle name="Input 4 2 3 2 6" xfId="6615" xr:uid="{720B2040-07AE-4463-90EC-78AB46B0AB4D}"/>
    <cellStyle name="Input 4 2 3 2 6 2" xfId="10643" xr:uid="{4096EEBF-A11C-4449-9D78-E449DB84840D}"/>
    <cellStyle name="Input 4 2 3 2 6 2 2" xfId="28210" xr:uid="{50D10363-44BB-450A-A698-6151FCD98BA1}"/>
    <cellStyle name="Input 4 2 3 2 6 2 3" xfId="35386" xr:uid="{FC49C82B-27A6-4AFD-9CB8-A88F505A80D3}"/>
    <cellStyle name="Input 4 2 3 2 6 2 4" xfId="43893" xr:uid="{0D96D2DE-E78B-4187-8E5C-972A40F7E730}"/>
    <cellStyle name="Input 4 2 3 2 6 2 5" xfId="19303" xr:uid="{7752833F-A686-4632-82C4-8DDDE1C7FF41}"/>
    <cellStyle name="Input 4 2 3 2 6 3" xfId="24182" xr:uid="{654B4472-83A0-4B85-9942-27F3BFEE39AB}"/>
    <cellStyle name="Input 4 2 3 2 6 4" xfId="31757" xr:uid="{FD8DE725-D391-4BF4-B92E-7A2002D456C7}"/>
    <cellStyle name="Input 4 2 3 2 6 5" xfId="39865" xr:uid="{A71938CF-9EC6-4C9F-A960-2836AE708830}"/>
    <cellStyle name="Input 4 2 3 2 6 6" xfId="47430" xr:uid="{982DBFE2-0CC6-4776-9B20-9C83BDE9B8FE}"/>
    <cellStyle name="Input 4 2 3 2 6 7" xfId="15285" xr:uid="{2A3C3ED6-D261-40A5-B533-C2C979AF7843}"/>
    <cellStyle name="Input 4 2 3 2 7" xfId="6796" xr:uid="{D80C4244-56A8-4D58-8BF2-A80F3D646D45}"/>
    <cellStyle name="Input 4 2 3 2 7 2" xfId="10782" xr:uid="{8A1EA0F5-D41E-4883-9382-B7A22897372B}"/>
    <cellStyle name="Input 4 2 3 2 7 2 2" xfId="28349" xr:uid="{BE1C6169-C83E-401F-A0A1-02FB1643731A}"/>
    <cellStyle name="Input 4 2 3 2 7 2 3" xfId="35525" xr:uid="{6D91EB72-523D-4CBE-A879-E0975A85A7C2}"/>
    <cellStyle name="Input 4 2 3 2 7 2 4" xfId="44032" xr:uid="{D7945BC1-3920-47C8-8269-641836CCE759}"/>
    <cellStyle name="Input 4 2 3 2 7 2 5" xfId="19442" xr:uid="{3D68B78C-84F4-438A-816C-EB9374F0E2BF}"/>
    <cellStyle name="Input 4 2 3 2 7 3" xfId="24363" xr:uid="{F3E5E257-3CBF-4936-A1C7-ACF296907BD1}"/>
    <cellStyle name="Input 4 2 3 2 7 4" xfId="31938" xr:uid="{9B3D5C26-16A6-4BD0-9B78-23073FC11345}"/>
    <cellStyle name="Input 4 2 3 2 7 5" xfId="40046" xr:uid="{66138F06-6E08-481F-8715-EAF2E24C45D1}"/>
    <cellStyle name="Input 4 2 3 2 7 6" xfId="47611" xr:uid="{395A6BFA-C291-4640-A12C-28DE2ACC8183}"/>
    <cellStyle name="Input 4 2 3 2 7 7" xfId="15466" xr:uid="{5CE73541-5936-44EB-98C7-B7CD0D757903}"/>
    <cellStyle name="Input 4 2 3 2 8" xfId="7654" xr:uid="{C290C224-A44D-416A-B347-DDC473409C60}"/>
    <cellStyle name="Input 4 2 3 2 8 2" xfId="25221" xr:uid="{21622CCB-A47E-4410-9BDA-CACD61BE3069}"/>
    <cellStyle name="Input 4 2 3 2 8 3" xfId="32464" xr:uid="{15E3F5C4-9CB6-4E73-AFF4-150C2F266440}"/>
    <cellStyle name="Input 4 2 3 2 8 4" xfId="40904" xr:uid="{405141C6-A537-42AA-AACE-382086D9DAF5}"/>
    <cellStyle name="Input 4 2 3 2 8 5" xfId="16314" xr:uid="{67ED3FE5-1484-4D65-9E26-D59109493CA9}"/>
    <cellStyle name="Input 4 2 3 2 9" xfId="20598" xr:uid="{3FB38C6A-B0E9-40FD-80BD-0A6CDB7E1CBA}"/>
    <cellStyle name="Input 4 2 3 3" xfId="3125" xr:uid="{D2FF199D-E97E-4FDB-8569-0F6F741865AF}"/>
    <cellStyle name="Input 4 2 3 3 10" xfId="28725" xr:uid="{0A89D026-5439-40C6-A97F-C307FC0677FB}"/>
    <cellStyle name="Input 4 2 3 3 11" xfId="36375" xr:uid="{DC837C89-E558-449A-BBA3-D7C15A9F0D9F}"/>
    <cellStyle name="Input 4 2 3 3 12" xfId="44402" xr:uid="{88234D1D-01DC-4842-AFE0-D357FE15CAC0}"/>
    <cellStyle name="Input 4 2 3 3 13" xfId="11859" xr:uid="{A96FDDAF-F47C-4F0B-9738-0640184A4ED3}"/>
    <cellStyle name="Input 4 2 3 3 2" xfId="5031" xr:uid="{C0D02D7B-5392-4A20-95C2-6020F87C8AF8}"/>
    <cellStyle name="Input 4 2 3 3 2 2" xfId="9154" xr:uid="{7A9BE800-55E0-480F-9DD8-67AF49619161}"/>
    <cellStyle name="Input 4 2 3 3 2 2 2" xfId="26721" xr:uid="{03F9DD04-8A38-4944-89AA-671431326F9F}"/>
    <cellStyle name="Input 4 2 3 3 2 2 3" xfId="33897" xr:uid="{94A7553E-6924-42D5-A39D-C5A20C4369FE}"/>
    <cellStyle name="Input 4 2 3 3 2 2 4" xfId="42404" xr:uid="{036F6E5A-43AA-455A-A13E-C60112E60BCB}"/>
    <cellStyle name="Input 4 2 3 3 2 2 5" xfId="17814" xr:uid="{74C915A2-BEF6-4C51-B6C5-5ABFDA8058DA}"/>
    <cellStyle name="Input 4 2 3 3 2 3" xfId="22598" xr:uid="{7C27DFC8-97FC-4CF8-BCB1-B16CDDF604BC}"/>
    <cellStyle name="Input 4 2 3 3 2 4" xfId="30178" xr:uid="{E76E2B2F-B3C4-4617-869E-DD6459DFDF94}"/>
    <cellStyle name="Input 4 2 3 3 2 5" xfId="38281" xr:uid="{532F2C30-ED43-4326-A98B-1BCE8C7CBAE3}"/>
    <cellStyle name="Input 4 2 3 3 2 6" xfId="45851" xr:uid="{81D63B9A-3352-4F88-A3A0-28A1FCD721E6}"/>
    <cellStyle name="Input 4 2 3 3 2 7" xfId="13701" xr:uid="{3D77E699-66DE-437E-AC96-4D7A83E527A9}"/>
    <cellStyle name="Input 4 2 3 3 3" xfId="5540" xr:uid="{6F4EE743-6E5D-44BF-82BE-6AAE1F4CE478}"/>
    <cellStyle name="Input 4 2 3 3 3 2" xfId="9608" xr:uid="{7FDC6FBE-7D27-4BC0-AF46-318AF73D7932}"/>
    <cellStyle name="Input 4 2 3 3 3 2 2" xfId="27175" xr:uid="{01D959F3-2C86-436F-A809-750FA635DE28}"/>
    <cellStyle name="Input 4 2 3 3 3 2 3" xfId="34351" xr:uid="{753B7573-2D55-4D74-886B-CCFB52D02E37}"/>
    <cellStyle name="Input 4 2 3 3 3 2 4" xfId="42858" xr:uid="{FBA56551-5BDD-4822-BBD7-70604269ECFE}"/>
    <cellStyle name="Input 4 2 3 3 3 2 5" xfId="18268" xr:uid="{A3F87325-279C-4D73-8F02-C4DFF226F000}"/>
    <cellStyle name="Input 4 2 3 3 3 3" xfId="23107" xr:uid="{96EFE07E-A8A1-4631-8395-82D24D31B391}"/>
    <cellStyle name="Input 4 2 3 3 3 4" xfId="30682" xr:uid="{06E0E63E-3FA5-4889-BC1D-3777E855B08B}"/>
    <cellStyle name="Input 4 2 3 3 3 5" xfId="38790" xr:uid="{E40535E4-E2CB-4D43-9A08-FC883477147E}"/>
    <cellStyle name="Input 4 2 3 3 3 6" xfId="46355" xr:uid="{35082719-06BD-4C05-A32E-142B10262944}"/>
    <cellStyle name="Input 4 2 3 3 3 7" xfId="14210" xr:uid="{7E0C6091-98D8-47FE-A9F7-530DDF4754A4}"/>
    <cellStyle name="Input 4 2 3 3 4" xfId="5959" xr:uid="{8539EEAC-7F5F-429B-A197-6512E5747944}"/>
    <cellStyle name="Input 4 2 3 3 4 2" xfId="10009" xr:uid="{4F9C6E12-39AD-4035-A4C3-4F3DE2E69506}"/>
    <cellStyle name="Input 4 2 3 3 4 2 2" xfId="27576" xr:uid="{EE7E25AB-BDB9-429B-8ADE-E1DD107B1577}"/>
    <cellStyle name="Input 4 2 3 3 4 2 3" xfId="34752" xr:uid="{D5B7CFA5-6050-438B-9C9D-99CEFD376BBA}"/>
    <cellStyle name="Input 4 2 3 3 4 2 4" xfId="43259" xr:uid="{D8C91073-8140-43F1-B66F-745ED86BFE3E}"/>
    <cellStyle name="Input 4 2 3 3 4 2 5" xfId="18669" xr:uid="{E9F69859-101F-4709-AE02-49B50524EA70}"/>
    <cellStyle name="Input 4 2 3 3 4 3" xfId="23526" xr:uid="{FB5288C8-3E89-4A27-97F4-2F26B9D99571}"/>
    <cellStyle name="Input 4 2 3 3 4 4" xfId="31101" xr:uid="{40036362-B5AE-4BDA-A0B4-EBEBB8B77782}"/>
    <cellStyle name="Input 4 2 3 3 4 5" xfId="39209" xr:uid="{D18A9E85-DBDA-459A-9A66-9D1D80860535}"/>
    <cellStyle name="Input 4 2 3 3 4 6" xfId="46774" xr:uid="{3C034127-C587-466D-9B1E-05155CB0C3ED}"/>
    <cellStyle name="Input 4 2 3 3 4 7" xfId="14629" xr:uid="{CBB31DD3-AF18-4D85-9555-5DC3639DD12D}"/>
    <cellStyle name="Input 4 2 3 3 5" xfId="6322" xr:uid="{47F7DB0F-53B0-46A2-888D-0510336981DF}"/>
    <cellStyle name="Input 4 2 3 3 5 2" xfId="10359" xr:uid="{0B52265C-6303-4AD2-86C2-07B200306DD4}"/>
    <cellStyle name="Input 4 2 3 3 5 2 2" xfId="27926" xr:uid="{CA7EEB72-2CA1-4419-889E-DC09BD9F968A}"/>
    <cellStyle name="Input 4 2 3 3 5 2 3" xfId="35102" xr:uid="{F9B29E75-1433-4768-8472-53FE5CCF61AD}"/>
    <cellStyle name="Input 4 2 3 3 5 2 4" xfId="43609" xr:uid="{5F866974-F32F-4EDD-BA3F-F7F6B7F2D275}"/>
    <cellStyle name="Input 4 2 3 3 5 2 5" xfId="19019" xr:uid="{3B9B4337-1059-4860-A8E4-BA053ED7D4ED}"/>
    <cellStyle name="Input 4 2 3 3 5 3" xfId="23889" xr:uid="{91E8B771-77CD-496E-A3FE-6BD55F86ED19}"/>
    <cellStyle name="Input 4 2 3 3 5 4" xfId="31464" xr:uid="{AE9F6F41-DE1C-4F52-9B4C-DE62A13C3C64}"/>
    <cellStyle name="Input 4 2 3 3 5 5" xfId="39572" xr:uid="{6906DB21-2BE2-4841-8357-03F29B817348}"/>
    <cellStyle name="Input 4 2 3 3 5 6" xfId="47137" xr:uid="{0E07B8F8-3CA9-40B9-9E1D-5AA7D4E711C8}"/>
    <cellStyle name="Input 4 2 3 3 5 7" xfId="14992" xr:uid="{3DAA6BD0-E853-4112-B6D5-37B53BEE811B}"/>
    <cellStyle name="Input 4 2 3 3 6" xfId="6654" xr:uid="{BDA5B747-12B1-4AA8-8CE9-838ECAEADA77}"/>
    <cellStyle name="Input 4 2 3 3 6 2" xfId="10676" xr:uid="{125B4D28-99E8-4DAB-AAEC-69EB0BAA71B1}"/>
    <cellStyle name="Input 4 2 3 3 6 2 2" xfId="28243" xr:uid="{C5CF9F09-0613-44EF-96E1-297706D15078}"/>
    <cellStyle name="Input 4 2 3 3 6 2 3" xfId="35419" xr:uid="{16A3E70A-DF99-46FC-90AA-A66F73888E4E}"/>
    <cellStyle name="Input 4 2 3 3 6 2 4" xfId="43926" xr:uid="{541782F1-42E9-4845-9887-F7A57936D76D}"/>
    <cellStyle name="Input 4 2 3 3 6 2 5" xfId="19336" xr:uid="{E2EBC353-CEEB-46D7-AC2E-96964DA26EF4}"/>
    <cellStyle name="Input 4 2 3 3 6 3" xfId="24221" xr:uid="{60DFCCC1-CB81-4032-A42D-0941660E08C4}"/>
    <cellStyle name="Input 4 2 3 3 6 4" xfId="31796" xr:uid="{F07B7A12-E079-44D4-A36B-2E9555B16FB2}"/>
    <cellStyle name="Input 4 2 3 3 6 5" xfId="39904" xr:uid="{CB0F39F0-A4AA-4BCE-ACCD-53E031A54E3C}"/>
    <cellStyle name="Input 4 2 3 3 6 6" xfId="47469" xr:uid="{414D9191-DD92-4D27-AC51-672EEE8F4ACC}"/>
    <cellStyle name="Input 4 2 3 3 6 7" xfId="15324" xr:uid="{B3EACEE3-263A-4C4B-808E-2F7D6835F7A2}"/>
    <cellStyle name="Input 4 2 3 3 7" xfId="6305" xr:uid="{51BDD781-0987-4F17-ADAC-348E73AFDF6A}"/>
    <cellStyle name="Input 4 2 3 3 7 2" xfId="10344" xr:uid="{B0DEE5B2-5F03-42E2-8BB1-9B110499D93D}"/>
    <cellStyle name="Input 4 2 3 3 7 2 2" xfId="27911" xr:uid="{F6E2C872-D12E-4EFE-AC28-1FFC45E2C6BB}"/>
    <cellStyle name="Input 4 2 3 3 7 2 3" xfId="35087" xr:uid="{9A70BAD8-2432-41F9-8F97-95A1C2B58FCD}"/>
    <cellStyle name="Input 4 2 3 3 7 2 4" xfId="43594" xr:uid="{CF3221AB-3E55-4A7E-9521-665146B41854}"/>
    <cellStyle name="Input 4 2 3 3 7 2 5" xfId="19004" xr:uid="{BE1422CA-0B7F-494C-A4BA-E4855C501AE4}"/>
    <cellStyle name="Input 4 2 3 3 7 3" xfId="23872" xr:uid="{332EE28F-7FC4-4FBC-AF34-0E731AA0DBC1}"/>
    <cellStyle name="Input 4 2 3 3 7 4" xfId="31447" xr:uid="{606EECCF-B90B-4FB2-BC24-9F6CCAF397FE}"/>
    <cellStyle name="Input 4 2 3 3 7 5" xfId="39555" xr:uid="{5BFE0D98-7916-46D1-BF65-BE3EA86D8982}"/>
    <cellStyle name="Input 4 2 3 3 7 6" xfId="47120" xr:uid="{B5F4E493-EE8F-46D5-93BB-A653DF41ED04}"/>
    <cellStyle name="Input 4 2 3 3 7 7" xfId="14975" xr:uid="{2B9B5A3D-C0E7-4EAA-B05B-150E6FCD47CF}"/>
    <cellStyle name="Input 4 2 3 3 8" xfId="7748" xr:uid="{544B24D7-E9B8-469C-A8FA-ED9AC0DF17FA}"/>
    <cellStyle name="Input 4 2 3 3 8 2" xfId="25315" xr:uid="{397DE03F-1BB2-4AA3-BD21-E86E4691FF4F}"/>
    <cellStyle name="Input 4 2 3 3 8 3" xfId="32496" xr:uid="{F5CAFC7D-C3A5-4D6C-8334-272DFE7D6B82}"/>
    <cellStyle name="Input 4 2 3 3 8 4" xfId="40998" xr:uid="{5FDB0C9E-B0CB-4603-A7D1-F8802BEE0DD7}"/>
    <cellStyle name="Input 4 2 3 3 8 5" xfId="16408" xr:uid="{0EF01FB1-43C0-4756-80BB-A23157D25314}"/>
    <cellStyle name="Input 4 2 3 3 9" xfId="20692" xr:uid="{A79E898D-8922-45B0-B2D6-942C6F7353D6}"/>
    <cellStyle name="Input 4 2 3 4" xfId="3159" xr:uid="{AEA881FE-2D1A-4AFC-9C33-0DDE0DB80577}"/>
    <cellStyle name="Input 4 2 3 4 10" xfId="28759" xr:uid="{81B34BAE-C9E5-45CD-8EA0-6E661FBDEAD4}"/>
    <cellStyle name="Input 4 2 3 4 11" xfId="36409" xr:uid="{F46A225A-F3FA-455B-BA5E-F11B3C0D6D78}"/>
    <cellStyle name="Input 4 2 3 4 12" xfId="44436" xr:uid="{FD961B46-1379-472C-B200-7956D69C219F}"/>
    <cellStyle name="Input 4 2 3 4 13" xfId="11893" xr:uid="{01349061-3685-471D-8B8E-DECF528FED4B}"/>
    <cellStyle name="Input 4 2 3 4 2" xfId="5065" xr:uid="{E26BEED3-38CE-40EE-A7EA-4AED130973D3}"/>
    <cellStyle name="Input 4 2 3 4 2 2" xfId="9188" xr:uid="{67F155FD-07E9-490E-B573-A23619507579}"/>
    <cellStyle name="Input 4 2 3 4 2 2 2" xfId="26755" xr:uid="{D630F27E-12CE-45A5-A519-DF960EAD4F87}"/>
    <cellStyle name="Input 4 2 3 4 2 2 3" xfId="33931" xr:uid="{71FA6C80-3CF9-47EA-9A84-A4B8A0362DD4}"/>
    <cellStyle name="Input 4 2 3 4 2 2 4" xfId="42438" xr:uid="{34F3AA9C-93B4-4301-AF12-9F4B0C7F2A90}"/>
    <cellStyle name="Input 4 2 3 4 2 2 5" xfId="17848" xr:uid="{E2C0C1CA-29A5-4F7A-9243-AAC43236A0AF}"/>
    <cellStyle name="Input 4 2 3 4 2 3" xfId="22632" xr:uid="{9E7DBD2B-1A2C-4693-A501-D09BBC71A8BA}"/>
    <cellStyle name="Input 4 2 3 4 2 4" xfId="30212" xr:uid="{349EFD6A-E90E-40E8-8D50-78909CE2CAF6}"/>
    <cellStyle name="Input 4 2 3 4 2 5" xfId="38315" xr:uid="{733B92BE-65CC-441D-8722-DFD9BDDA797B}"/>
    <cellStyle name="Input 4 2 3 4 2 6" xfId="45885" xr:uid="{76E836EB-1ABB-434F-BBA4-491160AE4CCA}"/>
    <cellStyle name="Input 4 2 3 4 2 7" xfId="13735" xr:uid="{0F1B045A-4FDE-44AB-BDB3-5CFD74EA4CD5}"/>
    <cellStyle name="Input 4 2 3 4 3" xfId="4136" xr:uid="{B8D9FB7B-DD60-4DE2-92C6-A20FCAF86322}"/>
    <cellStyle name="Input 4 2 3 4 3 2" xfId="8588" xr:uid="{BFEFCEE4-53ED-49BB-91DC-9C7B52C780E2}"/>
    <cellStyle name="Input 4 2 3 4 3 2 2" xfId="26155" xr:uid="{94D20DB6-E93C-4406-9430-084E1A9BEA40}"/>
    <cellStyle name="Input 4 2 3 4 3 2 3" xfId="33331" xr:uid="{D6480749-9DC7-4B33-886B-8A7B5A6B1A8A}"/>
    <cellStyle name="Input 4 2 3 4 3 2 4" xfId="41838" xr:uid="{FC87F082-AAD3-4A95-9176-A05D50F11415}"/>
    <cellStyle name="Input 4 2 3 4 3 2 5" xfId="17248" xr:uid="{A4573813-5D74-4146-8EDC-1E4703E5FDEC}"/>
    <cellStyle name="Input 4 2 3 4 3 3" xfId="21703" xr:uid="{EB021086-C7E7-4E3E-8328-BA6B6F2EDBB2}"/>
    <cellStyle name="Input 4 2 3 4 3 4" xfId="29649" xr:uid="{B0E1FFAD-3061-467E-B9DE-2660BA3B8C90}"/>
    <cellStyle name="Input 4 2 3 4 3 5" xfId="37386" xr:uid="{66D28502-349E-4366-8E5C-5397B88B1E97}"/>
    <cellStyle name="Input 4 2 3 4 3 6" xfId="45324" xr:uid="{9638DB04-6E7D-46D5-8818-31327F583A22}"/>
    <cellStyle name="Input 4 2 3 4 3 7" xfId="12854" xr:uid="{AA593813-0E70-4B0E-AAA0-526B5E2D77E5}"/>
    <cellStyle name="Input 4 2 3 4 4" xfId="5993" xr:uid="{59CDCE3D-DE8D-4E01-B656-4855C6D104A7}"/>
    <cellStyle name="Input 4 2 3 4 4 2" xfId="10043" xr:uid="{602ED5FB-0304-4A33-920C-07316BDAD660}"/>
    <cellStyle name="Input 4 2 3 4 4 2 2" xfId="27610" xr:uid="{C0F28583-770F-4DED-B192-92E94FB89D36}"/>
    <cellStyle name="Input 4 2 3 4 4 2 3" xfId="34786" xr:uid="{9EBACD65-CCD2-4432-878B-AAE4B785CEF7}"/>
    <cellStyle name="Input 4 2 3 4 4 2 4" xfId="43293" xr:uid="{695B8063-379C-48EC-A806-8776B9C123E6}"/>
    <cellStyle name="Input 4 2 3 4 4 2 5" xfId="18703" xr:uid="{9B8BA418-99B9-424A-86AF-A2C9C5CE5F30}"/>
    <cellStyle name="Input 4 2 3 4 4 3" xfId="23560" xr:uid="{8035CD49-7168-4153-90DF-4C35EA0AF924}"/>
    <cellStyle name="Input 4 2 3 4 4 4" xfId="31135" xr:uid="{6DF6ED12-493C-41AD-8449-2C768E6962BA}"/>
    <cellStyle name="Input 4 2 3 4 4 5" xfId="39243" xr:uid="{0E5056DE-3481-4995-B1A8-5F7BD2969F02}"/>
    <cellStyle name="Input 4 2 3 4 4 6" xfId="46808" xr:uid="{FC6AC9AA-4570-4B81-A01C-E2B69325490A}"/>
    <cellStyle name="Input 4 2 3 4 4 7" xfId="14663" xr:uid="{7D858A68-E36A-4BCE-9CC6-E75DA1AB5577}"/>
    <cellStyle name="Input 4 2 3 4 5" xfId="6356" xr:uid="{8ECDC992-8156-42C6-A843-32ADE58BD9FD}"/>
    <cellStyle name="Input 4 2 3 4 5 2" xfId="10393" xr:uid="{0C0310F1-05EE-43A2-B0C8-3DCC0A1BD9FE}"/>
    <cellStyle name="Input 4 2 3 4 5 2 2" xfId="27960" xr:uid="{B290F4B7-A006-474B-89DF-E3F895A04392}"/>
    <cellStyle name="Input 4 2 3 4 5 2 3" xfId="35136" xr:uid="{97A288FF-BB29-43FA-BEC6-8FA874D33037}"/>
    <cellStyle name="Input 4 2 3 4 5 2 4" xfId="43643" xr:uid="{DA480BCF-D49A-44E5-8B7C-E443ABE8447E}"/>
    <cellStyle name="Input 4 2 3 4 5 2 5" xfId="19053" xr:uid="{3D2B009F-C899-482A-897E-A7BCCE30BA7E}"/>
    <cellStyle name="Input 4 2 3 4 5 3" xfId="23923" xr:uid="{DEC8918C-84C8-487D-9BF0-139E01FFE603}"/>
    <cellStyle name="Input 4 2 3 4 5 4" xfId="31498" xr:uid="{31F12B96-9F4D-49FB-8F05-A19142788CF3}"/>
    <cellStyle name="Input 4 2 3 4 5 5" xfId="39606" xr:uid="{2936E3E9-BED4-4700-BFC0-5574B6582DEF}"/>
    <cellStyle name="Input 4 2 3 4 5 6" xfId="47171" xr:uid="{91C404E9-3D5A-4074-9C1D-732FA230EF39}"/>
    <cellStyle name="Input 4 2 3 4 5 7" xfId="15026" xr:uid="{4A46B599-FAB7-414F-9B1D-37BD9472E283}"/>
    <cellStyle name="Input 4 2 3 4 6" xfId="6688" xr:uid="{2253A1C9-B288-419E-8A85-E9FF81B4F945}"/>
    <cellStyle name="Input 4 2 3 4 6 2" xfId="10710" xr:uid="{9A38E7F9-CE3C-4A57-B880-CDF41E5CDBC4}"/>
    <cellStyle name="Input 4 2 3 4 6 2 2" xfId="28277" xr:uid="{F3B3BCC8-8795-4519-9C3C-910B61979EEC}"/>
    <cellStyle name="Input 4 2 3 4 6 2 3" xfId="35453" xr:uid="{4BE8729D-30EB-4AC8-8D1F-CF884A1EC4FE}"/>
    <cellStyle name="Input 4 2 3 4 6 2 4" xfId="43960" xr:uid="{02EF4FF9-BE73-46FE-93AE-BC0ECF26B311}"/>
    <cellStyle name="Input 4 2 3 4 6 2 5" xfId="19370" xr:uid="{BD998306-C6C0-41BC-9508-2C0560C90080}"/>
    <cellStyle name="Input 4 2 3 4 6 3" xfId="24255" xr:uid="{4964EA86-BAB7-486B-821E-1B04C3487B63}"/>
    <cellStyle name="Input 4 2 3 4 6 4" xfId="31830" xr:uid="{01A2C2D6-F876-4A30-B7DE-518512F76316}"/>
    <cellStyle name="Input 4 2 3 4 6 5" xfId="39938" xr:uid="{F5EB1E74-7BFC-4FDF-A5E6-91B3B33BEE01}"/>
    <cellStyle name="Input 4 2 3 4 6 6" xfId="47503" xr:uid="{E2FC09A1-A634-499B-8B15-C50BD272E88A}"/>
    <cellStyle name="Input 4 2 3 4 6 7" xfId="15358" xr:uid="{6DEB91A8-3BC6-4798-971A-1BB79553C1D8}"/>
    <cellStyle name="Input 4 2 3 4 7" xfId="3936" xr:uid="{AC8D8530-57E4-47CC-9C1D-B0A41639E3C8}"/>
    <cellStyle name="Input 4 2 3 4 7 2" xfId="8438" xr:uid="{B25A9659-0A2D-4679-A89C-11B853F2303D}"/>
    <cellStyle name="Input 4 2 3 4 7 2 2" xfId="26005" xr:uid="{09543D78-9401-4822-AF2B-F5CA705C223B}"/>
    <cellStyle name="Input 4 2 3 4 7 2 3" xfId="33181" xr:uid="{7A9977BE-B6CE-49F5-A1E0-0554660FAA8B}"/>
    <cellStyle name="Input 4 2 3 4 7 2 4" xfId="41688" xr:uid="{A6FE3919-124A-45F4-BD6F-4A45E2CA08DA}"/>
    <cellStyle name="Input 4 2 3 4 7 2 5" xfId="17098" xr:uid="{F8E75289-91BF-43F1-8AA2-F89CF83C6F91}"/>
    <cellStyle name="Input 4 2 3 4 7 3" xfId="21503" xr:uid="{0FA6CBC8-23BD-46D1-9C8D-D2AAC37DB33F}"/>
    <cellStyle name="Input 4 2 3 4 7 4" xfId="29481" xr:uid="{E9E8A6B2-7134-4BB1-A665-8F55886F5EB9}"/>
    <cellStyle name="Input 4 2 3 4 7 5" xfId="37186" xr:uid="{9003AF9D-F23D-4178-87B9-ACBDBF951E2D}"/>
    <cellStyle name="Input 4 2 3 4 7 6" xfId="45156" xr:uid="{A8AFD32E-D98B-4128-BA2E-516CCF760E71}"/>
    <cellStyle name="Input 4 2 3 4 7 7" xfId="12654" xr:uid="{145B151A-AC72-4BDD-B543-0C9066E38BD6}"/>
    <cellStyle name="Input 4 2 3 4 8" xfId="7782" xr:uid="{00EE689D-8B80-4B36-8EF2-F92BE6DE2B4B}"/>
    <cellStyle name="Input 4 2 3 4 8 2" xfId="25349" xr:uid="{D2A21BF1-9A18-4792-8831-95BB64F075F3}"/>
    <cellStyle name="Input 4 2 3 4 8 3" xfId="32530" xr:uid="{93D938AD-68E9-400F-BB38-97497555FEF7}"/>
    <cellStyle name="Input 4 2 3 4 8 4" xfId="41032" xr:uid="{31982776-D59A-4985-9629-65DBC51CBC0B}"/>
    <cellStyle name="Input 4 2 3 4 8 5" xfId="16442" xr:uid="{4E9BD135-CB22-4943-A218-98B8E3F01CB4}"/>
    <cellStyle name="Input 4 2 3 4 9" xfId="20726" xr:uid="{E9120F4D-59A8-4792-B43A-239647F82CD5}"/>
    <cellStyle name="Input 4 2 3 5" xfId="4374" xr:uid="{BF11CD10-4E8E-46AD-BA08-499F682A7804}"/>
    <cellStyle name="Input 4 2 3 5 2" xfId="8751" xr:uid="{12BF9A38-9966-438C-8ECE-0D0D8BA8CDA7}"/>
    <cellStyle name="Input 4 2 3 5 2 2" xfId="26318" xr:uid="{88AA8F0D-873E-4293-B210-4569B4CA1577}"/>
    <cellStyle name="Input 4 2 3 5 2 3" xfId="33494" xr:uid="{3BAEA701-82F8-4AC8-A060-1EB6ECBAED37}"/>
    <cellStyle name="Input 4 2 3 5 2 4" xfId="42001" xr:uid="{695B6628-20D3-4300-BD42-EF59F9C0683F}"/>
    <cellStyle name="Input 4 2 3 5 2 5" xfId="17411" xr:uid="{D56E69C2-D5D6-4BF9-B121-BF42AB0C0C21}"/>
    <cellStyle name="Input 4 2 3 5 3" xfId="21941" xr:uid="{84603195-0F4A-4EF8-B1F5-C40CF0263111}"/>
    <cellStyle name="Input 4 2 3 5 4" xfId="29809" xr:uid="{5BFD9E29-6762-4758-9E76-4A81B033B71E}"/>
    <cellStyle name="Input 4 2 3 5 5" xfId="37624" xr:uid="{25497339-298B-40AF-9AAB-35C2923CBD67}"/>
    <cellStyle name="Input 4 2 3 5 6" xfId="45484" xr:uid="{163AB317-4769-4836-B29E-92EDF9D324EE}"/>
    <cellStyle name="Input 4 2 3 5 7" xfId="13078" xr:uid="{2FE22A33-D66A-4D32-A35D-E0C4B1426CFA}"/>
    <cellStyle name="Input 4 2 3 6" xfId="5240" xr:uid="{5AA73EAA-6062-4DFB-A3FC-891C52429232}"/>
    <cellStyle name="Input 4 2 3 6 2" xfId="9332" xr:uid="{CACE3FCB-4BC1-4E38-9F03-CE074489A2EF}"/>
    <cellStyle name="Input 4 2 3 6 2 2" xfId="26899" xr:uid="{A9DB62C1-6C77-447D-A106-C1ABD046FDF8}"/>
    <cellStyle name="Input 4 2 3 6 2 3" xfId="34075" xr:uid="{01156BFC-2B99-4E28-99F7-3610B19AE0A8}"/>
    <cellStyle name="Input 4 2 3 6 2 4" xfId="42582" xr:uid="{1214409C-FABB-472C-A07B-8A71EE5367FB}"/>
    <cellStyle name="Input 4 2 3 6 2 5" xfId="17992" xr:uid="{ED23488D-FF9C-4EAC-AFC5-06CE4333F27A}"/>
    <cellStyle name="Input 4 2 3 6 3" xfId="22807" xr:uid="{C520A8AB-9888-4BD9-BBCE-2A8F254D0CFC}"/>
    <cellStyle name="Input 4 2 3 6 4" xfId="30382" xr:uid="{807CFCF1-2BF9-4EA7-8A25-D24F9BF400EE}"/>
    <cellStyle name="Input 4 2 3 6 5" xfId="38490" xr:uid="{54D29F44-03A9-4326-BC14-143EEFF32784}"/>
    <cellStyle name="Input 4 2 3 6 6" xfId="46055" xr:uid="{8AAA8E2E-439E-4DB3-970B-84E2232BF2DA}"/>
    <cellStyle name="Input 4 2 3 6 7" xfId="13910" xr:uid="{D5979654-006A-4CDA-99C7-95945A34A0F5}"/>
    <cellStyle name="Input 4 2 3 7" xfId="5242" xr:uid="{DB6911BA-6D36-4653-9870-BF8FE2704616}"/>
    <cellStyle name="Input 4 2 3 7 2" xfId="9334" xr:uid="{A7BC8A94-36AF-4014-A3CF-671481CB494A}"/>
    <cellStyle name="Input 4 2 3 7 2 2" xfId="26901" xr:uid="{FF58BEBF-1619-4B00-B0E6-304F29166671}"/>
    <cellStyle name="Input 4 2 3 7 2 3" xfId="34077" xr:uid="{C2BC851F-3755-4C54-9675-D5C3BBABC58E}"/>
    <cellStyle name="Input 4 2 3 7 2 4" xfId="42584" xr:uid="{72088359-4401-4845-A734-378CD367E0DC}"/>
    <cellStyle name="Input 4 2 3 7 2 5" xfId="17994" xr:uid="{6C74CAC9-7F65-4A0F-932A-FBAD8176A83C}"/>
    <cellStyle name="Input 4 2 3 7 3" xfId="22809" xr:uid="{BF29FE33-18D8-4728-A7D9-8545BB6777F7}"/>
    <cellStyle name="Input 4 2 3 7 4" xfId="30384" xr:uid="{666B0742-ACFE-4DBB-99C5-CDE9D52E4BE7}"/>
    <cellStyle name="Input 4 2 3 7 5" xfId="38492" xr:uid="{C0016B38-CC03-4536-9711-A5CB5B9B26E7}"/>
    <cellStyle name="Input 4 2 3 7 6" xfId="46057" xr:uid="{A8D133DB-797D-4DC5-8380-6DDFEE65DB2C}"/>
    <cellStyle name="Input 4 2 3 7 7" xfId="13912" xr:uid="{3310FA1C-89A2-4192-9DBA-66CBE1B03D9D}"/>
    <cellStyle name="Input 4 2 3 8" xfId="5157" xr:uid="{074CF591-DABF-4B3E-8C36-E0B5D23796C0}"/>
    <cellStyle name="Input 4 2 3 8 2" xfId="9262" xr:uid="{DF938E31-411A-4EB2-B629-94098C51150A}"/>
    <cellStyle name="Input 4 2 3 8 2 2" xfId="26829" xr:uid="{B9D3BEA8-E1BD-4C5B-BD32-0F652C867F1F}"/>
    <cellStyle name="Input 4 2 3 8 2 3" xfId="34005" xr:uid="{061B4E2D-E5B9-43F0-B7FC-B6C81AA5951C}"/>
    <cellStyle name="Input 4 2 3 8 2 4" xfId="42512" xr:uid="{46DE0727-2680-4693-B11E-169BC4973828}"/>
    <cellStyle name="Input 4 2 3 8 2 5" xfId="17922" xr:uid="{010644EA-7A2B-4CB1-A99C-162612D6CF6F}"/>
    <cellStyle name="Input 4 2 3 8 3" xfId="22724" xr:uid="{17867722-1EDD-4947-BEE8-C720DD146F8A}"/>
    <cellStyle name="Input 4 2 3 8 4" xfId="30299" xr:uid="{C44F8CFC-2047-4D06-AA37-D0264A98EDBC}"/>
    <cellStyle name="Input 4 2 3 8 5" xfId="38407" xr:uid="{A1A8FC08-D3C7-4340-B0E9-9BBB3ABFF39A}"/>
    <cellStyle name="Input 4 2 3 8 6" xfId="45972" xr:uid="{F8F00091-AA3A-45B5-AA46-929D109D3F97}"/>
    <cellStyle name="Input 4 2 3 8 7" xfId="13827" xr:uid="{5B2CBBC0-778F-406F-A059-FC6E55933971}"/>
    <cellStyle name="Input 4 2 3 9" xfId="6113" xr:uid="{56254E7D-3BE2-41FF-9234-D939AE681880}"/>
    <cellStyle name="Input 4 2 3 9 2" xfId="10161" xr:uid="{59D42F4F-7A51-4B9B-92AA-85BCAABD7222}"/>
    <cellStyle name="Input 4 2 3 9 2 2" xfId="27728" xr:uid="{0581A4F5-4EF9-4F04-9D5B-E51082538598}"/>
    <cellStyle name="Input 4 2 3 9 2 3" xfId="34904" xr:uid="{34AD132F-B118-4737-97CE-62BD2A7AC663}"/>
    <cellStyle name="Input 4 2 3 9 2 4" xfId="43411" xr:uid="{2EB4EF2D-9658-4E74-9D4B-621D1CDF2631}"/>
    <cellStyle name="Input 4 2 3 9 2 5" xfId="18821" xr:uid="{E250D061-E758-4EED-81C5-6365A77407F7}"/>
    <cellStyle name="Input 4 2 3 9 3" xfId="23680" xr:uid="{CD753594-A114-490F-9559-EB91D1A5F612}"/>
    <cellStyle name="Input 4 2 3 9 4" xfId="31255" xr:uid="{FE7E916C-9D62-4C7F-8CD4-BF100F07E1C4}"/>
    <cellStyle name="Input 4 2 3 9 5" xfId="39363" xr:uid="{9ED6FCE6-F873-4611-ACF2-9B7C779D7F26}"/>
    <cellStyle name="Input 4 2 3 9 6" xfId="46928" xr:uid="{AA01BC24-0282-4EAD-AC07-FB6CF1360411}"/>
    <cellStyle name="Input 4 2 3 9 7" xfId="14783" xr:uid="{E7099C65-C142-41F8-A527-C5954BC026EC}"/>
    <cellStyle name="Input 4 2 4" xfId="2430" xr:uid="{9DE19BB9-A24C-41FF-9027-2FE05D161C9D}"/>
    <cellStyle name="Input 4 2 4 10" xfId="3434" xr:uid="{7F0299DA-CAE9-42DD-B922-AF54202EA63A}"/>
    <cellStyle name="Input 4 2 4 10 2" xfId="8033" xr:uid="{23F89B6D-46CC-4707-9AD5-3D7DAB189502}"/>
    <cellStyle name="Input 4 2 4 10 2 2" xfId="25600" xr:uid="{62E41500-DC01-49DD-BAEA-889ADFD24173}"/>
    <cellStyle name="Input 4 2 4 10 2 3" xfId="32776" xr:uid="{735E1C68-A309-4040-9919-CB38B3EC8D05}"/>
    <cellStyle name="Input 4 2 4 10 2 4" xfId="41283" xr:uid="{74EF7495-FFBE-4D2E-92D8-9FE8E10BE2D5}"/>
    <cellStyle name="Input 4 2 4 10 2 5" xfId="16693" xr:uid="{EF01ABF5-64B8-42C1-B774-CBD303252095}"/>
    <cellStyle name="Input 4 2 4 10 3" xfId="21001" xr:uid="{8893A38E-61DA-4CC9-BC4A-6629CE9FCF05}"/>
    <cellStyle name="Input 4 2 4 10 4" xfId="29028" xr:uid="{ECD23B0E-49E2-4B0D-8B6C-BAFFA389B10E}"/>
    <cellStyle name="Input 4 2 4 10 5" xfId="36684" xr:uid="{56CD597A-C68F-40E3-B38A-1D2ECC09A3E1}"/>
    <cellStyle name="Input 4 2 4 10 6" xfId="44705" xr:uid="{6C44A1F1-C769-40E8-A2DA-61144C2ACE52}"/>
    <cellStyle name="Input 4 2 4 10 7" xfId="12168" xr:uid="{E1C307EB-58A0-4A70-AEAC-411B0A077836}"/>
    <cellStyle name="Input 4 2 4 11" xfId="7052" xr:uid="{BE07B326-A6B0-4C66-A2A5-11E24ADB9428}"/>
    <cellStyle name="Input 4 2 4 11 2" xfId="24619" xr:uid="{8F7D2C53-97D1-4912-A13B-8EC1509B602D}"/>
    <cellStyle name="Input 4 2 4 11 3" xfId="32078" xr:uid="{E7559A75-C259-4069-A024-EAE1C09F4C19}"/>
    <cellStyle name="Input 4 2 4 11 4" xfId="40302" xr:uid="{248FA439-4C55-4A2E-A044-195315800FD6}"/>
    <cellStyle name="Input 4 2 4 11 5" xfId="15712" xr:uid="{0B4424E8-8118-46E9-A42B-6FE0DCF46878}"/>
    <cellStyle name="Input 4 2 4 12" xfId="19996" xr:uid="{9B8D6E1D-97FE-4212-AE30-20B93F2108DE}"/>
    <cellStyle name="Input 4 2 4 13" xfId="11201" xr:uid="{AA6BEDE3-13A8-4C1C-A36F-35D6CEF5E072}"/>
    <cellStyle name="Input 4 2 4 2" xfId="2993" xr:uid="{D9BD9702-F98E-4640-9763-3CB85DA9E0E0}"/>
    <cellStyle name="Input 4 2 4 2 10" xfId="28680" xr:uid="{5A311E05-7D02-4E11-88D2-9B8CCB10BA4F}"/>
    <cellStyle name="Input 4 2 4 2 11" xfId="36242" xr:uid="{8006C19A-D577-4158-899E-A47183FC3917}"/>
    <cellStyle name="Input 4 2 4 2 12" xfId="44357" xr:uid="{2EC97CD8-DD9A-4E68-BB03-DAB8EDF81977}"/>
    <cellStyle name="Input 4 2 4 2 13" xfId="11728" xr:uid="{4A171E81-5705-4A11-A704-1AFD7400134C}"/>
    <cellStyle name="Input 4 2 4 2 2" xfId="4898" xr:uid="{B6A7FE6F-059A-4873-AA88-C5E294692AB7}"/>
    <cellStyle name="Input 4 2 4 2 2 2" xfId="9107" xr:uid="{D5F3B6D5-9F64-476C-8DF4-A8B83F42EA35}"/>
    <cellStyle name="Input 4 2 4 2 2 2 2" xfId="26674" xr:uid="{A3120AF0-78AA-4BC3-8F83-2CFA143735EE}"/>
    <cellStyle name="Input 4 2 4 2 2 2 3" xfId="33850" xr:uid="{265475E1-3C81-463E-8705-A8648D362279}"/>
    <cellStyle name="Input 4 2 4 2 2 2 4" xfId="42357" xr:uid="{BB9A5C5E-99F7-4BFF-98BE-1F1165985BA0}"/>
    <cellStyle name="Input 4 2 4 2 2 2 5" xfId="17767" xr:uid="{6693EE1D-62E7-46AF-AF2B-CA41E6A7D900}"/>
    <cellStyle name="Input 4 2 4 2 2 3" xfId="22465" xr:uid="{9F9A67AE-4916-44E1-80E1-1F20D6F2AD5F}"/>
    <cellStyle name="Input 4 2 4 2 2 4" xfId="30133" xr:uid="{3CA2DBB7-7BA7-4BFF-BD49-390476C5BA40}"/>
    <cellStyle name="Input 4 2 4 2 2 5" xfId="38148" xr:uid="{AFE7AC5C-9013-4961-B0DA-99EB04CF5DFF}"/>
    <cellStyle name="Input 4 2 4 2 2 6" xfId="45806" xr:uid="{877B6239-6AF1-44A4-8711-7672C34FF2C2}"/>
    <cellStyle name="Input 4 2 4 2 2 7" xfId="13570" xr:uid="{37AB938B-0375-4C3D-BFBB-E366EDB2CDF3}"/>
    <cellStyle name="Input 4 2 4 2 3" xfId="3979" xr:uid="{1E0C49F1-0663-419A-98DE-241359104990}"/>
    <cellStyle name="Input 4 2 4 2 3 2" xfId="8475" xr:uid="{4589CCE0-28E3-4BC8-96D1-0A5E7C528FDC}"/>
    <cellStyle name="Input 4 2 4 2 3 2 2" xfId="26042" xr:uid="{DC8DC889-1EAF-42A5-9D04-D2501F71EF5C}"/>
    <cellStyle name="Input 4 2 4 2 3 2 3" xfId="33218" xr:uid="{84693091-5A9F-482B-8F4A-033D31EC77F8}"/>
    <cellStyle name="Input 4 2 4 2 3 2 4" xfId="41725" xr:uid="{AB42AABF-F5E8-486C-B3FC-938CBDDB3542}"/>
    <cellStyle name="Input 4 2 4 2 3 2 5" xfId="17135" xr:uid="{F92D53F0-514B-4E54-ACFD-B502ED191BA0}"/>
    <cellStyle name="Input 4 2 4 2 3 3" xfId="21546" xr:uid="{158FF263-C5DE-4829-B6FE-0AC92319D3F3}"/>
    <cellStyle name="Input 4 2 4 2 3 4" xfId="29524" xr:uid="{0A94CE73-FBB6-42C2-89F7-3087493E9122}"/>
    <cellStyle name="Input 4 2 4 2 3 5" xfId="37229" xr:uid="{1CBE7CCA-74E3-4628-9D56-23D483861EBB}"/>
    <cellStyle name="Input 4 2 4 2 3 6" xfId="45199" xr:uid="{08E23BB1-8EAD-4A73-966F-AA9CA9836875}"/>
    <cellStyle name="Input 4 2 4 2 3 7" xfId="12697" xr:uid="{4D65331B-B7A8-41C0-A80D-532F7C2BE7AB}"/>
    <cellStyle name="Input 4 2 4 2 4" xfId="5892" xr:uid="{98F589D9-A48A-4392-B35B-DAE7E272CF57}"/>
    <cellStyle name="Input 4 2 4 2 4 2" xfId="9946" xr:uid="{726D24E9-0776-4407-984E-FFE5B34B7F7C}"/>
    <cellStyle name="Input 4 2 4 2 4 2 2" xfId="27513" xr:uid="{024A44D0-3184-4BD4-9C28-A71B65EB9EF2}"/>
    <cellStyle name="Input 4 2 4 2 4 2 3" xfId="34689" xr:uid="{424F5542-D2F0-4B1D-9808-25B58098E1F4}"/>
    <cellStyle name="Input 4 2 4 2 4 2 4" xfId="43196" xr:uid="{B674AF5F-0C16-4652-AED2-81C271897922}"/>
    <cellStyle name="Input 4 2 4 2 4 2 5" xfId="18606" xr:uid="{96CD7204-24D7-460E-9F38-4C58E4A1EF4B}"/>
    <cellStyle name="Input 4 2 4 2 4 3" xfId="23459" xr:uid="{E40C2F19-F222-45AF-B242-217B4606B454}"/>
    <cellStyle name="Input 4 2 4 2 4 4" xfId="31034" xr:uid="{A0D092CE-3BB5-44BD-8330-A8514CE57C0C}"/>
    <cellStyle name="Input 4 2 4 2 4 5" xfId="39142" xr:uid="{CFD60214-56AA-4538-B906-4928ED9606C6}"/>
    <cellStyle name="Input 4 2 4 2 4 6" xfId="46707" xr:uid="{2EC31D0A-25F2-4A9A-8C6A-21C57E7A7FB9}"/>
    <cellStyle name="Input 4 2 4 2 4 7" xfId="14562" xr:uid="{A5DE2EA6-30DB-4B9B-8BFA-618D67418842}"/>
    <cellStyle name="Input 4 2 4 2 5" xfId="6250" xr:uid="{74D80DBA-CE90-4CB2-9231-B2CAC0576FF2}"/>
    <cellStyle name="Input 4 2 4 2 5 2" xfId="10290" xr:uid="{2E8FE088-B695-4A4B-BF87-46A9D58E1A7F}"/>
    <cellStyle name="Input 4 2 4 2 5 2 2" xfId="27857" xr:uid="{79FF0576-9CB2-456C-9106-FB9CC1669EDE}"/>
    <cellStyle name="Input 4 2 4 2 5 2 3" xfId="35033" xr:uid="{4335F995-0B7B-4F81-BAC2-573F7A701C0F}"/>
    <cellStyle name="Input 4 2 4 2 5 2 4" xfId="43540" xr:uid="{C29789B0-B4BB-432B-967B-31F35708416C}"/>
    <cellStyle name="Input 4 2 4 2 5 2 5" xfId="18950" xr:uid="{2D749D29-2B09-48D6-822C-53634257F9B9}"/>
    <cellStyle name="Input 4 2 4 2 5 3" xfId="23817" xr:uid="{2E07D6F8-AB5D-4594-A68F-25BD5817EB68}"/>
    <cellStyle name="Input 4 2 4 2 5 4" xfId="31392" xr:uid="{9D691159-060A-4CD9-A9FC-13D0CC23401F}"/>
    <cellStyle name="Input 4 2 4 2 5 5" xfId="39500" xr:uid="{99A3B763-6DC8-46EE-80A2-6D60E263A397}"/>
    <cellStyle name="Input 4 2 4 2 5 6" xfId="47065" xr:uid="{79E2B556-189B-40BE-A376-D07CB1621930}"/>
    <cellStyle name="Input 4 2 4 2 5 7" xfId="14920" xr:uid="{AC451A7F-3457-45A5-9264-D41E06C68DEB}"/>
    <cellStyle name="Input 4 2 4 2 6" xfId="6596" xr:uid="{6153CB5B-908B-4513-983B-A6409078D9C4}"/>
    <cellStyle name="Input 4 2 4 2 6 2" xfId="10626" xr:uid="{5FB3E753-5EC4-4E70-975A-E1888D1C42CD}"/>
    <cellStyle name="Input 4 2 4 2 6 2 2" xfId="28193" xr:uid="{2CEFB37C-DAD0-4A70-BFAA-39583A5BAE2D}"/>
    <cellStyle name="Input 4 2 4 2 6 2 3" xfId="35369" xr:uid="{4394C4D1-6CEC-41F7-8E1B-DD2DED80EF68}"/>
    <cellStyle name="Input 4 2 4 2 6 2 4" xfId="43876" xr:uid="{8892306E-0BC7-4E0D-B00A-C288B69D33AF}"/>
    <cellStyle name="Input 4 2 4 2 6 2 5" xfId="19286" xr:uid="{2CD943B3-F164-4E0B-BD58-774C3AF2F957}"/>
    <cellStyle name="Input 4 2 4 2 6 3" xfId="24163" xr:uid="{2910C559-39CE-4A83-A4D0-96267975D0B2}"/>
    <cellStyle name="Input 4 2 4 2 6 4" xfId="31738" xr:uid="{9B4F3121-C791-486A-81AE-A2BA3FAF8BCA}"/>
    <cellStyle name="Input 4 2 4 2 6 5" xfId="39846" xr:uid="{D86CE023-289E-475A-9781-78BFF6E87080}"/>
    <cellStyle name="Input 4 2 4 2 6 6" xfId="47411" xr:uid="{D77D2FD6-2228-4A17-BD75-789D56E91E2A}"/>
    <cellStyle name="Input 4 2 4 2 6 7" xfId="15266" xr:uid="{D8BFC003-E87D-4582-8C7A-C2B5CBDA9DFA}"/>
    <cellStyle name="Input 4 2 4 2 7" xfId="3719" xr:uid="{82926F9D-E26A-4FA1-B1D8-F0F9B918693E}"/>
    <cellStyle name="Input 4 2 4 2 7 2" xfId="8267" xr:uid="{7D7C53A5-A27E-4303-8BC5-AEAE7F98E159}"/>
    <cellStyle name="Input 4 2 4 2 7 2 2" xfId="25834" xr:uid="{9D571BBB-560F-4007-A2B6-94A08B1FBE3D}"/>
    <cellStyle name="Input 4 2 4 2 7 2 3" xfId="33010" xr:uid="{068E52C3-FBCF-4CE4-93F5-66E3ED80EC7B}"/>
    <cellStyle name="Input 4 2 4 2 7 2 4" xfId="41517" xr:uid="{9F318EB7-F5DB-498A-A368-305C8A8D2C3E}"/>
    <cellStyle name="Input 4 2 4 2 7 2 5" xfId="16927" xr:uid="{6998368D-FAB7-4FFC-9C7C-155EB65E40FC}"/>
    <cellStyle name="Input 4 2 4 2 7 3" xfId="21286" xr:uid="{787234CC-2318-4D03-A104-3A814FF1419B}"/>
    <cellStyle name="Input 4 2 4 2 7 4" xfId="29304" xr:uid="{84AB04A6-E9FA-4F17-8E35-9B9E45CB6411}"/>
    <cellStyle name="Input 4 2 4 2 7 5" xfId="36969" xr:uid="{A11642F6-70F5-4CE8-908A-C7A0B2E54947}"/>
    <cellStyle name="Input 4 2 4 2 7 6" xfId="44980" xr:uid="{6D78BED6-2598-49B0-9435-05654055A9AF}"/>
    <cellStyle name="Input 4 2 4 2 7 7" xfId="12445" xr:uid="{93B6F65F-1CE9-4AC6-9BF7-36130603B126}"/>
    <cellStyle name="Input 4 2 4 2 8" xfId="7615" xr:uid="{97372696-41C7-457E-80E7-026C7504A34B}"/>
    <cellStyle name="Input 4 2 4 2 8 2" xfId="25182" xr:uid="{1EE55730-85D9-4D78-B467-7895CB38E1D2}"/>
    <cellStyle name="Input 4 2 4 2 8 3" xfId="32449" xr:uid="{48C59C64-F92E-425E-A2DF-C629AF68B4DC}"/>
    <cellStyle name="Input 4 2 4 2 8 4" xfId="40865" xr:uid="{F77E56E9-A2D0-4EE1-86DB-5906048E2D5E}"/>
    <cellStyle name="Input 4 2 4 2 8 5" xfId="16275" xr:uid="{538AA39E-BF1C-4074-A786-6C0ABF43A020}"/>
    <cellStyle name="Input 4 2 4 2 9" xfId="20559" xr:uid="{72ED66E5-7DCD-45D4-90DC-A240A623ABBC}"/>
    <cellStyle name="Input 4 2 4 3" xfId="3138" xr:uid="{27A4028A-17D6-4A38-B513-81E13CF46FF0}"/>
    <cellStyle name="Input 4 2 4 3 10" xfId="28738" xr:uid="{7310DF94-56FB-4DEE-9232-932BDFF45AC7}"/>
    <cellStyle name="Input 4 2 4 3 11" xfId="36388" xr:uid="{876A60F8-2FE6-4488-A76C-149A58F290B2}"/>
    <cellStyle name="Input 4 2 4 3 12" xfId="44415" xr:uid="{DBA308AA-C4CC-4BE9-9D43-0478367292DD}"/>
    <cellStyle name="Input 4 2 4 3 13" xfId="11872" xr:uid="{DF50CF6A-DC0B-4B34-95BE-E6B8C65C0495}"/>
    <cellStyle name="Input 4 2 4 3 2" xfId="5044" xr:uid="{BCD01295-C3D2-4131-B5BB-5313B58FCB68}"/>
    <cellStyle name="Input 4 2 4 3 2 2" xfId="9167" xr:uid="{89015859-6FBB-4DC2-A35B-1795FC9B7355}"/>
    <cellStyle name="Input 4 2 4 3 2 2 2" xfId="26734" xr:uid="{5E2345EB-6C47-478B-A412-95C82FE2C277}"/>
    <cellStyle name="Input 4 2 4 3 2 2 3" xfId="33910" xr:uid="{7E63A3B7-DD06-4DCE-90AB-EE00D30EC773}"/>
    <cellStyle name="Input 4 2 4 3 2 2 4" xfId="42417" xr:uid="{E49AEF46-12F3-463B-AA73-83C24D6C5F85}"/>
    <cellStyle name="Input 4 2 4 3 2 2 5" xfId="17827" xr:uid="{8CA5D529-2933-4E32-A6A0-3A473D502012}"/>
    <cellStyle name="Input 4 2 4 3 2 3" xfId="22611" xr:uid="{3FE8AC38-D292-401D-9C3E-3DEF8C239C8F}"/>
    <cellStyle name="Input 4 2 4 3 2 4" xfId="30191" xr:uid="{B96EF481-F491-49DA-9BF6-CE98E6975C12}"/>
    <cellStyle name="Input 4 2 4 3 2 5" xfId="38294" xr:uid="{CD163163-7C30-412B-BB38-F06BC97AC63A}"/>
    <cellStyle name="Input 4 2 4 3 2 6" xfId="45864" xr:uid="{9D0C686B-C351-4109-BA1D-426E62A1D39B}"/>
    <cellStyle name="Input 4 2 4 3 2 7" xfId="13714" xr:uid="{632232E3-FC82-40DC-A7C1-ADB952BA7BBB}"/>
    <cellStyle name="Input 4 2 4 3 3" xfId="3641" xr:uid="{93AE08B4-AAB3-4EE8-BA74-FE6CB1AD76E3}"/>
    <cellStyle name="Input 4 2 4 3 3 2" xfId="8196" xr:uid="{70D0C3D3-D296-4B86-9B2B-4415EF8C557F}"/>
    <cellStyle name="Input 4 2 4 3 3 2 2" xfId="25763" xr:uid="{37533357-0FBC-4EBC-8C13-015EDFE314DA}"/>
    <cellStyle name="Input 4 2 4 3 3 2 3" xfId="32939" xr:uid="{F60CD849-D77B-4E1F-8E22-D1017C9568E1}"/>
    <cellStyle name="Input 4 2 4 3 3 2 4" xfId="41446" xr:uid="{FF9DDA07-8F8F-4953-ADEE-71127D33BDF3}"/>
    <cellStyle name="Input 4 2 4 3 3 2 5" xfId="16856" xr:uid="{1C64787E-CA45-49F4-885A-87BB34349C6E}"/>
    <cellStyle name="Input 4 2 4 3 3 3" xfId="21208" xr:uid="{3DAEB39F-703D-4CCD-B0B0-64A3DE2D631A}"/>
    <cellStyle name="Input 4 2 4 3 3 4" xfId="29226" xr:uid="{169BE1E0-B494-42D6-A505-7EDDF4FAE2D3}"/>
    <cellStyle name="Input 4 2 4 3 3 5" xfId="36891" xr:uid="{D2BD9087-78F0-45CF-82E4-237DEECB5AC7}"/>
    <cellStyle name="Input 4 2 4 3 3 6" xfId="44902" xr:uid="{656F75D6-58B0-4FC7-8289-D37F5B46B762}"/>
    <cellStyle name="Input 4 2 4 3 3 7" xfId="12367" xr:uid="{8BB31AC9-4073-4F5E-9A9E-2704533DA765}"/>
    <cellStyle name="Input 4 2 4 3 4" xfId="5972" xr:uid="{CF8F7D43-7753-414C-81C7-ED132E47864F}"/>
    <cellStyle name="Input 4 2 4 3 4 2" xfId="10022" xr:uid="{23DA2C12-1727-4903-8C8C-CEAC33B92EBE}"/>
    <cellStyle name="Input 4 2 4 3 4 2 2" xfId="27589" xr:uid="{FFE2A942-9A0C-4CFF-9837-71AFAB4220DD}"/>
    <cellStyle name="Input 4 2 4 3 4 2 3" xfId="34765" xr:uid="{B8318AA4-80AE-4562-AEC1-6FA9E0C428DF}"/>
    <cellStyle name="Input 4 2 4 3 4 2 4" xfId="43272" xr:uid="{A5E147B3-BBC2-4D63-B044-31A92EE98672}"/>
    <cellStyle name="Input 4 2 4 3 4 2 5" xfId="18682" xr:uid="{5D32BC4F-9528-4468-8AC0-AF5C7DD80EB6}"/>
    <cellStyle name="Input 4 2 4 3 4 3" xfId="23539" xr:uid="{7029B69C-C6B8-47D3-9051-CA52D9C48829}"/>
    <cellStyle name="Input 4 2 4 3 4 4" xfId="31114" xr:uid="{1E674CDE-1A61-4EE1-A7BE-293D646486C8}"/>
    <cellStyle name="Input 4 2 4 3 4 5" xfId="39222" xr:uid="{059EE28F-160F-4F3A-9E28-46C7F611ADA2}"/>
    <cellStyle name="Input 4 2 4 3 4 6" xfId="46787" xr:uid="{78622FAB-ED65-4E1E-9984-FEF14FCCECFF}"/>
    <cellStyle name="Input 4 2 4 3 4 7" xfId="14642" xr:uid="{D111B8D4-93E7-4F4D-865B-3334E76FF8C7}"/>
    <cellStyle name="Input 4 2 4 3 5" xfId="6335" xr:uid="{79B2F176-B2AD-487F-B8C6-C102A57F7CC8}"/>
    <cellStyle name="Input 4 2 4 3 5 2" xfId="10372" xr:uid="{15C4DB22-A3DD-45B3-AC7A-B34211ABD2B9}"/>
    <cellStyle name="Input 4 2 4 3 5 2 2" xfId="27939" xr:uid="{F4BB8E9C-BE79-4722-BFAD-7EBD8B967899}"/>
    <cellStyle name="Input 4 2 4 3 5 2 3" xfId="35115" xr:uid="{0AB07DE6-1EDF-4524-A572-E2C1138AAF7E}"/>
    <cellStyle name="Input 4 2 4 3 5 2 4" xfId="43622" xr:uid="{D53FACCB-054C-4D85-8C1C-8AC58D420692}"/>
    <cellStyle name="Input 4 2 4 3 5 2 5" xfId="19032" xr:uid="{65907850-3845-4DCF-8977-FD8CF0D72068}"/>
    <cellStyle name="Input 4 2 4 3 5 3" xfId="23902" xr:uid="{9EB4A61F-D092-4AF4-982D-345A6DAC6A42}"/>
    <cellStyle name="Input 4 2 4 3 5 4" xfId="31477" xr:uid="{7263B2A8-FC59-4F6B-9517-659355E6B3FC}"/>
    <cellStyle name="Input 4 2 4 3 5 5" xfId="39585" xr:uid="{39A611ED-EF13-4A8C-BB2B-67DFD07B0BB2}"/>
    <cellStyle name="Input 4 2 4 3 5 6" xfId="47150" xr:uid="{9C80CDE4-E718-42EE-A722-D37784DAEA62}"/>
    <cellStyle name="Input 4 2 4 3 5 7" xfId="15005" xr:uid="{33442905-3890-4147-9187-105D571FEF6D}"/>
    <cellStyle name="Input 4 2 4 3 6" xfId="6667" xr:uid="{60280862-8BF8-4D08-A457-4D5BEC80E3CD}"/>
    <cellStyle name="Input 4 2 4 3 6 2" xfId="10689" xr:uid="{B5DB9A16-4889-41A5-8B47-6444FDBCC19F}"/>
    <cellStyle name="Input 4 2 4 3 6 2 2" xfId="28256" xr:uid="{515F9622-9026-456D-9DC5-2B7544410F3E}"/>
    <cellStyle name="Input 4 2 4 3 6 2 3" xfId="35432" xr:uid="{CF62EA7D-A940-4E71-B2A0-DBDDF5678093}"/>
    <cellStyle name="Input 4 2 4 3 6 2 4" xfId="43939" xr:uid="{DBBF73C4-B57F-4164-8668-6DD2521FD753}"/>
    <cellStyle name="Input 4 2 4 3 6 2 5" xfId="19349" xr:uid="{5ADF53B1-5505-46F8-A791-E6C2F14A670B}"/>
    <cellStyle name="Input 4 2 4 3 6 3" xfId="24234" xr:uid="{8D185CAC-F1A6-4897-839A-B23380128152}"/>
    <cellStyle name="Input 4 2 4 3 6 4" xfId="31809" xr:uid="{A76BA4E4-DABD-47BA-9B3A-E7D03EE283E6}"/>
    <cellStyle name="Input 4 2 4 3 6 5" xfId="39917" xr:uid="{F531DFE0-0201-49D3-86BD-088202D3D9EA}"/>
    <cellStyle name="Input 4 2 4 3 6 6" xfId="47482" xr:uid="{5FEB5A47-D9C9-484B-9D7E-F56B63F0307E}"/>
    <cellStyle name="Input 4 2 4 3 6 7" xfId="15337" xr:uid="{438C5CD1-7262-4869-A0EA-E22DCE4C5B45}"/>
    <cellStyle name="Input 4 2 4 3 7" xfId="3650" xr:uid="{82E9C621-9828-4F8C-B541-0ABAF2DBA2D4}"/>
    <cellStyle name="Input 4 2 4 3 7 2" xfId="8204" xr:uid="{B9087129-3847-4BEC-85EA-5F993A684F16}"/>
    <cellStyle name="Input 4 2 4 3 7 2 2" xfId="25771" xr:uid="{D53FF057-C86C-415A-B87E-D388E0DA288A}"/>
    <cellStyle name="Input 4 2 4 3 7 2 3" xfId="32947" xr:uid="{E878B146-F8F1-4619-918B-B10E56687567}"/>
    <cellStyle name="Input 4 2 4 3 7 2 4" xfId="41454" xr:uid="{4E20BD37-AE7E-4025-8993-817A71BC8F75}"/>
    <cellStyle name="Input 4 2 4 3 7 2 5" xfId="16864" xr:uid="{9C78BBC7-5278-43D6-94A9-56AE3E48D512}"/>
    <cellStyle name="Input 4 2 4 3 7 3" xfId="21217" xr:uid="{4372EECB-2264-458A-8579-687FE0CF542E}"/>
    <cellStyle name="Input 4 2 4 3 7 4" xfId="29235" xr:uid="{AA0ADD80-98E0-4139-9B54-A67BD6D04BA9}"/>
    <cellStyle name="Input 4 2 4 3 7 5" xfId="36900" xr:uid="{37A317BA-D890-4B44-BEAD-5F98A386E5CB}"/>
    <cellStyle name="Input 4 2 4 3 7 6" xfId="44911" xr:uid="{6F912117-1703-4AC1-A58D-2D060284B085}"/>
    <cellStyle name="Input 4 2 4 3 7 7" xfId="12376" xr:uid="{89254363-F409-4BCF-B4D9-CCE7E09922F3}"/>
    <cellStyle name="Input 4 2 4 3 8" xfId="7761" xr:uid="{60BF3DF7-D691-4B3E-A8BF-8559E404E35F}"/>
    <cellStyle name="Input 4 2 4 3 8 2" xfId="25328" xr:uid="{D9A0C724-AFEE-4716-B971-2CB16484106F}"/>
    <cellStyle name="Input 4 2 4 3 8 3" xfId="32509" xr:uid="{15790028-763F-473D-83E1-44F35DF6E3BE}"/>
    <cellStyle name="Input 4 2 4 3 8 4" xfId="41011" xr:uid="{CE13FAE9-C238-4595-ADB9-AB978B6E1E65}"/>
    <cellStyle name="Input 4 2 4 3 8 5" xfId="16421" xr:uid="{79F44BFC-0EBF-49C5-A0C2-9454F34DFFCC}"/>
    <cellStyle name="Input 4 2 4 3 9" xfId="20705" xr:uid="{B8319F5D-0B71-46C9-9256-1997E57D4E43}"/>
    <cellStyle name="Input 4 2 4 4" xfId="3144" xr:uid="{0ACABEFC-09A3-46A2-BAE0-089A36120756}"/>
    <cellStyle name="Input 4 2 4 4 10" xfId="28744" xr:uid="{20016B8B-9845-47B3-8B98-6844F253827E}"/>
    <cellStyle name="Input 4 2 4 4 11" xfId="36394" xr:uid="{ED4CE2B7-7891-4534-82BC-D39E03092D68}"/>
    <cellStyle name="Input 4 2 4 4 12" xfId="44421" xr:uid="{A3F348CF-D48B-4C05-BF58-F812DAF6B04D}"/>
    <cellStyle name="Input 4 2 4 4 13" xfId="11878" xr:uid="{B72C668B-C804-4CFE-AD18-FF34D11944F6}"/>
    <cellStyle name="Input 4 2 4 4 2" xfId="5050" xr:uid="{1AD3F4C2-1A40-4918-AE6D-5412B26021E9}"/>
    <cellStyle name="Input 4 2 4 4 2 2" xfId="9173" xr:uid="{3B1ADD0F-9831-4306-BD66-6A962DF449A5}"/>
    <cellStyle name="Input 4 2 4 4 2 2 2" xfId="26740" xr:uid="{0D0AA372-927B-46B9-8F5B-9FDAB711FFAD}"/>
    <cellStyle name="Input 4 2 4 4 2 2 3" xfId="33916" xr:uid="{01B8BD23-9A4F-47AA-8C95-062C0A057B16}"/>
    <cellStyle name="Input 4 2 4 4 2 2 4" xfId="42423" xr:uid="{1066E159-9DF4-46F6-BCD5-37F3F92A24CE}"/>
    <cellStyle name="Input 4 2 4 4 2 2 5" xfId="17833" xr:uid="{EBFB85A5-468D-4B96-85CC-7323F1F47380}"/>
    <cellStyle name="Input 4 2 4 4 2 3" xfId="22617" xr:uid="{B6EF4586-0967-41C1-8338-ADB4AE0E40F6}"/>
    <cellStyle name="Input 4 2 4 4 2 4" xfId="30197" xr:uid="{9890399B-1C5C-494C-AC89-427F8E71A11C}"/>
    <cellStyle name="Input 4 2 4 4 2 5" xfId="38300" xr:uid="{832FA95A-316E-48F5-B50B-3E65E63ADA9A}"/>
    <cellStyle name="Input 4 2 4 4 2 6" xfId="45870" xr:uid="{6159E67B-D2E8-42BD-A1F5-BE4E1B129558}"/>
    <cellStyle name="Input 4 2 4 4 2 7" xfId="13720" xr:uid="{BA57DF2F-267F-4930-9666-2345DAE86C41}"/>
    <cellStyle name="Input 4 2 4 4 3" xfId="3973" xr:uid="{3CCD5A5E-9543-4F86-96E6-D00381BF39D9}"/>
    <cellStyle name="Input 4 2 4 4 3 2" xfId="8471" xr:uid="{427E7AD6-8C23-454F-8A66-DD1869C3D030}"/>
    <cellStyle name="Input 4 2 4 4 3 2 2" xfId="26038" xr:uid="{D8EB57FA-1D97-4005-B068-14E0B5868805}"/>
    <cellStyle name="Input 4 2 4 4 3 2 3" xfId="33214" xr:uid="{4CCEBF05-DEBB-4B50-874E-17505027DA94}"/>
    <cellStyle name="Input 4 2 4 4 3 2 4" xfId="41721" xr:uid="{F4DCB741-B8E7-4957-8C52-9B3C050C99C2}"/>
    <cellStyle name="Input 4 2 4 4 3 2 5" xfId="17131" xr:uid="{E6DCDF85-1371-4158-9382-6DD9D758C49D}"/>
    <cellStyle name="Input 4 2 4 4 3 3" xfId="21540" xr:uid="{4B4027BC-58E5-4C41-B8E8-888D2B9AC208}"/>
    <cellStyle name="Input 4 2 4 4 3 4" xfId="29518" xr:uid="{C513B8E2-D28D-4A25-9EEC-D12AD2617A26}"/>
    <cellStyle name="Input 4 2 4 4 3 5" xfId="37223" xr:uid="{A3C3BF0C-7C48-482B-9A33-B581AFAC16E7}"/>
    <cellStyle name="Input 4 2 4 4 3 6" xfId="45193" xr:uid="{A2609D00-1DCE-4C67-862B-94A1C338B370}"/>
    <cellStyle name="Input 4 2 4 4 3 7" xfId="12691" xr:uid="{0C97D152-4290-438A-87A9-080C3500AFE3}"/>
    <cellStyle name="Input 4 2 4 4 4" xfId="5978" xr:uid="{07F7FD62-0CA0-4DCD-AEEA-7FB7AD7EB4A8}"/>
    <cellStyle name="Input 4 2 4 4 4 2" xfId="10028" xr:uid="{D452678D-CAD3-4654-B78E-CFDC5CD0810C}"/>
    <cellStyle name="Input 4 2 4 4 4 2 2" xfId="27595" xr:uid="{3F350797-EB34-47FF-AEA0-18E9C513DDF7}"/>
    <cellStyle name="Input 4 2 4 4 4 2 3" xfId="34771" xr:uid="{FA06E1F9-EACD-4556-BF09-1D7BCE4CE888}"/>
    <cellStyle name="Input 4 2 4 4 4 2 4" xfId="43278" xr:uid="{D45E4839-9CD7-4CFE-A49B-66187CB56EC9}"/>
    <cellStyle name="Input 4 2 4 4 4 2 5" xfId="18688" xr:uid="{770A1EA7-C9CE-4B3E-B5FB-F3E95681C7F6}"/>
    <cellStyle name="Input 4 2 4 4 4 3" xfId="23545" xr:uid="{2A749093-AFF7-42B1-BAC0-23553AD81232}"/>
    <cellStyle name="Input 4 2 4 4 4 4" xfId="31120" xr:uid="{92AE9C39-FF33-44F5-9BA6-C4E7C62FDC95}"/>
    <cellStyle name="Input 4 2 4 4 4 5" xfId="39228" xr:uid="{4D4AF70D-BF38-4491-B73D-483C0D865F4B}"/>
    <cellStyle name="Input 4 2 4 4 4 6" xfId="46793" xr:uid="{0FF19CE2-09F0-41C2-99A5-E502312D3E9E}"/>
    <cellStyle name="Input 4 2 4 4 4 7" xfId="14648" xr:uid="{DEF1C76B-72EF-4865-9371-4DCB3BF6DEBC}"/>
    <cellStyle name="Input 4 2 4 4 5" xfId="6341" xr:uid="{63EF7C6E-BBAA-4066-8D7F-BBCD05065EFD}"/>
    <cellStyle name="Input 4 2 4 4 5 2" xfId="10378" xr:uid="{E0C09A06-420C-492C-ACB4-1645653FB270}"/>
    <cellStyle name="Input 4 2 4 4 5 2 2" xfId="27945" xr:uid="{4FAC168C-1336-49DC-9F7F-CC568403AECF}"/>
    <cellStyle name="Input 4 2 4 4 5 2 3" xfId="35121" xr:uid="{99FC97D2-873B-4E6D-AF6A-DD6AF7A1102D}"/>
    <cellStyle name="Input 4 2 4 4 5 2 4" xfId="43628" xr:uid="{B076A525-9A84-4087-AAC7-B82789E6FC18}"/>
    <cellStyle name="Input 4 2 4 4 5 2 5" xfId="19038" xr:uid="{1AF998E9-A47B-424A-974E-444B3E3B4012}"/>
    <cellStyle name="Input 4 2 4 4 5 3" xfId="23908" xr:uid="{0880CCEE-B579-41D0-A61E-2151F09F3C90}"/>
    <cellStyle name="Input 4 2 4 4 5 4" xfId="31483" xr:uid="{B7C7A492-FB90-4CCA-87E9-74A30451EDF1}"/>
    <cellStyle name="Input 4 2 4 4 5 5" xfId="39591" xr:uid="{DD8973FF-CE48-4B30-A12C-022C0D402378}"/>
    <cellStyle name="Input 4 2 4 4 5 6" xfId="47156" xr:uid="{B02F395F-85FD-4C1D-924A-C8CAFE2A3A2C}"/>
    <cellStyle name="Input 4 2 4 4 5 7" xfId="15011" xr:uid="{6AAF55D8-6F53-4FF9-A6B2-9EACB645FCB8}"/>
    <cellStyle name="Input 4 2 4 4 6" xfId="6673" xr:uid="{D5CDF181-0BF7-4CF3-B709-D739DA2EF151}"/>
    <cellStyle name="Input 4 2 4 4 6 2" xfId="10695" xr:uid="{0188DABA-7261-4A0A-9398-6FDFBBBD1338}"/>
    <cellStyle name="Input 4 2 4 4 6 2 2" xfId="28262" xr:uid="{20DF0B78-928E-4F10-B2F5-69843B0DE0FC}"/>
    <cellStyle name="Input 4 2 4 4 6 2 3" xfId="35438" xr:uid="{C881C64B-1664-4C23-80EB-72A76F975D7E}"/>
    <cellStyle name="Input 4 2 4 4 6 2 4" xfId="43945" xr:uid="{CA158C05-E767-4AB9-A5D2-C8EC85C02025}"/>
    <cellStyle name="Input 4 2 4 4 6 2 5" xfId="19355" xr:uid="{04495C32-EEE4-4FCD-A743-A4D12B735A7D}"/>
    <cellStyle name="Input 4 2 4 4 6 3" xfId="24240" xr:uid="{2B7FA8B9-44B4-420C-A5A4-B99709642303}"/>
    <cellStyle name="Input 4 2 4 4 6 4" xfId="31815" xr:uid="{F5EACAD9-CB01-4969-A2F9-8D2E2ECE83FE}"/>
    <cellStyle name="Input 4 2 4 4 6 5" xfId="39923" xr:uid="{89875B53-7D99-42EF-B95A-9951BD730656}"/>
    <cellStyle name="Input 4 2 4 4 6 6" xfId="47488" xr:uid="{78AE2BDD-D696-40B9-ABEE-14A31A2EC353}"/>
    <cellStyle name="Input 4 2 4 4 6 7" xfId="15343" xr:uid="{7338403B-E521-4DEA-B5CE-39534F7DB744}"/>
    <cellStyle name="Input 4 2 4 4 7" xfId="5647" xr:uid="{05DF7BD3-09D3-4800-804D-D79FA6E27B7B}"/>
    <cellStyle name="Input 4 2 4 4 7 2" xfId="9707" xr:uid="{9B294615-559C-4F25-B697-6497D4AEFD71}"/>
    <cellStyle name="Input 4 2 4 4 7 2 2" xfId="27274" xr:uid="{5529E3B4-89D9-4C24-BA51-DE8AC6FA18AC}"/>
    <cellStyle name="Input 4 2 4 4 7 2 3" xfId="34450" xr:uid="{89A1FB78-C2C5-4193-921A-B704BDF83410}"/>
    <cellStyle name="Input 4 2 4 4 7 2 4" xfId="42957" xr:uid="{5458EC31-5F73-458C-8C0E-B3FFA4E0B69A}"/>
    <cellStyle name="Input 4 2 4 4 7 2 5" xfId="18367" xr:uid="{217A0985-EB7F-43C2-91F8-8E66095CF725}"/>
    <cellStyle name="Input 4 2 4 4 7 3" xfId="23214" xr:uid="{BF8C3130-0588-4DE6-B767-1E5A3658F171}"/>
    <cellStyle name="Input 4 2 4 4 7 4" xfId="30789" xr:uid="{A9B62148-C997-426C-BB5D-8108F29E3C40}"/>
    <cellStyle name="Input 4 2 4 4 7 5" xfId="38897" xr:uid="{FB3043D9-8A13-45B5-BE2C-3B19476D67A0}"/>
    <cellStyle name="Input 4 2 4 4 7 6" xfId="46462" xr:uid="{6439A56B-81FA-4E82-A3DC-7CE93812FA5B}"/>
    <cellStyle name="Input 4 2 4 4 7 7" xfId="14317" xr:uid="{0033DDD0-C1B1-42CD-A244-59F7C1944E33}"/>
    <cellStyle name="Input 4 2 4 4 8" xfId="7767" xr:uid="{68A0FBE2-FAF9-4113-8040-AB480D88946D}"/>
    <cellStyle name="Input 4 2 4 4 8 2" xfId="25334" xr:uid="{8F22B3E4-685F-4A0C-B3AD-14F8E2049B5B}"/>
    <cellStyle name="Input 4 2 4 4 8 3" xfId="32515" xr:uid="{28FE5425-D803-489D-B14A-E07581D51B95}"/>
    <cellStyle name="Input 4 2 4 4 8 4" xfId="41017" xr:uid="{82F09454-A13F-4F35-A800-B0122AEDCAD8}"/>
    <cellStyle name="Input 4 2 4 4 8 5" xfId="16427" xr:uid="{16EF4A95-90BD-4F71-BED2-A3156DC8FA28}"/>
    <cellStyle name="Input 4 2 4 4 9" xfId="20711" xr:uid="{26325DF0-AA8D-4900-BDF6-E592CD07164B}"/>
    <cellStyle name="Input 4 2 4 5" xfId="4335" xr:uid="{591F4994-8FEF-4196-A744-3BB61FEB7285}"/>
    <cellStyle name="Input 4 2 4 5 2" xfId="8736" xr:uid="{0ADDE422-518A-4D0A-A8C4-E813E588062F}"/>
    <cellStyle name="Input 4 2 4 5 2 2" xfId="26303" xr:uid="{086549C5-7FFC-4AFF-A749-D7585BE54441}"/>
    <cellStyle name="Input 4 2 4 5 2 3" xfId="33479" xr:uid="{952F6B98-E43C-4EB6-A542-FC96F1EAAF88}"/>
    <cellStyle name="Input 4 2 4 5 2 4" xfId="41986" xr:uid="{5CD0EF8F-A73F-4041-8991-D8123EE8FAA1}"/>
    <cellStyle name="Input 4 2 4 5 2 5" xfId="17396" xr:uid="{07D8A88E-3C24-4D96-9002-B902B5B9776F}"/>
    <cellStyle name="Input 4 2 4 5 3" xfId="21902" xr:uid="{B7245AE7-F0F2-4EB1-9B88-8DD151BB15E6}"/>
    <cellStyle name="Input 4 2 4 5 4" xfId="29794" xr:uid="{B3A36DEE-BF0E-41BE-88AE-9063705F0B4D}"/>
    <cellStyle name="Input 4 2 4 5 5" xfId="37585" xr:uid="{0FC453E1-BB35-4B86-97AE-04BF28A9C3B4}"/>
    <cellStyle name="Input 4 2 4 5 6" xfId="45469" xr:uid="{74C99FBF-90B1-462E-B77A-820079A152EE}"/>
    <cellStyle name="Input 4 2 4 5 7" xfId="13039" xr:uid="{4231D62C-7D42-47BD-8F3E-05EB5180D7ED}"/>
    <cellStyle name="Input 4 2 4 6" xfId="3395" xr:uid="{115FD5AB-7BE2-4831-B7D5-568BB593CC38}"/>
    <cellStyle name="Input 4 2 4 6 2" xfId="7997" xr:uid="{42963317-8D4C-49DD-929B-3B8B4D21C0FA}"/>
    <cellStyle name="Input 4 2 4 6 2 2" xfId="25564" xr:uid="{95262F65-DCAF-4F42-A292-E5DBD4CD358C}"/>
    <cellStyle name="Input 4 2 4 6 2 3" xfId="32740" xr:uid="{4E026944-25E4-42BE-A16A-4E005A156127}"/>
    <cellStyle name="Input 4 2 4 6 2 4" xfId="41247" xr:uid="{4F57EC63-ED0A-4111-9993-236F11E7C534}"/>
    <cellStyle name="Input 4 2 4 6 2 5" xfId="16657" xr:uid="{21C93D8C-0901-46F5-AFF1-226934184BF7}"/>
    <cellStyle name="Input 4 2 4 6 3" xfId="20962" xr:uid="{D5E1611D-520A-47CA-BA4B-245986E2532E}"/>
    <cellStyle name="Input 4 2 4 6 4" xfId="28989" xr:uid="{537FE37E-2AA4-4CED-9554-6104D82C45CE}"/>
    <cellStyle name="Input 4 2 4 6 5" xfId="36645" xr:uid="{C575AFC8-6AA6-43A2-84F4-CC60232FA616}"/>
    <cellStyle name="Input 4 2 4 6 6" xfId="44666" xr:uid="{A06DE7BD-2F7A-429C-BF98-645377797D8B}"/>
    <cellStyle name="Input 4 2 4 6 7" xfId="12129" xr:uid="{92C85D24-01BD-4FF3-B3BD-127595282EF0}"/>
    <cellStyle name="Input 4 2 4 7" xfId="3283" xr:uid="{66293748-7D9F-433E-BBDB-B34E2DD17689}"/>
    <cellStyle name="Input 4 2 4 7 2" xfId="7895" xr:uid="{B5E8230B-068C-4387-A2A3-8C2D911EE5E9}"/>
    <cellStyle name="Input 4 2 4 7 2 2" xfId="25462" xr:uid="{C1CA511E-D739-4D14-84ED-DB917CCD7A39}"/>
    <cellStyle name="Input 4 2 4 7 2 3" xfId="32638" xr:uid="{2AE71FA8-C8F0-4C3B-BB85-66AD439DF69C}"/>
    <cellStyle name="Input 4 2 4 7 2 4" xfId="41145" xr:uid="{B25EB1D3-358E-4848-901C-9FC6FF8E19AE}"/>
    <cellStyle name="Input 4 2 4 7 2 5" xfId="16555" xr:uid="{3D7DF723-4C3D-43AD-ACCE-66B5317F9ACA}"/>
    <cellStyle name="Input 4 2 4 7 3" xfId="20850" xr:uid="{3D1F2DD7-37F7-46CD-AD7B-C868047B8D13}"/>
    <cellStyle name="Input 4 2 4 7 4" xfId="28877" xr:uid="{C8A48382-1E09-4A54-9059-09ECB3E9A382}"/>
    <cellStyle name="Input 4 2 4 7 5" xfId="36533" xr:uid="{8CE1247A-279A-4F58-B2AA-8D8E9407A679}"/>
    <cellStyle name="Input 4 2 4 7 6" xfId="44554" xr:uid="{3B7CADAD-EBF7-4179-BB12-AC0B72240D45}"/>
    <cellStyle name="Input 4 2 4 7 7" xfId="12017" xr:uid="{431A0826-D5A9-4784-B346-92B1B508D694}"/>
    <cellStyle name="Input 4 2 4 8" xfId="3563" xr:uid="{FEF5440E-0BBE-4E3C-A270-9365B8580612}"/>
    <cellStyle name="Input 4 2 4 8 2" xfId="8131" xr:uid="{F4F1E8D8-AB56-4928-8764-C06923B9F3B3}"/>
    <cellStyle name="Input 4 2 4 8 2 2" xfId="25698" xr:uid="{77897A95-20A9-4B7B-AFF1-4E2AAA7B0C1A}"/>
    <cellStyle name="Input 4 2 4 8 2 3" xfId="32874" xr:uid="{91C642BC-F81D-4BE5-8588-77BFEB44B056}"/>
    <cellStyle name="Input 4 2 4 8 2 4" xfId="41381" xr:uid="{5E7F80F0-B033-42A4-9918-D02E70172A06}"/>
    <cellStyle name="Input 4 2 4 8 2 5" xfId="16791" xr:uid="{5BBEF40B-A34A-48D4-8F02-72E9E3029502}"/>
    <cellStyle name="Input 4 2 4 8 3" xfId="21130" xr:uid="{2ED0B807-1016-4514-B549-13B9E0CD803B}"/>
    <cellStyle name="Input 4 2 4 8 4" xfId="29148" xr:uid="{707AF9E3-1526-4E4E-89E6-135BABDCD64E}"/>
    <cellStyle name="Input 4 2 4 8 5" xfId="36813" xr:uid="{60FE9B3A-7F34-478A-AC0B-FD1C98951CE4}"/>
    <cellStyle name="Input 4 2 4 8 6" xfId="44824" xr:uid="{9A0EC26A-FB30-42D0-998C-9498A5517D44}"/>
    <cellStyle name="Input 4 2 4 8 7" xfId="12289" xr:uid="{1A10C64C-DB65-4F48-8FBF-E93678FDD6C7}"/>
    <cellStyle name="Input 4 2 4 9" xfId="3487" xr:uid="{80682AC7-A91D-427F-84D4-451CF8933CCC}"/>
    <cellStyle name="Input 4 2 4 9 2" xfId="8076" xr:uid="{784082EB-7396-4BD8-8885-DD6E2A0F6C63}"/>
    <cellStyle name="Input 4 2 4 9 2 2" xfId="25643" xr:uid="{A279B4AB-ACF6-4131-B78C-0E1960880E86}"/>
    <cellStyle name="Input 4 2 4 9 2 3" xfId="32819" xr:uid="{B0713B10-BB8F-417A-83A9-A4A21C028CA0}"/>
    <cellStyle name="Input 4 2 4 9 2 4" xfId="41326" xr:uid="{1CD50F9D-5744-4FEC-9C91-4469EF36D25F}"/>
    <cellStyle name="Input 4 2 4 9 2 5" xfId="16736" xr:uid="{AA2C8621-55B4-4328-8731-FED29419B380}"/>
    <cellStyle name="Input 4 2 4 9 3" xfId="21054" xr:uid="{6F6C88DD-031F-4B9C-B0C1-AC718C50AB4D}"/>
    <cellStyle name="Input 4 2 4 9 4" xfId="29073" xr:uid="{3EA4621C-9389-4B86-BB92-2CEDDFA68CFC}"/>
    <cellStyle name="Input 4 2 4 9 5" xfId="36737" xr:uid="{49D3E41E-7621-49E1-95EA-D0191DB3E086}"/>
    <cellStyle name="Input 4 2 4 9 6" xfId="44749" xr:uid="{92AB7BFA-325E-4616-8B63-2F6B4A2AEC5F}"/>
    <cellStyle name="Input 4 2 4 9 7" xfId="12213" xr:uid="{C219E652-2BB8-4C54-93AC-86CA3CE36CD6}"/>
    <cellStyle name="Input 4 2 5" xfId="2349" xr:uid="{CED85C3B-EE16-41CC-B1E9-20D495CC1AB3}"/>
    <cellStyle name="Input 4 2 5 10" xfId="6622" xr:uid="{855D55C5-D346-4473-B484-19F5CE3564BD}"/>
    <cellStyle name="Input 4 2 5 10 2" xfId="10649" xr:uid="{1FFD5E2C-DDCE-4793-8F88-EB54BE743954}"/>
    <cellStyle name="Input 4 2 5 10 2 2" xfId="28216" xr:uid="{58470E29-8C0A-4E4A-8E03-212B51BCCD38}"/>
    <cellStyle name="Input 4 2 5 10 2 3" xfId="35392" xr:uid="{CA9C43CA-69C5-4202-82A2-EDC37C253ED7}"/>
    <cellStyle name="Input 4 2 5 10 2 4" xfId="43899" xr:uid="{F42433A2-7AF4-463B-A883-FFD7E0407B2C}"/>
    <cellStyle name="Input 4 2 5 10 2 5" xfId="19309" xr:uid="{E7806DD6-6BDC-48CE-A3E5-00534C22497B}"/>
    <cellStyle name="Input 4 2 5 10 3" xfId="24189" xr:uid="{096C7E84-C3CF-4A32-86AF-EDB3ED122BC6}"/>
    <cellStyle name="Input 4 2 5 10 4" xfId="31764" xr:uid="{9068BB20-1AA8-4843-A703-94D62B753696}"/>
    <cellStyle name="Input 4 2 5 10 5" xfId="39872" xr:uid="{026162EC-179D-47E3-A404-C5AD807C37D9}"/>
    <cellStyle name="Input 4 2 5 10 6" xfId="47437" xr:uid="{8623D7C4-E24C-4DEC-A1B9-4A8B3039D85B}"/>
    <cellStyle name="Input 4 2 5 10 7" xfId="15292" xr:uid="{159C1ED9-1766-4F01-9E81-C3852B77003E}"/>
    <cellStyle name="Input 4 2 5 11" xfId="6972" xr:uid="{E5C4ACA0-260C-4178-8F32-2B8CF259CDB1}"/>
    <cellStyle name="Input 4 2 5 11 2" xfId="24539" xr:uid="{28719A92-3E88-4A5D-91C2-E6EE0C092956}"/>
    <cellStyle name="Input 4 2 5 11 3" xfId="32007" xr:uid="{376DB835-C58B-464E-9E27-0088E597C42B}"/>
    <cellStyle name="Input 4 2 5 11 4" xfId="40222" xr:uid="{3BEEDD97-6859-42FE-8BDB-D46C75F7C4D0}"/>
    <cellStyle name="Input 4 2 5 11 5" xfId="15632" xr:uid="{C9D043B1-862C-414F-A139-7A3C9BB8F707}"/>
    <cellStyle name="Input 4 2 5 12" xfId="19916" xr:uid="{6CE8F840-810B-4E36-A63D-26C81FE34E36}"/>
    <cellStyle name="Input 4 2 5 13" xfId="11140" xr:uid="{8F11DD99-8F7B-4D5E-B6BC-7BDF40ADA44E}"/>
    <cellStyle name="Input 4 2 5 2" xfId="2913" xr:uid="{861E7819-6CB6-4842-95D9-5C12F2315FF7}"/>
    <cellStyle name="Input 4 2 5 2 10" xfId="28621" xr:uid="{506385CE-9FA4-4A32-B64A-3C64A1D06C44}"/>
    <cellStyle name="Input 4 2 5 2 11" xfId="36162" xr:uid="{140B5AE3-1BE3-428A-A9A4-86CC808470A0}"/>
    <cellStyle name="Input 4 2 5 2 12" xfId="44298" xr:uid="{C6DCE2C9-A965-41A0-8B99-2C9B47E7857E}"/>
    <cellStyle name="Input 4 2 5 2 13" xfId="11660" xr:uid="{7BA23EE4-487F-4D17-BAE5-E23D9C5573A3}"/>
    <cellStyle name="Input 4 2 5 2 2" xfId="4818" xr:uid="{2A4573A5-2F15-4831-9D05-C10A83C75C45}"/>
    <cellStyle name="Input 4 2 5 2 2 2" xfId="9036" xr:uid="{FAE17BB3-8B8C-424B-B72F-149BF9617DF9}"/>
    <cellStyle name="Input 4 2 5 2 2 2 2" xfId="26603" xr:uid="{5DF61AA3-E939-4955-BA7D-784C1D162F35}"/>
    <cellStyle name="Input 4 2 5 2 2 2 3" xfId="33779" xr:uid="{6F9FDFD2-EFCF-4C52-AC61-C0A5A897734B}"/>
    <cellStyle name="Input 4 2 5 2 2 2 4" xfId="42286" xr:uid="{6B457C87-2BED-4049-93E7-FBC2CF7F2FDD}"/>
    <cellStyle name="Input 4 2 5 2 2 2 5" xfId="17696" xr:uid="{841B69E3-2595-489F-8BB6-4EA652D7965F}"/>
    <cellStyle name="Input 4 2 5 2 2 3" xfId="22385" xr:uid="{575435C8-D199-45CF-A3DB-6F5491C56194}"/>
    <cellStyle name="Input 4 2 5 2 2 4" xfId="30074" xr:uid="{C530D879-FF4F-4F4A-840A-E93B36D95FDD}"/>
    <cellStyle name="Input 4 2 5 2 2 5" xfId="38068" xr:uid="{5F86A850-FD84-4624-96D0-43CF9BF6023D}"/>
    <cellStyle name="Input 4 2 5 2 2 6" xfId="45747" xr:uid="{391DA604-8CBB-49E3-9868-D561045A406A}"/>
    <cellStyle name="Input 4 2 5 2 2 7" xfId="13502" xr:uid="{B33EB345-D23E-46BE-B514-B9665B3FCFC6}"/>
    <cellStyle name="Input 4 2 5 2 3" xfId="3205" xr:uid="{1C271C44-BF3C-4B19-A07B-EEF108FDC380}"/>
    <cellStyle name="Input 4 2 5 2 3 2" xfId="7828" xr:uid="{E64518BA-36E8-4EE2-A402-C0DCDBAB3158}"/>
    <cellStyle name="Input 4 2 5 2 3 2 2" xfId="25395" xr:uid="{B70596B8-2CA0-4720-9419-39F3C3C82088}"/>
    <cellStyle name="Input 4 2 5 2 3 2 3" xfId="32571" xr:uid="{CC71285B-5C25-4C87-A2BC-A0370855C852}"/>
    <cellStyle name="Input 4 2 5 2 3 2 4" xfId="41078" xr:uid="{5A077015-512C-42F0-B6A2-214254CCAF03}"/>
    <cellStyle name="Input 4 2 5 2 3 2 5" xfId="16488" xr:uid="{CCB90478-1FD0-4085-B91F-273991E35114}"/>
    <cellStyle name="Input 4 2 5 2 3 3" xfId="20772" xr:uid="{6B7B02D9-4CE5-46AD-8CF9-22E998B946C0}"/>
    <cellStyle name="Input 4 2 5 2 3 4" xfId="28800" xr:uid="{84D70FDF-C618-4CE4-8199-EB6AA7E6A9B9}"/>
    <cellStyle name="Input 4 2 5 2 3 5" xfId="36455" xr:uid="{89808DE3-6DD1-42AD-9631-63E1E356B22A}"/>
    <cellStyle name="Input 4 2 5 2 3 6" xfId="44477" xr:uid="{C992D396-7344-44FE-B5DF-E135AFD54AC5}"/>
    <cellStyle name="Input 4 2 5 2 3 7" xfId="11939" xr:uid="{CB4BD364-D306-4B90-8D16-B12F286A02A3}"/>
    <cellStyle name="Input 4 2 5 2 4" xfId="5832" xr:uid="{695C075B-44E1-4617-A2C4-E67720AB7B1F}"/>
    <cellStyle name="Input 4 2 5 2 4 2" xfId="9887" xr:uid="{BE8D7C53-800D-48F1-808C-5E0EC010E392}"/>
    <cellStyle name="Input 4 2 5 2 4 2 2" xfId="27454" xr:uid="{43FEC3AA-CF9E-47C4-BD56-5AABB95A3C31}"/>
    <cellStyle name="Input 4 2 5 2 4 2 3" xfId="34630" xr:uid="{5AFA53E0-CE46-48EA-8C36-33EB5F18D139}"/>
    <cellStyle name="Input 4 2 5 2 4 2 4" xfId="43137" xr:uid="{8D4854A0-547B-4CF3-A718-6BDA5D945FA0}"/>
    <cellStyle name="Input 4 2 5 2 4 2 5" xfId="18547" xr:uid="{E6BDDC8B-7CBE-4B13-BFB9-470EBBD490F9}"/>
    <cellStyle name="Input 4 2 5 2 4 3" xfId="23399" xr:uid="{1A20BB79-3DA4-442C-8A00-DAA6B4CDE08B}"/>
    <cellStyle name="Input 4 2 5 2 4 4" xfId="30974" xr:uid="{F1E6D13A-0442-4A4A-80C9-60F24DD11BE5}"/>
    <cellStyle name="Input 4 2 5 2 4 5" xfId="39082" xr:uid="{3B3F92D2-0EB1-44AA-B660-2FD4DFD5AE3C}"/>
    <cellStyle name="Input 4 2 5 2 4 6" xfId="46647" xr:uid="{63B2D2BB-BDDA-4ACF-ACA4-2779E80AFEFE}"/>
    <cellStyle name="Input 4 2 5 2 4 7" xfId="14502" xr:uid="{0A88AAA3-6864-4F8B-B4FA-D2875E40FD35}"/>
    <cellStyle name="Input 4 2 5 2 5" xfId="6188" xr:uid="{F34225A9-6189-42B2-9B6A-C6803D6784CE}"/>
    <cellStyle name="Input 4 2 5 2 5 2" xfId="10230" xr:uid="{0219DC46-49EE-4423-8203-6C99B21DE6EF}"/>
    <cellStyle name="Input 4 2 5 2 5 2 2" xfId="27797" xr:uid="{E86E4754-82D6-4D9E-B350-16A8B1EF9F8B}"/>
    <cellStyle name="Input 4 2 5 2 5 2 3" xfId="34973" xr:uid="{EE35C331-0762-47D3-A581-9C71DB9249BC}"/>
    <cellStyle name="Input 4 2 5 2 5 2 4" xfId="43480" xr:uid="{34D2040F-C5D6-402A-93C4-1AABDDF24862}"/>
    <cellStyle name="Input 4 2 5 2 5 2 5" xfId="18890" xr:uid="{8A924B64-AA7F-4246-807D-A4A2B7EF767F}"/>
    <cellStyle name="Input 4 2 5 2 5 3" xfId="23755" xr:uid="{54E7CB51-9526-4C3D-8186-BACAD4D66273}"/>
    <cellStyle name="Input 4 2 5 2 5 4" xfId="31330" xr:uid="{CE9DAE35-5A54-483D-8F1A-5671A2AF6FBB}"/>
    <cellStyle name="Input 4 2 5 2 5 5" xfId="39438" xr:uid="{F342FEDB-24F7-4172-BDF2-7E24572CF0B9}"/>
    <cellStyle name="Input 4 2 5 2 5 6" xfId="47003" xr:uid="{2B7FB5A0-DD1F-4487-8766-0504A7C2CFE2}"/>
    <cellStyle name="Input 4 2 5 2 5 7" xfId="14858" xr:uid="{5FED015E-21D6-4878-BF7D-BC2CB58898C7}"/>
    <cellStyle name="Input 4 2 5 2 6" xfId="6537" xr:uid="{DD1C8F45-DDB1-4348-A731-D1CDD4C6BDBC}"/>
    <cellStyle name="Input 4 2 5 2 6 2" xfId="10567" xr:uid="{5EF0EE7A-8878-4BBD-8818-309C16292E6E}"/>
    <cellStyle name="Input 4 2 5 2 6 2 2" xfId="28134" xr:uid="{F2F5B118-3D02-4B08-89DA-F8480D351832}"/>
    <cellStyle name="Input 4 2 5 2 6 2 3" xfId="35310" xr:uid="{21F53152-9D06-40C1-A9BD-DD5150DD0CD5}"/>
    <cellStyle name="Input 4 2 5 2 6 2 4" xfId="43817" xr:uid="{FE9D9588-6320-4DE6-9E9D-66DFEB94D4B8}"/>
    <cellStyle name="Input 4 2 5 2 6 2 5" xfId="19227" xr:uid="{E520D0A4-D705-43DB-BF1F-76A6A1C7C4AB}"/>
    <cellStyle name="Input 4 2 5 2 6 3" xfId="24104" xr:uid="{0FEDE6ED-8952-4B0D-9AC1-400D256B38BA}"/>
    <cellStyle name="Input 4 2 5 2 6 4" xfId="31679" xr:uid="{09206F25-72AC-43C0-A546-7800E7FD446B}"/>
    <cellStyle name="Input 4 2 5 2 6 5" xfId="39787" xr:uid="{B0B16B9C-F560-4894-80ED-FF1318AF53CD}"/>
    <cellStyle name="Input 4 2 5 2 6 6" xfId="47352" xr:uid="{BD3BAC0B-72ED-45F8-9D34-8904B9745E0A}"/>
    <cellStyle name="Input 4 2 5 2 6 7" xfId="15207" xr:uid="{61011465-3B5A-410F-B381-A3FDB61DC5E3}"/>
    <cellStyle name="Input 4 2 5 2 7" xfId="3382" xr:uid="{196BEF44-6B4A-46C5-8F11-A744A5328136}"/>
    <cellStyle name="Input 4 2 5 2 7 2" xfId="7985" xr:uid="{1C1BEC92-1915-465D-BE0F-8C5F3BF68853}"/>
    <cellStyle name="Input 4 2 5 2 7 2 2" xfId="25552" xr:uid="{13D3C8AA-0E36-4A30-9D81-8D279FB664FA}"/>
    <cellStyle name="Input 4 2 5 2 7 2 3" xfId="32728" xr:uid="{04590D78-21F8-41D3-B612-7F0937011D89}"/>
    <cellStyle name="Input 4 2 5 2 7 2 4" xfId="41235" xr:uid="{8C102A3F-EFB7-4FC6-A3AD-A2696F1574C6}"/>
    <cellStyle name="Input 4 2 5 2 7 2 5" xfId="16645" xr:uid="{93BB2EAC-9BFC-40B1-96D9-EE27C9256570}"/>
    <cellStyle name="Input 4 2 5 2 7 3" xfId="20949" xr:uid="{02E38874-4293-4513-BFC6-8D8987EBA0C7}"/>
    <cellStyle name="Input 4 2 5 2 7 4" xfId="28976" xr:uid="{1104212D-6289-43AE-89C6-7C5A6186D751}"/>
    <cellStyle name="Input 4 2 5 2 7 5" xfId="36632" xr:uid="{41AF0B82-3537-4470-AD7B-A9DD6B398F89}"/>
    <cellStyle name="Input 4 2 5 2 7 6" xfId="44653" xr:uid="{DB0C0C0B-A400-43A2-A9C7-DE65E980BCC2}"/>
    <cellStyle name="Input 4 2 5 2 7 7" xfId="12116" xr:uid="{F353B316-2446-4970-AFDA-BC8C90BCA590}"/>
    <cellStyle name="Input 4 2 5 2 8" xfId="7535" xr:uid="{586CCEDE-4225-46C7-B5F0-6D231684F5DD}"/>
    <cellStyle name="Input 4 2 5 2 8 2" xfId="25102" xr:uid="{08CC275E-0C5B-4344-AB58-B3F58AD5B9E4}"/>
    <cellStyle name="Input 4 2 5 2 8 3" xfId="32378" xr:uid="{C4170352-0328-4BEC-A9DB-61C126CF2604}"/>
    <cellStyle name="Input 4 2 5 2 8 4" xfId="40785" xr:uid="{128617A6-FF7A-40A7-9778-AD0D9DE20962}"/>
    <cellStyle name="Input 4 2 5 2 8 5" xfId="16195" xr:uid="{B8363C36-5A13-46AA-BB1A-5E89C9703787}"/>
    <cellStyle name="Input 4 2 5 2 9" xfId="20479" xr:uid="{3639B3CC-B91B-46F2-AF75-A13BAF2B5207}"/>
    <cellStyle name="Input 4 2 5 3" xfId="2572" xr:uid="{985B3C37-5617-45E2-9214-6E362D4A71B3}"/>
    <cellStyle name="Input 4 2 5 3 10" xfId="28395" xr:uid="{E487D245-9503-4882-A74D-6DE5B391F873}"/>
    <cellStyle name="Input 4 2 5 3 11" xfId="35827" xr:uid="{57658FF2-4BAA-4E73-B96B-F1E7F7C43B02}"/>
    <cellStyle name="Input 4 2 5 3 12" xfId="44074" xr:uid="{EB50E158-E393-4879-AF0D-679206AFAF48}"/>
    <cellStyle name="Input 4 2 5 3 13" xfId="11337" xr:uid="{03AEF12A-AA07-4E85-9B7C-F19B8D0696BA}"/>
    <cellStyle name="Input 4 2 5 3 2" xfId="4477" xr:uid="{A0BA45CA-44EE-467A-B95D-F1BA254E87E6}"/>
    <cellStyle name="Input 4 2 5 3 2 2" xfId="8792" xr:uid="{8E4D7B01-2408-470F-850B-E372FE650A21}"/>
    <cellStyle name="Input 4 2 5 3 2 2 2" xfId="26359" xr:uid="{B748B5A3-C6D6-4CF2-8576-42E17C8222D7}"/>
    <cellStyle name="Input 4 2 5 3 2 2 3" xfId="33535" xr:uid="{0620DDFE-EE4D-491A-8D55-8C6743BB6073}"/>
    <cellStyle name="Input 4 2 5 3 2 2 4" xfId="42042" xr:uid="{3320C105-2FE0-498C-B882-AA9203812504}"/>
    <cellStyle name="Input 4 2 5 3 2 2 5" xfId="17452" xr:uid="{BE3C7CFE-B040-4434-A4EF-4EDA8FBEE784}"/>
    <cellStyle name="Input 4 2 5 3 2 3" xfId="22044" xr:uid="{C098ADAB-9116-471F-8CB6-B91433B9DED6}"/>
    <cellStyle name="Input 4 2 5 3 2 4" xfId="29848" xr:uid="{410E4324-7537-440D-99D7-DB896E267A3D}"/>
    <cellStyle name="Input 4 2 5 3 2 5" xfId="37727" xr:uid="{0BF4B611-319D-4F63-A6E8-1FC7EAAF110F}"/>
    <cellStyle name="Input 4 2 5 3 2 6" xfId="45523" xr:uid="{71C817CD-292A-4833-95BD-A95D49851ADD}"/>
    <cellStyle name="Input 4 2 5 3 2 7" xfId="13179" xr:uid="{26FF2305-2467-43BE-9AF1-0A1F68C0F5A7}"/>
    <cellStyle name="Input 4 2 5 3 3" xfId="5566" xr:uid="{DDB3EC7E-8764-4F6F-960F-102CD444206F}"/>
    <cellStyle name="Input 4 2 5 3 3 2" xfId="9632" xr:uid="{B944622D-B40A-4E70-AEDC-FE5C2CB8F82F}"/>
    <cellStyle name="Input 4 2 5 3 3 2 2" xfId="27199" xr:uid="{36EB412E-28B9-4904-815E-17C3B83ED7BA}"/>
    <cellStyle name="Input 4 2 5 3 3 2 3" xfId="34375" xr:uid="{B722BDAC-7290-453D-AF8F-E7A5C503503A}"/>
    <cellStyle name="Input 4 2 5 3 3 2 4" xfId="42882" xr:uid="{8FD9D3DD-01E5-4ED9-B9FC-7D5B96641809}"/>
    <cellStyle name="Input 4 2 5 3 3 2 5" xfId="18292" xr:uid="{7E3B72EA-2B5E-4088-BEC2-76212BA05B81}"/>
    <cellStyle name="Input 4 2 5 3 3 3" xfId="23133" xr:uid="{993E32DC-559E-4256-B176-1B411FDF8EE8}"/>
    <cellStyle name="Input 4 2 5 3 3 4" xfId="30708" xr:uid="{F7528955-08EE-445D-B05A-AB1A9E1D36C6}"/>
    <cellStyle name="Input 4 2 5 3 3 5" xfId="38816" xr:uid="{4194CEE7-1989-48F2-9B23-8DC3DFC68718}"/>
    <cellStyle name="Input 4 2 5 3 3 6" xfId="46381" xr:uid="{882940F9-40EB-4D7A-9F90-F8EF9E138635}"/>
    <cellStyle name="Input 4 2 5 3 3 7" xfId="14236" xr:uid="{825D496E-91CC-4EB5-AB0E-BB471A9C9D6C}"/>
    <cellStyle name="Input 4 2 5 3 4" xfId="5368" xr:uid="{B4925EF5-042A-4CE5-9AA3-04FEA9F112C7}"/>
    <cellStyle name="Input 4 2 5 3 4 2" xfId="9453" xr:uid="{8801254F-0F5D-4BB2-A5D6-C0D66537DC90}"/>
    <cellStyle name="Input 4 2 5 3 4 2 2" xfId="27020" xr:uid="{28F84422-DC78-4F1B-8FC0-4E15F22E95CD}"/>
    <cellStyle name="Input 4 2 5 3 4 2 3" xfId="34196" xr:uid="{88756D8B-A9BD-4C22-881B-475C22C06B7D}"/>
    <cellStyle name="Input 4 2 5 3 4 2 4" xfId="42703" xr:uid="{B4B51C73-439C-4BF4-8E6B-FB386C5D0D17}"/>
    <cellStyle name="Input 4 2 5 3 4 2 5" xfId="18113" xr:uid="{D30C8E4B-3B2C-4563-A9B9-2AA6C6CB2F61}"/>
    <cellStyle name="Input 4 2 5 3 4 3" xfId="22935" xr:uid="{858ACAA3-8AE5-4289-A8B7-591B31E6E2B6}"/>
    <cellStyle name="Input 4 2 5 3 4 4" xfId="30510" xr:uid="{22C7F61E-1F11-4F48-83D1-1BB7F1BD2D49}"/>
    <cellStyle name="Input 4 2 5 3 4 5" xfId="38618" xr:uid="{CBBE3D39-A1EF-4D80-B438-58AFD624EB07}"/>
    <cellStyle name="Input 4 2 5 3 4 6" xfId="46183" xr:uid="{2F16C1CB-B86F-441F-86A8-9970ADA0F52A}"/>
    <cellStyle name="Input 4 2 5 3 4 7" xfId="14038" xr:uid="{BCD1262B-F4BF-4248-83B7-774D33AB77B7}"/>
    <cellStyle name="Input 4 2 5 3 5" xfId="5516" xr:uid="{CE03D37C-D843-44C0-AC3C-BDD03050F405}"/>
    <cellStyle name="Input 4 2 5 3 5 2" xfId="9587" xr:uid="{F2B8184F-53E2-471F-9287-68C33FD35CA9}"/>
    <cellStyle name="Input 4 2 5 3 5 2 2" xfId="27154" xr:uid="{73118C17-E179-4528-83BD-9978D7A40B25}"/>
    <cellStyle name="Input 4 2 5 3 5 2 3" xfId="34330" xr:uid="{664A3E0F-CEE9-45DB-B8FD-4265F1C48361}"/>
    <cellStyle name="Input 4 2 5 3 5 2 4" xfId="42837" xr:uid="{DE09FA87-4168-4C8F-A85C-DBFD0B7914C2}"/>
    <cellStyle name="Input 4 2 5 3 5 2 5" xfId="18247" xr:uid="{BAF0DFB5-2831-4915-AC36-7DBB457A35C2}"/>
    <cellStyle name="Input 4 2 5 3 5 3" xfId="23083" xr:uid="{92175944-3963-4834-884E-BA18604BAEE6}"/>
    <cellStyle name="Input 4 2 5 3 5 4" xfId="30658" xr:uid="{7C7D11E8-6A3C-4B83-A00C-A069528C6BA1}"/>
    <cellStyle name="Input 4 2 5 3 5 5" xfId="38766" xr:uid="{F39DB0D0-1657-4FE1-8D0A-0ADDC16228A2}"/>
    <cellStyle name="Input 4 2 5 3 5 6" xfId="46331" xr:uid="{EC3D4439-263A-4D53-A31D-0B9653CA8369}"/>
    <cellStyle name="Input 4 2 5 3 5 7" xfId="14186" xr:uid="{676A3973-2F56-4666-A88C-B32F6E487854}"/>
    <cellStyle name="Input 4 2 5 3 6" xfId="4170" xr:uid="{C6379B69-B99E-4FDD-AC67-BDFA1606244A}"/>
    <cellStyle name="Input 4 2 5 3 6 2" xfId="8613" xr:uid="{6D2BDA65-3C51-4353-9FCA-0F56B2061260}"/>
    <cellStyle name="Input 4 2 5 3 6 2 2" xfId="26180" xr:uid="{1923D6EA-AD28-4ECD-89FA-BDDE78F76D63}"/>
    <cellStyle name="Input 4 2 5 3 6 2 3" xfId="33356" xr:uid="{BB7E8158-BF80-4344-B561-B4CAD5707E10}"/>
    <cellStyle name="Input 4 2 5 3 6 2 4" xfId="41863" xr:uid="{8758885C-10F1-4BE3-B38B-50B6068C114F}"/>
    <cellStyle name="Input 4 2 5 3 6 2 5" xfId="17273" xr:uid="{54FBB379-6C5E-4C66-8711-F242048DAC29}"/>
    <cellStyle name="Input 4 2 5 3 6 3" xfId="21737" xr:uid="{7D3395FB-848C-42B4-9550-4B3E3DE54C01}"/>
    <cellStyle name="Input 4 2 5 3 6 4" xfId="29678" xr:uid="{B806E3D2-6CF2-41C4-9DA8-A88332D8F3E9}"/>
    <cellStyle name="Input 4 2 5 3 6 5" xfId="37420" xr:uid="{1F9367BA-F495-4FFE-8741-1912E956516D}"/>
    <cellStyle name="Input 4 2 5 3 6 6" xfId="45353" xr:uid="{AD6AB1DF-1235-49B1-A2B2-23E2E7E2ECE1}"/>
    <cellStyle name="Input 4 2 5 3 6 7" xfId="12888" xr:uid="{854CE13C-1ECD-4E92-9049-E49F6DE9DE4B}"/>
    <cellStyle name="Input 4 2 5 3 7" xfId="6731" xr:uid="{30100CC5-178D-4AC1-B338-91FF3301E161}"/>
    <cellStyle name="Input 4 2 5 3 7 2" xfId="10746" xr:uid="{C75FE8A8-432A-447F-9ADC-F1B7856CA479}"/>
    <cellStyle name="Input 4 2 5 3 7 2 2" xfId="28313" xr:uid="{46E70CA5-9645-438D-BF4E-1109C1ADE18B}"/>
    <cellStyle name="Input 4 2 5 3 7 2 3" xfId="35489" xr:uid="{83AE9E9F-49D2-4281-AF0C-01B4BF8F9571}"/>
    <cellStyle name="Input 4 2 5 3 7 2 4" xfId="43996" xr:uid="{6EC1CB09-69B3-4D0E-A171-A0F2773FC5A2}"/>
    <cellStyle name="Input 4 2 5 3 7 2 5" xfId="19406" xr:uid="{05154368-CB82-4F11-9C3E-B80E620B814E}"/>
    <cellStyle name="Input 4 2 5 3 7 3" xfId="24298" xr:uid="{CDBEF022-305B-4C3F-BBCC-E1C81F818359}"/>
    <cellStyle name="Input 4 2 5 3 7 4" xfId="31873" xr:uid="{24C4F239-BC86-44DA-8DBB-43269834DDC3}"/>
    <cellStyle name="Input 4 2 5 3 7 5" xfId="39981" xr:uid="{30662511-8BD3-44C1-BB38-E2F9E6A89DD2}"/>
    <cellStyle name="Input 4 2 5 3 7 6" xfId="47546" xr:uid="{207691FE-CCA0-43B2-86B1-76FD574208C9}"/>
    <cellStyle name="Input 4 2 5 3 7 7" xfId="15401" xr:uid="{A7961C97-0966-4D4E-A0F7-185609068994}"/>
    <cellStyle name="Input 4 2 5 3 8" xfId="7194" xr:uid="{A0FE3569-2374-4B18-AECC-5DFAC567A49C}"/>
    <cellStyle name="Input 4 2 5 3 8 2" xfId="24761" xr:uid="{72EFCE9B-1426-4B35-84F8-058696F21220}"/>
    <cellStyle name="Input 4 2 5 3 8 3" xfId="32134" xr:uid="{A93499AD-2C91-4D09-89BA-EA31D84F50AD}"/>
    <cellStyle name="Input 4 2 5 3 8 4" xfId="40444" xr:uid="{02FA0BE1-5F2B-4D7F-9016-CE933E8A138E}"/>
    <cellStyle name="Input 4 2 5 3 8 5" xfId="15854" xr:uid="{64CB317B-8650-40E4-80AB-50C595F95A3C}"/>
    <cellStyle name="Input 4 2 5 3 9" xfId="20138" xr:uid="{10B4C699-E6F9-4A4F-8014-E70B1A49CE38}"/>
    <cellStyle name="Input 4 2 5 4" xfId="2705" xr:uid="{F5618B92-05AF-4607-9B2F-E79B2CC4889D}"/>
    <cellStyle name="Input 4 2 5 4 10" xfId="28518" xr:uid="{E12A4576-0108-4A64-874B-E900FBB5A50E}"/>
    <cellStyle name="Input 4 2 5 4 11" xfId="35955" xr:uid="{94059C0A-E4BA-467B-A59D-A0B3D859B380}"/>
    <cellStyle name="Input 4 2 5 4 12" xfId="44196" xr:uid="{35DE0E78-31DC-4D86-8AA1-341B512A95DA}"/>
    <cellStyle name="Input 4 2 5 4 13" xfId="11462" xr:uid="{2A9E7B48-35DE-4FAF-B736-912AE45272BE}"/>
    <cellStyle name="Input 4 2 5 4 2" xfId="4610" xr:uid="{B16BC9B8-37AA-4E9E-8868-27CA6819773E}"/>
    <cellStyle name="Input 4 2 5 4 2 2" xfId="8923" xr:uid="{150673FA-0C10-4C7C-BB6A-CE9163515DAD}"/>
    <cellStyle name="Input 4 2 5 4 2 2 2" xfId="26490" xr:uid="{EC606126-3672-4B6C-9A79-C9E33E63345A}"/>
    <cellStyle name="Input 4 2 5 4 2 2 3" xfId="33666" xr:uid="{D55E54D2-17A3-46C6-86B8-6F9680C8C3E5}"/>
    <cellStyle name="Input 4 2 5 4 2 2 4" xfId="42173" xr:uid="{4398207C-A86D-4E65-91AD-93E3880DF729}"/>
    <cellStyle name="Input 4 2 5 4 2 2 5" xfId="17583" xr:uid="{A4C6916E-2E98-4DF2-B927-F55EECB740EC}"/>
    <cellStyle name="Input 4 2 5 4 2 3" xfId="22177" xr:uid="{8C9C035A-2643-4FC5-A0EA-C479B44C4015}"/>
    <cellStyle name="Input 4 2 5 4 2 4" xfId="29971" xr:uid="{6CBCDE53-C09C-4496-B514-95A0D84C3ADD}"/>
    <cellStyle name="Input 4 2 5 4 2 5" xfId="37860" xr:uid="{84A0E9B0-1254-429B-A503-A8F0C312747A}"/>
    <cellStyle name="Input 4 2 5 4 2 6" xfId="45645" xr:uid="{F8C2BABC-2486-4FC2-95DF-31423B4062A5}"/>
    <cellStyle name="Input 4 2 5 4 2 7" xfId="13304" xr:uid="{BF52A5B7-CD27-4FAA-8659-F34A32B8B02E}"/>
    <cellStyle name="Input 4 2 5 4 3" xfId="5387" xr:uid="{FA8B845E-CAD0-4083-B101-19288BF313AB}"/>
    <cellStyle name="Input 4 2 5 4 3 2" xfId="9470" xr:uid="{C9D412D4-4D5B-494D-B608-085C2A8079AC}"/>
    <cellStyle name="Input 4 2 5 4 3 2 2" xfId="27037" xr:uid="{F50A8306-B083-432B-AA77-25561D66FED3}"/>
    <cellStyle name="Input 4 2 5 4 3 2 3" xfId="34213" xr:uid="{6E855BF2-CE5E-4362-924A-EBBD67F97829}"/>
    <cellStyle name="Input 4 2 5 4 3 2 4" xfId="42720" xr:uid="{2ED475E8-86A9-4A16-8D15-88E488DCE57C}"/>
    <cellStyle name="Input 4 2 5 4 3 2 5" xfId="18130" xr:uid="{AAC13B9D-E3D7-4912-AA11-966BCD211328}"/>
    <cellStyle name="Input 4 2 5 4 3 3" xfId="22954" xr:uid="{44CA346A-7E88-4270-968B-B6CEB2B47511}"/>
    <cellStyle name="Input 4 2 5 4 3 4" xfId="30529" xr:uid="{F2F814CD-5DF0-47D2-9180-2547CE7C8449}"/>
    <cellStyle name="Input 4 2 5 4 3 5" xfId="38637" xr:uid="{C3D2FF9C-908B-40E7-A67F-3211238E8EA0}"/>
    <cellStyle name="Input 4 2 5 4 3 6" xfId="46202" xr:uid="{FB217CCB-C744-42B1-8A28-932A9A812153}"/>
    <cellStyle name="Input 4 2 5 4 3 7" xfId="14057" xr:uid="{A31647F9-7835-42BD-A3C9-2704B9A361A2}"/>
    <cellStyle name="Input 4 2 5 4 4" xfId="5700" xr:uid="{31B44EC6-6E3D-497E-B43B-C436896EE2B8}"/>
    <cellStyle name="Input 4 2 5 4 4 2" xfId="9759" xr:uid="{F531A18C-D488-440E-9E3C-DB8FB65C3BBA}"/>
    <cellStyle name="Input 4 2 5 4 4 2 2" xfId="27326" xr:uid="{C6F9099A-D354-4707-9911-9D790B6E4244}"/>
    <cellStyle name="Input 4 2 5 4 4 2 3" xfId="34502" xr:uid="{C44143B2-249F-470A-A70B-A0C9F83999CA}"/>
    <cellStyle name="Input 4 2 5 4 4 2 4" xfId="43009" xr:uid="{E0498C9F-5272-4798-9B5F-2E894D4A7F17}"/>
    <cellStyle name="Input 4 2 5 4 4 2 5" xfId="18419" xr:uid="{3DE8D17F-6323-4A06-9D9A-5C3C6F783127}"/>
    <cellStyle name="Input 4 2 5 4 4 3" xfId="23267" xr:uid="{4CD6D253-E168-4928-B2A7-945E1EC67A56}"/>
    <cellStyle name="Input 4 2 5 4 4 4" xfId="30842" xr:uid="{62DE9A8E-B15C-47F4-9C67-ED8653EF1262}"/>
    <cellStyle name="Input 4 2 5 4 4 5" xfId="38950" xr:uid="{4D47F3D0-499C-4A58-837C-BBB37BD98116}"/>
    <cellStyle name="Input 4 2 5 4 4 6" xfId="46515" xr:uid="{3838EEBF-C6FE-4569-AB78-84B38730F91B}"/>
    <cellStyle name="Input 4 2 5 4 4 7" xfId="14370" xr:uid="{BB8BFA86-7780-4A70-8391-7E8846B9CFA9}"/>
    <cellStyle name="Input 4 2 5 4 5" xfId="6054" xr:uid="{A0019F12-A753-4419-9EC4-07B783B6DFA1}"/>
    <cellStyle name="Input 4 2 5 4 5 2" xfId="10104" xr:uid="{9B0B5AAF-8E62-4D6F-A486-DBF7C6C00E54}"/>
    <cellStyle name="Input 4 2 5 4 5 2 2" xfId="27671" xr:uid="{05442BDF-7F45-4C4D-817B-461D68C5E083}"/>
    <cellStyle name="Input 4 2 5 4 5 2 3" xfId="34847" xr:uid="{AA26C38C-17AA-441B-8DF5-385B9F7BF452}"/>
    <cellStyle name="Input 4 2 5 4 5 2 4" xfId="43354" xr:uid="{C6F502A1-A444-4588-8650-488F3318660A}"/>
    <cellStyle name="Input 4 2 5 4 5 2 5" xfId="18764" xr:uid="{E01F8E72-11A1-4CE6-8158-B26C5DE71CEE}"/>
    <cellStyle name="Input 4 2 5 4 5 3" xfId="23621" xr:uid="{FE78A896-35F1-40EF-8BE3-EEA771A103C5}"/>
    <cellStyle name="Input 4 2 5 4 5 4" xfId="31196" xr:uid="{8026058E-82BC-42DF-9071-DD864188DFDF}"/>
    <cellStyle name="Input 4 2 5 4 5 5" xfId="39304" xr:uid="{3A687EDE-F15D-44FE-8AF9-5F9439E70B19}"/>
    <cellStyle name="Input 4 2 5 4 5 6" xfId="46869" xr:uid="{F5FA0054-B834-460A-90C1-A7D13A12315C}"/>
    <cellStyle name="Input 4 2 5 4 5 7" xfId="14724" xr:uid="{89F9AC31-0755-4DD7-8A8A-35266BF309F4}"/>
    <cellStyle name="Input 4 2 5 4 6" xfId="6422" xr:uid="{05614557-5277-455E-B7BE-60C615ED0033}"/>
    <cellStyle name="Input 4 2 5 4 6 2" xfId="10459" xr:uid="{27780D0D-5D56-4865-89A1-6E096C8788ED}"/>
    <cellStyle name="Input 4 2 5 4 6 2 2" xfId="28026" xr:uid="{BA58B724-B84A-4CC7-BBA3-5290596EA3F4}"/>
    <cellStyle name="Input 4 2 5 4 6 2 3" xfId="35202" xr:uid="{FCFAE7D9-7751-4A59-8A3A-D8B170AEBA58}"/>
    <cellStyle name="Input 4 2 5 4 6 2 4" xfId="43709" xr:uid="{8E06DAA5-5795-447D-A2B3-F84017CA1DC9}"/>
    <cellStyle name="Input 4 2 5 4 6 2 5" xfId="19119" xr:uid="{426D3892-1319-402D-A43D-26601CC6EBEB}"/>
    <cellStyle name="Input 4 2 5 4 6 3" xfId="23989" xr:uid="{5C63F97D-5026-4185-B777-8F435D8297D8}"/>
    <cellStyle name="Input 4 2 5 4 6 4" xfId="31564" xr:uid="{6046B2F5-8F6D-4E98-A542-260379BF9A3C}"/>
    <cellStyle name="Input 4 2 5 4 6 5" xfId="39672" xr:uid="{FB3DF64E-3939-44B1-87E5-F99218B67556}"/>
    <cellStyle name="Input 4 2 5 4 6 6" xfId="47237" xr:uid="{C1D9389C-2CDE-4C8C-8422-1DB089434615}"/>
    <cellStyle name="Input 4 2 5 4 6 7" xfId="15092" xr:uid="{E423FB93-53F9-4579-A1D1-308A8BA3E6B7}"/>
    <cellStyle name="Input 4 2 5 4 7" xfId="6517" xr:uid="{C47C3D2C-C5C2-4F97-BE84-00CD5939638C}"/>
    <cellStyle name="Input 4 2 5 4 7 2" xfId="10549" xr:uid="{50520DB3-EE56-4026-BC69-E457B3A5BF8C}"/>
    <cellStyle name="Input 4 2 5 4 7 2 2" xfId="28116" xr:uid="{F5BC9BA0-0817-40BC-89B9-B5DB90FD2968}"/>
    <cellStyle name="Input 4 2 5 4 7 2 3" xfId="35292" xr:uid="{65856ADC-A62D-4964-8EB3-FC8D2C71F54F}"/>
    <cellStyle name="Input 4 2 5 4 7 2 4" xfId="43799" xr:uid="{F0127BA2-24E1-4D4B-B188-EB43981E6EBD}"/>
    <cellStyle name="Input 4 2 5 4 7 2 5" xfId="19209" xr:uid="{C608789F-39CC-41A5-9CD9-6509B0D2621C}"/>
    <cellStyle name="Input 4 2 5 4 7 3" xfId="24084" xr:uid="{4DC3E402-24AC-457B-822D-695247074932}"/>
    <cellStyle name="Input 4 2 5 4 7 4" xfId="31659" xr:uid="{F52D954B-6D1D-499B-959E-FE50266519C6}"/>
    <cellStyle name="Input 4 2 5 4 7 5" xfId="39767" xr:uid="{798D41DF-FD30-4C1C-9628-180FE507B1F4}"/>
    <cellStyle name="Input 4 2 5 4 7 6" xfId="47332" xr:uid="{B9DBD44E-8395-4E84-B56E-5731D7AA8D18}"/>
    <cellStyle name="Input 4 2 5 4 7 7" xfId="15187" xr:uid="{B40E92C9-24E8-4ABB-AC5A-8B260EBF43D5}"/>
    <cellStyle name="Input 4 2 5 4 8" xfId="7327" xr:uid="{4D6FEA7A-EA8B-4D50-A04C-60B3F5F7BA26}"/>
    <cellStyle name="Input 4 2 5 4 8 2" xfId="24894" xr:uid="{0705C054-4F8E-4B57-A926-E3687D25AA8D}"/>
    <cellStyle name="Input 4 2 5 4 8 3" xfId="32265" xr:uid="{E8B05F85-D680-41A4-96A7-61D624A4C105}"/>
    <cellStyle name="Input 4 2 5 4 8 4" xfId="40577" xr:uid="{3011BC4C-AB6D-45BC-879D-3D2F97F76E32}"/>
    <cellStyle name="Input 4 2 5 4 8 5" xfId="15987" xr:uid="{BDD04F45-9CB4-44A1-9538-2DE6640A488C}"/>
    <cellStyle name="Input 4 2 5 4 9" xfId="20271" xr:uid="{582718D2-5B6F-4D3E-BFE9-819BD94033B2}"/>
    <cellStyle name="Input 4 2 5 5" xfId="4255" xr:uid="{13A12898-6F07-4B73-8E3F-E9014E0A8B44}"/>
    <cellStyle name="Input 4 2 5 5 2" xfId="8665" xr:uid="{4D4F74E4-6207-4930-8151-C31C72A65983}"/>
    <cellStyle name="Input 4 2 5 5 2 2" xfId="26232" xr:uid="{A3F86154-7642-489C-B35F-5541AE2D0CA0}"/>
    <cellStyle name="Input 4 2 5 5 2 3" xfId="33408" xr:uid="{E201344B-8EA1-4E12-9272-69BAC0129851}"/>
    <cellStyle name="Input 4 2 5 5 2 4" xfId="41915" xr:uid="{87587083-667F-46E2-9E7D-10091542343E}"/>
    <cellStyle name="Input 4 2 5 5 2 5" xfId="17325" xr:uid="{EEAE0951-5BA5-4D1D-A594-2533BBBC68C2}"/>
    <cellStyle name="Input 4 2 5 5 3" xfId="21822" xr:uid="{121C089F-98FB-4BF1-A8C0-3B9948EEE622}"/>
    <cellStyle name="Input 4 2 5 5 4" xfId="29735" xr:uid="{D0C70E77-BE62-4417-B9D2-CA3AC810795F}"/>
    <cellStyle name="Input 4 2 5 5 5" xfId="37505" xr:uid="{50C1754A-216E-483E-A8CB-59F3D0D8AA94}"/>
    <cellStyle name="Input 4 2 5 5 6" xfId="45410" xr:uid="{38D59347-D971-4277-94DD-F78CC79608EB}"/>
    <cellStyle name="Input 4 2 5 5 7" xfId="12971" xr:uid="{B6625034-25A1-434E-AFD8-904D7C5316B3}"/>
    <cellStyle name="Input 4 2 5 6" xfId="3933" xr:uid="{9E9D8929-0362-4495-A385-CAED0968EB21}"/>
    <cellStyle name="Input 4 2 5 6 2" xfId="8436" xr:uid="{A338CD64-7A35-4EDF-9DC0-F70004924C57}"/>
    <cellStyle name="Input 4 2 5 6 2 2" xfId="26003" xr:uid="{1451361D-DB1A-4983-8649-C871EE69F1FE}"/>
    <cellStyle name="Input 4 2 5 6 2 3" xfId="33179" xr:uid="{FDF24FC7-B4D1-44BD-B676-0EAE54831EC4}"/>
    <cellStyle name="Input 4 2 5 6 2 4" xfId="41686" xr:uid="{CF3FDEE7-121B-4164-BD33-44D5C4940A60}"/>
    <cellStyle name="Input 4 2 5 6 2 5" xfId="17096" xr:uid="{F238F16D-4AFB-43D5-9C96-E1338772D23B}"/>
    <cellStyle name="Input 4 2 5 6 3" xfId="21500" xr:uid="{836A4CE0-D18D-4FD9-9326-D08D83C9EE88}"/>
    <cellStyle name="Input 4 2 5 6 4" xfId="29479" xr:uid="{DD94C355-A59F-4467-9710-F11F01EAE2C2}"/>
    <cellStyle name="Input 4 2 5 6 5" xfId="37183" xr:uid="{41C627DB-BEAD-462B-974A-057DAAC67A1A}"/>
    <cellStyle name="Input 4 2 5 6 6" xfId="45154" xr:uid="{33D99826-D18B-49E4-BD8A-95F79B036FF2}"/>
    <cellStyle name="Input 4 2 5 6 7" xfId="12651" xr:uid="{6E508ED8-4ED6-437B-A329-04F81DF0138C}"/>
    <cellStyle name="Input 4 2 5 7" xfId="3767" xr:uid="{F4B50F82-E2BD-4998-A771-41F33BC99D5B}"/>
    <cellStyle name="Input 4 2 5 7 2" xfId="8308" xr:uid="{173385F1-67CA-4945-9AAE-6831B2B770FD}"/>
    <cellStyle name="Input 4 2 5 7 2 2" xfId="25875" xr:uid="{A0CE52BA-2D09-4A8D-BFBD-49EB2783E61A}"/>
    <cellStyle name="Input 4 2 5 7 2 3" xfId="33051" xr:uid="{4EF5A9AB-370D-4F3D-8E03-0BC41985A613}"/>
    <cellStyle name="Input 4 2 5 7 2 4" xfId="41558" xr:uid="{05D365D4-41E8-454D-8E79-8A101DBEB39B}"/>
    <cellStyle name="Input 4 2 5 7 2 5" xfId="16968" xr:uid="{24FE49CB-8BEF-476F-94D1-0E20B943BDA8}"/>
    <cellStyle name="Input 4 2 5 7 3" xfId="21334" xr:uid="{E898ED12-434A-497D-A298-18B1DFA8D4C8}"/>
    <cellStyle name="Input 4 2 5 7 4" xfId="29352" xr:uid="{5567E265-2BDC-4B9E-A070-2C7B46330F32}"/>
    <cellStyle name="Input 4 2 5 7 5" xfId="37017" xr:uid="{CD0A827D-F1CE-4EE9-84A6-0B7B5BC1DF48}"/>
    <cellStyle name="Input 4 2 5 7 6" xfId="45028" xr:uid="{362B7236-3C41-4524-AC05-65DEC1EF16AF}"/>
    <cellStyle name="Input 4 2 5 7 7" xfId="12493" xr:uid="{BFC4D42A-8C14-41B0-8A1A-1709230B6813}"/>
    <cellStyle name="Input 4 2 5 8" xfId="5505" xr:uid="{9739E65A-B9D6-4FE4-A841-C9362E18A9F0}"/>
    <cellStyle name="Input 4 2 5 8 2" xfId="9578" xr:uid="{C2EEC528-6852-4E77-BD9F-07FDE998A88D}"/>
    <cellStyle name="Input 4 2 5 8 2 2" xfId="27145" xr:uid="{34D75893-EB05-4035-B876-7B3FB4B6C1A6}"/>
    <cellStyle name="Input 4 2 5 8 2 3" xfId="34321" xr:uid="{74B661AC-2C6C-4717-9437-ECE187573884}"/>
    <cellStyle name="Input 4 2 5 8 2 4" xfId="42828" xr:uid="{E7ACF0D6-2991-4534-A037-1C0BF03FE8EF}"/>
    <cellStyle name="Input 4 2 5 8 2 5" xfId="18238" xr:uid="{56503A9E-EF20-46EA-8826-835761E72C63}"/>
    <cellStyle name="Input 4 2 5 8 3" xfId="23072" xr:uid="{D0C99CFF-343D-456D-9CBB-C23A95C68406}"/>
    <cellStyle name="Input 4 2 5 8 4" xfId="30647" xr:uid="{26362392-81DF-438C-8B9C-53BFF00C941B}"/>
    <cellStyle name="Input 4 2 5 8 5" xfId="38755" xr:uid="{CC850B15-2AF1-459D-92B9-16E7892647EB}"/>
    <cellStyle name="Input 4 2 5 8 6" xfId="46320" xr:uid="{30F299ED-D4C8-44C0-BA34-0C24660F93C5}"/>
    <cellStyle name="Input 4 2 5 8 7" xfId="14175" xr:uid="{E0E909F3-3341-4AAC-9576-88423A8D95FC}"/>
    <cellStyle name="Input 4 2 5 9" xfId="3384" xr:uid="{0F867BBC-C3EA-4224-BBB3-C044A0236A3A}"/>
    <cellStyle name="Input 4 2 5 9 2" xfId="7986" xr:uid="{B41D1F1E-8E58-486A-80DE-3BDDA29B0CF1}"/>
    <cellStyle name="Input 4 2 5 9 2 2" xfId="25553" xr:uid="{1F665B28-17B8-475A-A727-F3B7483B8640}"/>
    <cellStyle name="Input 4 2 5 9 2 3" xfId="32729" xr:uid="{35A5443D-36AE-4112-8BF9-EDA58B2BC0CF}"/>
    <cellStyle name="Input 4 2 5 9 2 4" xfId="41236" xr:uid="{614DDBB0-314B-4F39-9E39-19D41C9AC866}"/>
    <cellStyle name="Input 4 2 5 9 2 5" xfId="16646" xr:uid="{1F30B575-8845-4B41-8164-8569D0CDF553}"/>
    <cellStyle name="Input 4 2 5 9 3" xfId="20951" xr:uid="{3570D637-C9DE-4047-8F6C-6553F109CF7A}"/>
    <cellStyle name="Input 4 2 5 9 4" xfId="28978" xr:uid="{B5302978-38BA-429C-AEAC-BDB0981988DF}"/>
    <cellStyle name="Input 4 2 5 9 5" xfId="36634" xr:uid="{793DD6A8-B7A4-41A8-9629-7FE00F1BF521}"/>
    <cellStyle name="Input 4 2 5 9 6" xfId="44655" xr:uid="{874773D1-39CD-4640-AE16-8CE17CA3CAE7}"/>
    <cellStyle name="Input 4 2 5 9 7" xfId="12118" xr:uid="{C8975558-5E96-46F9-AF29-69463A499B99}"/>
    <cellStyle name="Input 4 2 6" xfId="2496" xr:uid="{6D6373F5-1740-4536-A848-2DEF63DD0C27}"/>
    <cellStyle name="Input 4 2 6 10" xfId="6752" xr:uid="{9028115A-C338-4EE5-8345-4B8DFB97750D}"/>
    <cellStyle name="Input 4 2 6 10 2" xfId="10758" xr:uid="{02F6E7D1-529D-4477-9EC8-710F6A59A3E4}"/>
    <cellStyle name="Input 4 2 6 10 2 2" xfId="28325" xr:uid="{55B1E0AE-B6A5-456D-BA09-93A985E93301}"/>
    <cellStyle name="Input 4 2 6 10 2 3" xfId="35501" xr:uid="{3480223E-6508-4429-976F-5020E0FBB9F7}"/>
    <cellStyle name="Input 4 2 6 10 2 4" xfId="44008" xr:uid="{AFBEECB9-9A69-41E8-A5F2-25C1724FA418}"/>
    <cellStyle name="Input 4 2 6 10 2 5" xfId="19418" xr:uid="{1C49F1B3-CE05-4C95-8785-ED5DA1587DA8}"/>
    <cellStyle name="Input 4 2 6 10 3" xfId="24319" xr:uid="{4A5B9CF8-2B63-48A6-8A7F-B09E5668EB36}"/>
    <cellStyle name="Input 4 2 6 10 4" xfId="31894" xr:uid="{859B8D46-C5CF-42D7-9E7D-08C4B5634093}"/>
    <cellStyle name="Input 4 2 6 10 5" xfId="40002" xr:uid="{3CF26463-11FC-475A-9EC4-017C4265BF9F}"/>
    <cellStyle name="Input 4 2 6 10 6" xfId="47567" xr:uid="{B8F16A9B-2209-4B16-AC34-C7C3B8AA2AA4}"/>
    <cellStyle name="Input 4 2 6 10 7" xfId="15422" xr:uid="{C5336D81-E0B9-4FBB-9A66-97D843DCD9AC}"/>
    <cellStyle name="Input 4 2 6 11" xfId="7118" xr:uid="{2ECF3073-535F-4E3F-AA15-DEB78311A089}"/>
    <cellStyle name="Input 4 2 6 11 2" xfId="24685" xr:uid="{89A65B76-BFD9-4F29-943D-2CC5686B99DA}"/>
    <cellStyle name="Input 4 2 6 11 3" xfId="32102" xr:uid="{16BF5216-C8B7-45AC-B54B-07F0ED4060B7}"/>
    <cellStyle name="Input 4 2 6 11 4" xfId="40368" xr:uid="{1E8C9EC4-9A96-4843-A459-0900388E19C8}"/>
    <cellStyle name="Input 4 2 6 11 5" xfId="15778" xr:uid="{EF09CEB6-1750-454F-956C-4014479497B6}"/>
    <cellStyle name="Input 4 2 6 12" xfId="20062" xr:uid="{74053103-87E0-4382-84DE-B2907DA8DDB4}"/>
    <cellStyle name="Input 4 2 6 13" xfId="11266" xr:uid="{3619A9F5-3D8F-4CBD-A616-23218350A3A7}"/>
    <cellStyle name="Input 4 2 6 2" xfId="3059" xr:uid="{EB4CD9F3-3021-4C3A-BA63-792376722737}"/>
    <cellStyle name="Input 4 2 6 2 10" xfId="28704" xr:uid="{1D0F0F28-2202-4E9A-9364-EAED4CE03E6D}"/>
    <cellStyle name="Input 4 2 6 2 11" xfId="36308" xr:uid="{588A6D34-FB0E-4514-9A8E-E47240EDC8CF}"/>
    <cellStyle name="Input 4 2 6 2 12" xfId="44381" xr:uid="{B71ED987-D47A-4EBE-9365-5ACA55763FED}"/>
    <cellStyle name="Input 4 2 6 2 13" xfId="11794" xr:uid="{0BB45A3E-2BAF-469E-A49A-4A2CEE8DEEAF}"/>
    <cellStyle name="Input 4 2 6 2 2" xfId="4964" xr:uid="{82C49526-3FE8-4FFB-849D-BB5750779056}"/>
    <cellStyle name="Input 4 2 6 2 2 2" xfId="9131" xr:uid="{1804DA14-2EF4-478A-902B-7BA048BCCFAD}"/>
    <cellStyle name="Input 4 2 6 2 2 2 2" xfId="26698" xr:uid="{C925105E-BC32-4AF5-932F-F00D298901A2}"/>
    <cellStyle name="Input 4 2 6 2 2 2 3" xfId="33874" xr:uid="{2B722571-03CB-474F-9255-1582C43A5B1C}"/>
    <cellStyle name="Input 4 2 6 2 2 2 4" xfId="42381" xr:uid="{16F7C6B2-1B19-44B3-9E02-E6EF5F4BCE95}"/>
    <cellStyle name="Input 4 2 6 2 2 2 5" xfId="17791" xr:uid="{973451A9-6B96-4C5A-9503-A0F4637AD0B1}"/>
    <cellStyle name="Input 4 2 6 2 2 3" xfId="22531" xr:uid="{13B61104-93BF-4972-ABCD-CD923592A142}"/>
    <cellStyle name="Input 4 2 6 2 2 4" xfId="30157" xr:uid="{B564EA08-3AEF-4402-B6D2-A36B2B013433}"/>
    <cellStyle name="Input 4 2 6 2 2 5" xfId="38214" xr:uid="{4B3A6E77-3B90-4514-BF3C-AE151F5579DF}"/>
    <cellStyle name="Input 4 2 6 2 2 6" xfId="45830" xr:uid="{F7A68222-101E-460E-9799-54DD26791304}"/>
    <cellStyle name="Input 4 2 6 2 2 7" xfId="13636" xr:uid="{22A41678-ECDA-4D45-86ED-CA9534AD8FB2}"/>
    <cellStyle name="Input 4 2 6 2 3" xfId="3976" xr:uid="{A69C97CD-B65D-41AF-ACF1-0410D137B163}"/>
    <cellStyle name="Input 4 2 6 2 3 2" xfId="8473" xr:uid="{34D294F7-4BE2-4A0D-9A96-BCACC0DD443B}"/>
    <cellStyle name="Input 4 2 6 2 3 2 2" xfId="26040" xr:uid="{6CCCD58F-04D9-4C06-A41E-7F4E130E61AA}"/>
    <cellStyle name="Input 4 2 6 2 3 2 3" xfId="33216" xr:uid="{6D053547-E218-447F-AD37-F72FCD580661}"/>
    <cellStyle name="Input 4 2 6 2 3 2 4" xfId="41723" xr:uid="{58765F4A-21B2-4DAA-AA70-094EE94D9252}"/>
    <cellStyle name="Input 4 2 6 2 3 2 5" xfId="17133" xr:uid="{F389B3A3-0060-40C5-AEC9-FB7E870865BB}"/>
    <cellStyle name="Input 4 2 6 2 3 3" xfId="21543" xr:uid="{32F7C6AF-E53D-4A1C-83DA-390F624AE9D1}"/>
    <cellStyle name="Input 4 2 6 2 3 4" xfId="29521" xr:uid="{321634AD-C637-4674-94E6-2425A9E96A31}"/>
    <cellStyle name="Input 4 2 6 2 3 5" xfId="37226" xr:uid="{70EDD8D7-A7B9-411D-9645-AF94806764CB}"/>
    <cellStyle name="Input 4 2 6 2 3 6" xfId="45196" xr:uid="{24195A5F-B5E7-41DA-A11E-36C573836345}"/>
    <cellStyle name="Input 4 2 6 2 3 7" xfId="12694" xr:uid="{C8C10F8C-B1E6-49D9-B872-A8666FEDD3C7}"/>
    <cellStyle name="Input 4 2 6 2 4" xfId="5937" xr:uid="{E08DF1B5-2CD4-443A-83A2-F10D722D4205}"/>
    <cellStyle name="Input 4 2 6 2 4 2" xfId="9987" xr:uid="{E2FD3284-CAFB-47B2-89C7-C44E2BFD6F95}"/>
    <cellStyle name="Input 4 2 6 2 4 2 2" xfId="27554" xr:uid="{DB132F91-36B5-40A1-BB24-FC05630903FE}"/>
    <cellStyle name="Input 4 2 6 2 4 2 3" xfId="34730" xr:uid="{5C579EBC-ED94-4C0D-BAB9-780E7CADA6D3}"/>
    <cellStyle name="Input 4 2 6 2 4 2 4" xfId="43237" xr:uid="{E8114479-DF8A-4D5E-B343-BCB276FEC1DE}"/>
    <cellStyle name="Input 4 2 6 2 4 2 5" xfId="18647" xr:uid="{B9BF2A00-274F-491D-AF3E-562F8587FEE9}"/>
    <cellStyle name="Input 4 2 6 2 4 3" xfId="23504" xr:uid="{A288935C-D97F-49F0-954B-45864D4AE60C}"/>
    <cellStyle name="Input 4 2 6 2 4 4" xfId="31079" xr:uid="{60EF8BA9-59CC-4B95-A685-C256E57FB29C}"/>
    <cellStyle name="Input 4 2 6 2 4 5" xfId="39187" xr:uid="{449A4A23-6A77-47A3-B09B-B90639CD607A}"/>
    <cellStyle name="Input 4 2 6 2 4 6" xfId="46752" xr:uid="{C40BD874-F311-4D23-834F-FB9F8C0C9CD8}"/>
    <cellStyle name="Input 4 2 6 2 4 7" xfId="14607" xr:uid="{4A7D15B8-D5C6-4388-8AB4-1371CDAFAB5A}"/>
    <cellStyle name="Input 4 2 6 2 5" xfId="6296" xr:uid="{95CE0EE9-EB47-47EF-986B-EE00CB9BECE1}"/>
    <cellStyle name="Input 4 2 6 2 5 2" xfId="10335" xr:uid="{BFCCEDF8-02D8-4A55-BC38-5F17AEDD9F44}"/>
    <cellStyle name="Input 4 2 6 2 5 2 2" xfId="27902" xr:uid="{BD3B00B4-23A0-48B1-A3BA-18DFF62C5C93}"/>
    <cellStyle name="Input 4 2 6 2 5 2 3" xfId="35078" xr:uid="{E8EDFC18-7421-4BAB-A1EF-D7F733D8E86E}"/>
    <cellStyle name="Input 4 2 6 2 5 2 4" xfId="43585" xr:uid="{3C5AAE0E-2F4E-4C0A-BC73-C774628D1028}"/>
    <cellStyle name="Input 4 2 6 2 5 2 5" xfId="18995" xr:uid="{AD4EAB6C-E6AE-4447-8554-0C217F5F5991}"/>
    <cellStyle name="Input 4 2 6 2 5 3" xfId="23863" xr:uid="{F6F86A42-3932-4FEF-B299-79EE03A51F1B}"/>
    <cellStyle name="Input 4 2 6 2 5 4" xfId="31438" xr:uid="{14E10170-ECD6-4B80-9EC1-E5D854E59784}"/>
    <cellStyle name="Input 4 2 6 2 5 5" xfId="39546" xr:uid="{E6930474-3F96-4715-876F-66FFDA90BC79}"/>
    <cellStyle name="Input 4 2 6 2 5 6" xfId="47111" xr:uid="{7D247F5E-4D11-415D-BB4B-1F380887790C}"/>
    <cellStyle name="Input 4 2 6 2 5 7" xfId="14966" xr:uid="{5128CD87-A795-437C-A77B-80B896C37D66}"/>
    <cellStyle name="Input 4 2 6 2 6" xfId="6630" xr:uid="{22FDD6C5-B456-4A7B-A48A-7F6CE50539D4}"/>
    <cellStyle name="Input 4 2 6 2 6 2" xfId="10654" xr:uid="{523A6688-2CCC-4701-9DE9-1BD1B3821A93}"/>
    <cellStyle name="Input 4 2 6 2 6 2 2" xfId="28221" xr:uid="{19CC7AA7-3205-4414-8F01-CEC8F9340D1F}"/>
    <cellStyle name="Input 4 2 6 2 6 2 3" xfId="35397" xr:uid="{7A7D4139-9D02-438E-A1F5-E3D5BAA634C7}"/>
    <cellStyle name="Input 4 2 6 2 6 2 4" xfId="43904" xr:uid="{67DAC372-FE53-4FC4-9FB8-E72F7246C181}"/>
    <cellStyle name="Input 4 2 6 2 6 2 5" xfId="19314" xr:uid="{9B44BEF9-B79A-4698-9A68-FAD4A1FBDD4B}"/>
    <cellStyle name="Input 4 2 6 2 6 3" xfId="24197" xr:uid="{629C0B3A-02ED-4588-863D-3B58A368ED13}"/>
    <cellStyle name="Input 4 2 6 2 6 4" xfId="31772" xr:uid="{B33575AD-580D-4CDD-A0C3-EF1D19AECDB5}"/>
    <cellStyle name="Input 4 2 6 2 6 5" xfId="39880" xr:uid="{965D29F8-09F1-419C-BA7B-C4925EBD6330}"/>
    <cellStyle name="Input 4 2 6 2 6 6" xfId="47445" xr:uid="{0C98922C-3B08-4F8C-A9F7-6365FED5968C}"/>
    <cellStyle name="Input 4 2 6 2 6 7" xfId="15300" xr:uid="{5E370711-AD35-4F1A-8EC8-D2F2F66ED3E6}"/>
    <cellStyle name="Input 4 2 6 2 7" xfId="3213" xr:uid="{7822C43D-4874-4797-9661-308BDB427E9C}"/>
    <cellStyle name="Input 4 2 6 2 7 2" xfId="7835" xr:uid="{759A0E38-C173-412F-99DC-85B201CC82E8}"/>
    <cellStyle name="Input 4 2 6 2 7 2 2" xfId="25402" xr:uid="{83AB750D-DBA6-4368-87C4-B4975308732D}"/>
    <cellStyle name="Input 4 2 6 2 7 2 3" xfId="32578" xr:uid="{ACC966CB-62BB-436C-8E48-EDA19CB1814E}"/>
    <cellStyle name="Input 4 2 6 2 7 2 4" xfId="41085" xr:uid="{D8A3BA93-7BD2-4A8F-B4EF-3845B2AB47E7}"/>
    <cellStyle name="Input 4 2 6 2 7 2 5" xfId="16495" xr:uid="{DDA01FA8-7F45-444F-B752-48D3CA68AB9E}"/>
    <cellStyle name="Input 4 2 6 2 7 3" xfId="20780" xr:uid="{7BBB36C8-3B60-4C26-B4E6-251CC9A66620}"/>
    <cellStyle name="Input 4 2 6 2 7 4" xfId="28808" xr:uid="{9D03C18F-8BDE-4A4B-ABDF-2C249008B3B1}"/>
    <cellStyle name="Input 4 2 6 2 7 5" xfId="36463" xr:uid="{39D900BA-5E29-4F2A-9A51-3AD0822BC667}"/>
    <cellStyle name="Input 4 2 6 2 7 6" xfId="44485" xr:uid="{00D59886-D6E4-4ED2-A19E-E35A8E1D1BA1}"/>
    <cellStyle name="Input 4 2 6 2 7 7" xfId="11947" xr:uid="{9E57FF6D-0D22-490E-B6CB-E44891DBAD6D}"/>
    <cellStyle name="Input 4 2 6 2 8" xfId="7681" xr:uid="{3B6845DF-29C9-4780-9282-2C1A96F4A7EC}"/>
    <cellStyle name="Input 4 2 6 2 8 2" xfId="25248" xr:uid="{E6C10C39-3D85-44CF-97F5-686D4242BA4D}"/>
    <cellStyle name="Input 4 2 6 2 8 3" xfId="32473" xr:uid="{B606CF10-73FA-4A67-A346-F104FD36B3A9}"/>
    <cellStyle name="Input 4 2 6 2 8 4" xfId="40931" xr:uid="{7A0B207C-E55E-461B-B721-F689E52BE93F}"/>
    <cellStyle name="Input 4 2 6 2 8 5" xfId="16341" xr:uid="{5D22AE72-9143-4DBC-A718-F3487C96B00E}"/>
    <cellStyle name="Input 4 2 6 2 9" xfId="20625" xr:uid="{864DCC76-399A-45C5-A651-41E656E7C1CC}"/>
    <cellStyle name="Input 4 2 6 3" xfId="2636" xr:uid="{A8CC1D6C-C4AC-4D5D-BF65-3373E465CB91}"/>
    <cellStyle name="Input 4 2 6 3 10" xfId="28458" xr:uid="{08A52D4B-A8F1-4AAA-BE9F-7288CE1F6456}"/>
    <cellStyle name="Input 4 2 6 3 11" xfId="35891" xr:uid="{A186BA26-3CD7-4E00-B4E9-C33FB33E6E1D}"/>
    <cellStyle name="Input 4 2 6 3 12" xfId="44137" xr:uid="{499DD877-5AFC-49A3-A553-D1922A3E22BD}"/>
    <cellStyle name="Input 4 2 6 3 13" xfId="11401" xr:uid="{174537E9-4735-41F1-A687-6D6253C584E2}"/>
    <cellStyle name="Input 4 2 6 3 2" xfId="4541" xr:uid="{25B9A83B-C190-4972-8772-FFCDD40EEE0A}"/>
    <cellStyle name="Input 4 2 6 3 2 2" xfId="8855" xr:uid="{A44ED935-ACC8-47CE-9BD3-922F4AF9E6E9}"/>
    <cellStyle name="Input 4 2 6 3 2 2 2" xfId="26422" xr:uid="{42F62A59-8BB1-4942-AE12-6C3FE97B447F}"/>
    <cellStyle name="Input 4 2 6 3 2 2 3" xfId="33598" xr:uid="{084BBD8C-95F5-4920-9EE4-1D021E533EE6}"/>
    <cellStyle name="Input 4 2 6 3 2 2 4" xfId="42105" xr:uid="{0A751D3F-AB1F-4970-BACD-32FBDC5A9F4C}"/>
    <cellStyle name="Input 4 2 6 3 2 2 5" xfId="17515" xr:uid="{523B1AE8-9ED4-42A3-A277-8C1DEFCDF5F8}"/>
    <cellStyle name="Input 4 2 6 3 2 3" xfId="22108" xr:uid="{DA5BC215-1E11-492D-BE02-C522D1BEE901}"/>
    <cellStyle name="Input 4 2 6 3 2 4" xfId="29911" xr:uid="{441CCEED-990B-4B39-9BA2-6B989FEEDBA3}"/>
    <cellStyle name="Input 4 2 6 3 2 5" xfId="37791" xr:uid="{AEF93279-9A2A-4836-8421-A41261E62A94}"/>
    <cellStyle name="Input 4 2 6 3 2 6" xfId="45586" xr:uid="{C13E1B52-8F23-4567-85F6-F7D12223945E}"/>
    <cellStyle name="Input 4 2 6 3 2 7" xfId="13243" xr:uid="{6C855129-7C84-460B-B347-64F99783C7CD}"/>
    <cellStyle name="Input 4 2 6 3 3" xfId="5309" xr:uid="{AC885CD1-C3BC-42CF-89CC-26E3DD8C8DE0}"/>
    <cellStyle name="Input 4 2 6 3 3 2" xfId="9397" xr:uid="{937CC8A2-5AFB-4A95-A3D3-48B61D28B76C}"/>
    <cellStyle name="Input 4 2 6 3 3 2 2" xfId="26964" xr:uid="{CE6A2226-7A90-4D98-9FCD-D3D77679E778}"/>
    <cellStyle name="Input 4 2 6 3 3 2 3" xfId="34140" xr:uid="{F2C6DA37-8998-4191-A93C-A8061A136CD1}"/>
    <cellStyle name="Input 4 2 6 3 3 2 4" xfId="42647" xr:uid="{528E2DDC-83C5-4960-B280-E93269B7EC18}"/>
    <cellStyle name="Input 4 2 6 3 3 2 5" xfId="18057" xr:uid="{BF557A16-62C1-46AD-BCE4-EB8661BF68DC}"/>
    <cellStyle name="Input 4 2 6 3 3 3" xfId="22876" xr:uid="{0FC76B89-AD59-4768-BA29-AE8AEC44A45F}"/>
    <cellStyle name="Input 4 2 6 3 3 4" xfId="30451" xr:uid="{205A0664-9AC2-4428-B1FD-668DF104239F}"/>
    <cellStyle name="Input 4 2 6 3 3 5" xfId="38559" xr:uid="{254B72C9-BDBE-40B1-B272-7B290933F9A6}"/>
    <cellStyle name="Input 4 2 6 3 3 6" xfId="46124" xr:uid="{A2AB1235-6E54-4DB5-8A0E-BE308E24ED4D}"/>
    <cellStyle name="Input 4 2 6 3 3 7" xfId="13979" xr:uid="{3E6E250D-3B95-4395-A12D-B665C367AC66}"/>
    <cellStyle name="Input 4 2 6 3 4" xfId="3668" xr:uid="{C8E24D64-07E5-46F5-A109-57F5F9763A2C}"/>
    <cellStyle name="Input 4 2 6 3 4 2" xfId="8220" xr:uid="{C5792826-7B8D-4AA7-8F8C-B34CCF030135}"/>
    <cellStyle name="Input 4 2 6 3 4 2 2" xfId="25787" xr:uid="{B69671DD-03E0-4DFD-B211-2B4B8007B407}"/>
    <cellStyle name="Input 4 2 6 3 4 2 3" xfId="32963" xr:uid="{6456533B-F02F-4156-BA37-134092687662}"/>
    <cellStyle name="Input 4 2 6 3 4 2 4" xfId="41470" xr:uid="{2E5A0DAA-738A-417A-910C-BE1DF8F1BEB5}"/>
    <cellStyle name="Input 4 2 6 3 4 2 5" xfId="16880" xr:uid="{8AB8B919-AAFE-41B0-A12C-901ECBDEBB67}"/>
    <cellStyle name="Input 4 2 6 3 4 3" xfId="21235" xr:uid="{F50815EE-C519-4CBD-A52D-B4EE1745E2A6}"/>
    <cellStyle name="Input 4 2 6 3 4 4" xfId="29253" xr:uid="{EF8825B4-E97C-4CC3-9828-02BFB64DD9CF}"/>
    <cellStyle name="Input 4 2 6 3 4 5" xfId="36918" xr:uid="{0DDFEC0C-3F04-4CF6-A1BF-28B0AECF5459}"/>
    <cellStyle name="Input 4 2 6 3 4 6" xfId="44929" xr:uid="{60E9500B-D1D2-4BD9-B552-10EB2D513E60}"/>
    <cellStyle name="Input 4 2 6 3 4 7" xfId="12394" xr:uid="{5AEE2566-53A9-4506-AC0F-1293826C160E}"/>
    <cellStyle name="Input 4 2 6 3 5" xfId="3547" xr:uid="{4B06DAE9-8331-4047-AB2B-B635AF26C767}"/>
    <cellStyle name="Input 4 2 6 3 5 2" xfId="8118" xr:uid="{DD18954D-8FCE-40C5-8F05-94D264BBD5C3}"/>
    <cellStyle name="Input 4 2 6 3 5 2 2" xfId="25685" xr:uid="{D0874AE1-D2F9-4211-B4B2-A19527C64C33}"/>
    <cellStyle name="Input 4 2 6 3 5 2 3" xfId="32861" xr:uid="{2D0CB6FD-07C6-45B6-987E-F0213043F0A1}"/>
    <cellStyle name="Input 4 2 6 3 5 2 4" xfId="41368" xr:uid="{AF1A2B8A-F562-4749-945A-311B0CC66786}"/>
    <cellStyle name="Input 4 2 6 3 5 2 5" xfId="16778" xr:uid="{3CB1E97D-6BA9-47E9-8897-46BB18800331}"/>
    <cellStyle name="Input 4 2 6 3 5 3" xfId="21114" xr:uid="{DBCD8024-FBD4-4C71-90D1-2BE08CE430FA}"/>
    <cellStyle name="Input 4 2 6 3 5 4" xfId="29132" xr:uid="{4FB085A3-D5A9-4B0A-8D40-03D56575C30A}"/>
    <cellStyle name="Input 4 2 6 3 5 5" xfId="36797" xr:uid="{53E7EFB5-DC6F-4E34-90C4-1921095B0BD1}"/>
    <cellStyle name="Input 4 2 6 3 5 6" xfId="44808" xr:uid="{917948F6-F172-4DB6-92B4-3006418292FB}"/>
    <cellStyle name="Input 4 2 6 3 5 7" xfId="12273" xr:uid="{C4C9D7F9-8A77-47A4-8A06-045167EA029E}"/>
    <cellStyle name="Input 4 2 6 3 6" xfId="3584" xr:uid="{28BB5D05-BBC6-4F14-83AE-8ADB1C084FDB}"/>
    <cellStyle name="Input 4 2 6 3 6 2" xfId="8148" xr:uid="{10145646-611B-4D21-9583-B15C1ADDAAD0}"/>
    <cellStyle name="Input 4 2 6 3 6 2 2" xfId="25715" xr:uid="{1FA44510-9BDD-4724-9BA5-98BC0844860D}"/>
    <cellStyle name="Input 4 2 6 3 6 2 3" xfId="32891" xr:uid="{628CDD08-B762-430B-B211-8BA7093DEE7D}"/>
    <cellStyle name="Input 4 2 6 3 6 2 4" xfId="41398" xr:uid="{EEB74146-30C8-4F60-8CFF-685E2AE42A20}"/>
    <cellStyle name="Input 4 2 6 3 6 2 5" xfId="16808" xr:uid="{C68DAF7E-FAF3-496F-AEC2-CDCEEB719F3A}"/>
    <cellStyle name="Input 4 2 6 3 6 3" xfId="21151" xr:uid="{316CC55A-EB97-41D7-901C-3B1D56981E92}"/>
    <cellStyle name="Input 4 2 6 3 6 4" xfId="29169" xr:uid="{DF5D8D98-CD6D-411A-AD87-3E13E6559500}"/>
    <cellStyle name="Input 4 2 6 3 6 5" xfId="36834" xr:uid="{22B7722A-A5F0-4282-A23E-84119C7DAE1F}"/>
    <cellStyle name="Input 4 2 6 3 6 6" xfId="44845" xr:uid="{7366583F-7F27-4E29-9596-478357337FA7}"/>
    <cellStyle name="Input 4 2 6 3 6 7" xfId="12310" xr:uid="{62037D41-A1B8-4941-BA58-19FD23F0A3FD}"/>
    <cellStyle name="Input 4 2 6 3 7" xfId="5583" xr:uid="{7F538B77-0679-49E6-A138-5F3C51F1F47F}"/>
    <cellStyle name="Input 4 2 6 3 7 2" xfId="9648" xr:uid="{F88AED5D-BFE7-4020-B94B-CF6206E7411C}"/>
    <cellStyle name="Input 4 2 6 3 7 2 2" xfId="27215" xr:uid="{0E2884BB-7428-4158-B0E6-F9716CC2CA04}"/>
    <cellStyle name="Input 4 2 6 3 7 2 3" xfId="34391" xr:uid="{F6DFD006-163A-4DE5-BC5D-F1D304EC5998}"/>
    <cellStyle name="Input 4 2 6 3 7 2 4" xfId="42898" xr:uid="{E4CA96ED-78C8-448D-8E66-37CCBBA47644}"/>
    <cellStyle name="Input 4 2 6 3 7 2 5" xfId="18308" xr:uid="{9BBBB6F1-E526-483B-8995-EFB3FEDFD5C5}"/>
    <cellStyle name="Input 4 2 6 3 7 3" xfId="23150" xr:uid="{3F248CCE-DBBE-42B7-A2BA-3DD18D7B9D07}"/>
    <cellStyle name="Input 4 2 6 3 7 4" xfId="30725" xr:uid="{7A13AC37-ABEF-4834-9AED-AD3B0CB81234}"/>
    <cellStyle name="Input 4 2 6 3 7 5" xfId="38833" xr:uid="{87D15EF1-0645-4492-81C5-F2272B26CF17}"/>
    <cellStyle name="Input 4 2 6 3 7 6" xfId="46398" xr:uid="{0F6A7E2E-3A06-4A6B-A55E-87B6F6D2A760}"/>
    <cellStyle name="Input 4 2 6 3 7 7" xfId="14253" xr:uid="{1DDF3AA3-FE38-4960-9A60-827218B2194F}"/>
    <cellStyle name="Input 4 2 6 3 8" xfId="7258" xr:uid="{8110B415-D570-4EA7-8535-743F76F486F1}"/>
    <cellStyle name="Input 4 2 6 3 8 2" xfId="24825" xr:uid="{0A2E1152-466F-4B64-9C3F-264E5308BD66}"/>
    <cellStyle name="Input 4 2 6 3 8 3" xfId="32197" xr:uid="{9D5099B0-6EAE-4B76-8D25-B1936A5FAD6D}"/>
    <cellStyle name="Input 4 2 6 3 8 4" xfId="40508" xr:uid="{8A5CF468-3234-4CCD-9A15-6845184E2BD7}"/>
    <cellStyle name="Input 4 2 6 3 8 5" xfId="15918" xr:uid="{F14A6F75-B00F-4D1E-9221-405E0700E093}"/>
    <cellStyle name="Input 4 2 6 3 9" xfId="20202" xr:uid="{19065EFD-E506-4CC5-ACF9-63906C40403D}"/>
    <cellStyle name="Input 4 2 6 4" xfId="3168" xr:uid="{954C333D-935F-4FB4-B64F-537652E0AB77}"/>
    <cellStyle name="Input 4 2 6 4 10" xfId="28768" xr:uid="{716A7C28-BB0D-495F-A437-CA5E264D6F0A}"/>
    <cellStyle name="Input 4 2 6 4 11" xfId="36418" xr:uid="{9C07FEDB-1969-4482-99AB-30DE7332E257}"/>
    <cellStyle name="Input 4 2 6 4 12" xfId="44445" xr:uid="{E97C42DA-E54E-444C-AC40-0459091B9611}"/>
    <cellStyle name="Input 4 2 6 4 13" xfId="11902" xr:uid="{D3B8DAB8-5E10-44D7-9762-AA1730DA6CC8}"/>
    <cellStyle name="Input 4 2 6 4 2" xfId="5074" xr:uid="{B29C7BF5-6F16-4C83-B4E0-A09549455555}"/>
    <cellStyle name="Input 4 2 6 4 2 2" xfId="9197" xr:uid="{103850AA-F681-434A-A96D-ECA432250AE2}"/>
    <cellStyle name="Input 4 2 6 4 2 2 2" xfId="26764" xr:uid="{8E85C724-D994-4E6A-A8EB-6A27464580FC}"/>
    <cellStyle name="Input 4 2 6 4 2 2 3" xfId="33940" xr:uid="{8822B777-277A-4EF9-8F0C-086160DCCC2A}"/>
    <cellStyle name="Input 4 2 6 4 2 2 4" xfId="42447" xr:uid="{6D1F87C9-5BC9-49C8-B6B0-0079A6563672}"/>
    <cellStyle name="Input 4 2 6 4 2 2 5" xfId="17857" xr:uid="{2A97F767-FD87-48BD-95F4-E903F9F9716C}"/>
    <cellStyle name="Input 4 2 6 4 2 3" xfId="22641" xr:uid="{EA6AF453-3A95-4B8B-95E2-00DC358EC3CD}"/>
    <cellStyle name="Input 4 2 6 4 2 4" xfId="30221" xr:uid="{1AFFD9E7-A5E2-4337-A967-B7F5AA5E677C}"/>
    <cellStyle name="Input 4 2 6 4 2 5" xfId="38324" xr:uid="{0B8D198A-415B-4B6C-A8EF-E6B72FC3D28B}"/>
    <cellStyle name="Input 4 2 6 4 2 6" xfId="45894" xr:uid="{D0F31C9C-4A49-4662-B602-AA59083F221A}"/>
    <cellStyle name="Input 4 2 6 4 2 7" xfId="13744" xr:uid="{76898AF6-6486-4B10-B118-827FC55EDF5A}"/>
    <cellStyle name="Input 4 2 6 4 3" xfId="3273" xr:uid="{BF06DBC3-B129-44E4-8F6D-E2A6E41644B3}"/>
    <cellStyle name="Input 4 2 6 4 3 2" xfId="7886" xr:uid="{9D55CC4F-454F-43A6-A752-5410626DB2E8}"/>
    <cellStyle name="Input 4 2 6 4 3 2 2" xfId="25453" xr:uid="{E3D9B616-1C12-4B63-BC7B-40C2276EE030}"/>
    <cellStyle name="Input 4 2 6 4 3 2 3" xfId="32629" xr:uid="{A12AD26D-C979-494E-88ED-E1CAFD710A10}"/>
    <cellStyle name="Input 4 2 6 4 3 2 4" xfId="41136" xr:uid="{539EA7F4-A3CD-4DFB-800E-5AB708F0ED3B}"/>
    <cellStyle name="Input 4 2 6 4 3 2 5" xfId="16546" xr:uid="{2A5E46DF-A0ED-4E8B-83E0-421EF6B385D6}"/>
    <cellStyle name="Input 4 2 6 4 3 3" xfId="20840" xr:uid="{BABB254F-24F3-4FBF-A33F-15FB6732BE9D}"/>
    <cellStyle name="Input 4 2 6 4 3 4" xfId="28868" xr:uid="{D0254F5B-03CE-4566-8967-925A1825764D}"/>
    <cellStyle name="Input 4 2 6 4 3 5" xfId="36523" xr:uid="{CB6F046A-7375-443A-84AD-AF13C251B98C}"/>
    <cellStyle name="Input 4 2 6 4 3 6" xfId="44545" xr:uid="{CDAE0D76-FCCE-4081-A2ED-8607396621D3}"/>
    <cellStyle name="Input 4 2 6 4 3 7" xfId="12007" xr:uid="{637D9AB9-4F35-4796-99F5-5DC5429E5B27}"/>
    <cellStyle name="Input 4 2 6 4 4" xfId="6002" xr:uid="{C953DEAA-7028-4F62-8851-A2906C20B2ED}"/>
    <cellStyle name="Input 4 2 6 4 4 2" xfId="10052" xr:uid="{5031B6A7-F13B-4CC0-90EE-D36FDE0ED1C8}"/>
    <cellStyle name="Input 4 2 6 4 4 2 2" xfId="27619" xr:uid="{963BDF4A-8F86-4DD0-84A8-B57CD9DAB4F5}"/>
    <cellStyle name="Input 4 2 6 4 4 2 3" xfId="34795" xr:uid="{9405F519-9E44-4504-A473-A5B126ECF9F7}"/>
    <cellStyle name="Input 4 2 6 4 4 2 4" xfId="43302" xr:uid="{6F9B2C9B-AEB3-48A7-B11D-592B0430CC0A}"/>
    <cellStyle name="Input 4 2 6 4 4 2 5" xfId="18712" xr:uid="{D92B7F06-72C6-4D8E-B496-54947FBDA7E3}"/>
    <cellStyle name="Input 4 2 6 4 4 3" xfId="23569" xr:uid="{3628C13A-3E48-426A-9CD0-486B74C0354E}"/>
    <cellStyle name="Input 4 2 6 4 4 4" xfId="31144" xr:uid="{7D16C7F7-C428-42C4-9010-A086C51D5663}"/>
    <cellStyle name="Input 4 2 6 4 4 5" xfId="39252" xr:uid="{057A6205-ADCF-432B-8401-54CAD080166B}"/>
    <cellStyle name="Input 4 2 6 4 4 6" xfId="46817" xr:uid="{6AD5C26F-3A30-40F8-BAFF-9CD7819BC7AC}"/>
    <cellStyle name="Input 4 2 6 4 4 7" xfId="14672" xr:uid="{FC195B21-11D1-4A6F-A9FB-8D4FC2318454}"/>
    <cellStyle name="Input 4 2 6 4 5" xfId="6365" xr:uid="{FF43F2A0-897C-4A49-8058-E233201B2300}"/>
    <cellStyle name="Input 4 2 6 4 5 2" xfId="10402" xr:uid="{0E772599-9BA6-4D16-8C4E-320EA9D7235A}"/>
    <cellStyle name="Input 4 2 6 4 5 2 2" xfId="27969" xr:uid="{2855951D-44E5-4559-B537-8FD4BE8D8F41}"/>
    <cellStyle name="Input 4 2 6 4 5 2 3" xfId="35145" xr:uid="{084A6975-E430-488A-902C-7E7CF9F08D55}"/>
    <cellStyle name="Input 4 2 6 4 5 2 4" xfId="43652" xr:uid="{39BF6BC0-0D62-40A3-AB75-B71A9E7656E3}"/>
    <cellStyle name="Input 4 2 6 4 5 2 5" xfId="19062" xr:uid="{B0AD846E-3404-4E3F-8190-7DCB07CA1200}"/>
    <cellStyle name="Input 4 2 6 4 5 3" xfId="23932" xr:uid="{C78A2D57-61D6-4D75-B155-A65EB4D5784B}"/>
    <cellStyle name="Input 4 2 6 4 5 4" xfId="31507" xr:uid="{26D11781-AFFF-43B8-A6E7-1E37EE1B25CB}"/>
    <cellStyle name="Input 4 2 6 4 5 5" xfId="39615" xr:uid="{4FB2CCAD-9BF2-4370-A04D-6517635B7FEB}"/>
    <cellStyle name="Input 4 2 6 4 5 6" xfId="47180" xr:uid="{A79B7149-2F0F-42AB-AE00-7F8BAA198AB7}"/>
    <cellStyle name="Input 4 2 6 4 5 7" xfId="15035" xr:uid="{FFDD36F6-32C0-4336-AC48-3E9469C155F1}"/>
    <cellStyle name="Input 4 2 6 4 6" xfId="6697" xr:uid="{4433C8E2-3C05-494B-A5FD-5D410BC0978C}"/>
    <cellStyle name="Input 4 2 6 4 6 2" xfId="10719" xr:uid="{81427A3F-3427-42D9-B36A-ECEBA5086D2E}"/>
    <cellStyle name="Input 4 2 6 4 6 2 2" xfId="28286" xr:uid="{1C89A09F-9151-478E-84CA-7CAB732B3CF6}"/>
    <cellStyle name="Input 4 2 6 4 6 2 3" xfId="35462" xr:uid="{C042C04C-56A6-4E0D-9D0D-CD4769B7C1DA}"/>
    <cellStyle name="Input 4 2 6 4 6 2 4" xfId="43969" xr:uid="{FC149228-3429-411A-9CEA-9F7AB37B7647}"/>
    <cellStyle name="Input 4 2 6 4 6 2 5" xfId="19379" xr:uid="{7CCEBE4D-7911-4FA3-A847-E4DF6679E723}"/>
    <cellStyle name="Input 4 2 6 4 6 3" xfId="24264" xr:uid="{D2F3A07D-4812-414B-A580-A3FE842BA7D8}"/>
    <cellStyle name="Input 4 2 6 4 6 4" xfId="31839" xr:uid="{20E09D12-CBC7-41D2-8E2B-92E4F1CF5033}"/>
    <cellStyle name="Input 4 2 6 4 6 5" xfId="39947" xr:uid="{D4735A08-F2B4-43CB-BB33-199898CB22E9}"/>
    <cellStyle name="Input 4 2 6 4 6 6" xfId="47512" xr:uid="{69145798-6881-4137-9764-42F4A9BDBA95}"/>
    <cellStyle name="Input 4 2 6 4 6 7" xfId="15367" xr:uid="{D17F0462-5353-43E6-AFB4-73AE60FE4E7D}"/>
    <cellStyle name="Input 4 2 6 4 7" xfId="6788" xr:uid="{24D0ED8B-EF97-4814-BEAC-6EE64F7583DA}"/>
    <cellStyle name="Input 4 2 6 4 7 2" xfId="10779" xr:uid="{AC569A86-25F8-413F-A85A-26E55030BED6}"/>
    <cellStyle name="Input 4 2 6 4 7 2 2" xfId="28346" xr:uid="{328E1EF9-AC17-4ADC-B430-D28869FECAA4}"/>
    <cellStyle name="Input 4 2 6 4 7 2 3" xfId="35522" xr:uid="{88674E2F-8812-4B40-A924-4FFB4A3C6970}"/>
    <cellStyle name="Input 4 2 6 4 7 2 4" xfId="44029" xr:uid="{7802BEA6-95B1-455E-859E-97EFDBC1D42C}"/>
    <cellStyle name="Input 4 2 6 4 7 2 5" xfId="19439" xr:uid="{0E446168-9F60-4BFC-BC29-22BCF93EC18F}"/>
    <cellStyle name="Input 4 2 6 4 7 3" xfId="24355" xr:uid="{4AFAEC59-50A6-4AF5-8FA5-AFEB9BB7078E}"/>
    <cellStyle name="Input 4 2 6 4 7 4" xfId="31930" xr:uid="{5CAC92D7-63AE-468A-B4F7-34171B491C21}"/>
    <cellStyle name="Input 4 2 6 4 7 5" xfId="40038" xr:uid="{26F356C3-CFAF-4255-ADB4-5954A681B034}"/>
    <cellStyle name="Input 4 2 6 4 7 6" xfId="47603" xr:uid="{4B4C73A5-0143-46C4-B4F1-3653442F9AD1}"/>
    <cellStyle name="Input 4 2 6 4 7 7" xfId="15458" xr:uid="{7FC278CC-C400-4917-9936-C0BA14566035}"/>
    <cellStyle name="Input 4 2 6 4 8" xfId="7791" xr:uid="{E50535C2-C2B1-48DA-8B63-808B927355A3}"/>
    <cellStyle name="Input 4 2 6 4 8 2" xfId="25358" xr:uid="{38393349-9C83-4298-BAAC-A8AF029A0C51}"/>
    <cellStyle name="Input 4 2 6 4 8 3" xfId="32539" xr:uid="{48C6D9E7-CBCB-4DA3-8F7D-572CA50E31B0}"/>
    <cellStyle name="Input 4 2 6 4 8 4" xfId="41041" xr:uid="{80DEC6C3-01F3-4F32-B600-BC6E25BB519C}"/>
    <cellStyle name="Input 4 2 6 4 8 5" xfId="16451" xr:uid="{F90CE8F3-A7A3-4BEC-A000-2C2D5BC1774D}"/>
    <cellStyle name="Input 4 2 6 4 9" xfId="20735" xr:uid="{B038D965-4C4F-45D0-8EDA-99015F822E75}"/>
    <cellStyle name="Input 4 2 6 5" xfId="4401" xr:uid="{7663E1F9-6935-47A2-A336-EC87AA57109B}"/>
    <cellStyle name="Input 4 2 6 5 2" xfId="8760" xr:uid="{23D82467-3A04-423D-A74C-9A4FF01A8F3C}"/>
    <cellStyle name="Input 4 2 6 5 2 2" xfId="26327" xr:uid="{AC1C53A6-CBF0-4100-A416-4443A4535598}"/>
    <cellStyle name="Input 4 2 6 5 2 3" xfId="33503" xr:uid="{BE3085F1-A485-4CA5-BB9E-46E3901072EF}"/>
    <cellStyle name="Input 4 2 6 5 2 4" xfId="42010" xr:uid="{838E80F1-74CB-4519-9211-68576E997A35}"/>
    <cellStyle name="Input 4 2 6 5 2 5" xfId="17420" xr:uid="{4774D53B-A721-42AE-846E-19DEC0970191}"/>
    <cellStyle name="Input 4 2 6 5 3" xfId="21968" xr:uid="{67927676-F08A-4BFE-8658-D68B6503459E}"/>
    <cellStyle name="Input 4 2 6 5 4" xfId="29818" xr:uid="{4A817109-764F-4D31-8505-2E789166211B}"/>
    <cellStyle name="Input 4 2 6 5 5" xfId="37651" xr:uid="{51C77E26-D851-41BE-8493-EDA6E47587EF}"/>
    <cellStyle name="Input 4 2 6 5 6" xfId="45493" xr:uid="{0FA816B0-A4F4-4057-A903-330224637713}"/>
    <cellStyle name="Input 4 2 6 5 7" xfId="13105" xr:uid="{CAA33315-35E3-4ACD-84B2-A3BCF470F0DD}"/>
    <cellStyle name="Input 4 2 6 6" xfId="5219" xr:uid="{07D8E8EE-F2B7-4E14-A641-2BECE29ABD05}"/>
    <cellStyle name="Input 4 2 6 6 2" xfId="9313" xr:uid="{83236CDA-9D6C-4620-B096-3D5A94C15823}"/>
    <cellStyle name="Input 4 2 6 6 2 2" xfId="26880" xr:uid="{6D6496AA-D960-4DCD-B15C-55602CD577B7}"/>
    <cellStyle name="Input 4 2 6 6 2 3" xfId="34056" xr:uid="{B76F023C-77B7-47C6-A7C2-73787F818B27}"/>
    <cellStyle name="Input 4 2 6 6 2 4" xfId="42563" xr:uid="{193F18DE-FCED-40FD-B57A-A366B9FBCCC8}"/>
    <cellStyle name="Input 4 2 6 6 2 5" xfId="17973" xr:uid="{5829EBCC-6F3A-47CE-8E70-A886F45B54D7}"/>
    <cellStyle name="Input 4 2 6 6 3" xfId="22786" xr:uid="{D3E98CB3-8803-467C-94CD-0CF4E529AAAF}"/>
    <cellStyle name="Input 4 2 6 6 4" xfId="30361" xr:uid="{A35FBC54-060A-4A11-93FE-B7CF13E59273}"/>
    <cellStyle name="Input 4 2 6 6 5" xfId="38469" xr:uid="{9982220C-6357-4511-84E5-381320B13AE3}"/>
    <cellStyle name="Input 4 2 6 6 6" xfId="46034" xr:uid="{CFF1F996-E659-4DC1-A6BE-FBD2A2559E1C}"/>
    <cellStyle name="Input 4 2 6 6 7" xfId="13889" xr:uid="{771B5CE3-8F2E-40B5-8F10-E4709B347732}"/>
    <cellStyle name="Input 4 2 6 7" xfId="5642" xr:uid="{89BEB9C1-FD8F-4EA7-A032-0EAFA57DCAC3}"/>
    <cellStyle name="Input 4 2 6 7 2" xfId="9702" xr:uid="{A95AD57D-749B-48F0-8DB9-5359D23241F3}"/>
    <cellStyle name="Input 4 2 6 7 2 2" xfId="27269" xr:uid="{F86FA6BE-6E8D-4D92-B993-47140D500273}"/>
    <cellStyle name="Input 4 2 6 7 2 3" xfId="34445" xr:uid="{C2641905-9777-4760-928D-02768ECF6204}"/>
    <cellStyle name="Input 4 2 6 7 2 4" xfId="42952" xr:uid="{4EA79433-A498-474D-9FCD-BB9D48D8B368}"/>
    <cellStyle name="Input 4 2 6 7 2 5" xfId="18362" xr:uid="{9F296E09-2E97-417D-B0E8-37834A53EC12}"/>
    <cellStyle name="Input 4 2 6 7 3" xfId="23209" xr:uid="{3D0F7874-7F82-421C-9224-12E4CF66EC45}"/>
    <cellStyle name="Input 4 2 6 7 4" xfId="30784" xr:uid="{DD930F29-31DF-49E3-9A39-18DF5B831CE5}"/>
    <cellStyle name="Input 4 2 6 7 5" xfId="38892" xr:uid="{86457AEE-A18E-4C61-B42C-DD2A77C9A59A}"/>
    <cellStyle name="Input 4 2 6 7 6" xfId="46457" xr:uid="{A7C1A3E9-4121-4D8D-BFEA-66081F31E4E8}"/>
    <cellStyle name="Input 4 2 6 7 7" xfId="14312" xr:uid="{AEA65B9A-70BF-4E12-89B3-0B101C761834}"/>
    <cellStyle name="Input 4 2 6 8" xfId="4018" xr:uid="{2BAE521C-A4CD-481D-A915-63E079DA67B4}"/>
    <cellStyle name="Input 4 2 6 8 2" xfId="8503" xr:uid="{2529CAE2-AEA3-40C6-ABCE-CC79900FE0AE}"/>
    <cellStyle name="Input 4 2 6 8 2 2" xfId="26070" xr:uid="{200C2010-D55D-427C-9472-1A9D2671A4F9}"/>
    <cellStyle name="Input 4 2 6 8 2 3" xfId="33246" xr:uid="{FEBBAB60-C95D-4121-BB62-368264CA385F}"/>
    <cellStyle name="Input 4 2 6 8 2 4" xfId="41753" xr:uid="{E804DFD1-069B-4956-AC8F-6B797A95598C}"/>
    <cellStyle name="Input 4 2 6 8 2 5" xfId="17163" xr:uid="{68FF5D83-753E-47CB-AD4D-58602215CAEE}"/>
    <cellStyle name="Input 4 2 6 8 3" xfId="21585" xr:uid="{2753E051-9947-47E6-8638-BAE9B90457CB}"/>
    <cellStyle name="Input 4 2 6 8 4" xfId="29556" xr:uid="{D19C708C-79AE-46BB-B08A-1C6DFF654FE4}"/>
    <cellStyle name="Input 4 2 6 8 5" xfId="37268" xr:uid="{898CFEE5-DEF6-4605-B2EF-18AB26482E68}"/>
    <cellStyle name="Input 4 2 6 8 6" xfId="45231" xr:uid="{90371524-D8A1-4E63-AAAF-BADC7F37BD06}"/>
    <cellStyle name="Input 4 2 6 8 7" xfId="12736" xr:uid="{8138FAB6-C1C4-4A68-AAF7-6F9A2D291285}"/>
    <cellStyle name="Input 4 2 6 9" xfId="6111" xr:uid="{44C29D62-36CD-4A9D-8FB9-01CA5D4754D0}"/>
    <cellStyle name="Input 4 2 6 9 2" xfId="10159" xr:uid="{17D64E09-F250-47B4-AD7A-791C96BF5E23}"/>
    <cellStyle name="Input 4 2 6 9 2 2" xfId="27726" xr:uid="{22E0D544-C246-4544-BACC-802E448F3E8F}"/>
    <cellStyle name="Input 4 2 6 9 2 3" xfId="34902" xr:uid="{85A29EBE-75FC-43A4-A867-C6E4E2E745FF}"/>
    <cellStyle name="Input 4 2 6 9 2 4" xfId="43409" xr:uid="{FFD9C35B-B2C3-4109-B7EF-FDCB59BB2EB1}"/>
    <cellStyle name="Input 4 2 6 9 2 5" xfId="18819" xr:uid="{077C0D22-3CAF-4F99-85EE-2177AAC09B96}"/>
    <cellStyle name="Input 4 2 6 9 3" xfId="23678" xr:uid="{85281A8A-0659-43B6-A5B1-0D7078D10071}"/>
    <cellStyle name="Input 4 2 6 9 4" xfId="31253" xr:uid="{8934C47C-0609-443F-A697-8CD4BC64E982}"/>
    <cellStyle name="Input 4 2 6 9 5" xfId="39361" xr:uid="{6D8CC27B-C629-4BA5-B2A5-FD90DD563AB0}"/>
    <cellStyle name="Input 4 2 6 9 6" xfId="46926" xr:uid="{FEC820F6-DFEF-48B7-B24A-787E832E1E7B}"/>
    <cellStyle name="Input 4 2 6 9 7" xfId="14781" xr:uid="{CBD793F9-A5F9-46C1-A5FA-3DF7BE0575DA}"/>
    <cellStyle name="Input 4 2 7" xfId="2354" xr:uid="{4A43D7FE-9A0D-45DB-9A86-468B54BFF3FD}"/>
    <cellStyle name="Input 4 2 7 10" xfId="5330" xr:uid="{82D3EABD-7BCD-450A-81B5-716CFF506370}"/>
    <cellStyle name="Input 4 2 7 10 2" xfId="9416" xr:uid="{81C7E559-90DD-41BB-A10C-47747F525042}"/>
    <cellStyle name="Input 4 2 7 10 2 2" xfId="26983" xr:uid="{CC4997FF-8C1A-4922-B8AD-298A22094C7C}"/>
    <cellStyle name="Input 4 2 7 10 2 3" xfId="34159" xr:uid="{F6AEF1BC-E21E-4737-9D82-F399CAD46FE3}"/>
    <cellStyle name="Input 4 2 7 10 2 4" xfId="42666" xr:uid="{7F28B81C-C1E3-486E-AA55-B7632EE25A9B}"/>
    <cellStyle name="Input 4 2 7 10 2 5" xfId="18076" xr:uid="{DAB62D03-419E-467B-A425-1FFDF8B2C25C}"/>
    <cellStyle name="Input 4 2 7 10 3" xfId="22897" xr:uid="{50DF6930-2D34-4AB3-A7B9-F3458068CFFD}"/>
    <cellStyle name="Input 4 2 7 10 4" xfId="30472" xr:uid="{1E7D84B2-A291-40DA-B2C9-E9784A9844B5}"/>
    <cellStyle name="Input 4 2 7 10 5" xfId="38580" xr:uid="{40A4A112-21C7-4C8F-9E2A-1BFD65B9F7A0}"/>
    <cellStyle name="Input 4 2 7 10 6" xfId="46145" xr:uid="{03890721-9554-4171-B268-EEFECC89C0F7}"/>
    <cellStyle name="Input 4 2 7 10 7" xfId="14000" xr:uid="{1E852150-312B-4DDC-9592-2225B76D12E2}"/>
    <cellStyle name="Input 4 2 7 11" xfId="6977" xr:uid="{9EC3444D-6C27-4C7E-A37E-A8E77157F5CA}"/>
    <cellStyle name="Input 4 2 7 11 2" xfId="24544" xr:uid="{488E46B4-C29A-4D63-BB47-962D36B1F35A}"/>
    <cellStyle name="Input 4 2 7 11 3" xfId="32012" xr:uid="{4727FE7A-A161-425A-8D37-7E0DEF84DC4F}"/>
    <cellStyle name="Input 4 2 7 11 4" xfId="40227" xr:uid="{A1357299-0709-4E92-8C59-A8825327C111}"/>
    <cellStyle name="Input 4 2 7 11 5" xfId="15637" xr:uid="{ADEEF35E-87A5-42DA-BA4C-769AC231C8A3}"/>
    <cellStyle name="Input 4 2 7 12" xfId="19921" xr:uid="{48F7D558-7C97-488F-82BD-3660A5C8E5ED}"/>
    <cellStyle name="Input 4 2 7 13" xfId="11145" xr:uid="{B223A61A-3C74-4315-8690-1C9D1F602178}"/>
    <cellStyle name="Input 4 2 7 2" xfId="2918" xr:uid="{29BE418F-B93E-4F7E-A97F-84711BE804CA}"/>
    <cellStyle name="Input 4 2 7 2 10" xfId="28626" xr:uid="{56949B8C-EE08-46ED-B7C7-675BEBB0C515}"/>
    <cellStyle name="Input 4 2 7 2 11" xfId="36167" xr:uid="{15F33EB9-4BD0-45EE-BB7D-56BD1B7AD0ED}"/>
    <cellStyle name="Input 4 2 7 2 12" xfId="44303" xr:uid="{8D8FAF67-095D-41DD-B65D-79BF43F2DC32}"/>
    <cellStyle name="Input 4 2 7 2 13" xfId="11665" xr:uid="{9E283860-2BD1-4C57-90C3-1FA4A2C7776B}"/>
    <cellStyle name="Input 4 2 7 2 2" xfId="4823" xr:uid="{07D2F665-D05E-46FD-8B24-5E6AC1DB9C6F}"/>
    <cellStyle name="Input 4 2 7 2 2 2" xfId="9041" xr:uid="{D4AC6BB6-9D41-435B-A20C-AB1188AEAD08}"/>
    <cellStyle name="Input 4 2 7 2 2 2 2" xfId="26608" xr:uid="{427BD9DF-FFAB-473D-AC01-D354E5BC5AC1}"/>
    <cellStyle name="Input 4 2 7 2 2 2 3" xfId="33784" xr:uid="{0EDCB894-AB3E-47D2-8039-9BCC777B32EC}"/>
    <cellStyle name="Input 4 2 7 2 2 2 4" xfId="42291" xr:uid="{BBF1F47C-7D05-4169-8FE6-FEB96E64ACAA}"/>
    <cellStyle name="Input 4 2 7 2 2 2 5" xfId="17701" xr:uid="{D9244F98-CB9E-4257-AF93-3655D25A8970}"/>
    <cellStyle name="Input 4 2 7 2 2 3" xfId="22390" xr:uid="{77D59373-7C52-473B-BD74-C5125E0C5DCE}"/>
    <cellStyle name="Input 4 2 7 2 2 4" xfId="30079" xr:uid="{D38DAD79-0AB2-45ED-9197-27C344B66299}"/>
    <cellStyle name="Input 4 2 7 2 2 5" xfId="38073" xr:uid="{58C5D312-C5A2-469E-9604-E737868C13A7}"/>
    <cellStyle name="Input 4 2 7 2 2 6" xfId="45752" xr:uid="{55DF1FDE-72E1-44A4-9097-895D02344412}"/>
    <cellStyle name="Input 4 2 7 2 2 7" xfId="13507" xr:uid="{71270816-77FF-4E9D-B062-ECFDB99154C3}"/>
    <cellStyle name="Input 4 2 7 2 3" xfId="3204" xr:uid="{FEC2C252-5B8C-4061-AA52-A6F792CA772E}"/>
    <cellStyle name="Input 4 2 7 2 3 2" xfId="7827" xr:uid="{A74034A6-1FAA-4811-8921-D58233AFD0A1}"/>
    <cellStyle name="Input 4 2 7 2 3 2 2" xfId="25394" xr:uid="{1349F6BB-E679-4E74-AC52-EA88B3FB22D6}"/>
    <cellStyle name="Input 4 2 7 2 3 2 3" xfId="32570" xr:uid="{7D258552-90FA-4981-8DC3-63DFC9385AED}"/>
    <cellStyle name="Input 4 2 7 2 3 2 4" xfId="41077" xr:uid="{083DE1A5-8C36-49B9-A3D9-53AA325980FE}"/>
    <cellStyle name="Input 4 2 7 2 3 2 5" xfId="16487" xr:uid="{3DEAF008-137C-45F4-82AD-E47DFD208014}"/>
    <cellStyle name="Input 4 2 7 2 3 3" xfId="20771" xr:uid="{6D38A41E-185D-481E-88BA-29E538E3B718}"/>
    <cellStyle name="Input 4 2 7 2 3 4" xfId="28799" xr:uid="{56C9282A-582A-41DC-AB44-E571A6F83C64}"/>
    <cellStyle name="Input 4 2 7 2 3 5" xfId="36454" xr:uid="{9DE97CE3-E6C9-4C0F-9BB3-EB836755F752}"/>
    <cellStyle name="Input 4 2 7 2 3 6" xfId="44476" xr:uid="{010C6EA9-5FE0-43CE-97D9-C7505F90639D}"/>
    <cellStyle name="Input 4 2 7 2 3 7" xfId="11938" xr:uid="{CBB3689F-9601-4C32-AB79-6AAFF18BA8AA}"/>
    <cellStyle name="Input 4 2 7 2 4" xfId="5837" xr:uid="{EDA1AE72-11C7-40B4-BD7B-9C15404DBA01}"/>
    <cellStyle name="Input 4 2 7 2 4 2" xfId="9892" xr:uid="{8B82456B-CB21-4D0C-9B61-F92EADC72950}"/>
    <cellStyle name="Input 4 2 7 2 4 2 2" xfId="27459" xr:uid="{BD9E955A-28FA-43DC-A4C0-468FC6BDC182}"/>
    <cellStyle name="Input 4 2 7 2 4 2 3" xfId="34635" xr:uid="{D09D6C97-2AC0-471D-8A29-FE42AC0F1B95}"/>
    <cellStyle name="Input 4 2 7 2 4 2 4" xfId="43142" xr:uid="{E908171C-4B86-4C57-96F8-D79D55E3C7C0}"/>
    <cellStyle name="Input 4 2 7 2 4 2 5" xfId="18552" xr:uid="{BE41F7CD-6EF1-4D81-B39F-B5B3FE42CAA5}"/>
    <cellStyle name="Input 4 2 7 2 4 3" xfId="23404" xr:uid="{5C2404B9-7057-4264-A97B-B28752D370C0}"/>
    <cellStyle name="Input 4 2 7 2 4 4" xfId="30979" xr:uid="{FB67F4B7-DB95-4611-A7EE-98B417ECE1C9}"/>
    <cellStyle name="Input 4 2 7 2 4 5" xfId="39087" xr:uid="{3559127D-ADAB-40EC-BAC8-8F93481B0549}"/>
    <cellStyle name="Input 4 2 7 2 4 6" xfId="46652" xr:uid="{534D2C47-8304-40CB-AB38-0A04B04E712A}"/>
    <cellStyle name="Input 4 2 7 2 4 7" xfId="14507" xr:uid="{AC67B680-33C9-4FB6-BA64-79AA070719CF}"/>
    <cellStyle name="Input 4 2 7 2 5" xfId="6193" xr:uid="{614D59A8-2A02-4594-8EB2-DF1B3F4C355C}"/>
    <cellStyle name="Input 4 2 7 2 5 2" xfId="10235" xr:uid="{7305BC8D-A4A7-4A8C-B6A0-B3235F7AD98A}"/>
    <cellStyle name="Input 4 2 7 2 5 2 2" xfId="27802" xr:uid="{B2E00710-89D7-4569-967A-B4457E3938BC}"/>
    <cellStyle name="Input 4 2 7 2 5 2 3" xfId="34978" xr:uid="{BAE7A379-540C-47F7-B198-F0D24AD1D5FF}"/>
    <cellStyle name="Input 4 2 7 2 5 2 4" xfId="43485" xr:uid="{6259FC30-F242-4641-ACB2-3CC8894348D6}"/>
    <cellStyle name="Input 4 2 7 2 5 2 5" xfId="18895" xr:uid="{1BF861D6-3C70-4DA6-BDD2-FC8CE47A5942}"/>
    <cellStyle name="Input 4 2 7 2 5 3" xfId="23760" xr:uid="{917D085F-A05A-401B-8B27-B66D2963FCE2}"/>
    <cellStyle name="Input 4 2 7 2 5 4" xfId="31335" xr:uid="{8F9B7D2E-9BCB-4C4B-9334-8ABDA3158856}"/>
    <cellStyle name="Input 4 2 7 2 5 5" xfId="39443" xr:uid="{2C9C267A-1B39-4F17-87D0-EFE6D6563EEA}"/>
    <cellStyle name="Input 4 2 7 2 5 6" xfId="47008" xr:uid="{347AC1D1-0C53-40DF-BAC4-EE9D5D2ED61E}"/>
    <cellStyle name="Input 4 2 7 2 5 7" xfId="14863" xr:uid="{175C5D03-5F26-45BD-97F8-AD83C221EA06}"/>
    <cellStyle name="Input 4 2 7 2 6" xfId="6542" xr:uid="{9A23FFF0-A754-47E9-A1F2-AD3DF8DBB0E8}"/>
    <cellStyle name="Input 4 2 7 2 6 2" xfId="10572" xr:uid="{E3A568D5-E6F9-46AD-90F8-51203C9CD8A6}"/>
    <cellStyle name="Input 4 2 7 2 6 2 2" xfId="28139" xr:uid="{FEFB2607-7648-47C7-9CAA-B59992EBE800}"/>
    <cellStyle name="Input 4 2 7 2 6 2 3" xfId="35315" xr:uid="{D170D060-E1F9-474B-B098-478064A91689}"/>
    <cellStyle name="Input 4 2 7 2 6 2 4" xfId="43822" xr:uid="{26D878D1-7638-4501-87F8-D743981B07C4}"/>
    <cellStyle name="Input 4 2 7 2 6 2 5" xfId="19232" xr:uid="{0C2B4F73-AE61-4EFF-945C-9103C603ECB7}"/>
    <cellStyle name="Input 4 2 7 2 6 3" xfId="24109" xr:uid="{06CE8C75-D956-49E7-9078-CBB47BC543EE}"/>
    <cellStyle name="Input 4 2 7 2 6 4" xfId="31684" xr:uid="{C81DE716-18F0-463D-A166-1771C265DA1F}"/>
    <cellStyle name="Input 4 2 7 2 6 5" xfId="39792" xr:uid="{5D8EE33B-AA40-4F8D-BDB2-A24F452D3BB0}"/>
    <cellStyle name="Input 4 2 7 2 6 6" xfId="47357" xr:uid="{5820D983-2990-4851-911F-CDF01E9CD0B1}"/>
    <cellStyle name="Input 4 2 7 2 6 7" xfId="15212" xr:uid="{A2DF4B39-4953-42B9-8007-5BC4E28373E7}"/>
    <cellStyle name="Input 4 2 7 2 7" xfId="5553" xr:uid="{9118E908-A7E0-4935-B4E1-29E2D38287CE}"/>
    <cellStyle name="Input 4 2 7 2 7 2" xfId="9619" xr:uid="{F5DAB2BE-37DB-413F-A7CF-6F1F9F4A8566}"/>
    <cellStyle name="Input 4 2 7 2 7 2 2" xfId="27186" xr:uid="{31588B17-B5E1-46BC-BD11-545A4A9EBDE3}"/>
    <cellStyle name="Input 4 2 7 2 7 2 3" xfId="34362" xr:uid="{681DC69A-B2EB-4284-B6C2-CA322378A695}"/>
    <cellStyle name="Input 4 2 7 2 7 2 4" xfId="42869" xr:uid="{27612DC1-B18F-495D-AEEE-E78F6F6CD086}"/>
    <cellStyle name="Input 4 2 7 2 7 2 5" xfId="18279" xr:uid="{F9367F92-A1BB-4FBC-BD80-822273F0874F}"/>
    <cellStyle name="Input 4 2 7 2 7 3" xfId="23120" xr:uid="{1BAF65B5-E219-48B7-B1E7-22D2A351A233}"/>
    <cellStyle name="Input 4 2 7 2 7 4" xfId="30695" xr:uid="{15EA9853-1A7E-4F3B-B8B1-DD508008D8D9}"/>
    <cellStyle name="Input 4 2 7 2 7 5" xfId="38803" xr:uid="{FCA7A0B6-5D17-4FB2-9034-0FAADAE3635B}"/>
    <cellStyle name="Input 4 2 7 2 7 6" xfId="46368" xr:uid="{9747DEA5-0F41-4F7D-A47D-DBB31B980F52}"/>
    <cellStyle name="Input 4 2 7 2 7 7" xfId="14223" xr:uid="{E4DC1B43-F95A-465C-8F92-67566F4CEF28}"/>
    <cellStyle name="Input 4 2 7 2 8" xfId="7540" xr:uid="{1A505047-544B-4043-99C1-32D7D1E3E1F1}"/>
    <cellStyle name="Input 4 2 7 2 8 2" xfId="25107" xr:uid="{6FA375CC-D5B6-4CC3-8273-DBC03AFCF84B}"/>
    <cellStyle name="Input 4 2 7 2 8 3" xfId="32383" xr:uid="{6BF2DB73-616B-43CF-9A7D-FFF73E07E227}"/>
    <cellStyle name="Input 4 2 7 2 8 4" xfId="40790" xr:uid="{60CDEFF8-7C98-45DE-8E5D-17B1C94FD919}"/>
    <cellStyle name="Input 4 2 7 2 8 5" xfId="16200" xr:uid="{09060E00-18B8-441E-A64C-2DD75774B11C}"/>
    <cellStyle name="Input 4 2 7 2 9" xfId="20484" xr:uid="{4EB9E190-13B2-4F08-800F-061D86E1A307}"/>
    <cellStyle name="Input 4 2 7 3" xfId="2576" xr:uid="{CFC9AFFA-46B8-4714-AAB7-C04B5654576C}"/>
    <cellStyle name="Input 4 2 7 3 10" xfId="28399" xr:uid="{ADDAC9CB-19F0-4F72-98E6-AE8CF2FB5D20}"/>
    <cellStyle name="Input 4 2 7 3 11" xfId="35831" xr:uid="{8E54CC26-8B64-47D9-B5B1-C131062918C3}"/>
    <cellStyle name="Input 4 2 7 3 12" xfId="44078" xr:uid="{80D340A6-305D-4751-B168-33E5079E08CE}"/>
    <cellStyle name="Input 4 2 7 3 13" xfId="11341" xr:uid="{1E2E06E2-C98F-4F7D-AE41-9014B666BB3B}"/>
    <cellStyle name="Input 4 2 7 3 2" xfId="4481" xr:uid="{0B3B393E-08C3-4F16-9F30-C1914900B5A0}"/>
    <cellStyle name="Input 4 2 7 3 2 2" xfId="8796" xr:uid="{A0D4CCAF-1DFC-467E-B5FB-5DDBE208C28D}"/>
    <cellStyle name="Input 4 2 7 3 2 2 2" xfId="26363" xr:uid="{08C6DE11-4291-4848-B804-5A5A96969A5B}"/>
    <cellStyle name="Input 4 2 7 3 2 2 3" xfId="33539" xr:uid="{09BD4C6E-7E24-45D8-B3C4-68D91C3F66E2}"/>
    <cellStyle name="Input 4 2 7 3 2 2 4" xfId="42046" xr:uid="{F00F5370-8B7B-4BAB-A73E-6DCAF7B2E440}"/>
    <cellStyle name="Input 4 2 7 3 2 2 5" xfId="17456" xr:uid="{76B0A9C1-5639-4211-B58D-EE625FD1C0D2}"/>
    <cellStyle name="Input 4 2 7 3 2 3" xfId="22048" xr:uid="{19FC48F6-D300-4C1B-AAF2-F281B4A70809}"/>
    <cellStyle name="Input 4 2 7 3 2 4" xfId="29852" xr:uid="{12C98B92-5731-438A-B8D5-E42B0271A1EA}"/>
    <cellStyle name="Input 4 2 7 3 2 5" xfId="37731" xr:uid="{E37A5CB8-967B-4491-BD5B-04D1DBE69E93}"/>
    <cellStyle name="Input 4 2 7 3 2 6" xfId="45527" xr:uid="{9E4A7542-D4FC-44B6-9AA0-FAF3E0C078B0}"/>
    <cellStyle name="Input 4 2 7 3 2 7" xfId="13183" xr:uid="{D8EBEFF7-D92A-4EA1-86D6-0A726C6939B9}"/>
    <cellStyle name="Input 4 2 7 3 3" xfId="3272" xr:uid="{56549704-F1D2-478B-AF51-BB24FC78269A}"/>
    <cellStyle name="Input 4 2 7 3 3 2" xfId="7885" xr:uid="{D4017D2C-F6FE-4A64-B704-DADACE9DD0DD}"/>
    <cellStyle name="Input 4 2 7 3 3 2 2" xfId="25452" xr:uid="{63D47B5D-D9FA-49B2-9E22-6E49B76CF47D}"/>
    <cellStyle name="Input 4 2 7 3 3 2 3" xfId="32628" xr:uid="{CDB9718B-C1FA-4991-A4D6-2FCB428867EA}"/>
    <cellStyle name="Input 4 2 7 3 3 2 4" xfId="41135" xr:uid="{E4CC9B33-672C-4B46-ACEB-FAE3333D6B17}"/>
    <cellStyle name="Input 4 2 7 3 3 2 5" xfId="16545" xr:uid="{20AD815C-C155-4F52-A621-F3DBC7D45DD3}"/>
    <cellStyle name="Input 4 2 7 3 3 3" xfId="20839" xr:uid="{406BA61D-EF0F-43A7-8715-CAC116010D22}"/>
    <cellStyle name="Input 4 2 7 3 3 4" xfId="28867" xr:uid="{F804B971-5575-4198-8118-5888CF3EA9D5}"/>
    <cellStyle name="Input 4 2 7 3 3 5" xfId="36522" xr:uid="{980F529B-55B8-44F7-A5B2-592D08AF4C54}"/>
    <cellStyle name="Input 4 2 7 3 3 6" xfId="44544" xr:uid="{A9B378AB-2779-404E-820D-348B0E8095AC}"/>
    <cellStyle name="Input 4 2 7 3 3 7" xfId="12006" xr:uid="{EC90FE78-083B-44E9-9411-C1C7207F9C60}"/>
    <cellStyle name="Input 4 2 7 3 4" xfId="3339" xr:uid="{FC584351-6ECE-4CBD-BC26-521DDDCBC011}"/>
    <cellStyle name="Input 4 2 7 3 4 2" xfId="7948" xr:uid="{EC0B54B3-1084-4FED-BF15-FBC1823D6FA2}"/>
    <cellStyle name="Input 4 2 7 3 4 2 2" xfId="25515" xr:uid="{A5CFA497-B062-4904-A9AB-14FEF56E2E4F}"/>
    <cellStyle name="Input 4 2 7 3 4 2 3" xfId="32691" xr:uid="{FB60FB4A-EC90-4915-8FF8-1BB66E47EB12}"/>
    <cellStyle name="Input 4 2 7 3 4 2 4" xfId="41198" xr:uid="{63DFADE4-3588-4B0A-9FCA-86346F337E27}"/>
    <cellStyle name="Input 4 2 7 3 4 2 5" xfId="16608" xr:uid="{A658DF00-6104-4DB3-AF4D-A5697C31315D}"/>
    <cellStyle name="Input 4 2 7 3 4 3" xfId="20906" xr:uid="{1C28B436-4B7D-47F6-A747-1D640C5DFC39}"/>
    <cellStyle name="Input 4 2 7 3 4 4" xfId="28933" xr:uid="{6CFECE09-80D5-4467-BF6A-ED03541B7C09}"/>
    <cellStyle name="Input 4 2 7 3 4 5" xfId="36589" xr:uid="{59E4D25D-D69F-4FB5-99C0-312730238E8D}"/>
    <cellStyle name="Input 4 2 7 3 4 6" xfId="44610" xr:uid="{26FEA2F5-3B77-4BD6-98CD-5AE0F4AE2B65}"/>
    <cellStyle name="Input 4 2 7 3 4 7" xfId="12073" xr:uid="{DBD13D13-4A22-484B-BC66-962F14A96DB7}"/>
    <cellStyle name="Input 4 2 7 3 5" xfId="3252" xr:uid="{0A5EAEEF-07F7-44A4-B3A1-0E244E77A9DC}"/>
    <cellStyle name="Input 4 2 7 3 5 2" xfId="7868" xr:uid="{B12B2476-F260-4D00-B94B-93878737FF8C}"/>
    <cellStyle name="Input 4 2 7 3 5 2 2" xfId="25435" xr:uid="{8F797028-96C1-472D-88F9-B63BB445338C}"/>
    <cellStyle name="Input 4 2 7 3 5 2 3" xfId="32611" xr:uid="{F7C8DF72-73F2-4B95-B4C0-7BBDDF0193F9}"/>
    <cellStyle name="Input 4 2 7 3 5 2 4" xfId="41118" xr:uid="{92D37335-84D8-4304-8B25-5323824E4FF4}"/>
    <cellStyle name="Input 4 2 7 3 5 2 5" xfId="16528" xr:uid="{FC88137C-B1F9-4382-8C78-3B72A8196596}"/>
    <cellStyle name="Input 4 2 7 3 5 3" xfId="20819" xr:uid="{052288D0-A7A5-41B8-9A3A-15CAF9947326}"/>
    <cellStyle name="Input 4 2 7 3 5 4" xfId="28847" xr:uid="{D7289935-A12D-4B75-B6B7-C729C7897516}"/>
    <cellStyle name="Input 4 2 7 3 5 5" xfId="36502" xr:uid="{8B6C79C6-C060-4A56-8B01-F407D569AA01}"/>
    <cellStyle name="Input 4 2 7 3 5 6" xfId="44524" xr:uid="{62BA222D-5E8C-4CAC-B8EF-8CA7E7D2146C}"/>
    <cellStyle name="Input 4 2 7 3 5 7" xfId="11986" xr:uid="{4E6F6D31-45B4-4E41-9E3C-C3B572445179}"/>
    <cellStyle name="Input 4 2 7 3 6" xfId="6106" xr:uid="{4CF2963C-4202-47BE-9467-302D572F5DF3}"/>
    <cellStyle name="Input 4 2 7 3 6 2" xfId="10154" xr:uid="{BC0B4A64-85E2-483B-B1C0-2E0AEACC8A24}"/>
    <cellStyle name="Input 4 2 7 3 6 2 2" xfId="27721" xr:uid="{9C59D3BB-D95B-4189-9854-46045592E3EC}"/>
    <cellStyle name="Input 4 2 7 3 6 2 3" xfId="34897" xr:uid="{1D8A421C-D39E-49C6-AFCA-3A85D6BC43C3}"/>
    <cellStyle name="Input 4 2 7 3 6 2 4" xfId="43404" xr:uid="{A3E005EE-ED03-4209-A405-6E291F1F55CF}"/>
    <cellStyle name="Input 4 2 7 3 6 2 5" xfId="18814" xr:uid="{7C976172-FDC6-43A3-B654-39A1B509B10F}"/>
    <cellStyle name="Input 4 2 7 3 6 3" xfId="23673" xr:uid="{817375DF-C637-41DF-A72C-16F46667B806}"/>
    <cellStyle name="Input 4 2 7 3 6 4" xfId="31248" xr:uid="{43FC308A-6758-4D94-8741-7D74FC5855FC}"/>
    <cellStyle name="Input 4 2 7 3 6 5" xfId="39356" xr:uid="{9C47F13E-D735-477A-BE5C-49BA53B1938F}"/>
    <cellStyle name="Input 4 2 7 3 6 6" xfId="46921" xr:uid="{82B095F3-C0DC-4B14-AA8B-5E2B4DB288EC}"/>
    <cellStyle name="Input 4 2 7 3 6 7" xfId="14776" xr:uid="{745F613E-94CF-4144-9C6A-2F51E0FBC454}"/>
    <cellStyle name="Input 4 2 7 3 7" xfId="6786" xr:uid="{03808CF2-3B7F-4730-8C35-34718B2E2C3E}"/>
    <cellStyle name="Input 4 2 7 3 7 2" xfId="10777" xr:uid="{BB5DD5EE-57B3-47A9-AFD3-DF67E0270226}"/>
    <cellStyle name="Input 4 2 7 3 7 2 2" xfId="28344" xr:uid="{1D37D1DA-1EF8-48B4-BE81-54A82175E072}"/>
    <cellStyle name="Input 4 2 7 3 7 2 3" xfId="35520" xr:uid="{BBE91D7E-C46A-4080-9BB9-CCAF910D9247}"/>
    <cellStyle name="Input 4 2 7 3 7 2 4" xfId="44027" xr:uid="{4CFB63D3-D2C1-439E-9EF0-961EA0C5377B}"/>
    <cellStyle name="Input 4 2 7 3 7 2 5" xfId="19437" xr:uid="{662C410B-4331-42AA-B738-DEB9983BB4CB}"/>
    <cellStyle name="Input 4 2 7 3 7 3" xfId="24353" xr:uid="{118E364F-409F-4484-9AED-D864FB2D1499}"/>
    <cellStyle name="Input 4 2 7 3 7 4" xfId="31928" xr:uid="{C3B0406B-3E20-4943-B362-5E215A8772AF}"/>
    <cellStyle name="Input 4 2 7 3 7 5" xfId="40036" xr:uid="{EC620D9C-354D-4D5E-A4F4-79083D6CB259}"/>
    <cellStyle name="Input 4 2 7 3 7 6" xfId="47601" xr:uid="{920A09DB-4AED-4548-B414-D7BD31B50A5D}"/>
    <cellStyle name="Input 4 2 7 3 7 7" xfId="15456" xr:uid="{972A4726-1DB4-4BF3-910E-4B5484018CFC}"/>
    <cellStyle name="Input 4 2 7 3 8" xfId="7198" xr:uid="{D3C15139-1667-406B-B308-6F6700047EEF}"/>
    <cellStyle name="Input 4 2 7 3 8 2" xfId="24765" xr:uid="{39680EDD-DC07-4169-8AF4-8F1A1C4E3E38}"/>
    <cellStyle name="Input 4 2 7 3 8 3" xfId="32138" xr:uid="{3342726E-3C38-4542-B5CD-45D5516A3A74}"/>
    <cellStyle name="Input 4 2 7 3 8 4" xfId="40448" xr:uid="{C432EE59-CA1E-4570-A168-E388403C929B}"/>
    <cellStyle name="Input 4 2 7 3 8 5" xfId="15858" xr:uid="{F61DE15F-72B4-4A45-9EE7-32907D8FD57D}"/>
    <cellStyle name="Input 4 2 7 3 9" xfId="20142" xr:uid="{ABE8550A-A289-4C50-93D0-1CC5EDE4BB8D}"/>
    <cellStyle name="Input 4 2 7 4" xfId="2701" xr:uid="{026D43F8-3C72-4320-B808-D67A8D46FA4D}"/>
    <cellStyle name="Input 4 2 7 4 10" xfId="28514" xr:uid="{A53455D0-0E42-413D-BD30-C8B826479C02}"/>
    <cellStyle name="Input 4 2 7 4 11" xfId="35951" xr:uid="{5CE71C9D-8792-4F01-AE27-A5E7492FB08F}"/>
    <cellStyle name="Input 4 2 7 4 12" xfId="44192" xr:uid="{14E3C05D-9C86-47CE-9FC9-A52C595B4635}"/>
    <cellStyle name="Input 4 2 7 4 13" xfId="11458" xr:uid="{3BC2F8B1-ED5C-45E3-B3DA-A17058DC0BB2}"/>
    <cellStyle name="Input 4 2 7 4 2" xfId="4606" xr:uid="{7F49AB9B-C427-46ED-BBA8-7CEEBBCDEDAF}"/>
    <cellStyle name="Input 4 2 7 4 2 2" xfId="8919" xr:uid="{55C3E4A1-AE25-486A-BF59-96B0DC739585}"/>
    <cellStyle name="Input 4 2 7 4 2 2 2" xfId="26486" xr:uid="{E56F01DA-620A-4FA7-AFC1-D6EBB1776A14}"/>
    <cellStyle name="Input 4 2 7 4 2 2 3" xfId="33662" xr:uid="{5F7A2697-1409-4B78-BC98-D573A4F30945}"/>
    <cellStyle name="Input 4 2 7 4 2 2 4" xfId="42169" xr:uid="{51BA9899-6DB4-485F-813D-E5ACF2825674}"/>
    <cellStyle name="Input 4 2 7 4 2 2 5" xfId="17579" xr:uid="{A03565A7-6F11-44C3-9FC1-B5A9853B2DDF}"/>
    <cellStyle name="Input 4 2 7 4 2 3" xfId="22173" xr:uid="{24871A1D-05DC-45A7-A589-96C0A571BCD1}"/>
    <cellStyle name="Input 4 2 7 4 2 4" xfId="29967" xr:uid="{ECC70E7E-005A-4D32-8A26-507177510C7B}"/>
    <cellStyle name="Input 4 2 7 4 2 5" xfId="37856" xr:uid="{685DF2D4-D25A-4D70-B51D-8AB8B6E4758C}"/>
    <cellStyle name="Input 4 2 7 4 2 6" xfId="45641" xr:uid="{15F9A474-75FD-4324-BEED-609611032395}"/>
    <cellStyle name="Input 4 2 7 4 2 7" xfId="13300" xr:uid="{DB3694EA-7573-4662-8D9E-D249678FBC59}"/>
    <cellStyle name="Input 4 2 7 4 3" xfId="3244" xr:uid="{13E64EF5-42E8-42C3-9E42-3AE91F514FA9}"/>
    <cellStyle name="Input 4 2 7 4 3 2" xfId="7861" xr:uid="{0749BE59-AA60-458B-9658-003ABCF94283}"/>
    <cellStyle name="Input 4 2 7 4 3 2 2" xfId="25428" xr:uid="{E6F3A4C8-47C9-43B3-8998-2FC366ED2B06}"/>
    <cellStyle name="Input 4 2 7 4 3 2 3" xfId="32604" xr:uid="{A6E3CF81-958F-4FD9-BB9C-3491491A6265}"/>
    <cellStyle name="Input 4 2 7 4 3 2 4" xfId="41111" xr:uid="{65E4663C-C829-4DE1-B638-5DF1EB0F4969}"/>
    <cellStyle name="Input 4 2 7 4 3 2 5" xfId="16521" xr:uid="{05115C55-990E-4B64-B773-E83B43E152C0}"/>
    <cellStyle name="Input 4 2 7 4 3 3" xfId="20811" xr:uid="{AF8712C2-16C7-4D01-8921-4F320A22EBD2}"/>
    <cellStyle name="Input 4 2 7 4 3 4" xfId="28839" xr:uid="{2C71FBD1-426C-402D-AC5A-E5398DF40BED}"/>
    <cellStyle name="Input 4 2 7 4 3 5" xfId="36494" xr:uid="{3855F39E-862C-4156-8DB6-33094B126A80}"/>
    <cellStyle name="Input 4 2 7 4 3 6" xfId="44516" xr:uid="{4EC465F3-AADA-4904-92A7-9D141DF40FE1}"/>
    <cellStyle name="Input 4 2 7 4 3 7" xfId="11978" xr:uid="{95BDFB39-99FB-450B-943A-312B47CC16A1}"/>
    <cellStyle name="Input 4 2 7 4 4" xfId="5696" xr:uid="{87FB20A4-5B49-4A5C-A0F4-1ACF1E68A197}"/>
    <cellStyle name="Input 4 2 7 4 4 2" xfId="9755" xr:uid="{EDB878ED-3A03-45CF-8E9A-7545638DD22A}"/>
    <cellStyle name="Input 4 2 7 4 4 2 2" xfId="27322" xr:uid="{65C1F7BC-7C22-4F3D-8B59-6223DDAB401B}"/>
    <cellStyle name="Input 4 2 7 4 4 2 3" xfId="34498" xr:uid="{4B35AF9C-2AFE-491F-A3B5-F1A7117E842B}"/>
    <cellStyle name="Input 4 2 7 4 4 2 4" xfId="43005" xr:uid="{DBA599D9-1E6B-44EE-9DE4-63CB954EE0B5}"/>
    <cellStyle name="Input 4 2 7 4 4 2 5" xfId="18415" xr:uid="{FBE20D43-C544-4E98-B736-884C2E862BE9}"/>
    <cellStyle name="Input 4 2 7 4 4 3" xfId="23263" xr:uid="{BBE4BC9F-10DD-425A-8036-11912727DB73}"/>
    <cellStyle name="Input 4 2 7 4 4 4" xfId="30838" xr:uid="{2007679A-32F3-43BF-AEF7-CCDACEE6CC58}"/>
    <cellStyle name="Input 4 2 7 4 4 5" xfId="38946" xr:uid="{15AD2B71-EAEA-4733-B45D-765ECBC8C794}"/>
    <cellStyle name="Input 4 2 7 4 4 6" xfId="46511" xr:uid="{AFC82427-D531-474F-BE2D-15A334DB8928}"/>
    <cellStyle name="Input 4 2 7 4 4 7" xfId="14366" xr:uid="{2B11C969-83B4-462F-89E5-F3D8A85D8A78}"/>
    <cellStyle name="Input 4 2 7 4 5" xfId="6050" xr:uid="{DC560458-7328-4298-8116-302C23C05FCB}"/>
    <cellStyle name="Input 4 2 7 4 5 2" xfId="10100" xr:uid="{7C1E01D7-348D-4CA5-9C61-DB8BD1046214}"/>
    <cellStyle name="Input 4 2 7 4 5 2 2" xfId="27667" xr:uid="{20F16B8D-5DD0-4666-9CFD-CFB41A6567EC}"/>
    <cellStyle name="Input 4 2 7 4 5 2 3" xfId="34843" xr:uid="{741C7A61-DD8C-4084-9E3C-2B1F7BD4361E}"/>
    <cellStyle name="Input 4 2 7 4 5 2 4" xfId="43350" xr:uid="{50465B9F-297B-47F5-9AE6-C8A971A1E86D}"/>
    <cellStyle name="Input 4 2 7 4 5 2 5" xfId="18760" xr:uid="{8BA57F58-50DB-446F-8703-6E9647DA23DC}"/>
    <cellStyle name="Input 4 2 7 4 5 3" xfId="23617" xr:uid="{15393101-276A-47ED-A2FC-4B5E50EB112F}"/>
    <cellStyle name="Input 4 2 7 4 5 4" xfId="31192" xr:uid="{CB094724-E7DD-4B1C-806B-362C0376A861}"/>
    <cellStyle name="Input 4 2 7 4 5 5" xfId="39300" xr:uid="{6C1C0F3B-E642-4EF4-8FC3-93905E80924F}"/>
    <cellStyle name="Input 4 2 7 4 5 6" xfId="46865" xr:uid="{9C665FF0-B2D4-4F29-B5A1-0BC93F64BB95}"/>
    <cellStyle name="Input 4 2 7 4 5 7" xfId="14720" xr:uid="{FCE3757A-10EA-4820-99B1-DEB9B465CA4A}"/>
    <cellStyle name="Input 4 2 7 4 6" xfId="6418" xr:uid="{5CC62440-8817-47DA-9866-0FFC5A539675}"/>
    <cellStyle name="Input 4 2 7 4 6 2" xfId="10455" xr:uid="{4F1C10CA-AB30-4703-A482-DE3BF10A20D0}"/>
    <cellStyle name="Input 4 2 7 4 6 2 2" xfId="28022" xr:uid="{E8E9CB27-AE19-4887-88A9-F0BFE2F5FEBE}"/>
    <cellStyle name="Input 4 2 7 4 6 2 3" xfId="35198" xr:uid="{A3BE0DAD-23E3-4710-9131-8CB8C459EF51}"/>
    <cellStyle name="Input 4 2 7 4 6 2 4" xfId="43705" xr:uid="{ADF49A10-362E-4F25-80CE-61A68BF233C2}"/>
    <cellStyle name="Input 4 2 7 4 6 2 5" xfId="19115" xr:uid="{85657675-0EC3-416F-9843-8AB8083B6971}"/>
    <cellStyle name="Input 4 2 7 4 6 3" xfId="23985" xr:uid="{EF3C86C2-E7E0-4987-8788-840EF7AC490A}"/>
    <cellStyle name="Input 4 2 7 4 6 4" xfId="31560" xr:uid="{4780B959-52E8-42FE-8D56-B45C90A4FA4A}"/>
    <cellStyle name="Input 4 2 7 4 6 5" xfId="39668" xr:uid="{99BB7132-7F32-4BE9-9E6C-1CCFFC20C976}"/>
    <cellStyle name="Input 4 2 7 4 6 6" xfId="47233" xr:uid="{5F2F6638-CA38-4BB7-B779-2862EAB524EF}"/>
    <cellStyle name="Input 4 2 7 4 6 7" xfId="15088" xr:uid="{9AD993BB-50C2-4661-A36C-1CD2CB0A7A31}"/>
    <cellStyle name="Input 4 2 7 4 7" xfId="6768" xr:uid="{566C5999-A92D-4E8E-A182-96391AC3B831}"/>
    <cellStyle name="Input 4 2 7 4 7 2" xfId="10766" xr:uid="{C41EDEC8-5B96-4D17-97DD-FBE711EA8084}"/>
    <cellStyle name="Input 4 2 7 4 7 2 2" xfId="28333" xr:uid="{EB17EDF0-2BEF-4426-AE8E-889AF2337364}"/>
    <cellStyle name="Input 4 2 7 4 7 2 3" xfId="35509" xr:uid="{23174419-3E00-4094-A1A3-32A84B5B84F8}"/>
    <cellStyle name="Input 4 2 7 4 7 2 4" xfId="44016" xr:uid="{80664B78-1044-4040-959E-51C7140C5FEC}"/>
    <cellStyle name="Input 4 2 7 4 7 2 5" xfId="19426" xr:uid="{7D5D0CA6-B796-4243-B6A3-1E14CD9095BD}"/>
    <cellStyle name="Input 4 2 7 4 7 3" xfId="24335" xr:uid="{BF9654D6-8AA9-4D96-B1DF-72E499012D6F}"/>
    <cellStyle name="Input 4 2 7 4 7 4" xfId="31910" xr:uid="{4E3E0441-9722-4F2F-B07F-9A3F15BD3147}"/>
    <cellStyle name="Input 4 2 7 4 7 5" xfId="40018" xr:uid="{F01DE64C-DFBD-4E93-87E2-1DE6777D9B8A}"/>
    <cellStyle name="Input 4 2 7 4 7 6" xfId="47583" xr:uid="{00E5EDEF-F8D2-4870-8E5A-7F1D1FD21705}"/>
    <cellStyle name="Input 4 2 7 4 7 7" xfId="15438" xr:uid="{C5024F8D-E35E-4957-B65D-B83AE49F6E09}"/>
    <cellStyle name="Input 4 2 7 4 8" xfId="7323" xr:uid="{35237083-FC0B-4F97-BC45-90D22BF08F30}"/>
    <cellStyle name="Input 4 2 7 4 8 2" xfId="24890" xr:uid="{83EA2BD2-92D2-4FFE-A958-EB423CF23ABC}"/>
    <cellStyle name="Input 4 2 7 4 8 3" xfId="32261" xr:uid="{B02C2C57-92F2-4A66-A7D0-AC0D813C51C4}"/>
    <cellStyle name="Input 4 2 7 4 8 4" xfId="40573" xr:uid="{5F2AE587-58DE-4A29-819C-91AB02AEE628}"/>
    <cellStyle name="Input 4 2 7 4 8 5" xfId="15983" xr:uid="{FD9382F8-D699-4F8F-9766-66296029101D}"/>
    <cellStyle name="Input 4 2 7 4 9" xfId="20267" xr:uid="{26A1A646-AA16-444A-B7EC-2E09DC6A071E}"/>
    <cellStyle name="Input 4 2 7 5" xfId="4260" xr:uid="{BD06CD65-2A8B-43AA-A54B-39E113763F81}"/>
    <cellStyle name="Input 4 2 7 5 2" xfId="8670" xr:uid="{10DF778C-6CF9-4226-BC15-D77408FE98C6}"/>
    <cellStyle name="Input 4 2 7 5 2 2" xfId="26237" xr:uid="{8ADFAB46-C6AF-4EAC-8893-A1C9361F2A85}"/>
    <cellStyle name="Input 4 2 7 5 2 3" xfId="33413" xr:uid="{05F1F74D-9765-4551-8AFD-2C25D1182CAD}"/>
    <cellStyle name="Input 4 2 7 5 2 4" xfId="41920" xr:uid="{017F2E89-2994-4FE8-9B13-D7295DAF748D}"/>
    <cellStyle name="Input 4 2 7 5 2 5" xfId="17330" xr:uid="{3155FB0A-A17E-41F6-8599-7FA8CFCC578D}"/>
    <cellStyle name="Input 4 2 7 5 3" xfId="21827" xr:uid="{C8E9AF50-D85C-4665-9F58-9F2B8916F0CE}"/>
    <cellStyle name="Input 4 2 7 5 4" xfId="29740" xr:uid="{3D776147-6ED5-492C-A606-D6C76F566359}"/>
    <cellStyle name="Input 4 2 7 5 5" xfId="37510" xr:uid="{8B47039D-BD8D-49C5-9A92-66495DCA1B98}"/>
    <cellStyle name="Input 4 2 7 5 6" xfId="45415" xr:uid="{A6F07382-A2F7-4FF2-880C-590F682CC104}"/>
    <cellStyle name="Input 4 2 7 5 7" xfId="12976" xr:uid="{96B6295C-134F-4AD8-9C54-3B9284F35511}"/>
    <cellStyle name="Input 4 2 7 6" xfId="3425" xr:uid="{FD721803-2800-4D28-9588-18BF7A5D1C5E}"/>
    <cellStyle name="Input 4 2 7 6 2" xfId="8027" xr:uid="{32A7D5BC-D35D-4BC1-B53E-8B478DAB5BED}"/>
    <cellStyle name="Input 4 2 7 6 2 2" xfId="25594" xr:uid="{8CCBC083-5F0A-4EEB-90F9-3501BBB79077}"/>
    <cellStyle name="Input 4 2 7 6 2 3" xfId="32770" xr:uid="{575E70B3-7038-4036-B1D3-73DA138A0CDD}"/>
    <cellStyle name="Input 4 2 7 6 2 4" xfId="41277" xr:uid="{196D0FAC-D247-4B47-B6A8-3379766380B9}"/>
    <cellStyle name="Input 4 2 7 6 2 5" xfId="16687" xr:uid="{75912DFF-148F-412B-98B2-3CFC57C792F0}"/>
    <cellStyle name="Input 4 2 7 6 3" xfId="20992" xr:uid="{B59E3D04-9E28-41EA-A74F-B96EA98822EA}"/>
    <cellStyle name="Input 4 2 7 6 4" xfId="29019" xr:uid="{0F37B3FB-C64A-445A-B19B-BF95C3BA0766}"/>
    <cellStyle name="Input 4 2 7 6 5" xfId="36675" xr:uid="{531FEB57-1353-4130-AC8C-88D8A0E060B4}"/>
    <cellStyle name="Input 4 2 7 6 6" xfId="44696" xr:uid="{697E899A-84C8-4F9D-930E-FACEF525BAE3}"/>
    <cellStyle name="Input 4 2 7 6 7" xfId="12159" xr:uid="{48B95301-4D9D-45CE-8CE7-065065BED6C0}"/>
    <cellStyle name="Input 4 2 7 7" xfId="5255" xr:uid="{E33CCA1D-8F7F-40E3-AF72-D16CE4470F6E}"/>
    <cellStyle name="Input 4 2 7 7 2" xfId="9344" xr:uid="{926CD99B-E7A3-4B40-BB53-3EC6DF7266C6}"/>
    <cellStyle name="Input 4 2 7 7 2 2" xfId="26911" xr:uid="{94D5A825-C65A-4C95-A638-64C4E0C172B0}"/>
    <cellStyle name="Input 4 2 7 7 2 3" xfId="34087" xr:uid="{84EA47E0-939C-4515-9D88-BD50D6D6B902}"/>
    <cellStyle name="Input 4 2 7 7 2 4" xfId="42594" xr:uid="{F0E1453C-D47D-4FD8-8D5D-618DEEEC87B8}"/>
    <cellStyle name="Input 4 2 7 7 2 5" xfId="18004" xr:uid="{2E519AAD-45A9-4F7C-BC22-375E9249B0B9}"/>
    <cellStyle name="Input 4 2 7 7 3" xfId="22822" xr:uid="{4B298397-0718-4F83-8D68-64BB5406D828}"/>
    <cellStyle name="Input 4 2 7 7 4" xfId="30397" xr:uid="{A3036D46-C7CE-44A9-B513-33A9B5736640}"/>
    <cellStyle name="Input 4 2 7 7 5" xfId="38505" xr:uid="{94353374-EFB4-4E7C-9BC0-17A539D38CC0}"/>
    <cellStyle name="Input 4 2 7 7 6" xfId="46070" xr:uid="{5AF60315-98CF-49D1-9306-72FB6F6D28DF}"/>
    <cellStyle name="Input 4 2 7 7 7" xfId="13925" xr:uid="{A4732E92-1D0A-4C78-8FDE-D1DF0E47EB58}"/>
    <cellStyle name="Input 4 2 7 8" xfId="3223" xr:uid="{6174E7C3-14EE-45A2-8F52-4C73601824D0}"/>
    <cellStyle name="Input 4 2 7 8 2" xfId="7845" xr:uid="{EDB8C877-26CD-43D4-80DE-04EDF3E5761C}"/>
    <cellStyle name="Input 4 2 7 8 2 2" xfId="25412" xr:uid="{0BB9D05D-7C00-4B8F-8014-DD7E700D2F70}"/>
    <cellStyle name="Input 4 2 7 8 2 3" xfId="32588" xr:uid="{E25D271C-FBB4-4BD3-9960-9DD0B072B379}"/>
    <cellStyle name="Input 4 2 7 8 2 4" xfId="41095" xr:uid="{E0468FB8-2739-46DA-968D-7986A95D78F5}"/>
    <cellStyle name="Input 4 2 7 8 2 5" xfId="16505" xr:uid="{22282302-4A39-4227-92C1-4F4A61041774}"/>
    <cellStyle name="Input 4 2 7 8 3" xfId="20790" xr:uid="{4E65ADEB-9D6D-402A-84E7-BB13282862C3}"/>
    <cellStyle name="Input 4 2 7 8 4" xfId="28818" xr:uid="{23A97F27-24E5-4F92-A7E1-CA794170D290}"/>
    <cellStyle name="Input 4 2 7 8 5" xfId="36473" xr:uid="{CFCB7A37-5106-4A34-87D5-EF5FED521982}"/>
    <cellStyle name="Input 4 2 7 8 6" xfId="44495" xr:uid="{C268244D-6D11-4031-AD65-935A7C99502A}"/>
    <cellStyle name="Input 4 2 7 8 7" xfId="11957" xr:uid="{3E192ED5-52AF-4237-AAF8-0F5A045C7911}"/>
    <cellStyle name="Input 4 2 7 9" xfId="5121" xr:uid="{6AF0A9B5-48B0-4784-B27B-19E85106EF14}"/>
    <cellStyle name="Input 4 2 7 9 2" xfId="9227" xr:uid="{2564787C-E3F9-4637-B90D-C062A1A76EBD}"/>
    <cellStyle name="Input 4 2 7 9 2 2" xfId="26794" xr:uid="{A3069740-30CB-4EA9-8644-E180EBE92F8F}"/>
    <cellStyle name="Input 4 2 7 9 2 3" xfId="33970" xr:uid="{1BFBC921-E4BF-4E31-9E49-233ED038F0A1}"/>
    <cellStyle name="Input 4 2 7 9 2 4" xfId="42477" xr:uid="{866596CE-E071-4EE3-93DB-C71578A5FAB2}"/>
    <cellStyle name="Input 4 2 7 9 2 5" xfId="17887" xr:uid="{ABBB478C-FA0D-435D-A1B4-4D90BB3A1F5D}"/>
    <cellStyle name="Input 4 2 7 9 3" xfId="22688" xr:uid="{D3A93AA1-E95A-4812-BA79-2DECD52FE9CD}"/>
    <cellStyle name="Input 4 2 7 9 4" xfId="30263" xr:uid="{163ECD2F-9E6C-43B8-B1B9-630C88AA7B9D}"/>
    <cellStyle name="Input 4 2 7 9 5" xfId="38371" xr:uid="{25169F54-E554-4012-AEAC-43827D57A78B}"/>
    <cellStyle name="Input 4 2 7 9 6" xfId="45936" xr:uid="{DBEE10D1-12D2-4520-9E0E-B5F3097CED3F}"/>
    <cellStyle name="Input 4 2 7 9 7" xfId="13791" xr:uid="{2D55D7CE-7DFE-465F-98DE-3E53E07144E5}"/>
    <cellStyle name="Input 4 2 8" xfId="2749" xr:uid="{B17564F5-AB32-447E-A79E-BC576C097AA2}"/>
    <cellStyle name="Input 4 2 8 10" xfId="28553" xr:uid="{4D05538B-4EEF-44E2-B328-BDD4D15E57C8}"/>
    <cellStyle name="Input 4 2 8 11" xfId="35998" xr:uid="{6B711553-9367-436C-BE58-F0D1D24D5174}"/>
    <cellStyle name="Input 4 2 8 12" xfId="44230" xr:uid="{FF40FE6F-CC6B-46C3-BF80-61424D575839}"/>
    <cellStyle name="Input 4 2 8 13" xfId="11501" xr:uid="{0DFBC487-6F65-49D3-9B8E-88E13D148243}"/>
    <cellStyle name="Input 4 2 8 2" xfId="4654" xr:uid="{93DEAF29-0FE6-4FBD-8AEF-CD5A28302797}"/>
    <cellStyle name="Input 4 2 8 2 2" xfId="8963" xr:uid="{CF729108-3926-4D52-A824-438BAB15B807}"/>
    <cellStyle name="Input 4 2 8 2 2 2" xfId="26530" xr:uid="{35644EF8-EA5D-43B3-AEED-4988B3247BEB}"/>
    <cellStyle name="Input 4 2 8 2 2 3" xfId="33706" xr:uid="{C3BC94B3-F5E5-4619-BF61-85F445C0CE49}"/>
    <cellStyle name="Input 4 2 8 2 2 4" xfId="42213" xr:uid="{652AE2DB-2D5D-4765-978B-6E4224CFCE0C}"/>
    <cellStyle name="Input 4 2 8 2 2 5" xfId="17623" xr:uid="{85E6412D-322B-48C5-9091-A908FB614BB8}"/>
    <cellStyle name="Input 4 2 8 2 3" xfId="22221" xr:uid="{D6383918-DD6E-444C-B21E-091CE494E3E9}"/>
    <cellStyle name="Input 4 2 8 2 4" xfId="30006" xr:uid="{6DC26A80-42E2-4800-A92C-7BE1F41F1583}"/>
    <cellStyle name="Input 4 2 8 2 5" xfId="37904" xr:uid="{5A9E3800-34F8-4E6F-9F37-9FE37BCB98EB}"/>
    <cellStyle name="Input 4 2 8 2 6" xfId="45679" xr:uid="{FC9FABB8-CF74-4838-A7A5-01824DEA98A8}"/>
    <cellStyle name="Input 4 2 8 2 7" xfId="13343" xr:uid="{FF2196FA-F6AA-4700-8579-9B511A7E5BD4}"/>
    <cellStyle name="Input 4 2 8 3" xfId="3923" xr:uid="{EBBD6FD2-35C0-4FD4-A743-F8F154D27E68}"/>
    <cellStyle name="Input 4 2 8 3 2" xfId="8429" xr:uid="{F8DA6EAE-BAF5-4EAB-B19B-1B7E68932E43}"/>
    <cellStyle name="Input 4 2 8 3 2 2" xfId="25996" xr:uid="{5ED39C55-946F-4F73-A558-ED1C1E7652FF}"/>
    <cellStyle name="Input 4 2 8 3 2 3" xfId="33172" xr:uid="{DE8CE2CF-F585-4C0A-A43B-95484BEA5C8D}"/>
    <cellStyle name="Input 4 2 8 3 2 4" xfId="41679" xr:uid="{F8D08B8F-566A-4079-A871-62BBF1844AE6}"/>
    <cellStyle name="Input 4 2 8 3 2 5" xfId="17089" xr:uid="{4037FBA8-D401-48BA-97BC-805D0EB9C1A5}"/>
    <cellStyle name="Input 4 2 8 3 3" xfId="21490" xr:uid="{69CA0FF8-009A-47D6-8DEC-96F4F78E36BB}"/>
    <cellStyle name="Input 4 2 8 3 4" xfId="29472" xr:uid="{5964F6CB-8F3D-4C49-BF89-8A15C943890D}"/>
    <cellStyle name="Input 4 2 8 3 5" xfId="37173" xr:uid="{AA66208C-69C3-413B-8EAA-A5351A25B219}"/>
    <cellStyle name="Input 4 2 8 3 6" xfId="45147" xr:uid="{0460DD59-83F8-4A0B-819F-FAFFDD28213E}"/>
    <cellStyle name="Input 4 2 8 3 7" xfId="12641" xr:uid="{A03413F0-E246-43D3-9C86-67B3DC46C9D0}"/>
    <cellStyle name="Input 4 2 8 4" xfId="5735" xr:uid="{3729BDB4-E813-4804-B6ED-93A99C08DDD8}"/>
    <cellStyle name="Input 4 2 8 4 2" xfId="9794" xr:uid="{1A887193-E9C1-4FDF-BCA4-B708CC7EB873}"/>
    <cellStyle name="Input 4 2 8 4 2 2" xfId="27361" xr:uid="{E368E403-CE2A-4F7C-AFB8-287D5EB355AD}"/>
    <cellStyle name="Input 4 2 8 4 2 3" xfId="34537" xr:uid="{46F8039C-BBD4-4BD7-B758-5E882A6F6403}"/>
    <cellStyle name="Input 4 2 8 4 2 4" xfId="43044" xr:uid="{1FBCAA93-7ED7-44E0-BA67-D9E97DBA7032}"/>
    <cellStyle name="Input 4 2 8 4 2 5" xfId="18454" xr:uid="{CB79D142-517E-4902-A4F1-EE091EACE758}"/>
    <cellStyle name="Input 4 2 8 4 3" xfId="23302" xr:uid="{55A4B563-577B-4C69-90BE-2786B017166A}"/>
    <cellStyle name="Input 4 2 8 4 4" xfId="30877" xr:uid="{2F9567E3-19B7-4A3C-8EF2-164E87F22B21}"/>
    <cellStyle name="Input 4 2 8 4 5" xfId="38985" xr:uid="{D0033B87-C948-4150-B2C6-63FABF5FFD01}"/>
    <cellStyle name="Input 4 2 8 4 6" xfId="46550" xr:uid="{B55D872F-227D-4C4C-943C-FBC9FB403418}"/>
    <cellStyle name="Input 4 2 8 4 7" xfId="14405" xr:uid="{55E74117-C16F-42B9-A26A-A4BC9398A11E}"/>
    <cellStyle name="Input 4 2 8 5" xfId="6091" xr:uid="{9AE78F83-7695-43B7-BECD-4612DC08E210}"/>
    <cellStyle name="Input 4 2 8 5 2" xfId="10139" xr:uid="{8F656091-3905-478F-9FD5-0A2A11E88FCC}"/>
    <cellStyle name="Input 4 2 8 5 2 2" xfId="27706" xr:uid="{62165AF9-52CA-4DF7-9014-DC892B17B31C}"/>
    <cellStyle name="Input 4 2 8 5 2 3" xfId="34882" xr:uid="{049DBAD6-F77D-4381-810F-226DDAA97778}"/>
    <cellStyle name="Input 4 2 8 5 2 4" xfId="43389" xr:uid="{34E42425-7969-4D7C-9FE8-D947FD9AADC7}"/>
    <cellStyle name="Input 4 2 8 5 2 5" xfId="18799" xr:uid="{735E82C7-BECC-4E6E-B08A-406C2719F396}"/>
    <cellStyle name="Input 4 2 8 5 3" xfId="23658" xr:uid="{AA9A43A3-58C3-4EA5-AAF1-DC15E37B4433}"/>
    <cellStyle name="Input 4 2 8 5 4" xfId="31233" xr:uid="{B869D95A-69BD-4825-9DD8-389D7727DB44}"/>
    <cellStyle name="Input 4 2 8 5 5" xfId="39341" xr:uid="{8572F1EE-9474-4ADE-8992-4BDAE6F5C5D2}"/>
    <cellStyle name="Input 4 2 8 5 6" xfId="46906" xr:uid="{CBCDCE3B-5B38-4FCA-A19F-1DE568C5C804}"/>
    <cellStyle name="Input 4 2 8 5 7" xfId="14761" xr:uid="{71379923-3892-448A-BE4B-0E36CD88ED7A}"/>
    <cellStyle name="Input 4 2 8 6" xfId="6456" xr:uid="{1AE61C7F-2064-4824-8555-DC448E26D556}"/>
    <cellStyle name="Input 4 2 8 6 2" xfId="10493" xr:uid="{F10503B2-7B84-461B-B3C0-F7A8D1F0D28C}"/>
    <cellStyle name="Input 4 2 8 6 2 2" xfId="28060" xr:uid="{E0067272-AD01-4EA7-8E87-034E4A26742A}"/>
    <cellStyle name="Input 4 2 8 6 2 3" xfId="35236" xr:uid="{E82B27A7-B2B0-46D5-B216-3B1112C285D3}"/>
    <cellStyle name="Input 4 2 8 6 2 4" xfId="43743" xr:uid="{EDCAA622-F2D5-49F1-A066-C10A864D9049}"/>
    <cellStyle name="Input 4 2 8 6 2 5" xfId="19153" xr:uid="{5267EB1E-FA36-4B2A-A57A-2F86E9D67750}"/>
    <cellStyle name="Input 4 2 8 6 3" xfId="24023" xr:uid="{798C4D73-306E-4A78-89DC-D93BE14FF384}"/>
    <cellStyle name="Input 4 2 8 6 4" xfId="31598" xr:uid="{58D35D4A-1B08-413E-A7AE-80A7FD4DB0DE}"/>
    <cellStyle name="Input 4 2 8 6 5" xfId="39706" xr:uid="{5EDB77D4-5F86-470F-BECC-47961BBDEA07}"/>
    <cellStyle name="Input 4 2 8 6 6" xfId="47271" xr:uid="{3104BC2D-3E2C-4656-92F5-EE2238FD64DD}"/>
    <cellStyle name="Input 4 2 8 6 7" xfId="15126" xr:uid="{4E875D20-4AFB-4DB9-80BC-FC9F902FAE9A}"/>
    <cellStyle name="Input 4 2 8 7" xfId="6502" xr:uid="{375214FF-FC28-4F50-A77F-E7B7E66D98B0}"/>
    <cellStyle name="Input 4 2 8 7 2" xfId="10534" xr:uid="{B2E12540-45DD-41A8-A2CF-08AE34AC9B83}"/>
    <cellStyle name="Input 4 2 8 7 2 2" xfId="28101" xr:uid="{9CA901CD-7E5A-4C6B-A5A1-26823E2AF62B}"/>
    <cellStyle name="Input 4 2 8 7 2 3" xfId="35277" xr:uid="{8CE87C6C-ECF6-4663-8A04-950EF8F4FA95}"/>
    <cellStyle name="Input 4 2 8 7 2 4" xfId="43784" xr:uid="{0C1B7D21-1F6E-4D79-B919-B4C89925ED16}"/>
    <cellStyle name="Input 4 2 8 7 2 5" xfId="19194" xr:uid="{C2E628A9-F6A1-4ED1-AD53-CFC2D685E95B}"/>
    <cellStyle name="Input 4 2 8 7 3" xfId="24069" xr:uid="{DAAB4A9C-5CD6-4BBB-AD3D-AEA92314B961}"/>
    <cellStyle name="Input 4 2 8 7 4" xfId="31644" xr:uid="{47897B2A-08E4-419D-931F-7D068A9742D3}"/>
    <cellStyle name="Input 4 2 8 7 5" xfId="39752" xr:uid="{1EE78272-2EE8-4544-97E6-8B4A991FC221}"/>
    <cellStyle name="Input 4 2 8 7 6" xfId="47317" xr:uid="{F156E4A4-0625-4EC6-886D-E83E45B3B3E2}"/>
    <cellStyle name="Input 4 2 8 7 7" xfId="15172" xr:uid="{56330947-EAFF-4052-8861-D4FF59A9C755}"/>
    <cellStyle name="Input 4 2 8 8" xfId="7371" xr:uid="{DF4649CA-3299-4609-8B80-DDD2BEEEBBEC}"/>
    <cellStyle name="Input 4 2 8 8 2" xfId="24938" xr:uid="{C0C043B6-08D0-4713-BB4C-23F34EB7E133}"/>
    <cellStyle name="Input 4 2 8 8 3" xfId="32305" xr:uid="{D0D67C80-874C-4E4A-B15E-8A32F2C6032E}"/>
    <cellStyle name="Input 4 2 8 8 4" xfId="40621" xr:uid="{BE5D0408-EE0C-4C20-893E-77045733D7F4}"/>
    <cellStyle name="Input 4 2 8 8 5" xfId="16031" xr:uid="{4416FE4D-B771-409B-9EAD-1E1C10694ADF}"/>
    <cellStyle name="Input 4 2 8 9" xfId="20315" xr:uid="{4A2AD6BF-C624-4354-97DA-31B2BFC4C68B}"/>
    <cellStyle name="Input 4 2 9" xfId="2789" xr:uid="{B60EDD07-143C-4189-8FBE-965295E59068}"/>
    <cellStyle name="Input 4 2 9 10" xfId="28562" xr:uid="{D8382142-E879-4ED3-BACA-500474160272}"/>
    <cellStyle name="Input 4 2 9 11" xfId="36038" xr:uid="{899FB6DA-EC30-4D3E-B4D2-DC843920D2E7}"/>
    <cellStyle name="Input 4 2 9 12" xfId="44239" xr:uid="{49436B56-8BBC-42FE-9861-11E1D33D8867}"/>
    <cellStyle name="Input 4 2 9 13" xfId="11538" xr:uid="{3FB128D9-B2A6-43E8-A0D1-6E177BDF30D9}"/>
    <cellStyle name="Input 4 2 9 2" xfId="4694" xr:uid="{B9D5AEF3-C276-49BF-858E-D063E5E176DF}"/>
    <cellStyle name="Input 4 2 9 2 2" xfId="8975" xr:uid="{0F3E49E3-449F-4FCB-852B-77318369B977}"/>
    <cellStyle name="Input 4 2 9 2 2 2" xfId="26542" xr:uid="{5D81C551-E3C8-4C24-BD58-BBB2FFF63543}"/>
    <cellStyle name="Input 4 2 9 2 2 3" xfId="33718" xr:uid="{C1F8221C-4EC1-481B-862A-1F691BE318F5}"/>
    <cellStyle name="Input 4 2 9 2 2 4" xfId="42225" xr:uid="{4428CEE7-8692-4DBE-AE57-CECCFA8BDB24}"/>
    <cellStyle name="Input 4 2 9 2 2 5" xfId="17635" xr:uid="{70EC565E-323F-4BB1-BDBF-9F05C4A4F033}"/>
    <cellStyle name="Input 4 2 9 2 3" xfId="22261" xr:uid="{AD0B110E-F9B3-41CB-AD17-466A82527C61}"/>
    <cellStyle name="Input 4 2 9 2 4" xfId="30015" xr:uid="{D9EEF936-564C-450B-942A-BC6AF2D4EE99}"/>
    <cellStyle name="Input 4 2 9 2 5" xfId="37944" xr:uid="{7116B165-7B6F-44D0-BD96-D2590A03A3D7}"/>
    <cellStyle name="Input 4 2 9 2 6" xfId="45688" xr:uid="{CD9FF418-B0CF-43B0-ACE1-B506C8AEBED2}"/>
    <cellStyle name="Input 4 2 9 2 7" xfId="13380" xr:uid="{FEAEBA54-53FD-42BF-93DE-F005FEF01777}"/>
    <cellStyle name="Input 4 2 9 3" xfId="5308" xr:uid="{6A544EFB-CED3-4EBD-88E4-47639CEFF3DC}"/>
    <cellStyle name="Input 4 2 9 3 2" xfId="9396" xr:uid="{4652C999-9B1E-463D-A73C-D22EE38A8627}"/>
    <cellStyle name="Input 4 2 9 3 2 2" xfId="26963" xr:uid="{7052C074-0974-41C4-983A-8B932664DB86}"/>
    <cellStyle name="Input 4 2 9 3 2 3" xfId="34139" xr:uid="{77371C04-C0CE-4CE8-84D9-7FF69A8B878D}"/>
    <cellStyle name="Input 4 2 9 3 2 4" xfId="42646" xr:uid="{F7B38BB9-AFD8-4C73-B0AC-5D7CB0A1841F}"/>
    <cellStyle name="Input 4 2 9 3 2 5" xfId="18056" xr:uid="{5FCE8B06-FBA5-44BE-83B0-D90B4248C7E1}"/>
    <cellStyle name="Input 4 2 9 3 3" xfId="22875" xr:uid="{FA2CF850-8E67-44F6-9AFE-21423E5AA516}"/>
    <cellStyle name="Input 4 2 9 3 4" xfId="30450" xr:uid="{406D6B6A-3F54-4C73-AB71-0FD608878ABD}"/>
    <cellStyle name="Input 4 2 9 3 5" xfId="38558" xr:uid="{10886A34-F259-4067-B63D-8D9D73A15602}"/>
    <cellStyle name="Input 4 2 9 3 6" xfId="46123" xr:uid="{4BBCC1C7-C63E-4993-8BF7-7981F181E7F5}"/>
    <cellStyle name="Input 4 2 9 3 7" xfId="13978" xr:uid="{2D6FFDB3-71AB-479B-9E7F-421055AA83FA}"/>
    <cellStyle name="Input 4 2 9 4" xfId="5760" xr:uid="{938C1A1B-1F95-434F-9639-DEEE689FA98D}"/>
    <cellStyle name="Input 4 2 9 4 2" xfId="9818" xr:uid="{46DB6EFA-9ACD-4834-93A7-147EB249B649}"/>
    <cellStyle name="Input 4 2 9 4 2 2" xfId="27385" xr:uid="{F8D20DC0-197B-4D5B-8615-2EA927716C7F}"/>
    <cellStyle name="Input 4 2 9 4 2 3" xfId="34561" xr:uid="{141047C9-2396-418A-BB11-8789E8ECADD1}"/>
    <cellStyle name="Input 4 2 9 4 2 4" xfId="43068" xr:uid="{6E56B3BC-575F-407B-916C-E9C88EC43F7A}"/>
    <cellStyle name="Input 4 2 9 4 2 5" xfId="18478" xr:uid="{3A144013-2B6B-44E3-8E76-FB9877D8FD6E}"/>
    <cellStyle name="Input 4 2 9 4 3" xfId="23327" xr:uid="{0AFC1775-B886-4DDC-A226-63A5692B0942}"/>
    <cellStyle name="Input 4 2 9 4 4" xfId="30902" xr:uid="{D20EEF5F-A127-4A2E-95BD-50F206F2FAA8}"/>
    <cellStyle name="Input 4 2 9 4 5" xfId="39010" xr:uid="{A853CE06-7717-432A-B1EC-F2E8F1986FB9}"/>
    <cellStyle name="Input 4 2 9 4 6" xfId="46575" xr:uid="{31E81FB9-4432-479D-BC0B-56A9CAF2C6CD}"/>
    <cellStyle name="Input 4 2 9 4 7" xfId="14430" xr:uid="{3DED390F-8153-4FD4-BC44-0D80F090CA2A}"/>
    <cellStyle name="Input 4 2 9 5" xfId="6116" xr:uid="{84AB2472-E0E3-4C15-9648-487DF7D72EAB}"/>
    <cellStyle name="Input 4 2 9 5 2" xfId="10164" xr:uid="{B8CC2D2A-FCEE-41E8-B73B-F6DAA39AE17E}"/>
    <cellStyle name="Input 4 2 9 5 2 2" xfId="27731" xr:uid="{95A7F478-DF51-4330-AC54-928DC9BDF97A}"/>
    <cellStyle name="Input 4 2 9 5 2 3" xfId="34907" xr:uid="{0E07A2EB-4164-4FC0-B90A-FCCEAED14A30}"/>
    <cellStyle name="Input 4 2 9 5 2 4" xfId="43414" xr:uid="{2A52F321-CD7E-41C9-9AFE-E3146EA21674}"/>
    <cellStyle name="Input 4 2 9 5 2 5" xfId="18824" xr:uid="{08D66F08-F202-4FE7-9A10-8E8D21904C34}"/>
    <cellStyle name="Input 4 2 9 5 3" xfId="23683" xr:uid="{D2BBB2D3-9BA5-4816-B201-6ECE75634B90}"/>
    <cellStyle name="Input 4 2 9 5 4" xfId="31258" xr:uid="{6672940B-0042-4BA7-86CB-FAFC87C5EBB3}"/>
    <cellStyle name="Input 4 2 9 5 5" xfId="39366" xr:uid="{BAF363FC-F9DD-481A-B9BB-BA4474068E88}"/>
    <cellStyle name="Input 4 2 9 5 6" xfId="46931" xr:uid="{7456C146-5806-412A-B531-16C373E7AE3E}"/>
    <cellStyle name="Input 4 2 9 5 7" xfId="14786" xr:uid="{3D46A7E0-6BEA-4D77-8952-D0A312CE8D93}"/>
    <cellStyle name="Input 4 2 9 6" xfId="6468" xr:uid="{BB28E06A-11B5-47A4-B42C-D332622CC233}"/>
    <cellStyle name="Input 4 2 9 6 2" xfId="10503" xr:uid="{C1865E3E-C4B9-4444-9956-8C8F5A563B73}"/>
    <cellStyle name="Input 4 2 9 6 2 2" xfId="28070" xr:uid="{068702DA-BD4C-42AB-96F4-34154856ECD6}"/>
    <cellStyle name="Input 4 2 9 6 2 3" xfId="35246" xr:uid="{CD6D7791-0C5C-4756-8A1D-0F1B889CAFEE}"/>
    <cellStyle name="Input 4 2 9 6 2 4" xfId="43753" xr:uid="{2B04A6F2-D67D-4883-9C6F-D4339B949B92}"/>
    <cellStyle name="Input 4 2 9 6 2 5" xfId="19163" xr:uid="{29B67C55-C07F-4EBA-8FEF-333545CC56C7}"/>
    <cellStyle name="Input 4 2 9 6 3" xfId="24035" xr:uid="{A42B4632-A5AF-45AC-B5FE-6579AA65D34C}"/>
    <cellStyle name="Input 4 2 9 6 4" xfId="31610" xr:uid="{A27098C4-DCD4-47FA-B040-EA1C51D71AF2}"/>
    <cellStyle name="Input 4 2 9 6 5" xfId="39718" xr:uid="{408DC654-EE3B-47E9-B1AF-D40261010D61}"/>
    <cellStyle name="Input 4 2 9 6 6" xfId="47283" xr:uid="{42B665E1-03C6-47F6-98FA-40734B8747CE}"/>
    <cellStyle name="Input 4 2 9 6 7" xfId="15138" xr:uid="{338C2F8B-31C8-4D8D-80F9-0C5344927F81}"/>
    <cellStyle name="Input 4 2 9 7" xfId="3484" xr:uid="{AE244044-DF79-4E17-9574-4F1148009BD4}"/>
    <cellStyle name="Input 4 2 9 7 2" xfId="8073" xr:uid="{8684FE8E-3CF6-44F4-BA70-ED3B3CAB4790}"/>
    <cellStyle name="Input 4 2 9 7 2 2" xfId="25640" xr:uid="{F7D7F32D-D058-480E-85EB-02BF8716E9D5}"/>
    <cellStyle name="Input 4 2 9 7 2 3" xfId="32816" xr:uid="{C5FCDB9B-B3C7-4B6E-B162-36B6D0174902}"/>
    <cellStyle name="Input 4 2 9 7 2 4" xfId="41323" xr:uid="{7F45E74B-E0E0-4B7A-87C8-EF13F24B28DE}"/>
    <cellStyle name="Input 4 2 9 7 2 5" xfId="16733" xr:uid="{E3A5B34D-01B3-492B-B7F7-C037E6B4A1ED}"/>
    <cellStyle name="Input 4 2 9 7 3" xfId="21051" xr:uid="{191BD54D-6E0C-4765-8012-E322C86CDB32}"/>
    <cellStyle name="Input 4 2 9 7 4" xfId="29070" xr:uid="{7BE00ADE-9B2B-4CBB-93BF-C7A69755B308}"/>
    <cellStyle name="Input 4 2 9 7 5" xfId="36734" xr:uid="{A2F92B96-6AF6-434E-BE6D-F532577B73F2}"/>
    <cellStyle name="Input 4 2 9 7 6" xfId="44746" xr:uid="{330D9021-78CB-482D-9E60-1400F98A53FD}"/>
    <cellStyle name="Input 4 2 9 7 7" xfId="12210" xr:uid="{950EC385-8120-4EB3-A374-AA81EA1515A2}"/>
    <cellStyle name="Input 4 2 9 8" xfId="7411" xr:uid="{D33FA645-4995-46B0-9378-DEE56373C3DD}"/>
    <cellStyle name="Input 4 2 9 8 2" xfId="24978" xr:uid="{77AC4CCC-5123-449B-BC4A-710D1E1A804E}"/>
    <cellStyle name="Input 4 2 9 8 3" xfId="32317" xr:uid="{1BA95020-3D74-4BB5-9E68-15E1FAF5A91D}"/>
    <cellStyle name="Input 4 2 9 8 4" xfId="40661" xr:uid="{CC9C316E-0268-4FB1-BA1B-D4179C70D51A}"/>
    <cellStyle name="Input 4 2 9 8 5" xfId="16071" xr:uid="{C5C25A82-83AA-412C-9B47-395B6BC91DFA}"/>
    <cellStyle name="Input 4 2 9 9" xfId="20355" xr:uid="{565BAA24-056F-4216-9C16-B3AC60C36369}"/>
    <cellStyle name="Input 4 3" xfId="2466" xr:uid="{16971B55-9E74-4FD5-9BA8-E1453F378978}"/>
    <cellStyle name="Input 4 3 10" xfId="6267" xr:uid="{0D788CBA-C4E7-4023-BA95-1B3D73476EC9}"/>
    <cellStyle name="Input 4 3 10 2" xfId="10307" xr:uid="{ED3DB898-7F6D-438A-A428-41B904C6B44C}"/>
    <cellStyle name="Input 4 3 10 2 2" xfId="27874" xr:uid="{108A3718-5F92-4B4C-A1E3-865678B537EF}"/>
    <cellStyle name="Input 4 3 10 2 3" xfId="35050" xr:uid="{6C07C58B-2C18-408E-B637-F50FE1FBD054}"/>
    <cellStyle name="Input 4 3 10 2 4" xfId="43557" xr:uid="{042D207B-9752-4D6E-99AA-D02BCD029EBA}"/>
    <cellStyle name="Input 4 3 10 2 5" xfId="18967" xr:uid="{FFF27D05-2C72-47C4-9AAC-85A51CCBAA6B}"/>
    <cellStyle name="Input 4 3 10 3" xfId="23834" xr:uid="{CDA2C776-74DA-40EA-B0DB-2D10B020DCDE}"/>
    <cellStyle name="Input 4 3 10 4" xfId="31409" xr:uid="{789D74AD-90E6-4E67-9E01-DF15FF407690}"/>
    <cellStyle name="Input 4 3 10 5" xfId="39517" xr:uid="{397367FB-0712-4F94-9B91-67DBA9BC1799}"/>
    <cellStyle name="Input 4 3 10 6" xfId="47082" xr:uid="{C507C3BD-348A-487C-A895-AB4D62A5B118}"/>
    <cellStyle name="Input 4 3 10 7" xfId="14937" xr:uid="{963CE99C-24F3-43AC-9F44-5122A912BADA}"/>
    <cellStyle name="Input 4 3 11" xfId="7088" xr:uid="{8ECF4C03-8158-4FAA-BD22-32E5F058C1F7}"/>
    <cellStyle name="Input 4 3 11 2" xfId="24655" xr:uid="{8CCFC7CD-D457-474A-ACFC-3AE33D6D6306}"/>
    <cellStyle name="Input 4 3 11 3" xfId="32090" xr:uid="{55CD0549-5136-454B-975A-D8FA6319CAFE}"/>
    <cellStyle name="Input 4 3 11 4" xfId="40338" xr:uid="{61E17C96-A636-4AB7-B143-D0855BCE1184}"/>
    <cellStyle name="Input 4 3 11 5" xfId="15748" xr:uid="{05BCA91C-59F5-4454-93F0-2252EC01B732}"/>
    <cellStyle name="Input 4 3 12" xfId="20032" xr:uid="{E39CC3AA-6B43-4010-8BFF-D80719579BB1}"/>
    <cellStyle name="Input 4 3 13" xfId="11237" xr:uid="{76233B33-785B-46FF-9267-5BC210C8912B}"/>
    <cellStyle name="Input 4 3 2" xfId="3029" xr:uid="{7D745BA8-1045-4755-BDE8-395DE1837BED}"/>
    <cellStyle name="Input 4 3 2 10" xfId="28692" xr:uid="{3899ECC0-127B-41E6-A3C5-D929BE935493}"/>
    <cellStyle name="Input 4 3 2 11" xfId="36278" xr:uid="{8FE808C2-3471-453F-A988-8F68F990903E}"/>
    <cellStyle name="Input 4 3 2 12" xfId="44369" xr:uid="{28C466A7-630E-414C-B8F2-FDF13617DC8E}"/>
    <cellStyle name="Input 4 3 2 13" xfId="11764" xr:uid="{FAA1A3A9-594E-49D3-89C3-1A07DEF9C3AD}"/>
    <cellStyle name="Input 4 3 2 2" xfId="4934" xr:uid="{12DFA69E-5006-4619-8F30-6479076F74F8}"/>
    <cellStyle name="Input 4 3 2 2 2" xfId="9119" xr:uid="{EA4E009C-CB05-4CB9-B29D-B890441119B2}"/>
    <cellStyle name="Input 4 3 2 2 2 2" xfId="26686" xr:uid="{ABAA21C4-C4AE-44BD-A564-FF7D1A6BFED7}"/>
    <cellStyle name="Input 4 3 2 2 2 3" xfId="33862" xr:uid="{C478CCC9-18D2-40C1-9BA0-EC36FCCD4615}"/>
    <cellStyle name="Input 4 3 2 2 2 4" xfId="42369" xr:uid="{4FBE32B0-1484-42CD-B0D7-400C2F35F22A}"/>
    <cellStyle name="Input 4 3 2 2 2 5" xfId="17779" xr:uid="{6080F6AA-7D04-4489-9C97-8E681143619C}"/>
    <cellStyle name="Input 4 3 2 2 3" xfId="22501" xr:uid="{E66AB0D9-87D0-4B92-B16B-A811CF770032}"/>
    <cellStyle name="Input 4 3 2 2 4" xfId="30145" xr:uid="{E8B383CE-3C43-46B3-B37E-7A74514C4266}"/>
    <cellStyle name="Input 4 3 2 2 5" xfId="38184" xr:uid="{DCEA0D8C-F0B1-410D-A06B-1104F7D64D5B}"/>
    <cellStyle name="Input 4 3 2 2 6" xfId="45818" xr:uid="{8F52B490-A8F7-4600-A8DA-7989A78983A1}"/>
    <cellStyle name="Input 4 3 2 2 7" xfId="13606" xr:uid="{6DA626B4-DAA0-42F2-AFFA-7769145D4F95}"/>
    <cellStyle name="Input 4 3 2 3" xfId="5206" xr:uid="{E9D8ED78-A5F9-4827-88C8-CEE8D7212CC5}"/>
    <cellStyle name="Input 4 3 2 3 2" xfId="9303" xr:uid="{C8354F21-0A03-43E2-AA15-01E7F841AF0E}"/>
    <cellStyle name="Input 4 3 2 3 2 2" xfId="26870" xr:uid="{F104A278-0427-4602-BD0A-1504B8463604}"/>
    <cellStyle name="Input 4 3 2 3 2 3" xfId="34046" xr:uid="{F2E1332E-6FF1-4960-A6E7-41A1B15AEF0B}"/>
    <cellStyle name="Input 4 3 2 3 2 4" xfId="42553" xr:uid="{0D0232D8-DC5C-4C77-B0E7-BD85B9F0FB80}"/>
    <cellStyle name="Input 4 3 2 3 2 5" xfId="17963" xr:uid="{D77CA920-DCBA-42C3-B3FF-8286F50C455F}"/>
    <cellStyle name="Input 4 3 2 3 3" xfId="22773" xr:uid="{40D902C2-AEB2-4D72-B25D-85D9750D5D85}"/>
    <cellStyle name="Input 4 3 2 3 4" xfId="30348" xr:uid="{C4B48BB6-C910-420C-91FB-63AC0C564DAB}"/>
    <cellStyle name="Input 4 3 2 3 5" xfId="38456" xr:uid="{10865E6D-ECAE-4FB9-A09A-3724D5736F5B}"/>
    <cellStyle name="Input 4 3 2 3 6" xfId="46021" xr:uid="{143C673F-6BC8-41E2-94BE-9900157C1F76}"/>
    <cellStyle name="Input 4 3 2 3 7" xfId="13876" xr:uid="{7CB368BB-5892-484C-9A8F-8A33ECC2B91C}"/>
    <cellStyle name="Input 4 3 2 4" xfId="5919" xr:uid="{35A051C1-D300-4954-A6BA-1B3701BE7F3C}"/>
    <cellStyle name="Input 4 3 2 4 2" xfId="9973" xr:uid="{A03C09B0-CB22-4B5B-ACEA-2AF56E88761B}"/>
    <cellStyle name="Input 4 3 2 4 2 2" xfId="27540" xr:uid="{3E88A32F-3253-4B59-AA9E-FC2603F79C03}"/>
    <cellStyle name="Input 4 3 2 4 2 3" xfId="34716" xr:uid="{841BB74B-432F-4B97-AC0B-EA9E724FDC62}"/>
    <cellStyle name="Input 4 3 2 4 2 4" xfId="43223" xr:uid="{03387174-500E-421D-9BBE-E1A7BCDDE66E}"/>
    <cellStyle name="Input 4 3 2 4 2 5" xfId="18633" xr:uid="{74F3C389-0AE3-4491-9B51-4E92E985F864}"/>
    <cellStyle name="Input 4 3 2 4 3" xfId="23486" xr:uid="{03752E85-43F2-4FA6-A6A5-8932E1C4B634}"/>
    <cellStyle name="Input 4 3 2 4 4" xfId="31061" xr:uid="{7247ABBF-9C3F-4A98-90C9-EE43928B7DE6}"/>
    <cellStyle name="Input 4 3 2 4 5" xfId="39169" xr:uid="{3B4EFF09-9CB0-48A2-BA20-9FC9B2D2185F}"/>
    <cellStyle name="Input 4 3 2 4 6" xfId="46734" xr:uid="{F8936B23-A16E-404A-9FA7-8B5FD542656A}"/>
    <cellStyle name="Input 4 3 2 4 7" xfId="14589" xr:uid="{65FE60EC-0B8E-41A1-B824-54B212DB77D6}"/>
    <cellStyle name="Input 4 3 2 5" xfId="6280" xr:uid="{C4A632FA-1BF6-4BF3-8671-8225F4562515}"/>
    <cellStyle name="Input 4 3 2 5 2" xfId="10320" xr:uid="{3AFDBFBD-26B0-493F-964A-42EFF0DB7DDF}"/>
    <cellStyle name="Input 4 3 2 5 2 2" xfId="27887" xr:uid="{668D50D6-C0A9-49F5-AE63-9CCCA45E1AAB}"/>
    <cellStyle name="Input 4 3 2 5 2 3" xfId="35063" xr:uid="{6C09C7D4-4868-4379-A59A-3EB235EE1CF2}"/>
    <cellStyle name="Input 4 3 2 5 2 4" xfId="43570" xr:uid="{DCECC1CE-D755-4CED-AC77-461D45C96F54}"/>
    <cellStyle name="Input 4 3 2 5 2 5" xfId="18980" xr:uid="{D5E267D4-E4BE-4730-ADE0-0CFD395F1788}"/>
    <cellStyle name="Input 4 3 2 5 3" xfId="23847" xr:uid="{6974D580-B944-4926-9600-5EB41C828DC1}"/>
    <cellStyle name="Input 4 3 2 5 4" xfId="31422" xr:uid="{F4A3C884-F76E-4659-9BFE-36503CD6EC3E}"/>
    <cellStyle name="Input 4 3 2 5 5" xfId="39530" xr:uid="{DF380436-4CFD-482B-AC0A-ADEB39948EBB}"/>
    <cellStyle name="Input 4 3 2 5 6" xfId="47095" xr:uid="{77A2B5EE-DB66-4798-A9E6-7502798E39C7}"/>
    <cellStyle name="Input 4 3 2 5 7" xfId="14950" xr:uid="{F3A562CC-9F5F-47D0-A22D-431DA87066C7}"/>
    <cellStyle name="Input 4 3 2 6" xfId="6612" xr:uid="{E6B57DA3-43E6-4978-A323-B3EE9F277CDD}"/>
    <cellStyle name="Input 4 3 2 6 2" xfId="10640" xr:uid="{0FC54C0D-5237-41F6-8871-7EFE8F78B3AF}"/>
    <cellStyle name="Input 4 3 2 6 2 2" xfId="28207" xr:uid="{484FD94D-4780-4FC9-BF38-C17E1F50CB82}"/>
    <cellStyle name="Input 4 3 2 6 2 3" xfId="35383" xr:uid="{E81B02F7-6FFF-4C2B-B792-2812214789C6}"/>
    <cellStyle name="Input 4 3 2 6 2 4" xfId="43890" xr:uid="{E45D3C59-E1C2-415C-8996-F02C331F1170}"/>
    <cellStyle name="Input 4 3 2 6 2 5" xfId="19300" xr:uid="{C5C1F86B-F68A-46B5-9C76-BA6C3AACDC74}"/>
    <cellStyle name="Input 4 3 2 6 3" xfId="24179" xr:uid="{1BE5EA4F-AE8B-4792-A120-255117C080C9}"/>
    <cellStyle name="Input 4 3 2 6 4" xfId="31754" xr:uid="{8005131C-DD41-46B8-BA6E-B16A42A8EFCE}"/>
    <cellStyle name="Input 4 3 2 6 5" xfId="39862" xr:uid="{25B4596E-A82E-4D1D-9885-8F5997E48D4C}"/>
    <cellStyle name="Input 4 3 2 6 6" xfId="47427" xr:uid="{AD2C4D55-1A3A-4918-A95B-5AA9717A2903}"/>
    <cellStyle name="Input 4 3 2 6 7" xfId="15282" xr:uid="{DB322601-12A2-4834-AA8C-BA92AED2CD45}"/>
    <cellStyle name="Input 4 3 2 7" xfId="6167" xr:uid="{CED6071B-9BCD-481E-A34D-6FB81A5B8B79}"/>
    <cellStyle name="Input 4 3 2 7 2" xfId="10210" xr:uid="{A6C38E2B-C09D-44DB-882A-340A609E53AE}"/>
    <cellStyle name="Input 4 3 2 7 2 2" xfId="27777" xr:uid="{8D21E129-5FA1-4966-9405-B0A180BAFC44}"/>
    <cellStyle name="Input 4 3 2 7 2 3" xfId="34953" xr:uid="{8D1F14C5-F042-479F-8E31-4272D7C3B068}"/>
    <cellStyle name="Input 4 3 2 7 2 4" xfId="43460" xr:uid="{EA699BBD-9603-42EA-8477-1C287D74039C}"/>
    <cellStyle name="Input 4 3 2 7 2 5" xfId="18870" xr:uid="{DFEB80F6-33FB-4654-B3F6-865572599A1D}"/>
    <cellStyle name="Input 4 3 2 7 3" xfId="23734" xr:uid="{F3A19E8F-90D5-46C4-8682-FE2044789BB2}"/>
    <cellStyle name="Input 4 3 2 7 4" xfId="31309" xr:uid="{D218C477-4FEE-4C26-93E9-D3C0BB65DB1E}"/>
    <cellStyle name="Input 4 3 2 7 5" xfId="39417" xr:uid="{8F949D30-7D20-476E-BF26-A1FB7F297E08}"/>
    <cellStyle name="Input 4 3 2 7 6" xfId="46982" xr:uid="{7655E12F-03F5-4E8C-BDC0-5BB394F9F52E}"/>
    <cellStyle name="Input 4 3 2 7 7" xfId="14837" xr:uid="{7F3FF0B2-B489-42A8-8E3C-776CE7D80C30}"/>
    <cellStyle name="Input 4 3 2 8" xfId="7651" xr:uid="{15406D83-3A00-4630-8966-F8F3A935159E}"/>
    <cellStyle name="Input 4 3 2 8 2" xfId="25218" xr:uid="{44884914-4496-445E-9CBA-7D730DFDF1EB}"/>
    <cellStyle name="Input 4 3 2 8 3" xfId="32461" xr:uid="{395E1447-5C2B-40A0-8ED5-D8A48E771E1B}"/>
    <cellStyle name="Input 4 3 2 8 4" xfId="40901" xr:uid="{D6267C54-3115-4D3A-8331-70CE1386CE3D}"/>
    <cellStyle name="Input 4 3 2 8 5" xfId="16311" xr:uid="{72FFFF4E-FF57-41C6-859A-5A33500A5463}"/>
    <cellStyle name="Input 4 3 2 9" xfId="20595" xr:uid="{E3517180-DDD0-4524-989B-92F315E98727}"/>
    <cellStyle name="Input 4 3 3" xfId="2627" xr:uid="{D2C5ADDC-EC86-4818-AFF5-A7F5AEAB95E4}"/>
    <cellStyle name="Input 4 3 3 10" xfId="28449" xr:uid="{C3EE24C9-9295-4A8F-800A-C072E279BF4E}"/>
    <cellStyle name="Input 4 3 3 11" xfId="35882" xr:uid="{EB69FB1A-D12A-4213-9689-E0AADA1AC7D5}"/>
    <cellStyle name="Input 4 3 3 12" xfId="44128" xr:uid="{3FE96E8E-FDFC-4D5A-B3B8-B4C5112611CB}"/>
    <cellStyle name="Input 4 3 3 13" xfId="11392" xr:uid="{517AFF90-24AD-4533-8E17-51E6C1B18ADA}"/>
    <cellStyle name="Input 4 3 3 2" xfId="4532" xr:uid="{3587A41C-8240-4591-B5C2-7BCC2DB31305}"/>
    <cellStyle name="Input 4 3 3 2 2" xfId="8846" xr:uid="{42010914-28FE-4C72-8C7E-7F0DC75740D4}"/>
    <cellStyle name="Input 4 3 3 2 2 2" xfId="26413" xr:uid="{56E0A2FE-AC67-4473-AC9A-D82C9D7EF378}"/>
    <cellStyle name="Input 4 3 3 2 2 3" xfId="33589" xr:uid="{E65E6025-E13B-4BA3-AB6F-7E378CF71AFA}"/>
    <cellStyle name="Input 4 3 3 2 2 4" xfId="42096" xr:uid="{3CE6EDF8-8865-455E-B9D7-2DEA045FF484}"/>
    <cellStyle name="Input 4 3 3 2 2 5" xfId="17506" xr:uid="{31CEE139-2998-429F-8554-0FDDE4C50D5A}"/>
    <cellStyle name="Input 4 3 3 2 3" xfId="22099" xr:uid="{B9BA3A05-EEBB-4706-B3A0-994C5745D04A}"/>
    <cellStyle name="Input 4 3 3 2 4" xfId="29902" xr:uid="{B94EA363-0235-4D72-8DBF-727798D8BC66}"/>
    <cellStyle name="Input 4 3 3 2 5" xfId="37782" xr:uid="{7F5C9D14-CF5D-495C-887E-C49ED47AB614}"/>
    <cellStyle name="Input 4 3 3 2 6" xfId="45577" xr:uid="{BAF8728A-3947-4356-A331-15F515F1C804}"/>
    <cellStyle name="Input 4 3 3 2 7" xfId="13234" xr:uid="{5927FC02-686C-4BF8-BD56-7CAD002E7C43}"/>
    <cellStyle name="Input 4 3 3 3" xfId="5453" xr:uid="{34497657-26DE-436A-A183-02869716261F}"/>
    <cellStyle name="Input 4 3 3 3 2" xfId="9529" xr:uid="{D1C45B6F-24CB-4D6F-AF1B-E6F060EF0A87}"/>
    <cellStyle name="Input 4 3 3 3 2 2" xfId="27096" xr:uid="{8972A7C3-10CA-4366-A5AC-DC1D80B6CFA4}"/>
    <cellStyle name="Input 4 3 3 3 2 3" xfId="34272" xr:uid="{23C21F65-A6B5-476E-A3C6-3B51F5B06FB7}"/>
    <cellStyle name="Input 4 3 3 3 2 4" xfId="42779" xr:uid="{1DE9F0C6-8D17-41AE-BDEA-D7FBC2142F3A}"/>
    <cellStyle name="Input 4 3 3 3 2 5" xfId="18189" xr:uid="{D0D29427-8A4D-429B-B57E-DE11BF7102E7}"/>
    <cellStyle name="Input 4 3 3 3 3" xfId="23020" xr:uid="{5D9C5401-A4C6-42C3-A7E7-DB0689A1B24C}"/>
    <cellStyle name="Input 4 3 3 3 4" xfId="30595" xr:uid="{FAA7DB07-CF8B-49BF-A2CB-05FA4C94B0EA}"/>
    <cellStyle name="Input 4 3 3 3 5" xfId="38703" xr:uid="{A9C9D6E0-E428-4077-8320-1EFC73846D15}"/>
    <cellStyle name="Input 4 3 3 3 6" xfId="46268" xr:uid="{AC517AA2-B4E3-44EB-A60A-CD44A19AA5D4}"/>
    <cellStyle name="Input 4 3 3 3 7" xfId="14123" xr:uid="{BADB9AE2-2D9F-4533-90B8-2B767D230D7A}"/>
    <cellStyle name="Input 4 3 3 4" xfId="4076" xr:uid="{430BF167-0777-4010-94C0-152095F336C0}"/>
    <cellStyle name="Input 4 3 3 4 2" xfId="8544" xr:uid="{195E614F-5728-4781-B58F-01D0E9600061}"/>
    <cellStyle name="Input 4 3 3 4 2 2" xfId="26111" xr:uid="{63EB7D29-C6B5-4710-9A11-F77AAFE151E8}"/>
    <cellStyle name="Input 4 3 3 4 2 3" xfId="33287" xr:uid="{FB8EB3C6-C934-4487-B60E-AD89ED1ED551}"/>
    <cellStyle name="Input 4 3 3 4 2 4" xfId="41794" xr:uid="{BFFC63ED-4D57-4BFF-88CC-2E119AC4E03D}"/>
    <cellStyle name="Input 4 3 3 4 2 5" xfId="17204" xr:uid="{BECB5058-B4D3-4B0C-B93D-F8D4056E23C8}"/>
    <cellStyle name="Input 4 3 3 4 3" xfId="21643" xr:uid="{AA716173-A6BE-44EE-BFB5-4BCE2354DC4F}"/>
    <cellStyle name="Input 4 3 3 4 4" xfId="29603" xr:uid="{9FA0B59E-7D2B-4C13-8E91-AF5F36A1D978}"/>
    <cellStyle name="Input 4 3 3 4 5" xfId="37326" xr:uid="{3C3E3202-2824-4599-9B10-06DADD84792C}"/>
    <cellStyle name="Input 4 3 3 4 6" xfId="45278" xr:uid="{90572DBE-7CD9-4E6C-B51E-6ED67C2108E7}"/>
    <cellStyle name="Input 4 3 3 4 7" xfId="12794" xr:uid="{0852D9E0-2B71-412B-92F6-93DC34970E72}"/>
    <cellStyle name="Input 4 3 3 5" xfId="3552" xr:uid="{714125AA-ECFF-4596-852D-15C1DD31A391}"/>
    <cellStyle name="Input 4 3 3 5 2" xfId="8123" xr:uid="{D8E607E0-9CA8-4EA1-9493-6F4828E0D585}"/>
    <cellStyle name="Input 4 3 3 5 2 2" xfId="25690" xr:uid="{07907DC6-30AE-4AD8-9FEB-33CD3C12A55A}"/>
    <cellStyle name="Input 4 3 3 5 2 3" xfId="32866" xr:uid="{B88EC47D-0E9E-4954-AB2D-EB1C8D8313E5}"/>
    <cellStyle name="Input 4 3 3 5 2 4" xfId="41373" xr:uid="{20E30115-561C-4D9F-BE37-94D4EB36C61C}"/>
    <cellStyle name="Input 4 3 3 5 2 5" xfId="16783" xr:uid="{3D193A12-D44A-4647-81AC-2726AB2C812B}"/>
    <cellStyle name="Input 4 3 3 5 3" xfId="21119" xr:uid="{85CFCA3B-41A4-4A2C-8901-9ABDC4C8B5E4}"/>
    <cellStyle name="Input 4 3 3 5 4" xfId="29137" xr:uid="{0C8BCC6C-AA0C-43D6-B6D4-C21E88516A9B}"/>
    <cellStyle name="Input 4 3 3 5 5" xfId="36802" xr:uid="{6ACE04CB-47BE-44CB-A205-DC73F70A635B}"/>
    <cellStyle name="Input 4 3 3 5 6" xfId="44813" xr:uid="{6B2E5277-6D42-4921-90C9-11DCA8D99128}"/>
    <cellStyle name="Input 4 3 3 5 7" xfId="12278" xr:uid="{01810DAD-5A61-43A8-8B6B-4ED7374F36BE}"/>
    <cellStyle name="Input 4 3 3 6" xfId="4103" xr:uid="{3EBAC58D-01ED-4CE6-BCF1-5858313126A9}"/>
    <cellStyle name="Input 4 3 3 6 2" xfId="8570" xr:uid="{01327B69-6506-4F91-8056-D69CBA30545A}"/>
    <cellStyle name="Input 4 3 3 6 2 2" xfId="26137" xr:uid="{44D2F89C-C8B6-4D37-B90F-5CD74374DDE7}"/>
    <cellStyle name="Input 4 3 3 6 2 3" xfId="33313" xr:uid="{76E181B5-920E-4B66-8612-416E96A27CEC}"/>
    <cellStyle name="Input 4 3 3 6 2 4" xfId="41820" xr:uid="{15DCCC94-18E8-45C8-A212-66170EC89D99}"/>
    <cellStyle name="Input 4 3 3 6 2 5" xfId="17230" xr:uid="{E6F5A12F-DB68-4B0E-B003-58A33327549D}"/>
    <cellStyle name="Input 4 3 3 6 3" xfId="21670" xr:uid="{271522F0-0AEC-4DA4-B81F-406939324589}"/>
    <cellStyle name="Input 4 3 3 6 4" xfId="29630" xr:uid="{CCF2A800-F350-4037-800C-4250A49CA0DB}"/>
    <cellStyle name="Input 4 3 3 6 5" xfId="37353" xr:uid="{ACE91FD8-9D8D-4C33-AD3F-7D1BE5BAECC6}"/>
    <cellStyle name="Input 4 3 3 6 6" xfId="45305" xr:uid="{33822053-C966-4347-8376-52B2E507D713}"/>
    <cellStyle name="Input 4 3 3 6 7" xfId="12821" xr:uid="{24DBFCAF-D138-4DCA-8DD7-5C5D756C9505}"/>
    <cellStyle name="Input 4 3 3 7" xfId="5110" xr:uid="{837FA0CA-CEBC-4C58-ACA8-B61C207DEA51}"/>
    <cellStyle name="Input 4 3 3 7 2" xfId="9222" xr:uid="{15B2469C-7613-4428-8B34-7C6802896637}"/>
    <cellStyle name="Input 4 3 3 7 2 2" xfId="26789" xr:uid="{118F87BD-277D-4F26-9359-299A2B189D3B}"/>
    <cellStyle name="Input 4 3 3 7 2 3" xfId="33965" xr:uid="{DA6A5C58-0490-47DD-845E-D70E44AAB3E2}"/>
    <cellStyle name="Input 4 3 3 7 2 4" xfId="42472" xr:uid="{C8038586-2C8D-4619-B00A-2449D88BB6BD}"/>
    <cellStyle name="Input 4 3 3 7 2 5" xfId="17882" xr:uid="{2DF1D27B-48E1-4C07-AFD3-7CD8885C1348}"/>
    <cellStyle name="Input 4 3 3 7 3" xfId="22677" xr:uid="{E2DA57F1-833E-405F-8E5F-87B3AD8E64AC}"/>
    <cellStyle name="Input 4 3 3 7 4" xfId="30252" xr:uid="{D083A627-CF95-40F3-9DD1-786FFDC3B720}"/>
    <cellStyle name="Input 4 3 3 7 5" xfId="38360" xr:uid="{87D85B7D-A8C5-4583-BA14-D3D830C2045B}"/>
    <cellStyle name="Input 4 3 3 7 6" xfId="45925" xr:uid="{AF39989C-C558-44C2-A5FF-1DAF69C3D4CA}"/>
    <cellStyle name="Input 4 3 3 7 7" xfId="13780" xr:uid="{E5B022C3-F6E4-4EE5-A1CD-5ED3F4430384}"/>
    <cellStyle name="Input 4 3 3 8" xfId="7249" xr:uid="{0348BF80-5F6C-4E15-8E22-19637849F990}"/>
    <cellStyle name="Input 4 3 3 8 2" xfId="24816" xr:uid="{D38D8C6D-FB8C-4E45-9F2C-F222448CDC7C}"/>
    <cellStyle name="Input 4 3 3 8 3" xfId="32188" xr:uid="{B87CFFAB-4CE8-4DBC-847C-071EB01969D4}"/>
    <cellStyle name="Input 4 3 3 8 4" xfId="40499" xr:uid="{B73FB696-DAD5-4A25-B5D8-14704F6A3A77}"/>
    <cellStyle name="Input 4 3 3 8 5" xfId="15909" xr:uid="{260C00D7-0432-408D-B92D-4ACE8BB57277}"/>
    <cellStyle name="Input 4 3 3 9" xfId="20193" xr:uid="{B0D4121D-868C-4807-8CAC-BD6FA4F91EDD}"/>
    <cellStyle name="Input 4 3 4" xfId="3156" xr:uid="{1E355A1F-936B-4F60-A863-D23B14958CD0}"/>
    <cellStyle name="Input 4 3 4 10" xfId="28756" xr:uid="{BD2197D5-ED0C-45A8-890A-843E856473E5}"/>
    <cellStyle name="Input 4 3 4 11" xfId="36406" xr:uid="{B9E78F6B-989F-4878-B352-F3851CBF63BC}"/>
    <cellStyle name="Input 4 3 4 12" xfId="44433" xr:uid="{D131F283-307D-467D-9AB5-872F1D5BB13D}"/>
    <cellStyle name="Input 4 3 4 13" xfId="11890" xr:uid="{47ADF7FB-8439-4031-A0A6-6C7947675553}"/>
    <cellStyle name="Input 4 3 4 2" xfId="5062" xr:uid="{D90356DA-FCFB-4BA8-9C08-B29AC11DCAFD}"/>
    <cellStyle name="Input 4 3 4 2 2" xfId="9185" xr:uid="{FE5814B8-DFF4-48B4-B07D-40CD13CFE8CC}"/>
    <cellStyle name="Input 4 3 4 2 2 2" xfId="26752" xr:uid="{9BFB44AB-90FF-4CED-8439-3F9F8ABC165E}"/>
    <cellStyle name="Input 4 3 4 2 2 3" xfId="33928" xr:uid="{82730556-2BAD-4A51-AC50-8473FA419811}"/>
    <cellStyle name="Input 4 3 4 2 2 4" xfId="42435" xr:uid="{8187957C-805C-42F6-9212-24284F677E0C}"/>
    <cellStyle name="Input 4 3 4 2 2 5" xfId="17845" xr:uid="{7EC24B6C-4C32-4537-97AF-9F7F2E4ACB71}"/>
    <cellStyle name="Input 4 3 4 2 3" xfId="22629" xr:uid="{99FFB69E-7796-48DB-91C5-93B7280B13FD}"/>
    <cellStyle name="Input 4 3 4 2 4" xfId="30209" xr:uid="{BE119E53-7FC8-4E7B-B0F1-533B08120371}"/>
    <cellStyle name="Input 4 3 4 2 5" xfId="38312" xr:uid="{DF0B9379-120D-4C7D-BFCE-07077A22A74E}"/>
    <cellStyle name="Input 4 3 4 2 6" xfId="45882" xr:uid="{68A77862-7B26-4015-97F4-22FAB1902E0C}"/>
    <cellStyle name="Input 4 3 4 2 7" xfId="13732" xr:uid="{AFDD1E63-3E31-4C28-AC30-C15ED0EFAAAE}"/>
    <cellStyle name="Input 4 3 4 3" xfId="4139" xr:uid="{4846D4A1-58E2-4976-9E24-E23B7159924E}"/>
    <cellStyle name="Input 4 3 4 3 2" xfId="8591" xr:uid="{F150ADDE-EEC9-4AB1-908E-DB381858D6A6}"/>
    <cellStyle name="Input 4 3 4 3 2 2" xfId="26158" xr:uid="{7B8F526F-4213-40DB-A46D-168CE537A685}"/>
    <cellStyle name="Input 4 3 4 3 2 3" xfId="33334" xr:uid="{340477A8-3478-4B01-9293-470606456536}"/>
    <cellStyle name="Input 4 3 4 3 2 4" xfId="41841" xr:uid="{0F70299A-9C34-4599-A16D-5528C83E42E3}"/>
    <cellStyle name="Input 4 3 4 3 2 5" xfId="17251" xr:uid="{77110026-AAB0-4B77-BA6E-0D0EAD57C82D}"/>
    <cellStyle name="Input 4 3 4 3 3" xfId="21706" xr:uid="{4DD567D2-5521-4854-9405-12A00BFF4EEC}"/>
    <cellStyle name="Input 4 3 4 3 4" xfId="29652" xr:uid="{970AD98F-E141-40E3-912D-0D9D431D35A1}"/>
    <cellStyle name="Input 4 3 4 3 5" xfId="37389" xr:uid="{D214CD54-A06B-40F9-8857-1570548C5941}"/>
    <cellStyle name="Input 4 3 4 3 6" xfId="45327" xr:uid="{928DF321-C636-44A1-8560-DB597DC02751}"/>
    <cellStyle name="Input 4 3 4 3 7" xfId="12857" xr:uid="{9A864950-E4F5-4FCE-99E6-5F260B393EE0}"/>
    <cellStyle name="Input 4 3 4 4" xfId="5990" xr:uid="{42A5E8C5-80A1-463A-94D7-92AA9B8AC296}"/>
    <cellStyle name="Input 4 3 4 4 2" xfId="10040" xr:uid="{6656790A-ED9F-49CA-8CF1-AC471CBF1577}"/>
    <cellStyle name="Input 4 3 4 4 2 2" xfId="27607" xr:uid="{F2EB7268-C169-43A2-B603-082F53606E98}"/>
    <cellStyle name="Input 4 3 4 4 2 3" xfId="34783" xr:uid="{4B21E086-F585-4CE3-8B04-5A211B1AABA1}"/>
    <cellStyle name="Input 4 3 4 4 2 4" xfId="43290" xr:uid="{3164ADCB-60BF-4A35-8170-FA85462ADE12}"/>
    <cellStyle name="Input 4 3 4 4 2 5" xfId="18700" xr:uid="{08506989-45C4-44D4-9B5C-4AFE9C50AD9A}"/>
    <cellStyle name="Input 4 3 4 4 3" xfId="23557" xr:uid="{984AAD7F-3DE9-4F52-B03F-231C99EBBF4A}"/>
    <cellStyle name="Input 4 3 4 4 4" xfId="31132" xr:uid="{2A8241AE-94E3-4678-8935-2E2C987C4189}"/>
    <cellStyle name="Input 4 3 4 4 5" xfId="39240" xr:uid="{1655055C-305A-45B1-96F8-1ECF30999CC9}"/>
    <cellStyle name="Input 4 3 4 4 6" xfId="46805" xr:uid="{807ABD2A-2E5A-4437-B122-123D2E9A23AF}"/>
    <cellStyle name="Input 4 3 4 4 7" xfId="14660" xr:uid="{E76C0ADD-E368-4266-9B79-07E3EEBF6D9C}"/>
    <cellStyle name="Input 4 3 4 5" xfId="6353" xr:uid="{BAC72433-AE78-40FC-A31B-D24BA0887FC1}"/>
    <cellStyle name="Input 4 3 4 5 2" xfId="10390" xr:uid="{0AA2D6E4-ADDD-4139-ABA0-D51E5C4FA4DF}"/>
    <cellStyle name="Input 4 3 4 5 2 2" xfId="27957" xr:uid="{6AD4D7CA-BE30-43CF-9837-213BFCC0F028}"/>
    <cellStyle name="Input 4 3 4 5 2 3" xfId="35133" xr:uid="{093AB752-14AF-4B99-9A12-F9FF2728F009}"/>
    <cellStyle name="Input 4 3 4 5 2 4" xfId="43640" xr:uid="{B4A796BD-6636-4A1C-8552-E535EBD7FF00}"/>
    <cellStyle name="Input 4 3 4 5 2 5" xfId="19050" xr:uid="{8FA098FB-965D-45AF-85F6-1BD80F0485AB}"/>
    <cellStyle name="Input 4 3 4 5 3" xfId="23920" xr:uid="{9DA0EF9C-F300-4F97-8558-F7B002F04414}"/>
    <cellStyle name="Input 4 3 4 5 4" xfId="31495" xr:uid="{74048DDD-E071-4703-B5BD-FF50386C4038}"/>
    <cellStyle name="Input 4 3 4 5 5" xfId="39603" xr:uid="{CBCDF453-EB6B-438F-9933-005A72B2008D}"/>
    <cellStyle name="Input 4 3 4 5 6" xfId="47168" xr:uid="{BEA2A6C1-0EE1-4995-9440-34075B2661DB}"/>
    <cellStyle name="Input 4 3 4 5 7" xfId="15023" xr:uid="{6A3B3DA3-C34B-4F30-AF7A-5CCB0463D9A1}"/>
    <cellStyle name="Input 4 3 4 6" xfId="6685" xr:uid="{ADB8A2EB-137C-4887-AF26-E2FB72B2B292}"/>
    <cellStyle name="Input 4 3 4 6 2" xfId="10707" xr:uid="{56663AA9-E5AE-4C46-ADA9-D8EAF5167156}"/>
    <cellStyle name="Input 4 3 4 6 2 2" xfId="28274" xr:uid="{9B8A0117-F4C8-4DE7-B381-4F2B5B25C637}"/>
    <cellStyle name="Input 4 3 4 6 2 3" xfId="35450" xr:uid="{A2C87603-41D7-4E40-81A0-8CE1ED1CA985}"/>
    <cellStyle name="Input 4 3 4 6 2 4" xfId="43957" xr:uid="{0C36A74E-F901-4ECC-83C3-F8541FA091F9}"/>
    <cellStyle name="Input 4 3 4 6 2 5" xfId="19367" xr:uid="{79F74906-15F2-466A-BD9B-E0D1A153AA92}"/>
    <cellStyle name="Input 4 3 4 6 3" xfId="24252" xr:uid="{BB0C7373-85E8-4743-87C6-6CFFD99886C8}"/>
    <cellStyle name="Input 4 3 4 6 4" xfId="31827" xr:uid="{924B94FD-349C-4B48-8934-94A314F061F6}"/>
    <cellStyle name="Input 4 3 4 6 5" xfId="39935" xr:uid="{2C64D0F9-62FF-46F5-A3AC-DBCFBD5F4585}"/>
    <cellStyle name="Input 4 3 4 6 6" xfId="47500" xr:uid="{310BBB8A-73A8-4D7C-9F04-3D515457E4E5}"/>
    <cellStyle name="Input 4 3 4 6 7" xfId="15355" xr:uid="{BF079D99-5853-495B-B7A1-C063F12613BC}"/>
    <cellStyle name="Input 4 3 4 7" xfId="3520" xr:uid="{33B899EA-ECAC-4D69-AEF7-9DB6F63218ED}"/>
    <cellStyle name="Input 4 3 4 7 2" xfId="8098" xr:uid="{50C1C691-8475-4A80-8241-54C108903C3C}"/>
    <cellStyle name="Input 4 3 4 7 2 2" xfId="25665" xr:uid="{6623B931-3D57-40E4-9ECE-C3E706EAA338}"/>
    <cellStyle name="Input 4 3 4 7 2 3" xfId="32841" xr:uid="{EA8415A6-701C-44C6-9162-138350481B66}"/>
    <cellStyle name="Input 4 3 4 7 2 4" xfId="41348" xr:uid="{82249B1D-0E4C-468F-AC6F-6FBFA9DE4708}"/>
    <cellStyle name="Input 4 3 4 7 2 5" xfId="16758" xr:uid="{A0AEFEEB-7138-4C90-8CBF-1622CA11E110}"/>
    <cellStyle name="Input 4 3 4 7 3" xfId="21087" xr:uid="{A9AB8C5A-5DCC-40B3-BFFC-6D7B8F318C8C}"/>
    <cellStyle name="Input 4 3 4 7 4" xfId="29106" xr:uid="{F6DFE404-32D7-4CA0-BE66-18D8E9181BC8}"/>
    <cellStyle name="Input 4 3 4 7 5" xfId="36770" xr:uid="{8667AB11-9EB0-45E5-8A46-91589DC0FF92}"/>
    <cellStyle name="Input 4 3 4 7 6" xfId="44782" xr:uid="{CA299424-3BBC-416E-91DF-13312D330924}"/>
    <cellStyle name="Input 4 3 4 7 7" xfId="12246" xr:uid="{D0CF247F-199F-4D68-8822-98BE4B693FCB}"/>
    <cellStyle name="Input 4 3 4 8" xfId="7779" xr:uid="{6CAFBA15-0A31-43BC-9FB7-2C5DF476FCFA}"/>
    <cellStyle name="Input 4 3 4 8 2" xfId="25346" xr:uid="{A164DDFF-DC26-4A6C-9F06-936D638DD450}"/>
    <cellStyle name="Input 4 3 4 8 3" xfId="32527" xr:uid="{2595CC5C-1BD5-447A-9C30-3B85F9AFAD10}"/>
    <cellStyle name="Input 4 3 4 8 4" xfId="41029" xr:uid="{9D60EEC1-F7C6-4A76-B637-6B710E52D61B}"/>
    <cellStyle name="Input 4 3 4 8 5" xfId="16439" xr:uid="{1E7F11C7-708D-45CB-AC97-5D8D131C7BDD}"/>
    <cellStyle name="Input 4 3 4 9" xfId="20723" xr:uid="{E9F46931-495F-4665-85FF-E22038878708}"/>
    <cellStyle name="Input 4 3 5" xfId="4371" xr:uid="{A4BECC78-5353-4266-B5D4-33B5EED23143}"/>
    <cellStyle name="Input 4 3 5 2" xfId="8748" xr:uid="{56E62AD4-883F-47AF-83A0-8318324ADC03}"/>
    <cellStyle name="Input 4 3 5 2 2" xfId="26315" xr:uid="{448F95A1-441A-40C9-86D9-03CD1F52A2BD}"/>
    <cellStyle name="Input 4 3 5 2 3" xfId="33491" xr:uid="{B283CFD8-E138-4216-8FFB-BA14952B946E}"/>
    <cellStyle name="Input 4 3 5 2 4" xfId="41998" xr:uid="{8DEDC4AC-8EF1-4881-B1A8-E62C06ED750E}"/>
    <cellStyle name="Input 4 3 5 2 5" xfId="17408" xr:uid="{8DFF2D05-AB2C-400D-85C3-748772C7B84F}"/>
    <cellStyle name="Input 4 3 5 3" xfId="21938" xr:uid="{F544EB65-57CF-4E6C-8E82-EA2A6E8C9B93}"/>
    <cellStyle name="Input 4 3 5 4" xfId="29806" xr:uid="{673D6852-1CF3-4259-8722-FA60FDBCAF3C}"/>
    <cellStyle name="Input 4 3 5 5" xfId="37621" xr:uid="{79E5DC08-8E4E-4F7C-8F01-BAA7804C3E34}"/>
    <cellStyle name="Input 4 3 5 6" xfId="45481" xr:uid="{B92BB115-7130-49D2-9BA4-2D6095D05460}"/>
    <cellStyle name="Input 4 3 5 7" xfId="13075" xr:uid="{40F2C84D-E259-421E-9523-6EAA41316AFA}"/>
    <cellStyle name="Input 4 3 6" xfId="5403" xr:uid="{9D1F3388-5880-4DD0-835E-08C0B20AB25A}"/>
    <cellStyle name="Input 4 3 6 2" xfId="9483" xr:uid="{A31510A1-37D4-451B-9CCD-8341F828F7F4}"/>
    <cellStyle name="Input 4 3 6 2 2" xfId="27050" xr:uid="{7A443CB6-91D5-4BD8-A321-EB3BB5195FBC}"/>
    <cellStyle name="Input 4 3 6 2 3" xfId="34226" xr:uid="{7672FFF2-449F-4ED7-A7CA-E1A8F9DDC978}"/>
    <cellStyle name="Input 4 3 6 2 4" xfId="42733" xr:uid="{65C173FF-3C53-47B8-BF9A-D5880C664667}"/>
    <cellStyle name="Input 4 3 6 2 5" xfId="18143" xr:uid="{1FA58D22-8E8E-4FA0-BFAF-B979027E2D35}"/>
    <cellStyle name="Input 4 3 6 3" xfId="22970" xr:uid="{2A30B330-3D22-4410-A54C-93D92F302FCF}"/>
    <cellStyle name="Input 4 3 6 4" xfId="30545" xr:uid="{748252BC-4B33-47E0-92F2-3BF22A7DD435}"/>
    <cellStyle name="Input 4 3 6 5" xfId="38653" xr:uid="{56CA8E5C-7ECA-42CC-99F4-96EFF7F5E7B0}"/>
    <cellStyle name="Input 4 3 6 6" xfId="46218" xr:uid="{22C2336D-0FB6-4D5C-AD02-919BC985CF14}"/>
    <cellStyle name="Input 4 3 6 7" xfId="14073" xr:uid="{8F3F822E-AD7B-4DB5-84CF-1A6164821D8F}"/>
    <cellStyle name="Input 4 3 7" xfId="4129" xr:uid="{F6E5CBB5-5AFD-47A2-8DA8-1F6D1AB225A9}"/>
    <cellStyle name="Input 4 3 7 2" xfId="8583" xr:uid="{7E2EFEB7-5BBD-4D8D-82E8-69ED7100611F}"/>
    <cellStyle name="Input 4 3 7 2 2" xfId="26150" xr:uid="{AF7839C4-F4FF-4B7B-8D88-963904BDB299}"/>
    <cellStyle name="Input 4 3 7 2 3" xfId="33326" xr:uid="{C911D558-355F-40FC-8029-386018AE0AAA}"/>
    <cellStyle name="Input 4 3 7 2 4" xfId="41833" xr:uid="{42DC29A0-61C0-471A-945D-07C3B4CB90ED}"/>
    <cellStyle name="Input 4 3 7 2 5" xfId="17243" xr:uid="{945F94ED-3C7D-458E-8110-14A7B0DF6C8D}"/>
    <cellStyle name="Input 4 3 7 3" xfId="21696" xr:uid="{C90E4B70-3AAD-4FBC-AA42-FBCED76DA0F4}"/>
    <cellStyle name="Input 4 3 7 4" xfId="29644" xr:uid="{F0FA6C46-C32F-475F-8867-7BC663934515}"/>
    <cellStyle name="Input 4 3 7 5" xfId="37379" xr:uid="{89200A51-F0C7-4BE3-AB4B-D86617F9E844}"/>
    <cellStyle name="Input 4 3 7 6" xfId="45319" xr:uid="{ECC2E87B-A1BC-47FB-9207-E94116D2A71A}"/>
    <cellStyle name="Input 4 3 7 7" xfId="12847" xr:uid="{AA6680CE-AC01-4A1B-A2EA-EAD94D55D26F}"/>
    <cellStyle name="Input 4 3 8" xfId="5288" xr:uid="{A139915A-6F45-4DF3-A4A2-47F6E4A8B3BB}"/>
    <cellStyle name="Input 4 3 8 2" xfId="9377" xr:uid="{096E4E92-C519-47D7-BCF9-E934B9AE0F56}"/>
    <cellStyle name="Input 4 3 8 2 2" xfId="26944" xr:uid="{385A33E0-7BE1-4244-9218-F61322F027A1}"/>
    <cellStyle name="Input 4 3 8 2 3" xfId="34120" xr:uid="{A2B455CE-55DA-456F-83F9-E178E063029A}"/>
    <cellStyle name="Input 4 3 8 2 4" xfId="42627" xr:uid="{A940E591-2D5F-4943-9142-24F73AD83564}"/>
    <cellStyle name="Input 4 3 8 2 5" xfId="18037" xr:uid="{5D942331-12E2-4E6A-8790-33963C8630B9}"/>
    <cellStyle name="Input 4 3 8 3" xfId="22855" xr:uid="{EBF4F89A-828F-4B6A-BC4A-29C443247B9C}"/>
    <cellStyle name="Input 4 3 8 4" xfId="30430" xr:uid="{B099B94E-A346-4F5F-B7C5-DB255287AD7B}"/>
    <cellStyle name="Input 4 3 8 5" xfId="38538" xr:uid="{DD1B1136-5A0B-4675-A969-5C1B8A490474}"/>
    <cellStyle name="Input 4 3 8 6" xfId="46103" xr:uid="{4EE901E5-9222-400D-A84E-B891DDBC9BFC}"/>
    <cellStyle name="Input 4 3 8 7" xfId="13958" xr:uid="{6FC20705-C403-4DAE-9DF0-AC80AF52F933}"/>
    <cellStyle name="Input 4 3 9" xfId="4095" xr:uid="{C7D9294E-C840-4B4F-8FA4-D0AAD2FA171A}"/>
    <cellStyle name="Input 4 3 9 2" xfId="8563" xr:uid="{3C238504-79AC-4EF2-9CB7-BE371467E9FA}"/>
    <cellStyle name="Input 4 3 9 2 2" xfId="26130" xr:uid="{1FFAE167-7D77-4700-B363-397F45EEA976}"/>
    <cellStyle name="Input 4 3 9 2 3" xfId="33306" xr:uid="{15183826-6FD6-4AD0-A282-22E43F5EFC79}"/>
    <cellStyle name="Input 4 3 9 2 4" xfId="41813" xr:uid="{DD02446D-F416-46A6-BB98-67F9A82B595D}"/>
    <cellStyle name="Input 4 3 9 2 5" xfId="17223" xr:uid="{39405557-9884-43D0-92E1-D9B7747B169B}"/>
    <cellStyle name="Input 4 3 9 3" xfId="21662" xr:uid="{410D08DA-3487-4538-89AF-978A75BEEE08}"/>
    <cellStyle name="Input 4 3 9 4" xfId="29622" xr:uid="{8C5106ED-B40C-4492-A800-49364661C5EF}"/>
    <cellStyle name="Input 4 3 9 5" xfId="37345" xr:uid="{12D02E01-5E30-40A1-99FC-3E41696FB5B0}"/>
    <cellStyle name="Input 4 3 9 6" xfId="45297" xr:uid="{E73F98FD-732A-4D4C-AF33-4DAF3FF10C1F}"/>
    <cellStyle name="Input 4 3 9 7" xfId="12813" xr:uid="{5693112D-5ED9-4AE6-9C1E-25B562783F6E}"/>
    <cellStyle name="Input 4 4" xfId="2365" xr:uid="{D6BA3133-87BC-431C-9789-BBDF74931265}"/>
    <cellStyle name="Input 4 4 10" xfId="3785" xr:uid="{39D642E0-BC15-460D-B195-33C2E81C2FFA}"/>
    <cellStyle name="Input 4 4 10 2" xfId="8324" xr:uid="{FD687606-E7D1-41B4-88ED-95D6DDFDA443}"/>
    <cellStyle name="Input 4 4 10 2 2" xfId="25891" xr:uid="{1C35AAFE-1D95-4EF6-B92B-B5A522284035}"/>
    <cellStyle name="Input 4 4 10 2 3" xfId="33067" xr:uid="{BF9FE115-960C-41D8-A414-8FE6D97FB600}"/>
    <cellStyle name="Input 4 4 10 2 4" xfId="41574" xr:uid="{5ABE414A-9FD5-4BB9-80B9-744941500F41}"/>
    <cellStyle name="Input 4 4 10 2 5" xfId="16984" xr:uid="{2DC244ED-4964-4D76-A725-87A77CD91587}"/>
    <cellStyle name="Input 4 4 10 3" xfId="21352" xr:uid="{D2A5C24D-44C2-44B9-870F-BE946A19409A}"/>
    <cellStyle name="Input 4 4 10 4" xfId="29370" xr:uid="{808C7A22-27D9-46F6-BC83-284F76104E46}"/>
    <cellStyle name="Input 4 4 10 5" xfId="37035" xr:uid="{8E602B97-D9BB-47DA-8A5C-AA519E5DCA83}"/>
    <cellStyle name="Input 4 4 10 6" xfId="45046" xr:uid="{322EC7D1-0E53-4D42-A5B9-3DA954FCAC0A}"/>
    <cellStyle name="Input 4 4 10 7" xfId="12511" xr:uid="{174CB66C-6AE7-40D8-92FC-D9090F63EC8F}"/>
    <cellStyle name="Input 4 4 11" xfId="6987" xr:uid="{2696B42A-17BC-4FB5-9B9A-C9E82760AD33}"/>
    <cellStyle name="Input 4 4 11 2" xfId="24554" xr:uid="{42712015-D814-45A8-B4E0-32DE6BC9887D}"/>
    <cellStyle name="Input 4 4 11 3" xfId="32022" xr:uid="{A67E1681-4CC5-494F-9308-896D63EC2A4B}"/>
    <cellStyle name="Input 4 4 11 4" xfId="40237" xr:uid="{0CFCAB5A-0978-40BF-8480-ABE3F1AB3517}"/>
    <cellStyle name="Input 4 4 11 5" xfId="15647" xr:uid="{0FBDA4B7-CDF5-4C63-8DCD-E11ABD47301F}"/>
    <cellStyle name="Input 4 4 12" xfId="19931" xr:uid="{BB2F4CE1-3A51-45D3-BA4C-99F543941807}"/>
    <cellStyle name="Input 4 4 13" xfId="11149" xr:uid="{60A8D7D9-0F1E-412F-B700-143CB6DA8E2E}"/>
    <cellStyle name="Input 4 4 2" xfId="2928" xr:uid="{47B75C9B-C4B2-488D-85F1-320ED56F461E}"/>
    <cellStyle name="Input 4 4 2 10" xfId="28630" xr:uid="{BA51F59E-C4E1-499F-B3B9-613C8D8DB1D5}"/>
    <cellStyle name="Input 4 4 2 11" xfId="36177" xr:uid="{119D02DD-0F0B-462F-B1C0-7020A4FF6FBC}"/>
    <cellStyle name="Input 4 4 2 12" xfId="44307" xr:uid="{38AA16E4-6812-4BF4-9DE6-A45ED86AF4D3}"/>
    <cellStyle name="Input 4 4 2 13" xfId="11669" xr:uid="{0E34842C-B23C-42B1-A0B0-695D3C18FF9A}"/>
    <cellStyle name="Input 4 4 2 2" xfId="4833" xr:uid="{10E76EF2-2CF3-46E7-ADC3-C001786F01CA}"/>
    <cellStyle name="Input 4 4 2 2 2" xfId="9051" xr:uid="{F5DA31ED-1B48-4BF9-95B2-2918E6A6332D}"/>
    <cellStyle name="Input 4 4 2 2 2 2" xfId="26618" xr:uid="{669534A5-C140-45D5-B24F-4DF0143C1ADF}"/>
    <cellStyle name="Input 4 4 2 2 2 3" xfId="33794" xr:uid="{1B6A58A9-CA51-4536-9CEF-71EBADFAE3FC}"/>
    <cellStyle name="Input 4 4 2 2 2 4" xfId="42301" xr:uid="{D45E5DD8-BF82-44C2-B186-B8A2335EEAA4}"/>
    <cellStyle name="Input 4 4 2 2 2 5" xfId="17711" xr:uid="{0B49F86E-F498-4589-A277-E7A6A1D04010}"/>
    <cellStyle name="Input 4 4 2 2 3" xfId="22400" xr:uid="{A3240E13-8E9B-4CB9-AE13-5FD3C99AEB06}"/>
    <cellStyle name="Input 4 4 2 2 4" xfId="30083" xr:uid="{1953238A-5C36-43E8-8D88-65721BE8F073}"/>
    <cellStyle name="Input 4 4 2 2 5" xfId="38083" xr:uid="{DCB22542-19AA-4592-89C6-8E5DCF6E5A01}"/>
    <cellStyle name="Input 4 4 2 2 6" xfId="45756" xr:uid="{5CE01EE8-84EE-4BC7-B75E-0BE3DB87CBF5}"/>
    <cellStyle name="Input 4 4 2 2 7" xfId="13511" xr:uid="{5D982876-0E32-489D-862D-02B41BFCEC31}"/>
    <cellStyle name="Input 4 4 2 3" xfId="5554" xr:uid="{63D72354-49DF-4013-9593-FBBAF3A71BC7}"/>
    <cellStyle name="Input 4 4 2 3 2" xfId="9620" xr:uid="{17701FE2-0CA0-41CE-B199-D9FE304444F6}"/>
    <cellStyle name="Input 4 4 2 3 2 2" xfId="27187" xr:uid="{E0B056F4-4129-47A8-A64C-858E7B4EB5C9}"/>
    <cellStyle name="Input 4 4 2 3 2 3" xfId="34363" xr:uid="{78C0CBA4-46AF-47AC-839E-FFA719AF4B51}"/>
    <cellStyle name="Input 4 4 2 3 2 4" xfId="42870" xr:uid="{F7CA2638-51EA-4890-A08A-FE2C68E48A12}"/>
    <cellStyle name="Input 4 4 2 3 2 5" xfId="18280" xr:uid="{4412AE2B-2F8D-44FD-82F4-93597AD3A3F5}"/>
    <cellStyle name="Input 4 4 2 3 3" xfId="23121" xr:uid="{25EAEF1B-DBE8-4AA4-95AA-40A2CE7DFB5F}"/>
    <cellStyle name="Input 4 4 2 3 4" xfId="30696" xr:uid="{1DD2F18E-C5C6-4BBB-8062-AE693EE61BF1}"/>
    <cellStyle name="Input 4 4 2 3 5" xfId="38804" xr:uid="{2DDB81E0-470A-4309-9460-CC34229FA95D}"/>
    <cellStyle name="Input 4 4 2 3 6" xfId="46369" xr:uid="{F719514A-DDE2-43EF-9F2D-1368724AA06A}"/>
    <cellStyle name="Input 4 4 2 3 7" xfId="14224" xr:uid="{E6D4BFDB-C694-4001-A89B-69CD70DF0B49}"/>
    <cellStyle name="Input 4 4 2 4" xfId="5842" xr:uid="{F5D74E7D-10BB-45BD-AAC8-CDF5309FF01F}"/>
    <cellStyle name="Input 4 4 2 4 2" xfId="9896" xr:uid="{20DC6D06-D2AD-4814-B13D-1284A605EB8F}"/>
    <cellStyle name="Input 4 4 2 4 2 2" xfId="27463" xr:uid="{CDCEB5AA-AD36-42B1-A3A5-C32E9D18B2D7}"/>
    <cellStyle name="Input 4 4 2 4 2 3" xfId="34639" xr:uid="{99342A46-DA0E-4EED-8DC2-B5C68A6D2D82}"/>
    <cellStyle name="Input 4 4 2 4 2 4" xfId="43146" xr:uid="{5433F785-DB09-45D0-B952-0A58E1008A3E}"/>
    <cellStyle name="Input 4 4 2 4 2 5" xfId="18556" xr:uid="{97861A44-A242-4FCD-9CD9-0537D10C358C}"/>
    <cellStyle name="Input 4 4 2 4 3" xfId="23409" xr:uid="{D550245A-9413-4C70-BEB2-5FE083E0BB9E}"/>
    <cellStyle name="Input 4 4 2 4 4" xfId="30984" xr:uid="{CB7EEC34-4490-4839-8212-1AC845A4B093}"/>
    <cellStyle name="Input 4 4 2 4 5" xfId="39092" xr:uid="{CA1AD664-31A7-4D63-9DA1-6CA5956766CF}"/>
    <cellStyle name="Input 4 4 2 4 6" xfId="46657" xr:uid="{986408CA-1641-4B61-BF27-527F8BDF38BC}"/>
    <cellStyle name="Input 4 4 2 4 7" xfId="14512" xr:uid="{F71BD7BC-1059-489F-BE0A-F7B889EE0F2A}"/>
    <cellStyle name="Input 4 4 2 5" xfId="6198" xr:uid="{FA37914A-34B2-4AEA-BD70-BFF8236332CA}"/>
    <cellStyle name="Input 4 4 2 5 2" xfId="10239" xr:uid="{ED190B3E-ACD4-4E3E-B6A5-C0C674CDEEA3}"/>
    <cellStyle name="Input 4 4 2 5 2 2" xfId="27806" xr:uid="{2F9D464D-C899-4035-8B48-B6E874BDF7F4}"/>
    <cellStyle name="Input 4 4 2 5 2 3" xfId="34982" xr:uid="{0E5C14EC-48B9-4877-9087-8733ABC36A12}"/>
    <cellStyle name="Input 4 4 2 5 2 4" xfId="43489" xr:uid="{CD9B94CE-14D3-4848-8217-6F96355C21EE}"/>
    <cellStyle name="Input 4 4 2 5 2 5" xfId="18899" xr:uid="{3079C42F-2B8A-4DC9-A30E-92A5C127C7B8}"/>
    <cellStyle name="Input 4 4 2 5 3" xfId="23765" xr:uid="{DA1D738D-4E69-4E8F-8F95-B2126C63192E}"/>
    <cellStyle name="Input 4 4 2 5 4" xfId="31340" xr:uid="{A77D8C96-4EAB-4BE3-8D8A-F808C17334BB}"/>
    <cellStyle name="Input 4 4 2 5 5" xfId="39448" xr:uid="{D646EDF5-B664-4B41-8AC0-59C897A043D4}"/>
    <cellStyle name="Input 4 4 2 5 6" xfId="47013" xr:uid="{F9E909AF-E275-45E9-9240-AFD4BD849AC3}"/>
    <cellStyle name="Input 4 4 2 5 7" xfId="14868" xr:uid="{CBB6D861-FB9C-4C70-88C3-ED7A273BBB38}"/>
    <cellStyle name="Input 4 4 2 6" xfId="6546" xr:uid="{52E93360-C0FF-4310-B448-E7D756EDBA0F}"/>
    <cellStyle name="Input 4 4 2 6 2" xfId="10576" xr:uid="{78EB3789-6A0F-4B93-AD9F-A25901A3D464}"/>
    <cellStyle name="Input 4 4 2 6 2 2" xfId="28143" xr:uid="{7112FDB1-64A4-423E-A58F-1331F691D052}"/>
    <cellStyle name="Input 4 4 2 6 2 3" xfId="35319" xr:uid="{07BBB638-F946-4955-B756-B938FC329195}"/>
    <cellStyle name="Input 4 4 2 6 2 4" xfId="43826" xr:uid="{BDAB70CD-0939-48DB-8B1E-2F26B1FE0E36}"/>
    <cellStyle name="Input 4 4 2 6 2 5" xfId="19236" xr:uid="{F4CF7458-8B0E-476D-A36C-58C7B7D7BA81}"/>
    <cellStyle name="Input 4 4 2 6 3" xfId="24113" xr:uid="{9D3AA99D-8523-4DAB-A0CB-C2D78D7C55FE}"/>
    <cellStyle name="Input 4 4 2 6 4" xfId="31688" xr:uid="{7D400E77-CC0C-45F1-B01B-C5746A842565}"/>
    <cellStyle name="Input 4 4 2 6 5" xfId="39796" xr:uid="{D76018C6-229C-4E05-8CED-4C195F7BD501}"/>
    <cellStyle name="Input 4 4 2 6 6" xfId="47361" xr:uid="{C61DB4AA-C060-484B-BBFF-FB04F909B286}"/>
    <cellStyle name="Input 4 4 2 6 7" xfId="15216" xr:uid="{BF0CE416-3EB8-43B5-96D7-71D19AB491F6}"/>
    <cellStyle name="Input 4 4 2 7" xfId="5354" xr:uid="{0FAD6624-3109-4F89-A438-BD7858A97C67}"/>
    <cellStyle name="Input 4 4 2 7 2" xfId="9439" xr:uid="{F3158529-C696-4F01-AB8D-480A16664E6F}"/>
    <cellStyle name="Input 4 4 2 7 2 2" xfId="27006" xr:uid="{D1669E7D-ABFB-4DA0-8BE0-21EE7F73146E}"/>
    <cellStyle name="Input 4 4 2 7 2 3" xfId="34182" xr:uid="{0E709DAB-D9D0-4E3C-9498-540010BF8BBF}"/>
    <cellStyle name="Input 4 4 2 7 2 4" xfId="42689" xr:uid="{490A691C-0B38-4AF2-A1C7-5AE2EC897DAA}"/>
    <cellStyle name="Input 4 4 2 7 2 5" xfId="18099" xr:uid="{D83378E3-52B6-4F80-8E1C-9E9B804B8B54}"/>
    <cellStyle name="Input 4 4 2 7 3" xfId="22921" xr:uid="{5B7B86AF-18DD-4BF9-AC91-AED04888D668}"/>
    <cellStyle name="Input 4 4 2 7 4" xfId="30496" xr:uid="{BCCCC57A-AE89-4E56-A17B-9DBCF2D88782}"/>
    <cellStyle name="Input 4 4 2 7 5" xfId="38604" xr:uid="{29D838BF-778D-40F3-BCEB-7870F398AD3F}"/>
    <cellStyle name="Input 4 4 2 7 6" xfId="46169" xr:uid="{3D7B56F8-6214-4FD8-86E4-DE989C645A84}"/>
    <cellStyle name="Input 4 4 2 7 7" xfId="14024" xr:uid="{23DBDCFE-CAF9-423C-B2C4-3F3513332239}"/>
    <cellStyle name="Input 4 4 2 8" xfId="7550" xr:uid="{B3E43E51-311D-4811-817D-1516FD1F275C}"/>
    <cellStyle name="Input 4 4 2 8 2" xfId="25117" xr:uid="{8CDFD259-D741-46BF-8049-8B44B6006972}"/>
    <cellStyle name="Input 4 4 2 8 3" xfId="32393" xr:uid="{0CCAED70-95CB-47DF-9877-CC7FAD14B546}"/>
    <cellStyle name="Input 4 4 2 8 4" xfId="40800" xr:uid="{D5B8420B-8ADC-4A21-9CDC-44FC79064526}"/>
    <cellStyle name="Input 4 4 2 8 5" xfId="16210" xr:uid="{60DE51BD-1BAD-4230-B0DD-9E2A44C9D498}"/>
    <cellStyle name="Input 4 4 2 9" xfId="20494" xr:uid="{2448E37B-773A-4952-BAC2-EC5316998D43}"/>
    <cellStyle name="Input 4 4 3" xfId="2579" xr:uid="{50F1204A-7311-47F6-A118-0287919139DE}"/>
    <cellStyle name="Input 4 4 3 10" xfId="28402" xr:uid="{E98E33B0-0F80-454C-BCC9-EA138A1E4680}"/>
    <cellStyle name="Input 4 4 3 11" xfId="35834" xr:uid="{99DF6723-184D-42EF-8990-0E1388113138}"/>
    <cellStyle name="Input 4 4 3 12" xfId="44081" xr:uid="{FEA9DDA0-8120-4D07-BDCB-928AEB51A23B}"/>
    <cellStyle name="Input 4 4 3 13" xfId="11344" xr:uid="{1970D8F2-B1DE-4796-8A1B-7360FE775802}"/>
    <cellStyle name="Input 4 4 3 2" xfId="4484" xr:uid="{FB283900-74F8-4797-A5B0-04ECC0EE2B88}"/>
    <cellStyle name="Input 4 4 3 2 2" xfId="8799" xr:uid="{3FF11693-10D2-4A5B-A26B-5AD8EE241371}"/>
    <cellStyle name="Input 4 4 3 2 2 2" xfId="26366" xr:uid="{5E09078A-9949-4EC3-B35D-1A75F9AA5B01}"/>
    <cellStyle name="Input 4 4 3 2 2 3" xfId="33542" xr:uid="{DE706C96-5B12-4CFB-AD37-9ABDA83898C7}"/>
    <cellStyle name="Input 4 4 3 2 2 4" xfId="42049" xr:uid="{DD132FFF-7A4D-41E2-9229-8F1900669CC5}"/>
    <cellStyle name="Input 4 4 3 2 2 5" xfId="17459" xr:uid="{06CB2E1A-9C6B-420A-82FA-E149E61405B2}"/>
    <cellStyle name="Input 4 4 3 2 3" xfId="22051" xr:uid="{88442D3D-A9AB-4B96-B617-4CA2CA960BE4}"/>
    <cellStyle name="Input 4 4 3 2 4" xfId="29855" xr:uid="{C7CD85D9-5DAD-49CF-92E3-D78FC4A70316}"/>
    <cellStyle name="Input 4 4 3 2 5" xfId="37734" xr:uid="{D49B9B9C-3B48-4895-8318-631F78DAFF20}"/>
    <cellStyle name="Input 4 4 3 2 6" xfId="45530" xr:uid="{D70D4892-FB03-4344-84BB-59EDCD396F9C}"/>
    <cellStyle name="Input 4 4 3 2 7" xfId="13186" xr:uid="{7EF34C01-4653-4F48-A00B-58D4B585B061}"/>
    <cellStyle name="Input 4 4 3 3" xfId="3617" xr:uid="{429B0611-94ED-45A4-AD7F-26A20B417AF2}"/>
    <cellStyle name="Input 4 4 3 3 2" xfId="8175" xr:uid="{75FBAC5F-F361-4009-B1B7-5C7181E75546}"/>
    <cellStyle name="Input 4 4 3 3 2 2" xfId="25742" xr:uid="{5B486A5A-4C40-4DFC-8A30-835D7AB75DC3}"/>
    <cellStyle name="Input 4 4 3 3 2 3" xfId="32918" xr:uid="{CB4B499D-63EE-4FE5-9E25-47B636DC25D4}"/>
    <cellStyle name="Input 4 4 3 3 2 4" xfId="41425" xr:uid="{F42D5F35-3595-4CC9-B486-8DB55D186AA6}"/>
    <cellStyle name="Input 4 4 3 3 2 5" xfId="16835" xr:uid="{30287334-03DE-4329-8BE7-EBBF3D243831}"/>
    <cellStyle name="Input 4 4 3 3 3" xfId="21184" xr:uid="{AB2102B1-2600-4F78-94EB-28FD6EDD97C1}"/>
    <cellStyle name="Input 4 4 3 3 4" xfId="29202" xr:uid="{34C83687-5B35-400A-B9E3-1B396C638D16}"/>
    <cellStyle name="Input 4 4 3 3 5" xfId="36867" xr:uid="{2F02D34D-DDBA-4807-BC47-555BC6C75C8C}"/>
    <cellStyle name="Input 4 4 3 3 6" xfId="44878" xr:uid="{BC74DA13-C5A4-49C8-9B95-67F3D8105BA9}"/>
    <cellStyle name="Input 4 4 3 3 7" xfId="12343" xr:uid="{9055E26D-EAE0-4869-82C8-E2B5B1ECA1C9}"/>
    <cellStyle name="Input 4 4 3 4" xfId="3605" xr:uid="{FE1B359D-45A6-4ADB-B034-57E6B95A8629}"/>
    <cellStyle name="Input 4 4 3 4 2" xfId="8163" xr:uid="{491B9847-3317-489E-843E-34E75426936E}"/>
    <cellStyle name="Input 4 4 3 4 2 2" xfId="25730" xr:uid="{0D06D9E5-FAD4-4DF6-887A-7ABBDAB56268}"/>
    <cellStyle name="Input 4 4 3 4 2 3" xfId="32906" xr:uid="{315FA9E4-88E6-4179-9110-AF712B4250AA}"/>
    <cellStyle name="Input 4 4 3 4 2 4" xfId="41413" xr:uid="{2D03D888-E162-474B-A95C-05D914466CBA}"/>
    <cellStyle name="Input 4 4 3 4 2 5" xfId="16823" xr:uid="{06D8CF43-6ED9-4295-B0E5-5C9B9EB4B2DC}"/>
    <cellStyle name="Input 4 4 3 4 3" xfId="21172" xr:uid="{5078499D-40A2-4B26-91E7-5BE3869B431F}"/>
    <cellStyle name="Input 4 4 3 4 4" xfId="29190" xr:uid="{6E3E684D-F7B2-46B1-948B-9D93F8B43185}"/>
    <cellStyle name="Input 4 4 3 4 5" xfId="36855" xr:uid="{786CECCE-0554-484A-A40F-DECB80552E1E}"/>
    <cellStyle name="Input 4 4 3 4 6" xfId="44866" xr:uid="{0001E6CF-88AB-41AD-A6E1-4CA3C0E39129}"/>
    <cellStyle name="Input 4 4 3 4 7" xfId="12331" xr:uid="{9FA51625-D31B-4488-9A82-9F58317ACE7F}"/>
    <cellStyle name="Input 4 4 3 5" xfId="4160" xr:uid="{5120DCE8-2BA0-45D9-9800-31F23205069B}"/>
    <cellStyle name="Input 4 4 3 5 2" xfId="8607" xr:uid="{5A96501D-BA07-40E5-A3B4-DA6094F495DE}"/>
    <cellStyle name="Input 4 4 3 5 2 2" xfId="26174" xr:uid="{41042886-5148-42AC-BD60-F16BB66F8D92}"/>
    <cellStyle name="Input 4 4 3 5 2 3" xfId="33350" xr:uid="{534B8FA7-DE38-4AC4-8E77-25E85344A93D}"/>
    <cellStyle name="Input 4 4 3 5 2 4" xfId="41857" xr:uid="{FE83ED39-CB19-4261-AF41-F3CE76DE2509}"/>
    <cellStyle name="Input 4 4 3 5 2 5" xfId="17267" xr:uid="{17751A1A-1768-4727-A63B-BB9ECFA76545}"/>
    <cellStyle name="Input 4 4 3 5 3" xfId="21727" xr:uid="{9DE8E9FA-BF74-47D3-96CC-AF256CFCD550}"/>
    <cellStyle name="Input 4 4 3 5 4" xfId="29668" xr:uid="{5EE1A541-2FBD-4833-A5D3-49538951FB96}"/>
    <cellStyle name="Input 4 4 3 5 5" xfId="37410" xr:uid="{C3E4E656-3749-42FA-8CA9-85B436996E14}"/>
    <cellStyle name="Input 4 4 3 5 6" xfId="45343" xr:uid="{544FB6BC-DB6D-407D-A2C3-A44AB2D345CE}"/>
    <cellStyle name="Input 4 4 3 5 7" xfId="12878" xr:uid="{1233B6AE-6416-4CA7-8054-62329C60DCFD}"/>
    <cellStyle name="Input 4 4 3 6" xfId="3775" xr:uid="{AEE075CE-E457-4410-824F-310D5C4D6D0A}"/>
    <cellStyle name="Input 4 4 3 6 2" xfId="8315" xr:uid="{328289C1-764A-4E1F-A3A2-F355F60A0685}"/>
    <cellStyle name="Input 4 4 3 6 2 2" xfId="25882" xr:uid="{09321193-9B7E-4439-8526-D9C40407CDA0}"/>
    <cellStyle name="Input 4 4 3 6 2 3" xfId="33058" xr:uid="{4A647D9B-5203-483B-BFCC-E871B30EB6D4}"/>
    <cellStyle name="Input 4 4 3 6 2 4" xfId="41565" xr:uid="{D5CBC53C-147A-4205-9AAC-C6F3FAFE08FE}"/>
    <cellStyle name="Input 4 4 3 6 2 5" xfId="16975" xr:uid="{8BDAAF89-E939-4A2D-9E0A-79B205B88910}"/>
    <cellStyle name="Input 4 4 3 6 3" xfId="21342" xr:uid="{633C44BC-21E3-4ADC-BC6E-C192CCD18D05}"/>
    <cellStyle name="Input 4 4 3 6 4" xfId="29360" xr:uid="{AFA5931B-D427-4B6E-88EC-EEB5988BA067}"/>
    <cellStyle name="Input 4 4 3 6 5" xfId="37025" xr:uid="{7B203BB6-B805-4668-B67B-FEA9109DF58F}"/>
    <cellStyle name="Input 4 4 3 6 6" xfId="45036" xr:uid="{F8EEC0F1-9714-4063-98AA-F9DC50B0D89C}"/>
    <cellStyle name="Input 4 4 3 6 7" xfId="12501" xr:uid="{A460BA7B-D29B-4B74-8509-41456C7F9465}"/>
    <cellStyle name="Input 4 4 3 7" xfId="5467" xr:uid="{12B4BF50-D4EC-47A1-93D7-42107C848CF1}"/>
    <cellStyle name="Input 4 4 3 7 2" xfId="9541" xr:uid="{9D3DF563-AACA-49CF-AB15-4CDCFBC7E414}"/>
    <cellStyle name="Input 4 4 3 7 2 2" xfId="27108" xr:uid="{268BC21B-34B0-47A0-855C-2FA120DBF2B6}"/>
    <cellStyle name="Input 4 4 3 7 2 3" xfId="34284" xr:uid="{D64501C6-0783-4BC2-AC05-7260F56A9DF0}"/>
    <cellStyle name="Input 4 4 3 7 2 4" xfId="42791" xr:uid="{A120E12C-8CF4-4D9A-81BC-823DA3C11DBF}"/>
    <cellStyle name="Input 4 4 3 7 2 5" xfId="18201" xr:uid="{19CED9E6-A941-4A67-A45E-C03CE60BE609}"/>
    <cellStyle name="Input 4 4 3 7 3" xfId="23034" xr:uid="{078BD13A-B92B-481C-A8E1-35AC838271AD}"/>
    <cellStyle name="Input 4 4 3 7 4" xfId="30609" xr:uid="{5737BC71-372A-4863-8AD9-207363D27DD1}"/>
    <cellStyle name="Input 4 4 3 7 5" xfId="38717" xr:uid="{08966242-800B-4B05-AC51-AFDD442DFA9C}"/>
    <cellStyle name="Input 4 4 3 7 6" xfId="46282" xr:uid="{0570ACE3-88B2-4A1B-A0F1-9B24FD3F5389}"/>
    <cellStyle name="Input 4 4 3 7 7" xfId="14137" xr:uid="{58D26750-A1AD-4565-9BF6-77967F931814}"/>
    <cellStyle name="Input 4 4 3 8" xfId="7201" xr:uid="{C23769E3-CF55-4197-8E1E-670C52CED3F6}"/>
    <cellStyle name="Input 4 4 3 8 2" xfId="24768" xr:uid="{1A1294B2-A674-4C48-9A52-B0A5CA97FA97}"/>
    <cellStyle name="Input 4 4 3 8 3" xfId="32141" xr:uid="{D65E7402-9159-4B84-969B-2F89DDFB972B}"/>
    <cellStyle name="Input 4 4 3 8 4" xfId="40451" xr:uid="{BF5ED1DA-1BE6-4F74-952B-3401050E06C4}"/>
    <cellStyle name="Input 4 4 3 8 5" xfId="15861" xr:uid="{45C25D1F-A4E0-45C8-91C7-3C06033718FC}"/>
    <cellStyle name="Input 4 4 3 9" xfId="20145" xr:uid="{B7F5BB6E-3734-4218-87C0-3F840996E8CC}"/>
    <cellStyle name="Input 4 4 4" xfId="2698" xr:uid="{99A25B7D-495E-481E-89CB-B4FB4CEC71BE}"/>
    <cellStyle name="Input 4 4 4 10" xfId="28511" xr:uid="{2EFFECD8-3C1E-4B84-8E11-EFBAD9B0FFAF}"/>
    <cellStyle name="Input 4 4 4 11" xfId="35948" xr:uid="{2C27A8C2-5AF9-49E4-A663-501FF236BE74}"/>
    <cellStyle name="Input 4 4 4 12" xfId="44189" xr:uid="{AC295480-98AA-4D6F-931D-1F7A2769B94B}"/>
    <cellStyle name="Input 4 4 4 13" xfId="11455" xr:uid="{23E20828-4356-4BD3-AF24-E4B745DA2DA7}"/>
    <cellStyle name="Input 4 4 4 2" xfId="4603" xr:uid="{1CC7F580-5E96-4A0D-A94A-23D796991712}"/>
    <cellStyle name="Input 4 4 4 2 2" xfId="8916" xr:uid="{7F3786F3-D25F-4EAE-863C-492382F15671}"/>
    <cellStyle name="Input 4 4 4 2 2 2" xfId="26483" xr:uid="{29B78BD3-4CAE-49DA-8AD0-C522404C81F3}"/>
    <cellStyle name="Input 4 4 4 2 2 3" xfId="33659" xr:uid="{CAC20364-1227-4DFF-9203-D8ACF1F143F9}"/>
    <cellStyle name="Input 4 4 4 2 2 4" xfId="42166" xr:uid="{C3038AFA-0BA3-4424-9463-6F1A70C95559}"/>
    <cellStyle name="Input 4 4 4 2 2 5" xfId="17576" xr:uid="{B5801F29-CF5D-403B-9085-E503E8724785}"/>
    <cellStyle name="Input 4 4 4 2 3" xfId="22170" xr:uid="{E249DBFC-F94A-48DE-9AFE-939D56C1FEAE}"/>
    <cellStyle name="Input 4 4 4 2 4" xfId="29964" xr:uid="{15ED1234-7AE6-4ED9-B125-5ACD5AD7F6B5}"/>
    <cellStyle name="Input 4 4 4 2 5" xfId="37853" xr:uid="{258F81BD-A6C1-4810-BC49-9BCDAA2359A5}"/>
    <cellStyle name="Input 4 4 4 2 6" xfId="45638" xr:uid="{61924A8F-015E-4315-A52B-28553CF4612A}"/>
    <cellStyle name="Input 4 4 4 2 7" xfId="13297" xr:uid="{ACAE94FA-C7A7-4CD6-B469-FBF9EF03582F}"/>
    <cellStyle name="Input 4 4 4 3" xfId="3722" xr:uid="{0E5AB1E5-243C-47E4-9FCE-49BE6174DCC5}"/>
    <cellStyle name="Input 4 4 4 3 2" xfId="8269" xr:uid="{DA502563-50B9-40D4-8EE9-78930A2F40C2}"/>
    <cellStyle name="Input 4 4 4 3 2 2" xfId="25836" xr:uid="{72958CFF-1AC0-45EF-B036-6C4ABE32339A}"/>
    <cellStyle name="Input 4 4 4 3 2 3" xfId="33012" xr:uid="{8C323860-FA83-4E9B-8648-15CD785393C9}"/>
    <cellStyle name="Input 4 4 4 3 2 4" xfId="41519" xr:uid="{DEE23FE0-3BC0-49AA-9DCB-68F2B6078684}"/>
    <cellStyle name="Input 4 4 4 3 2 5" xfId="16929" xr:uid="{8D64625E-FE0A-4796-A5F9-23DC85DC3759}"/>
    <cellStyle name="Input 4 4 4 3 3" xfId="21289" xr:uid="{3672976F-9935-4EBB-ABD3-7CF38E4C4223}"/>
    <cellStyle name="Input 4 4 4 3 4" xfId="29307" xr:uid="{37D7CB0D-BF42-455E-A410-F1D2DBE43FFF}"/>
    <cellStyle name="Input 4 4 4 3 5" xfId="36972" xr:uid="{782D1EE6-078F-4312-A6F1-6D1EEDF7728B}"/>
    <cellStyle name="Input 4 4 4 3 6" xfId="44983" xr:uid="{CF415CA8-CBD2-4932-A56C-64BF9ED512B6}"/>
    <cellStyle name="Input 4 4 4 3 7" xfId="12448" xr:uid="{E9567388-C0E1-484B-8C23-E9BC5F6488AA}"/>
    <cellStyle name="Input 4 4 4 4" xfId="5693" xr:uid="{F55F8E59-FE1E-4A7C-B824-281FC14E1590}"/>
    <cellStyle name="Input 4 4 4 4 2" xfId="9752" xr:uid="{2CBD36B3-AD55-4274-A47A-7ECEBAD05F16}"/>
    <cellStyle name="Input 4 4 4 4 2 2" xfId="27319" xr:uid="{5646903A-312C-44C7-AB6A-18CE650494DE}"/>
    <cellStyle name="Input 4 4 4 4 2 3" xfId="34495" xr:uid="{3E6F1E54-BF64-4117-8F44-C9422D13486D}"/>
    <cellStyle name="Input 4 4 4 4 2 4" xfId="43002" xr:uid="{EB8A7387-F949-48F4-8F68-34F93AA42492}"/>
    <cellStyle name="Input 4 4 4 4 2 5" xfId="18412" xr:uid="{CEBE635D-74F4-4785-95E3-E45B89AB1325}"/>
    <cellStyle name="Input 4 4 4 4 3" xfId="23260" xr:uid="{F0F691E0-9CA9-46D0-B911-ACE33D55A473}"/>
    <cellStyle name="Input 4 4 4 4 4" xfId="30835" xr:uid="{47059C4F-2E86-4FD4-A595-50DE70DFE2AA}"/>
    <cellStyle name="Input 4 4 4 4 5" xfId="38943" xr:uid="{F844B9FA-C410-42DC-ADF5-348C399BABF5}"/>
    <cellStyle name="Input 4 4 4 4 6" xfId="46508" xr:uid="{E9D703D6-07C2-4FBF-8D22-41773D79A8B7}"/>
    <cellStyle name="Input 4 4 4 4 7" xfId="14363" xr:uid="{E4E414C1-4D20-45B5-97D9-ED13DC14B82C}"/>
    <cellStyle name="Input 4 4 4 5" xfId="6047" xr:uid="{24386F39-27A7-40CF-9341-8828385AC682}"/>
    <cellStyle name="Input 4 4 4 5 2" xfId="10097" xr:uid="{1E54B512-9252-4F81-859C-601936EF4096}"/>
    <cellStyle name="Input 4 4 4 5 2 2" xfId="27664" xr:uid="{AB028DCF-CB6E-4B9C-BFF4-1EF3CBDF9AD0}"/>
    <cellStyle name="Input 4 4 4 5 2 3" xfId="34840" xr:uid="{2010C731-999E-40FA-AE32-5449F1B06D53}"/>
    <cellStyle name="Input 4 4 4 5 2 4" xfId="43347" xr:uid="{CA505233-C15F-4805-9E8F-D815E18C1A7A}"/>
    <cellStyle name="Input 4 4 4 5 2 5" xfId="18757" xr:uid="{71496CF2-E00F-4D49-837B-4EDBE15F9C27}"/>
    <cellStyle name="Input 4 4 4 5 3" xfId="23614" xr:uid="{CA81ABCD-895D-4DBA-81CB-C5FED21ECED4}"/>
    <cellStyle name="Input 4 4 4 5 4" xfId="31189" xr:uid="{0D864A89-7F61-473F-BA63-BD733B99E11E}"/>
    <cellStyle name="Input 4 4 4 5 5" xfId="39297" xr:uid="{E58DD86A-24B1-496E-BBD9-3E98EED70752}"/>
    <cellStyle name="Input 4 4 4 5 6" xfId="46862" xr:uid="{3D1AE10B-D03F-4F66-86B9-088736ED3157}"/>
    <cellStyle name="Input 4 4 4 5 7" xfId="14717" xr:uid="{C1EC9CBE-EA6C-4F71-AAA0-2BC036BB42B7}"/>
    <cellStyle name="Input 4 4 4 6" xfId="6415" xr:uid="{8C476130-7BF4-4CB6-BB6F-F277D9755405}"/>
    <cellStyle name="Input 4 4 4 6 2" xfId="10452" xr:uid="{B5A7BBAA-1198-4613-B899-62149DEBEE37}"/>
    <cellStyle name="Input 4 4 4 6 2 2" xfId="28019" xr:uid="{E9AB264F-ECF2-4A7A-884E-98B342D9C88F}"/>
    <cellStyle name="Input 4 4 4 6 2 3" xfId="35195" xr:uid="{FC1C7044-817F-4345-A789-4159A59F1851}"/>
    <cellStyle name="Input 4 4 4 6 2 4" xfId="43702" xr:uid="{D0A14CC8-D95F-4B7C-ABB6-F942A478EF73}"/>
    <cellStyle name="Input 4 4 4 6 2 5" xfId="19112" xr:uid="{B990BB44-A2BD-44F1-818E-68669640B1DF}"/>
    <cellStyle name="Input 4 4 4 6 3" xfId="23982" xr:uid="{FDA4BB91-B588-4A67-90A7-578682019E35}"/>
    <cellStyle name="Input 4 4 4 6 4" xfId="31557" xr:uid="{BD12927E-3FD5-4114-BCCB-353B04121200}"/>
    <cellStyle name="Input 4 4 4 6 5" xfId="39665" xr:uid="{23E88CA7-A38B-46CC-8AF1-770EE70C08A4}"/>
    <cellStyle name="Input 4 4 4 6 6" xfId="47230" xr:uid="{542953F7-97AF-4EEB-BB84-4276EF61AFA8}"/>
    <cellStyle name="Input 4 4 4 6 7" xfId="15085" xr:uid="{4FC8057F-7E54-4043-A14C-1476215DF603}"/>
    <cellStyle name="Input 4 4 4 7" xfId="3657" xr:uid="{85E4DF8E-9919-4514-9F35-C3D8D6EB2454}"/>
    <cellStyle name="Input 4 4 4 7 2" xfId="8209" xr:uid="{89A8D897-4556-4D31-9300-C2EE7AB5DC2B}"/>
    <cellStyle name="Input 4 4 4 7 2 2" xfId="25776" xr:uid="{4B21DB84-B16D-4ABB-A4F6-5A9549FFD4FA}"/>
    <cellStyle name="Input 4 4 4 7 2 3" xfId="32952" xr:uid="{744185B0-9ADC-4A71-90FA-4B36050D7302}"/>
    <cellStyle name="Input 4 4 4 7 2 4" xfId="41459" xr:uid="{F165CCBA-1882-461F-AD14-92AAE258EF35}"/>
    <cellStyle name="Input 4 4 4 7 2 5" xfId="16869" xr:uid="{A966084A-10E1-4DA0-BF4C-0385205BB144}"/>
    <cellStyle name="Input 4 4 4 7 3" xfId="21224" xr:uid="{5B64F094-BF03-4F01-9A5A-3EC5DB01AA27}"/>
    <cellStyle name="Input 4 4 4 7 4" xfId="29242" xr:uid="{FE72FD1C-76CA-4171-8C48-2EA335B37A37}"/>
    <cellStyle name="Input 4 4 4 7 5" xfId="36907" xr:uid="{0E112FCC-2769-4EE8-AFD8-336817B19C55}"/>
    <cellStyle name="Input 4 4 4 7 6" xfId="44918" xr:uid="{1F37D9F6-9575-477D-9347-EA8F472E90E4}"/>
    <cellStyle name="Input 4 4 4 7 7" xfId="12383" xr:uid="{9F84E024-30C7-4715-BFFB-8CD7489F2276}"/>
    <cellStyle name="Input 4 4 4 8" xfId="7320" xr:uid="{C5321EA0-2160-46D2-9FF0-1C8F29756A5C}"/>
    <cellStyle name="Input 4 4 4 8 2" xfId="24887" xr:uid="{F70F1AE2-CD5C-4BA5-B6B6-E806C0DB904C}"/>
    <cellStyle name="Input 4 4 4 8 3" xfId="32258" xr:uid="{74C92B19-132F-47F1-9140-A6A2D49FF5E2}"/>
    <cellStyle name="Input 4 4 4 8 4" xfId="40570" xr:uid="{6E5C4F04-3F87-4237-8A40-AFACFCECCDD5}"/>
    <cellStyle name="Input 4 4 4 8 5" xfId="15980" xr:uid="{B3D97CF5-6ADA-4282-BD3E-FC5447EF6C61}"/>
    <cellStyle name="Input 4 4 4 9" xfId="20264" xr:uid="{7584721F-0D2E-4D8D-90EC-5AA7DCCC1EAA}"/>
    <cellStyle name="Input 4 4 5" xfId="4270" xr:uid="{F2FE6DE3-5E8D-45BE-9554-B0FE53E4D5A5}"/>
    <cellStyle name="Input 4 4 5 2" xfId="8680" xr:uid="{C8606EC4-4910-4827-88A4-0A36E8E17858}"/>
    <cellStyle name="Input 4 4 5 2 2" xfId="26247" xr:uid="{1D24BBAA-7CE9-453C-9FAD-2702D5612A68}"/>
    <cellStyle name="Input 4 4 5 2 3" xfId="33423" xr:uid="{7F4CBB50-515F-4965-BF3B-E5FE47474653}"/>
    <cellStyle name="Input 4 4 5 2 4" xfId="41930" xr:uid="{BFD5B706-1C5D-4BAC-A916-8E300EE7B7D4}"/>
    <cellStyle name="Input 4 4 5 2 5" xfId="17340" xr:uid="{066CBB87-80BB-49BA-A81C-348B095C2D54}"/>
    <cellStyle name="Input 4 4 5 3" xfId="21837" xr:uid="{C059BCDA-DA1E-4BF1-B7B3-29AE4FF0E160}"/>
    <cellStyle name="Input 4 4 5 4" xfId="29744" xr:uid="{A8C26C0C-2332-49F4-ADE3-257F67DE0EFB}"/>
    <cellStyle name="Input 4 4 5 5" xfId="37520" xr:uid="{78E617E3-EDE2-4FB1-9314-9F1F8ED1DDD8}"/>
    <cellStyle name="Input 4 4 5 6" xfId="45419" xr:uid="{14506DE5-7F44-4ECA-A30C-DA82DEABC422}"/>
    <cellStyle name="Input 4 4 5 7" xfId="12980" xr:uid="{B82A8152-8872-4404-A69D-A424D2A3B935}"/>
    <cellStyle name="Input 4 4 6" xfId="3423" xr:uid="{49301198-5650-4DFA-9D3B-0725F0261566}"/>
    <cellStyle name="Input 4 4 6 2" xfId="8025" xr:uid="{ABB545B7-DDCD-446D-AE69-4394EBDB49FA}"/>
    <cellStyle name="Input 4 4 6 2 2" xfId="25592" xr:uid="{9ADD8FC7-D046-47D6-9923-F5563D68366E}"/>
    <cellStyle name="Input 4 4 6 2 3" xfId="32768" xr:uid="{4F0BC44B-A504-4209-B545-0546424FDEC2}"/>
    <cellStyle name="Input 4 4 6 2 4" xfId="41275" xr:uid="{DD81EA79-C3C5-44C8-84AA-053CBF0D3F07}"/>
    <cellStyle name="Input 4 4 6 2 5" xfId="16685" xr:uid="{09225B41-6209-4EA2-95C8-988522BF9894}"/>
    <cellStyle name="Input 4 4 6 3" xfId="20990" xr:uid="{F81448EA-50A5-4A7B-8454-255B686339AE}"/>
    <cellStyle name="Input 4 4 6 4" xfId="29017" xr:uid="{43EDED41-7952-445C-8676-963081717517}"/>
    <cellStyle name="Input 4 4 6 5" xfId="36673" xr:uid="{E9C63768-2D79-4CC7-86A7-ED1A0405DD8F}"/>
    <cellStyle name="Input 4 4 6 6" xfId="44694" xr:uid="{2DB7D354-1393-472B-8206-789F0D73D495}"/>
    <cellStyle name="Input 4 4 6 7" xfId="12157" xr:uid="{9DC2492B-5D73-41A6-8B71-594336CB5B5F}"/>
    <cellStyle name="Input 4 4 7" xfId="3218" xr:uid="{239EDB23-89E3-4D16-9ABA-2095B657D41A}"/>
    <cellStyle name="Input 4 4 7 2" xfId="7840" xr:uid="{DDBE98CB-2F88-4ED4-90FF-76133F0BFEAB}"/>
    <cellStyle name="Input 4 4 7 2 2" xfId="25407" xr:uid="{14300996-B284-4634-A47A-759D807CB36F}"/>
    <cellStyle name="Input 4 4 7 2 3" xfId="32583" xr:uid="{03181C29-C67B-4E6A-BE2E-87BA1D59C5B0}"/>
    <cellStyle name="Input 4 4 7 2 4" xfId="41090" xr:uid="{DFB3299D-B4F0-4955-ACFB-9BF574174BE1}"/>
    <cellStyle name="Input 4 4 7 2 5" xfId="16500" xr:uid="{20DA269F-184E-4BD3-B8CD-48AC3C1DF987}"/>
    <cellStyle name="Input 4 4 7 3" xfId="20785" xr:uid="{054881FD-6DAC-4DF3-AA8C-011BAEE7D8CA}"/>
    <cellStyle name="Input 4 4 7 4" xfId="28813" xr:uid="{AE9603AB-E85E-4038-9137-0B41FB9ECEAA}"/>
    <cellStyle name="Input 4 4 7 5" xfId="36468" xr:uid="{F72BC55D-9248-4209-BE84-3907C2F6322E}"/>
    <cellStyle name="Input 4 4 7 6" xfId="44490" xr:uid="{E93AF00D-BB8F-4210-A363-FDE2105905F9}"/>
    <cellStyle name="Input 4 4 7 7" xfId="11952" xr:uid="{744B7652-D251-4E62-BC9B-4950E0BE63C4}"/>
    <cellStyle name="Input 4 4 8" xfId="4032" xr:uid="{E81DF644-5844-4DCB-A3B1-42D2872CFCA7}"/>
    <cellStyle name="Input 4 4 8 2" xfId="8508" xr:uid="{6D008846-81E0-4F72-B911-A429DF18B06A}"/>
    <cellStyle name="Input 4 4 8 2 2" xfId="26075" xr:uid="{2C808E5B-B488-481C-98A0-EC1E760AC543}"/>
    <cellStyle name="Input 4 4 8 2 3" xfId="33251" xr:uid="{9E4DAA5B-104D-48A9-AE74-298889D7FDBB}"/>
    <cellStyle name="Input 4 4 8 2 4" xfId="41758" xr:uid="{51182D78-2560-4B62-80D6-28DF67E92326}"/>
    <cellStyle name="Input 4 4 8 2 5" xfId="17168" xr:uid="{66F42B7D-7F7C-4428-9C00-A50E8D68A402}"/>
    <cellStyle name="Input 4 4 8 3" xfId="21599" xr:uid="{03377CC6-E580-4E74-B2F3-360C7AF57D1C}"/>
    <cellStyle name="Input 4 4 8 4" xfId="29563" xr:uid="{978DACE5-C6D5-4747-B2DC-F908718507E1}"/>
    <cellStyle name="Input 4 4 8 5" xfId="37282" xr:uid="{A589C3EE-3840-4681-BB14-9F06F389C704}"/>
    <cellStyle name="Input 4 4 8 6" xfId="45238" xr:uid="{C591DFB8-B0F8-45F0-A78A-618C7CD0A057}"/>
    <cellStyle name="Input 4 4 8 7" xfId="12750" xr:uid="{87C08D06-3DEF-4922-953E-C964B9030A3B}"/>
    <cellStyle name="Input 4 4 9" xfId="3708" xr:uid="{13234709-5CDD-4B38-A4F2-1417C4457985}"/>
    <cellStyle name="Input 4 4 9 2" xfId="8256" xr:uid="{85B70F80-931B-42BF-8F1A-26F72ACF0171}"/>
    <cellStyle name="Input 4 4 9 2 2" xfId="25823" xr:uid="{DFBC096E-45B1-436F-B4A0-EAF7ABCD9D1A}"/>
    <cellStyle name="Input 4 4 9 2 3" xfId="32999" xr:uid="{ED27B8E3-3311-4798-A99E-EA486FF4FFBA}"/>
    <cellStyle name="Input 4 4 9 2 4" xfId="41506" xr:uid="{7EC62C7B-99A1-44C1-8307-A62F6AA070F2}"/>
    <cellStyle name="Input 4 4 9 2 5" xfId="16916" xr:uid="{D33EAED1-F9C1-4321-A687-290BE389C73E}"/>
    <cellStyle name="Input 4 4 9 3" xfId="21275" xr:uid="{CFC628C5-5740-403F-A695-D35390B1C1E9}"/>
    <cellStyle name="Input 4 4 9 4" xfId="29293" xr:uid="{F8EECB59-1423-4E18-8B8A-97BE025D11B6}"/>
    <cellStyle name="Input 4 4 9 5" xfId="36958" xr:uid="{446AF4BB-C252-427B-A560-817899036B06}"/>
    <cellStyle name="Input 4 4 9 6" xfId="44969" xr:uid="{8F1040B0-D586-4915-BAA8-A8FF9C8215D1}"/>
    <cellStyle name="Input 4 4 9 7" xfId="12434" xr:uid="{CF8599EA-3A90-47F3-B556-D000A648C262}"/>
    <cellStyle name="Input 4 5" xfId="2373" xr:uid="{25409D2B-01E8-4557-AD1E-970A04F71F2B}"/>
    <cellStyle name="Input 4 5 10" xfId="5567" xr:uid="{7033B8A8-CD15-4F86-A543-7670AAB976A7}"/>
    <cellStyle name="Input 4 5 10 2" xfId="9633" xr:uid="{A448BA0C-BE02-4ABB-AD00-8A5CEFABB5B0}"/>
    <cellStyle name="Input 4 5 10 2 2" xfId="27200" xr:uid="{1C3436F7-8337-40E8-AF4F-311AD033E1DD}"/>
    <cellStyle name="Input 4 5 10 2 3" xfId="34376" xr:uid="{A6F066B2-62CF-480A-ABFE-946FDEE37DC0}"/>
    <cellStyle name="Input 4 5 10 2 4" xfId="42883" xr:uid="{1FEF0DCE-A8F0-47FC-8FF6-194D19D01D2A}"/>
    <cellStyle name="Input 4 5 10 2 5" xfId="18293" xr:uid="{29BF9E49-1445-4182-9507-2EFADA4217EE}"/>
    <cellStyle name="Input 4 5 10 3" xfId="23134" xr:uid="{75039B4C-6347-49DF-A4B8-A48EE6E75767}"/>
    <cellStyle name="Input 4 5 10 4" xfId="30709" xr:uid="{F4846FEA-6D0D-42BE-AB18-1E128EDC9BC8}"/>
    <cellStyle name="Input 4 5 10 5" xfId="38817" xr:uid="{FF83BAF9-98C3-49D7-B80F-B4600B59C72B}"/>
    <cellStyle name="Input 4 5 10 6" xfId="46382" xr:uid="{45C6E016-CB14-4E29-8F52-18029E239264}"/>
    <cellStyle name="Input 4 5 10 7" xfId="14237" xr:uid="{2897666E-F1CB-45D7-BD93-7980B28B56EC}"/>
    <cellStyle name="Input 4 5 11" xfId="6995" xr:uid="{A82A0810-D01E-4A44-A0B0-4CB95ABA95D8}"/>
    <cellStyle name="Input 4 5 11 2" xfId="24562" xr:uid="{8C6DE625-562D-43C4-9DBF-18D2B44F1B20}"/>
    <cellStyle name="Input 4 5 11 3" xfId="32029" xr:uid="{674C5957-8975-4CAB-89D8-0E52776C33D8}"/>
    <cellStyle name="Input 4 5 11 4" xfId="40245" xr:uid="{42CDA7F3-A301-4699-954D-FCF48093E802}"/>
    <cellStyle name="Input 4 5 11 5" xfId="15655" xr:uid="{D5EE2585-9076-4CD3-AA37-2CD5C3A348A7}"/>
    <cellStyle name="Input 4 5 12" xfId="19939" xr:uid="{19EDDF80-7CE3-4233-997B-3BE18E9CEE63}"/>
    <cellStyle name="Input 4 5 13" xfId="11156" xr:uid="{C2A7858C-42F5-403D-95A0-FE7F4F3F2ECC}"/>
    <cellStyle name="Input 4 5 2" xfId="2936" xr:uid="{131A4530-C126-4A04-BDDC-866D769095C2}"/>
    <cellStyle name="Input 4 5 2 10" xfId="28637" xr:uid="{2B393D24-69C8-429C-A73E-7481287C8244}"/>
    <cellStyle name="Input 4 5 2 11" xfId="36185" xr:uid="{0CB56967-39B8-4219-B209-3E8D29B2A97D}"/>
    <cellStyle name="Input 4 5 2 12" xfId="44314" xr:uid="{732DF8DD-A60D-4A77-A351-7BD222E447D9}"/>
    <cellStyle name="Input 4 5 2 13" xfId="11677" xr:uid="{B2FEA3D9-019D-42DB-8667-098EBF49ADBD}"/>
    <cellStyle name="Input 4 5 2 2" xfId="4841" xr:uid="{167ACDA5-0F5C-4C06-B495-E3258A5DF45F}"/>
    <cellStyle name="Input 4 5 2 2 2" xfId="9058" xr:uid="{CC632313-9857-4C2C-B152-92E9B881E8FA}"/>
    <cellStyle name="Input 4 5 2 2 2 2" xfId="26625" xr:uid="{BD908EF7-10C7-4E71-903E-48A12D79A1AF}"/>
    <cellStyle name="Input 4 5 2 2 2 3" xfId="33801" xr:uid="{FDE76D97-8AD8-4955-A7F9-EBD439A65708}"/>
    <cellStyle name="Input 4 5 2 2 2 4" xfId="42308" xr:uid="{4C03FC5B-FA48-4299-9579-9F26F570E67E}"/>
    <cellStyle name="Input 4 5 2 2 2 5" xfId="17718" xr:uid="{799016A2-18E5-4C5C-931B-661D0B59618B}"/>
    <cellStyle name="Input 4 5 2 2 3" xfId="22408" xr:uid="{B0AAD581-5E9F-4022-ACD3-6FBF62378191}"/>
    <cellStyle name="Input 4 5 2 2 4" xfId="30090" xr:uid="{776BE3A3-3FCA-443D-9156-0CED8A454A17}"/>
    <cellStyle name="Input 4 5 2 2 5" xfId="38091" xr:uid="{3047A88A-2E83-412B-965D-7B669C772E73}"/>
    <cellStyle name="Input 4 5 2 2 6" xfId="45763" xr:uid="{2D93BB19-C3E1-47F6-B53A-EA069BB2D42E}"/>
    <cellStyle name="Input 4 5 2 2 7" xfId="13519" xr:uid="{1AEA049A-2BE5-4FE8-93AE-10370467DCF5}"/>
    <cellStyle name="Input 4 5 2 3" xfId="5220" xr:uid="{86519D87-E88B-4ED1-A002-560995857CF2}"/>
    <cellStyle name="Input 4 5 2 3 2" xfId="9314" xr:uid="{0574AEE0-469A-415F-A731-374847CA3729}"/>
    <cellStyle name="Input 4 5 2 3 2 2" xfId="26881" xr:uid="{5B70F3F1-AAFD-4517-B224-FDD6C0440327}"/>
    <cellStyle name="Input 4 5 2 3 2 3" xfId="34057" xr:uid="{C0B5904F-132F-4C62-9070-AFB48F1E5E14}"/>
    <cellStyle name="Input 4 5 2 3 2 4" xfId="42564" xr:uid="{F4DADCB6-C3B6-4BE3-9304-C0052B72136C}"/>
    <cellStyle name="Input 4 5 2 3 2 5" xfId="17974" xr:uid="{398593A8-0B7F-4C21-B676-D85C8E34A6A1}"/>
    <cellStyle name="Input 4 5 2 3 3" xfId="22787" xr:uid="{72A1FB64-FA00-43A2-A882-7CA029941F55}"/>
    <cellStyle name="Input 4 5 2 3 4" xfId="30362" xr:uid="{969965F7-4770-4376-A015-4FF5893208A8}"/>
    <cellStyle name="Input 4 5 2 3 5" xfId="38470" xr:uid="{E4959033-6AAB-4768-A3C4-776B4F7C69DE}"/>
    <cellStyle name="Input 4 5 2 3 6" xfId="46035" xr:uid="{D37E9B0A-B4B7-4E44-902E-35DDB64A93FE}"/>
    <cellStyle name="Input 4 5 2 3 7" xfId="13890" xr:uid="{46C9EEDC-C0EF-4CE0-A8D8-8CC873E672DF}"/>
    <cellStyle name="Input 4 5 2 4" xfId="5849" xr:uid="{B252E32B-A7E9-42E0-8538-A25F4B1BC2D0}"/>
    <cellStyle name="Input 4 5 2 4 2" xfId="9903" xr:uid="{1F7E55FD-9A05-4BF1-A2D6-7C7917A34682}"/>
    <cellStyle name="Input 4 5 2 4 2 2" xfId="27470" xr:uid="{13028C5D-9AA6-4818-824A-CB46A36824C3}"/>
    <cellStyle name="Input 4 5 2 4 2 3" xfId="34646" xr:uid="{2E3478C1-2F3A-4A60-9B2A-440D1FF4A4CA}"/>
    <cellStyle name="Input 4 5 2 4 2 4" xfId="43153" xr:uid="{2FEF1EAA-003F-4B2F-890B-5692CCF2E797}"/>
    <cellStyle name="Input 4 5 2 4 2 5" xfId="18563" xr:uid="{17EF08EC-5D74-48E6-BBE1-E159FB371E5D}"/>
    <cellStyle name="Input 4 5 2 4 3" xfId="23416" xr:uid="{3A0ACDD4-3FDF-4914-83D3-50164CA596FA}"/>
    <cellStyle name="Input 4 5 2 4 4" xfId="30991" xr:uid="{A69D2858-438C-4555-9589-6029B7EC0E16}"/>
    <cellStyle name="Input 4 5 2 4 5" xfId="39099" xr:uid="{3FAF6EBB-4418-4DCE-B4E7-9E90414F4061}"/>
    <cellStyle name="Input 4 5 2 4 6" xfId="46664" xr:uid="{A81ECB1C-E362-42E9-AD05-376A5E07383C}"/>
    <cellStyle name="Input 4 5 2 4 7" xfId="14519" xr:uid="{CB0D56CA-C7CD-48EB-AA6C-14EFF416CA5F}"/>
    <cellStyle name="Input 4 5 2 5" xfId="6205" xr:uid="{30DAC9AD-5364-4309-90F0-8E0DEE7CB104}"/>
    <cellStyle name="Input 4 5 2 5 2" xfId="10246" xr:uid="{C2A86FDF-4AAB-48DB-9D8F-327F9A0FDE05}"/>
    <cellStyle name="Input 4 5 2 5 2 2" xfId="27813" xr:uid="{31D28E08-FBF7-4267-B3D8-C3F91EC0A538}"/>
    <cellStyle name="Input 4 5 2 5 2 3" xfId="34989" xr:uid="{E7B60A79-796E-4F5B-8A4C-A20630C9ADF6}"/>
    <cellStyle name="Input 4 5 2 5 2 4" xfId="43496" xr:uid="{8268F31A-BE4D-4C53-A089-46848E37CC3E}"/>
    <cellStyle name="Input 4 5 2 5 2 5" xfId="18906" xr:uid="{05630193-61CE-4124-BBFB-EAD87DCFE806}"/>
    <cellStyle name="Input 4 5 2 5 3" xfId="23772" xr:uid="{9E3E24CD-AD87-4999-982E-26ADDB047989}"/>
    <cellStyle name="Input 4 5 2 5 4" xfId="31347" xr:uid="{E8C0DB86-E223-4945-A9A9-48F9F56B64EC}"/>
    <cellStyle name="Input 4 5 2 5 5" xfId="39455" xr:uid="{7DDD1DAA-B0E6-4CF0-82E5-C7B3434C4A41}"/>
    <cellStyle name="Input 4 5 2 5 6" xfId="47020" xr:uid="{00225E02-666D-4E84-88F9-33AA0741F8DE}"/>
    <cellStyle name="Input 4 5 2 5 7" xfId="14875" xr:uid="{9F82EFD2-70F9-4779-8227-2CC5BEEE7916}"/>
    <cellStyle name="Input 4 5 2 6" xfId="6553" xr:uid="{45A93DF5-D394-4F24-A2FA-088CB4FC7752}"/>
    <cellStyle name="Input 4 5 2 6 2" xfId="10583" xr:uid="{0B0AE67E-D50F-4295-9D21-9BE912DF55B9}"/>
    <cellStyle name="Input 4 5 2 6 2 2" xfId="28150" xr:uid="{69486663-DB4E-4484-9D88-457072EA9D52}"/>
    <cellStyle name="Input 4 5 2 6 2 3" xfId="35326" xr:uid="{DC79C724-70D9-454D-B29D-5250BCEBD51D}"/>
    <cellStyle name="Input 4 5 2 6 2 4" xfId="43833" xr:uid="{1E78F667-D20C-41ED-BE8D-1A2B2F8044EE}"/>
    <cellStyle name="Input 4 5 2 6 2 5" xfId="19243" xr:uid="{8B4DFC33-1E02-40B0-A6C7-ECA2A99EA415}"/>
    <cellStyle name="Input 4 5 2 6 3" xfId="24120" xr:uid="{6B2C30A9-2282-4255-93D9-40571F612BFC}"/>
    <cellStyle name="Input 4 5 2 6 4" xfId="31695" xr:uid="{97753A0D-C43F-4496-A092-46146F955369}"/>
    <cellStyle name="Input 4 5 2 6 5" xfId="39803" xr:uid="{986D780E-A5EC-4405-A2A3-EF8C181765E0}"/>
    <cellStyle name="Input 4 5 2 6 6" xfId="47368" xr:uid="{A56C97BC-09EA-40E4-8700-54C6375A53E0}"/>
    <cellStyle name="Input 4 5 2 6 7" xfId="15223" xr:uid="{7761BE95-B25D-4084-8B17-28E50756D500}"/>
    <cellStyle name="Input 4 5 2 7" xfId="4049" xr:uid="{4793C67C-F22E-4355-ACA2-D7E2E2F7179D}"/>
    <cellStyle name="Input 4 5 2 7 2" xfId="8520" xr:uid="{77FCDF0F-0092-4DFC-BBBD-9812348BC5DC}"/>
    <cellStyle name="Input 4 5 2 7 2 2" xfId="26087" xr:uid="{45AE38E0-466D-4CCE-B1E0-031F33877B4E}"/>
    <cellStyle name="Input 4 5 2 7 2 3" xfId="33263" xr:uid="{0E91ACF7-1C8C-4A4F-87E5-5846A26436A6}"/>
    <cellStyle name="Input 4 5 2 7 2 4" xfId="41770" xr:uid="{A71DB80F-978F-4705-9E2A-C179E73BABD5}"/>
    <cellStyle name="Input 4 5 2 7 2 5" xfId="17180" xr:uid="{CD432F71-71FB-49BF-AF6E-180BEB50D0D7}"/>
    <cellStyle name="Input 4 5 2 7 3" xfId="21616" xr:uid="{F1F66E3C-A638-4D56-9CED-D39939748114}"/>
    <cellStyle name="Input 4 5 2 7 4" xfId="29576" xr:uid="{7C6D92F4-8958-4AB8-8061-44E5F49F2771}"/>
    <cellStyle name="Input 4 5 2 7 5" xfId="37299" xr:uid="{C80B1989-65E9-401E-BD30-29717E4F58B5}"/>
    <cellStyle name="Input 4 5 2 7 6" xfId="45251" xr:uid="{1982D273-AAD7-476A-8140-8F3EA1948585}"/>
    <cellStyle name="Input 4 5 2 7 7" xfId="12767" xr:uid="{268DB0BF-391A-4E23-AA48-67ABD1C82A01}"/>
    <cellStyle name="Input 4 5 2 8" xfId="7558" xr:uid="{371DAA14-8E7E-4FC6-B30E-7EB944B4C5CD}"/>
    <cellStyle name="Input 4 5 2 8 2" xfId="25125" xr:uid="{402CAC41-BF37-4CA4-9063-3B15DDD70870}"/>
    <cellStyle name="Input 4 5 2 8 3" xfId="32400" xr:uid="{455E1A13-9409-436C-A29F-79BEB3794F5B}"/>
    <cellStyle name="Input 4 5 2 8 4" xfId="40808" xr:uid="{619E4C93-9918-4F9F-91B4-8877850960D8}"/>
    <cellStyle name="Input 4 5 2 8 5" xfId="16218" xr:uid="{41AB6AF9-D7F0-41B7-BC05-789DE8C1BAE4}"/>
    <cellStyle name="Input 4 5 2 9" xfId="20502" xr:uid="{909EC91A-D881-4D9D-8C66-03E040B35EE3}"/>
    <cellStyle name="Input 4 5 3" xfId="2585" xr:uid="{2E652919-A435-4704-8026-9B394FD1E5BB}"/>
    <cellStyle name="Input 4 5 3 10" xfId="28408" xr:uid="{E0F9DF79-883E-4F9E-BBF6-38914400C619}"/>
    <cellStyle name="Input 4 5 3 11" xfId="35840" xr:uid="{84389BDB-A757-41BE-AB5F-46270311A86A}"/>
    <cellStyle name="Input 4 5 3 12" xfId="44087" xr:uid="{FF31109E-419C-43FB-83A2-E2F9D016B928}"/>
    <cellStyle name="Input 4 5 3 13" xfId="11350" xr:uid="{C780C784-6719-4719-AA42-BFA1C3C9C386}"/>
    <cellStyle name="Input 4 5 3 2" xfId="4490" xr:uid="{3AD4A773-B4DE-4DDE-B2C2-34D92E09894C}"/>
    <cellStyle name="Input 4 5 3 2 2" xfId="8805" xr:uid="{A8C7CDBA-02A8-4024-AFD2-B9C6927D17D2}"/>
    <cellStyle name="Input 4 5 3 2 2 2" xfId="26372" xr:uid="{B9F63801-75EC-4ED7-8368-A234EBE48970}"/>
    <cellStyle name="Input 4 5 3 2 2 3" xfId="33548" xr:uid="{4AB23223-43A8-41A6-AE03-FB4D281916C6}"/>
    <cellStyle name="Input 4 5 3 2 2 4" xfId="42055" xr:uid="{6A77EE4F-F4DE-4CBA-AB6B-702088D7056D}"/>
    <cellStyle name="Input 4 5 3 2 2 5" xfId="17465" xr:uid="{2385F895-16DB-4A7A-90D3-1A86C3024C19}"/>
    <cellStyle name="Input 4 5 3 2 3" xfId="22057" xr:uid="{2184C23C-6F8E-42B3-B5A4-000AFC20C2EB}"/>
    <cellStyle name="Input 4 5 3 2 4" xfId="29861" xr:uid="{41680136-0E9C-4EF7-9F63-EB1852717018}"/>
    <cellStyle name="Input 4 5 3 2 5" xfId="37740" xr:uid="{B9D2885F-43A3-4896-8E19-19B81A24D61C}"/>
    <cellStyle name="Input 4 5 3 2 6" xfId="45536" xr:uid="{8476C350-E49A-4543-8387-EE29BE39668E}"/>
    <cellStyle name="Input 4 5 3 2 7" xfId="13192" xr:uid="{011E1F32-EADF-4E5E-A4D3-958F41AAD95F}"/>
    <cellStyle name="Input 4 5 3 3" xfId="3359" xr:uid="{194F3228-10CB-4C0F-9AE5-B4B389E6080F}"/>
    <cellStyle name="Input 4 5 3 3 2" xfId="7967" xr:uid="{203AFD02-80AB-425F-86B9-4793485138B3}"/>
    <cellStyle name="Input 4 5 3 3 2 2" xfId="25534" xr:uid="{4D7B0C1C-7089-4041-B232-E11481CE2CD2}"/>
    <cellStyle name="Input 4 5 3 3 2 3" xfId="32710" xr:uid="{2A95E04F-280F-4C4A-85CB-55293E329BA2}"/>
    <cellStyle name="Input 4 5 3 3 2 4" xfId="41217" xr:uid="{83C04D7D-0B85-48BA-A9C4-0024B4BE0FE5}"/>
    <cellStyle name="Input 4 5 3 3 2 5" xfId="16627" xr:uid="{7E9ABA0D-C759-4B2A-AED3-A209C9512CC3}"/>
    <cellStyle name="Input 4 5 3 3 3" xfId="20926" xr:uid="{87F2568E-95F6-40DD-BD26-876DCACC80B2}"/>
    <cellStyle name="Input 4 5 3 3 4" xfId="28953" xr:uid="{5CD2CF9B-1C69-439F-B687-AB18ADA47A18}"/>
    <cellStyle name="Input 4 5 3 3 5" xfId="36609" xr:uid="{D49E83FD-FA81-427E-9029-F66C90DC4DBB}"/>
    <cellStyle name="Input 4 5 3 3 6" xfId="44630" xr:uid="{8CD2BF38-589E-4C10-9249-5F2C476A5800}"/>
    <cellStyle name="Input 4 5 3 3 7" xfId="12093" xr:uid="{E7F1A59C-A2A2-4F14-91E4-C72FCFAD5CDE}"/>
    <cellStyle name="Input 4 5 3 4" xfId="3965" xr:uid="{BF003DC5-9E50-4714-8C90-4ED54CC1E74A}"/>
    <cellStyle name="Input 4 5 3 4 2" xfId="8463" xr:uid="{2701FC47-9855-47E2-9B18-2377CFC9026D}"/>
    <cellStyle name="Input 4 5 3 4 2 2" xfId="26030" xr:uid="{723082EC-76AC-4FA7-99DD-35F28AEAA5E2}"/>
    <cellStyle name="Input 4 5 3 4 2 3" xfId="33206" xr:uid="{F09DD490-D18D-4361-A6D3-FAAFE6D8CEDB}"/>
    <cellStyle name="Input 4 5 3 4 2 4" xfId="41713" xr:uid="{2CC793E3-F2FB-4482-9284-EE485A56B19C}"/>
    <cellStyle name="Input 4 5 3 4 2 5" xfId="17123" xr:uid="{6B0920F3-D440-4401-A12D-C075F4D4D283}"/>
    <cellStyle name="Input 4 5 3 4 3" xfId="21532" xr:uid="{45446D7F-7400-4279-A43B-283C3A6F2CC5}"/>
    <cellStyle name="Input 4 5 3 4 4" xfId="29510" xr:uid="{69F1CAD4-D9AD-45AD-8134-2C8502EB662D}"/>
    <cellStyle name="Input 4 5 3 4 5" xfId="37215" xr:uid="{62D72719-6CD7-4385-9025-92106A39A7C0}"/>
    <cellStyle name="Input 4 5 3 4 6" xfId="45185" xr:uid="{32DC984F-911A-4F32-97DC-2A93F597D022}"/>
    <cellStyle name="Input 4 5 3 4 7" xfId="12683" xr:uid="{C29C720E-74CE-4BD1-85AB-11E88D94AF7E}"/>
    <cellStyle name="Input 4 5 3 5" xfId="5750" xr:uid="{B6FEA65C-2781-4E6D-B65E-1CF644441121}"/>
    <cellStyle name="Input 4 5 3 5 2" xfId="9809" xr:uid="{941664F8-D668-4B3D-B8D5-9D08A70CE2C1}"/>
    <cellStyle name="Input 4 5 3 5 2 2" xfId="27376" xr:uid="{9AA3D0C5-8C0A-4FA3-A40C-87DBADB69043}"/>
    <cellStyle name="Input 4 5 3 5 2 3" xfId="34552" xr:uid="{76524E7C-9A73-4D6C-B489-410638C480EA}"/>
    <cellStyle name="Input 4 5 3 5 2 4" xfId="43059" xr:uid="{14C281A4-8DF6-4670-992A-953B8049223C}"/>
    <cellStyle name="Input 4 5 3 5 2 5" xfId="18469" xr:uid="{B695D7F7-3A0E-45CC-8F52-64DDA020DF1B}"/>
    <cellStyle name="Input 4 5 3 5 3" xfId="23317" xr:uid="{E4797DA8-F146-4127-BE8F-F6C4456725CC}"/>
    <cellStyle name="Input 4 5 3 5 4" xfId="30892" xr:uid="{03907BDC-333F-4E3A-9FF3-2E7AACA1043F}"/>
    <cellStyle name="Input 4 5 3 5 5" xfId="39000" xr:uid="{B61A49AD-10F9-473C-8612-95A6A64D5E6D}"/>
    <cellStyle name="Input 4 5 3 5 6" xfId="46565" xr:uid="{9F52FA17-924F-452D-906A-C7D1A915A7B8}"/>
    <cellStyle name="Input 4 5 3 5 7" xfId="14420" xr:uid="{249CD881-2E6E-48B3-BC5E-F98B49A3DE42}"/>
    <cellStyle name="Input 4 5 3 6" xfId="3560" xr:uid="{66CD7C64-04A9-4E3A-A749-E25FAA5A2ED1}"/>
    <cellStyle name="Input 4 5 3 6 2" xfId="8128" xr:uid="{B056E623-CBED-4476-8BE3-549500306A99}"/>
    <cellStyle name="Input 4 5 3 6 2 2" xfId="25695" xr:uid="{FB2B93DD-63A3-45AE-8DE4-2C2502851AD2}"/>
    <cellStyle name="Input 4 5 3 6 2 3" xfId="32871" xr:uid="{7C0C1BF5-7B8E-4843-986B-BCDC54CE3CC1}"/>
    <cellStyle name="Input 4 5 3 6 2 4" xfId="41378" xr:uid="{9831CA41-C53D-4489-921D-65E9C3E1D43E}"/>
    <cellStyle name="Input 4 5 3 6 2 5" xfId="16788" xr:uid="{5570352C-6540-4A06-8902-FD405AD8E469}"/>
    <cellStyle name="Input 4 5 3 6 3" xfId="21127" xr:uid="{A9914E20-CD6F-4C8C-B344-56C2F1C1F274}"/>
    <cellStyle name="Input 4 5 3 6 4" xfId="29145" xr:uid="{26F322DE-F1AB-4307-8C8B-D5E12FE758D3}"/>
    <cellStyle name="Input 4 5 3 6 5" xfId="36810" xr:uid="{F78D6F83-0353-4390-896D-CFF040BE5B12}"/>
    <cellStyle name="Input 4 5 3 6 6" xfId="44821" xr:uid="{F53CBEC6-2315-4B8D-AFA6-79FA9798925A}"/>
    <cellStyle name="Input 4 5 3 6 7" xfId="12286" xr:uid="{64D487B6-D4B5-492F-AD21-3BCCF0685313}"/>
    <cellStyle name="Input 4 5 3 7" xfId="3786" xr:uid="{8A8499E8-0EC9-420A-9665-9693001EC04C}"/>
    <cellStyle name="Input 4 5 3 7 2" xfId="8325" xr:uid="{150A56F7-7360-43D2-BAF2-71DEA328E2A2}"/>
    <cellStyle name="Input 4 5 3 7 2 2" xfId="25892" xr:uid="{EDB2701F-A3C5-4260-874E-4E0C62C50255}"/>
    <cellStyle name="Input 4 5 3 7 2 3" xfId="33068" xr:uid="{DF022CAC-B1B4-4740-B552-ABCF8FB662BC}"/>
    <cellStyle name="Input 4 5 3 7 2 4" xfId="41575" xr:uid="{366919AA-2FC1-4EBA-8D8C-777E54055230}"/>
    <cellStyle name="Input 4 5 3 7 2 5" xfId="16985" xr:uid="{4489D824-CF56-4462-BF71-0D1F6E665C67}"/>
    <cellStyle name="Input 4 5 3 7 3" xfId="21353" xr:uid="{EBC067DD-444A-4126-8D9F-3E323411EC18}"/>
    <cellStyle name="Input 4 5 3 7 4" xfId="29371" xr:uid="{1820E2A5-B6FB-4373-A472-A3DC3F6B7067}"/>
    <cellStyle name="Input 4 5 3 7 5" xfId="37036" xr:uid="{ED7F27C3-4049-4DA1-B40B-5A15D963B899}"/>
    <cellStyle name="Input 4 5 3 7 6" xfId="45047" xr:uid="{D1767B3B-F888-4D8A-B1BB-079D96C57872}"/>
    <cellStyle name="Input 4 5 3 7 7" xfId="12512" xr:uid="{87474F5D-2AC0-49BF-86BE-28604E3253AF}"/>
    <cellStyle name="Input 4 5 3 8" xfId="7207" xr:uid="{77850996-632A-4E42-B24D-D5356451A2F8}"/>
    <cellStyle name="Input 4 5 3 8 2" xfId="24774" xr:uid="{DFFFCA3E-7FC3-4788-A5B9-C27E13438AD0}"/>
    <cellStyle name="Input 4 5 3 8 3" xfId="32147" xr:uid="{9BA884A3-3D37-41EA-B4FD-967BC6026279}"/>
    <cellStyle name="Input 4 5 3 8 4" xfId="40457" xr:uid="{D64BAA6A-9371-4D55-9228-9749081B5202}"/>
    <cellStyle name="Input 4 5 3 8 5" xfId="15867" xr:uid="{BA2B4D87-5721-4177-B398-24AA719D475D}"/>
    <cellStyle name="Input 4 5 3 9" xfId="20151" xr:uid="{29CE223C-0109-45E1-8C5F-8D058F985747}"/>
    <cellStyle name="Input 4 5 4" xfId="2693" xr:uid="{0104673D-BB36-4A99-B758-01BF81B2C98A}"/>
    <cellStyle name="Input 4 5 4 10" xfId="28506" xr:uid="{CAAD198E-0E5A-4540-BDE9-95858E4D049F}"/>
    <cellStyle name="Input 4 5 4 11" xfId="35943" xr:uid="{B2A6C75A-186E-4D8E-A53F-C1DE6FA7D86F}"/>
    <cellStyle name="Input 4 5 4 12" xfId="44184" xr:uid="{625C826E-E25D-4057-BB25-3E086043BE97}"/>
    <cellStyle name="Input 4 5 4 13" xfId="11450" xr:uid="{C0C0E012-44F2-4877-A1ED-99772F749908}"/>
    <cellStyle name="Input 4 5 4 2" xfId="4598" xr:uid="{BAAAAC6F-DF1E-4063-BAA6-33CFD1A58D47}"/>
    <cellStyle name="Input 4 5 4 2 2" xfId="8911" xr:uid="{7C4E7C04-E7B1-4BAA-8E6B-86FC5E1DB739}"/>
    <cellStyle name="Input 4 5 4 2 2 2" xfId="26478" xr:uid="{75ECF550-2EFF-444E-896D-E306CAAB78E9}"/>
    <cellStyle name="Input 4 5 4 2 2 3" xfId="33654" xr:uid="{A2BC34C8-E30F-4B63-8004-02FD33BB046D}"/>
    <cellStyle name="Input 4 5 4 2 2 4" xfId="42161" xr:uid="{026228A3-7694-4FED-A6BB-FB051DD93632}"/>
    <cellStyle name="Input 4 5 4 2 2 5" xfId="17571" xr:uid="{755DB700-F2A0-469D-8C92-9A80003CA6D7}"/>
    <cellStyle name="Input 4 5 4 2 3" xfId="22165" xr:uid="{BF83366B-09F6-4732-9577-F67D4E1CB2B5}"/>
    <cellStyle name="Input 4 5 4 2 4" xfId="29959" xr:uid="{69CC7871-03F0-4D50-9592-7F977B09D547}"/>
    <cellStyle name="Input 4 5 4 2 5" xfId="37848" xr:uid="{37BEA33D-31E0-4758-AC54-8A4EDE9A72B0}"/>
    <cellStyle name="Input 4 5 4 2 6" xfId="45633" xr:uid="{2B18BA4C-0AF6-4436-87EA-1E42E626B8FE}"/>
    <cellStyle name="Input 4 5 4 2 7" xfId="13292" xr:uid="{10333883-48BC-40F2-98D5-5C4AB63797AD}"/>
    <cellStyle name="Input 4 5 4 3" xfId="3265" xr:uid="{D30DAB9B-32C9-45B9-862C-322ECDEE4C7E}"/>
    <cellStyle name="Input 4 5 4 3 2" xfId="7880" xr:uid="{68A19390-B30F-4894-A159-C3124EA46FFD}"/>
    <cellStyle name="Input 4 5 4 3 2 2" xfId="25447" xr:uid="{11670A17-C46B-417E-B415-19DADD619B26}"/>
    <cellStyle name="Input 4 5 4 3 2 3" xfId="32623" xr:uid="{08721A54-7617-480F-8AD7-AD3DAA7457E3}"/>
    <cellStyle name="Input 4 5 4 3 2 4" xfId="41130" xr:uid="{C66C5044-B4E5-494E-9380-5185E4D35118}"/>
    <cellStyle name="Input 4 5 4 3 2 5" xfId="16540" xr:uid="{C0BFCCEE-A962-46F0-AFF6-99F5B7E63B45}"/>
    <cellStyle name="Input 4 5 4 3 3" xfId="20832" xr:uid="{51C110C3-7DDD-4A07-BF95-2A1CACE5F4B0}"/>
    <cellStyle name="Input 4 5 4 3 4" xfId="28860" xr:uid="{0ADAEF14-76B1-4B18-8ECC-00B1089D8AA7}"/>
    <cellStyle name="Input 4 5 4 3 5" xfId="36515" xr:uid="{89078CA7-8DC1-45AC-A082-2A9351F26946}"/>
    <cellStyle name="Input 4 5 4 3 6" xfId="44537" xr:uid="{5FA98EB0-0997-4CC0-80D7-901D9531F76A}"/>
    <cellStyle name="Input 4 5 4 3 7" xfId="11999" xr:uid="{FB82CC8D-D098-45D9-9F5E-6265347E7F8E}"/>
    <cellStyle name="Input 4 5 4 4" xfId="5688" xr:uid="{5323FE54-EEF8-490D-A27F-DE499AE7D8D4}"/>
    <cellStyle name="Input 4 5 4 4 2" xfId="9747" xr:uid="{6658F1FF-1E73-48CA-95BA-0585CF5368D4}"/>
    <cellStyle name="Input 4 5 4 4 2 2" xfId="27314" xr:uid="{78DF3AFF-3487-400D-95A8-10BCFD2D6B91}"/>
    <cellStyle name="Input 4 5 4 4 2 3" xfId="34490" xr:uid="{58D43578-E4FC-4325-9F1B-EFC5F45A4900}"/>
    <cellStyle name="Input 4 5 4 4 2 4" xfId="42997" xr:uid="{0EEC62CB-32F8-4D58-95DB-FBD3746AB5AB}"/>
    <cellStyle name="Input 4 5 4 4 2 5" xfId="18407" xr:uid="{4F564769-8551-4EFC-A88E-CD591CF1E274}"/>
    <cellStyle name="Input 4 5 4 4 3" xfId="23255" xr:uid="{E6F6A1D0-DDC7-4D62-BDCE-B2745FF01BFC}"/>
    <cellStyle name="Input 4 5 4 4 4" xfId="30830" xr:uid="{086BBA78-ED90-4F5D-80FF-99C3F748D684}"/>
    <cellStyle name="Input 4 5 4 4 5" xfId="38938" xr:uid="{F0CB478B-CFCB-4D55-B09E-0E05BFBCB007}"/>
    <cellStyle name="Input 4 5 4 4 6" xfId="46503" xr:uid="{CE36C81C-2BD5-4573-9786-08C95C812916}"/>
    <cellStyle name="Input 4 5 4 4 7" xfId="14358" xr:uid="{F45D3C51-80E4-4D46-B189-D85FEF25ED22}"/>
    <cellStyle name="Input 4 5 4 5" xfId="6042" xr:uid="{93194654-22C7-4A66-86FF-73CFA718E7E9}"/>
    <cellStyle name="Input 4 5 4 5 2" xfId="10092" xr:uid="{2B9CFBD9-DE48-4202-A1DF-88235BC88D28}"/>
    <cellStyle name="Input 4 5 4 5 2 2" xfId="27659" xr:uid="{D6FFAE4A-30E9-4701-9B7D-54689B0730A2}"/>
    <cellStyle name="Input 4 5 4 5 2 3" xfId="34835" xr:uid="{9A513879-7516-4D37-A8E0-7EF4ADF8199C}"/>
    <cellStyle name="Input 4 5 4 5 2 4" xfId="43342" xr:uid="{F84979B2-1DC2-4232-A122-F10ED98C8626}"/>
    <cellStyle name="Input 4 5 4 5 2 5" xfId="18752" xr:uid="{324A86AA-CFDF-42A4-AC33-82E677DF9F36}"/>
    <cellStyle name="Input 4 5 4 5 3" xfId="23609" xr:uid="{F1B6A11F-0209-4945-B12E-B13D480F70EE}"/>
    <cellStyle name="Input 4 5 4 5 4" xfId="31184" xr:uid="{0439C893-393B-4558-AFC0-D60E683D3FC3}"/>
    <cellStyle name="Input 4 5 4 5 5" xfId="39292" xr:uid="{D0E822B3-86D5-4C52-B88D-E7BFAC7D4318}"/>
    <cellStyle name="Input 4 5 4 5 6" xfId="46857" xr:uid="{6C26CE24-65C5-4B0C-A1B0-39BF40BC6BDE}"/>
    <cellStyle name="Input 4 5 4 5 7" xfId="14712" xr:uid="{0F4695E5-36CB-428B-BEF4-DAAC3BA321B6}"/>
    <cellStyle name="Input 4 5 4 6" xfId="6410" xr:uid="{38AB4C35-99C1-4DAC-8743-A47881185DC0}"/>
    <cellStyle name="Input 4 5 4 6 2" xfId="10447" xr:uid="{C0FED6F3-24FB-428F-9C7F-1E177D24B062}"/>
    <cellStyle name="Input 4 5 4 6 2 2" xfId="28014" xr:uid="{36CC2435-4B05-4480-BF90-61BE7365D350}"/>
    <cellStyle name="Input 4 5 4 6 2 3" xfId="35190" xr:uid="{5CD85B30-EF85-4821-90DC-B13A4FCCBC6E}"/>
    <cellStyle name="Input 4 5 4 6 2 4" xfId="43697" xr:uid="{4B25BA77-99B5-43B0-AC0C-C9A5D7D71121}"/>
    <cellStyle name="Input 4 5 4 6 2 5" xfId="19107" xr:uid="{BCC83FC6-E5D3-4E7E-BD92-2C6628DDE2FB}"/>
    <cellStyle name="Input 4 5 4 6 3" xfId="23977" xr:uid="{4E4156F8-F69B-4DCB-BB37-07CBDC20B5AB}"/>
    <cellStyle name="Input 4 5 4 6 4" xfId="31552" xr:uid="{B6131DA6-1E98-461A-86D4-9145ED6DB5D7}"/>
    <cellStyle name="Input 4 5 4 6 5" xfId="39660" xr:uid="{DD34321B-9BAA-48A4-8F3F-67001281B388}"/>
    <cellStyle name="Input 4 5 4 6 6" xfId="47225" xr:uid="{37ED9AA2-E93A-4A2D-BF24-FD4D6DCCE7A1}"/>
    <cellStyle name="Input 4 5 4 6 7" xfId="15080" xr:uid="{60469301-3BB0-4A90-8D92-CF6336E110AE}"/>
    <cellStyle name="Input 4 5 4 7" xfId="6781" xr:uid="{B5EB64B4-6143-47D7-B572-71A75619D15D}"/>
    <cellStyle name="Input 4 5 4 7 2" xfId="10774" xr:uid="{A531670A-1A75-4F4D-B148-FA9482852F61}"/>
    <cellStyle name="Input 4 5 4 7 2 2" xfId="28341" xr:uid="{F58A6669-11A0-4726-B91C-386AD4DBAD09}"/>
    <cellStyle name="Input 4 5 4 7 2 3" xfId="35517" xr:uid="{366B82D9-9E8D-4CFB-BA30-8DAEC0E861C6}"/>
    <cellStyle name="Input 4 5 4 7 2 4" xfId="44024" xr:uid="{3F38C666-9098-49C7-BA5A-3061CA880BA3}"/>
    <cellStyle name="Input 4 5 4 7 2 5" xfId="19434" xr:uid="{4FBEEF61-1A5F-464D-B589-5C21F028EE96}"/>
    <cellStyle name="Input 4 5 4 7 3" xfId="24348" xr:uid="{1DC0A2BD-843F-4DC2-8876-E6DA19FA3804}"/>
    <cellStyle name="Input 4 5 4 7 4" xfId="31923" xr:uid="{B98637FF-3DC0-4FA2-9CC2-D4024EDD80A3}"/>
    <cellStyle name="Input 4 5 4 7 5" xfId="40031" xr:uid="{5C364E9B-9F14-40CA-B20C-355FA881EF20}"/>
    <cellStyle name="Input 4 5 4 7 6" xfId="47596" xr:uid="{844C9637-D6DA-4080-95A8-A6BA61C0DFB6}"/>
    <cellStyle name="Input 4 5 4 7 7" xfId="15451" xr:uid="{9DDE294A-23D7-40A8-832C-CFD1E52881E5}"/>
    <cellStyle name="Input 4 5 4 8" xfId="7315" xr:uid="{70E86D0D-9485-4E02-A373-19E977A1BCC8}"/>
    <cellStyle name="Input 4 5 4 8 2" xfId="24882" xr:uid="{89D11535-048E-4A55-BD07-3159F34B07CD}"/>
    <cellStyle name="Input 4 5 4 8 3" xfId="32253" xr:uid="{13557E79-7FE9-443C-A9CF-536FFF6EEBB9}"/>
    <cellStyle name="Input 4 5 4 8 4" xfId="40565" xr:uid="{D010AF43-20ED-48E8-AED7-33616C9159B6}"/>
    <cellStyle name="Input 4 5 4 8 5" xfId="15975" xr:uid="{1BA05F65-8687-4AFC-A898-DD8D3210AB55}"/>
    <cellStyle name="Input 4 5 4 9" xfId="20259" xr:uid="{D062C1CC-0B1A-4E5E-B2DD-B1CD8678C1A8}"/>
    <cellStyle name="Input 4 5 5" xfId="4278" xr:uid="{8A3F1FA4-9239-4478-8E5B-5F27CEBC2048}"/>
    <cellStyle name="Input 4 5 5 2" xfId="8687" xr:uid="{C130E2A4-4A64-469A-B22A-DB8AED9A5CDE}"/>
    <cellStyle name="Input 4 5 5 2 2" xfId="26254" xr:uid="{15A3AB47-8BA8-48B8-80ED-B2548AAC03CB}"/>
    <cellStyle name="Input 4 5 5 2 3" xfId="33430" xr:uid="{30726C6C-1E9D-405C-8F5D-E8768F4C1C4D}"/>
    <cellStyle name="Input 4 5 5 2 4" xfId="41937" xr:uid="{8C4923D7-C3D8-4515-9AAE-6D62EE5C673A}"/>
    <cellStyle name="Input 4 5 5 2 5" xfId="17347" xr:uid="{BD8C63D9-4EBD-4A86-9C56-A99547F7A4FD}"/>
    <cellStyle name="Input 4 5 5 3" xfId="21845" xr:uid="{41CB95AF-E2E7-49E7-BBB5-02627620644B}"/>
    <cellStyle name="Input 4 5 5 4" xfId="29751" xr:uid="{EA4B9D77-18B0-44E3-B4C0-EB800698E04A}"/>
    <cellStyle name="Input 4 5 5 5" xfId="37528" xr:uid="{DE89BE2D-B360-4FFE-A758-30C3ADCE2406}"/>
    <cellStyle name="Input 4 5 5 6" xfId="45426" xr:uid="{3320D29A-056D-46F8-BAF5-E6BB6B8ABF95}"/>
    <cellStyle name="Input 4 5 5 7" xfId="12988" xr:uid="{27DA896D-4B68-4360-B6DF-01EC88557DC9}"/>
    <cellStyle name="Input 4 5 6" xfId="3418" xr:uid="{5BD2C9B5-EE16-4828-9554-3B64E59E0356}"/>
    <cellStyle name="Input 4 5 6 2" xfId="8020" xr:uid="{D0FD55A8-152B-4BCC-898A-8CDEE2295B80}"/>
    <cellStyle name="Input 4 5 6 2 2" xfId="25587" xr:uid="{FBDE2485-0A00-4AC1-953B-A017669BE20D}"/>
    <cellStyle name="Input 4 5 6 2 3" xfId="32763" xr:uid="{C01E8335-5999-4956-911D-B1134853BDB5}"/>
    <cellStyle name="Input 4 5 6 2 4" xfId="41270" xr:uid="{10CEC94A-5623-4B0B-A0A6-B9E7518460AA}"/>
    <cellStyle name="Input 4 5 6 2 5" xfId="16680" xr:uid="{C148108D-0CC7-426F-BDCA-B04730283043}"/>
    <cellStyle name="Input 4 5 6 3" xfId="20985" xr:uid="{D5201A4F-0CB6-4539-A74C-CDCF44FA2C43}"/>
    <cellStyle name="Input 4 5 6 4" xfId="29012" xr:uid="{7284FD69-9A4A-473D-9712-F8D72C5D0C8F}"/>
    <cellStyle name="Input 4 5 6 5" xfId="36668" xr:uid="{14CF3F8A-07D2-4D09-A691-E138C06AB78A}"/>
    <cellStyle name="Input 4 5 6 6" xfId="44689" xr:uid="{B822AD6A-A3D6-42AD-8F01-39FCDB843EA7}"/>
    <cellStyle name="Input 4 5 6 7" xfId="12152" xr:uid="{89A8E115-9434-4187-8F27-BE8EDA71BEC3}"/>
    <cellStyle name="Input 4 5 7" xfId="5307" xr:uid="{F5E34FFA-955E-4A22-B61A-60A82E8A5669}"/>
    <cellStyle name="Input 4 5 7 2" xfId="9395" xr:uid="{7855B7D6-6C05-48E3-8172-87FC00840A53}"/>
    <cellStyle name="Input 4 5 7 2 2" xfId="26962" xr:uid="{7E409F90-6B77-4665-BF7C-0169A3BE6C3C}"/>
    <cellStyle name="Input 4 5 7 2 3" xfId="34138" xr:uid="{F9E059F0-6A5B-49DC-880A-78BE1C3E5E8F}"/>
    <cellStyle name="Input 4 5 7 2 4" xfId="42645" xr:uid="{6CADD8F0-0BA2-48C1-84DE-C27CEE8BFD3F}"/>
    <cellStyle name="Input 4 5 7 2 5" xfId="18055" xr:uid="{50A57D01-5BA1-4A29-87FF-A2B4C0BF2A19}"/>
    <cellStyle name="Input 4 5 7 3" xfId="22874" xr:uid="{FAF4F835-CA7D-4F46-A53A-799BB131521A}"/>
    <cellStyle name="Input 4 5 7 4" xfId="30449" xr:uid="{99F4E412-BED9-4AE9-9654-6C1A211F3E21}"/>
    <cellStyle name="Input 4 5 7 5" xfId="38557" xr:uid="{4076F274-6DE8-4BED-9E37-8362EF4D089F}"/>
    <cellStyle name="Input 4 5 7 6" xfId="46122" xr:uid="{9ABFF47E-BCFE-4D82-8F26-E5D8F37EA8B6}"/>
    <cellStyle name="Input 4 5 7 7" xfId="13977" xr:uid="{3799606D-C285-45C8-B751-399966330A88}"/>
    <cellStyle name="Input 4 5 8" xfId="3888" xr:uid="{F0774E45-8274-4300-93C8-2304080D2764}"/>
    <cellStyle name="Input 4 5 8 2" xfId="8406" xr:uid="{DEA37842-E370-4EE9-BBAC-92536013B0CE}"/>
    <cellStyle name="Input 4 5 8 2 2" xfId="25973" xr:uid="{A20F0E2E-6B1D-4965-A860-0DA420CE9DDD}"/>
    <cellStyle name="Input 4 5 8 2 3" xfId="33149" xr:uid="{F4E38D5E-85D9-42E3-B205-D9B422A8C31F}"/>
    <cellStyle name="Input 4 5 8 2 4" xfId="41656" xr:uid="{59699818-FEA2-4CC4-AEE8-10FDD8982517}"/>
    <cellStyle name="Input 4 5 8 2 5" xfId="17066" xr:uid="{437C31C1-4AA2-4710-86CB-A219B28F1BD5}"/>
    <cellStyle name="Input 4 5 8 3" xfId="21455" xr:uid="{2A886F99-79AE-47BB-ABA7-64D0A204A06E}"/>
    <cellStyle name="Input 4 5 8 4" xfId="29449" xr:uid="{12A3F0CB-F7E3-4938-88BC-FC5F320B585C}"/>
    <cellStyle name="Input 4 5 8 5" xfId="37138" xr:uid="{9300907C-6C64-444A-AE87-8BA5FC670BCF}"/>
    <cellStyle name="Input 4 5 8 6" xfId="45124" xr:uid="{9700479A-D771-4735-B190-A7BEE91323B0}"/>
    <cellStyle name="Input 4 5 8 7" xfId="12606" xr:uid="{1E244C38-9F47-446A-A4C3-C72F4322149E}"/>
    <cellStyle name="Input 4 5 9" xfId="5442" xr:uid="{6772DD1B-0463-4DC8-9016-48579B5912CF}"/>
    <cellStyle name="Input 4 5 9 2" xfId="9518" xr:uid="{B22A13FE-4337-4AA1-ACC8-3602462678CA}"/>
    <cellStyle name="Input 4 5 9 2 2" xfId="27085" xr:uid="{DC8A42A1-59EE-4165-BB46-8290D0B264C2}"/>
    <cellStyle name="Input 4 5 9 2 3" xfId="34261" xr:uid="{41A0B7E4-2BD4-4AF6-AE86-E2E195E38734}"/>
    <cellStyle name="Input 4 5 9 2 4" xfId="42768" xr:uid="{1BADF522-7FBC-4E3C-9C0B-4E08634ABE47}"/>
    <cellStyle name="Input 4 5 9 2 5" xfId="18178" xr:uid="{7E4A858A-3C65-4CF0-820D-EE462886C486}"/>
    <cellStyle name="Input 4 5 9 3" xfId="23009" xr:uid="{FBE4DE46-9AAC-4822-A523-305407A79BA9}"/>
    <cellStyle name="Input 4 5 9 4" xfId="30584" xr:uid="{DA3457D4-981B-4BBD-9440-16C9A5015153}"/>
    <cellStyle name="Input 4 5 9 5" xfId="38692" xr:uid="{AAAAD25C-F7F2-42C1-A344-CA5AC245975A}"/>
    <cellStyle name="Input 4 5 9 6" xfId="46257" xr:uid="{B6038584-EE15-4CB6-A8B7-7D2E1E71E9A0}"/>
    <cellStyle name="Input 4 5 9 7" xfId="14112" xr:uid="{FA4483A6-7C3A-43B6-BA73-BACF265DE5B6}"/>
    <cellStyle name="Input 4 6" xfId="2493" xr:uid="{AE4E0A75-F856-40E2-90DA-DC9DB4FB67B5}"/>
    <cellStyle name="Input 4 6 10" xfId="3910" xr:uid="{4BF3CE46-FA69-407D-90BF-39BBCEE8983D}"/>
    <cellStyle name="Input 4 6 10 2" xfId="8421" xr:uid="{529A194E-C571-4395-85D4-C7017E1E990F}"/>
    <cellStyle name="Input 4 6 10 2 2" xfId="25988" xr:uid="{EF550C47-81BF-471C-9822-4709FAA6292E}"/>
    <cellStyle name="Input 4 6 10 2 3" xfId="33164" xr:uid="{7357EAFB-2691-4180-AC82-16606F67D3A5}"/>
    <cellStyle name="Input 4 6 10 2 4" xfId="41671" xr:uid="{A1EF29F9-D369-4503-8423-101A2A80BD2F}"/>
    <cellStyle name="Input 4 6 10 2 5" xfId="17081" xr:uid="{04137341-357D-4EF8-B564-7833B9800992}"/>
    <cellStyle name="Input 4 6 10 3" xfId="21477" xr:uid="{CB13A4DD-E234-4A87-9985-18C1324566A6}"/>
    <cellStyle name="Input 4 6 10 4" xfId="29464" xr:uid="{A89F603A-F1E8-4158-AFE8-FE785EC05A36}"/>
    <cellStyle name="Input 4 6 10 5" xfId="37160" xr:uid="{63447196-2B37-4D5E-904E-25ACC667191C}"/>
    <cellStyle name="Input 4 6 10 6" xfId="45139" xr:uid="{6B87F2D5-FF21-46CC-969B-9D8D0209FB78}"/>
    <cellStyle name="Input 4 6 10 7" xfId="12628" xr:uid="{EC455651-28B1-4EB7-8F76-1B9A1658B5BB}"/>
    <cellStyle name="Input 4 6 11" xfId="7115" xr:uid="{041D7D2B-C96D-422E-8F82-7D065AAE1AF1}"/>
    <cellStyle name="Input 4 6 11 2" xfId="24682" xr:uid="{BAF1D0C9-A174-49C3-8559-CC722C048EEE}"/>
    <cellStyle name="Input 4 6 11 3" xfId="32100" xr:uid="{279537F3-0F46-4461-B3E1-64D28FB7DD50}"/>
    <cellStyle name="Input 4 6 11 4" xfId="40365" xr:uid="{79071073-1FF7-47AE-BBB6-D96A2AAAE470}"/>
    <cellStyle name="Input 4 6 11 5" xfId="15775" xr:uid="{5E5D04A8-3D32-4FA0-B4C3-11C862E46C5B}"/>
    <cellStyle name="Input 4 6 12" xfId="20059" xr:uid="{47CDC8A5-F472-45C2-A93B-77D20B117081}"/>
    <cellStyle name="Input 4 6 2" xfId="3056" xr:uid="{16E19B19-6A9B-4823-BD5D-B76F7A07099F}"/>
    <cellStyle name="Input 4 6 2 10" xfId="28702" xr:uid="{8F2FD3D4-03ED-4582-956E-E04015F2F190}"/>
    <cellStyle name="Input 4 6 2 11" xfId="36305" xr:uid="{4ACDA826-899B-4EEF-A753-0D0C240EC93C}"/>
    <cellStyle name="Input 4 6 2 12" xfId="44379" xr:uid="{C7A4693D-9A09-433F-A119-3A6A01536ADD}"/>
    <cellStyle name="Input 4 6 2 13" xfId="11791" xr:uid="{58748971-E995-4F15-8D8D-9314038E2730}"/>
    <cellStyle name="Input 4 6 2 2" xfId="4961" xr:uid="{9FD45FFF-5D32-4862-8A06-251D2913AA12}"/>
    <cellStyle name="Input 4 6 2 2 2" xfId="9129" xr:uid="{51D6F56D-DB20-439D-8AB6-1B4A667ED8F6}"/>
    <cellStyle name="Input 4 6 2 2 2 2" xfId="26696" xr:uid="{9DE3CB17-FC2E-4BE5-9812-576244E0FE87}"/>
    <cellStyle name="Input 4 6 2 2 2 3" xfId="33872" xr:uid="{4E67CC7F-EBFA-4D26-8F2D-7917DBD845B7}"/>
    <cellStyle name="Input 4 6 2 2 2 4" xfId="42379" xr:uid="{6FF34A31-1CF9-4873-8CD0-B4B8A8F920E2}"/>
    <cellStyle name="Input 4 6 2 2 2 5" xfId="17789" xr:uid="{AFF584FB-E853-4CD2-BD2C-4A492BAD5EA3}"/>
    <cellStyle name="Input 4 6 2 2 3" xfId="22528" xr:uid="{EFAF2C8C-CBC1-4DE6-99F2-97E3E6E6F24E}"/>
    <cellStyle name="Input 4 6 2 2 4" xfId="30155" xr:uid="{84D46653-1B28-436D-B76A-D40D801ECB7F}"/>
    <cellStyle name="Input 4 6 2 2 5" xfId="38211" xr:uid="{8DF02D57-4472-4235-9308-A6355960809D}"/>
    <cellStyle name="Input 4 6 2 2 6" xfId="45828" xr:uid="{A5A32D0D-9720-4172-9E0D-D96960F109DC}"/>
    <cellStyle name="Input 4 6 2 2 7" xfId="13633" xr:uid="{B98E256D-0E3C-443A-A4C7-0A9307426B8F}"/>
    <cellStyle name="Input 4 6 2 3" xfId="5502" xr:uid="{1DC30121-C7CF-4908-9550-0C00FAF3760C}"/>
    <cellStyle name="Input 4 6 2 3 2" xfId="9575" xr:uid="{747CD9EE-C6CC-414B-B556-F8032CB31AA5}"/>
    <cellStyle name="Input 4 6 2 3 2 2" xfId="27142" xr:uid="{B185EBF0-7AD7-487F-8F13-54F308DD907D}"/>
    <cellStyle name="Input 4 6 2 3 2 3" xfId="34318" xr:uid="{8D79E1AA-D3FF-43EA-BE06-DC2D7AE5B4F5}"/>
    <cellStyle name="Input 4 6 2 3 2 4" xfId="42825" xr:uid="{959F529C-1CEF-478D-9A2E-A87B16FDA60E}"/>
    <cellStyle name="Input 4 6 2 3 2 5" xfId="18235" xr:uid="{71911ACE-0BEC-4D07-BCFC-B8181E3E3593}"/>
    <cellStyle name="Input 4 6 2 3 3" xfId="23069" xr:uid="{8F146464-7F94-4301-B3AF-921498A319DA}"/>
    <cellStyle name="Input 4 6 2 3 4" xfId="30644" xr:uid="{F844B061-2C30-4107-A104-1B92F6E3ED61}"/>
    <cellStyle name="Input 4 6 2 3 5" xfId="38752" xr:uid="{9E0A5727-D3C5-4A08-95AA-B425EE35350E}"/>
    <cellStyle name="Input 4 6 2 3 6" xfId="46317" xr:uid="{3A399EC0-7FAF-40F0-9AC6-29819EE85979}"/>
    <cellStyle name="Input 4 6 2 3 7" xfId="14172" xr:uid="{77948CDC-A68C-471D-A66C-AFD9056F911F}"/>
    <cellStyle name="Input 4 6 2 4" xfId="5934" xr:uid="{943640BC-F08D-4DB8-8ABB-EA6B5D5EDE66}"/>
    <cellStyle name="Input 4 6 2 4 2" xfId="9984" xr:uid="{E6507502-6F32-4B57-97B3-E129AB67E93E}"/>
    <cellStyle name="Input 4 6 2 4 2 2" xfId="27551" xr:uid="{16D9675B-4492-4210-A9FC-6CD1B0FA5D74}"/>
    <cellStyle name="Input 4 6 2 4 2 3" xfId="34727" xr:uid="{A79AF2EF-E008-4FEF-B611-EAD816D67E1A}"/>
    <cellStyle name="Input 4 6 2 4 2 4" xfId="43234" xr:uid="{C19C7439-F5CE-40E8-972D-580BCA0E8D18}"/>
    <cellStyle name="Input 4 6 2 4 2 5" xfId="18644" xr:uid="{3CC01A9A-A5F8-4B43-9AE2-DF6942FCC0BF}"/>
    <cellStyle name="Input 4 6 2 4 3" xfId="23501" xr:uid="{E1ED3CAE-A476-482A-ACD9-6A903FD7D82E}"/>
    <cellStyle name="Input 4 6 2 4 4" xfId="31076" xr:uid="{F6119B31-B733-495A-B40C-58680EA9B0CA}"/>
    <cellStyle name="Input 4 6 2 4 5" xfId="39184" xr:uid="{19CE5B6C-19CE-4579-9A79-4A86FC19A5C4}"/>
    <cellStyle name="Input 4 6 2 4 6" xfId="46749" xr:uid="{C08FBA34-9D7E-40DE-8509-1F87E5DD11DD}"/>
    <cellStyle name="Input 4 6 2 4 7" xfId="14604" xr:uid="{A3A81B1C-A505-4DA6-916F-786DDC153346}"/>
    <cellStyle name="Input 4 6 2 5" xfId="6294" xr:uid="{8320C91B-6A5F-41A4-9B82-67E41F631DCE}"/>
    <cellStyle name="Input 4 6 2 5 2" xfId="10333" xr:uid="{BB599178-2147-4C85-B8DC-7FED84E6BA5F}"/>
    <cellStyle name="Input 4 6 2 5 2 2" xfId="27900" xr:uid="{F1AAF507-F906-4A5E-8AA0-7788466A2DA3}"/>
    <cellStyle name="Input 4 6 2 5 2 3" xfId="35076" xr:uid="{7BDCDADA-6CED-4C1B-8AB6-37A90CEF999D}"/>
    <cellStyle name="Input 4 6 2 5 2 4" xfId="43583" xr:uid="{A2EFED9B-E759-4F3A-9704-DCE0BF5BC98D}"/>
    <cellStyle name="Input 4 6 2 5 2 5" xfId="18993" xr:uid="{D3B80EF0-B097-436E-B8D6-5F8D19B0CDCD}"/>
    <cellStyle name="Input 4 6 2 5 3" xfId="23861" xr:uid="{FDC5E846-B804-45BB-89D7-D71C47EFF5A6}"/>
    <cellStyle name="Input 4 6 2 5 4" xfId="31436" xr:uid="{188A2401-567D-40F2-BF65-D2E03C554155}"/>
    <cellStyle name="Input 4 6 2 5 5" xfId="39544" xr:uid="{546024B2-0292-42A5-B49C-5F0443850B06}"/>
    <cellStyle name="Input 4 6 2 5 6" xfId="47109" xr:uid="{7536B651-ABAB-44E0-BCDB-71C93F2CCF70}"/>
    <cellStyle name="Input 4 6 2 5 7" xfId="14964" xr:uid="{D6C456B0-E353-4FAB-9C0C-22471BD769AC}"/>
    <cellStyle name="Input 4 6 2 6" xfId="6627" xr:uid="{4A6AB5FB-C428-44A6-B3C4-1275C86CC2F7}"/>
    <cellStyle name="Input 4 6 2 6 2" xfId="10652" xr:uid="{AFAAE060-64B7-4103-8939-9E134DE4A158}"/>
    <cellStyle name="Input 4 6 2 6 2 2" xfId="28219" xr:uid="{84FF25BE-844D-4958-84E4-8C16903BE5FA}"/>
    <cellStyle name="Input 4 6 2 6 2 3" xfId="35395" xr:uid="{B43965A2-063E-404A-9936-0E756C20428E}"/>
    <cellStyle name="Input 4 6 2 6 2 4" xfId="43902" xr:uid="{4A5C9013-12AF-47DF-BE1F-C92DE2AA6FEA}"/>
    <cellStyle name="Input 4 6 2 6 2 5" xfId="19312" xr:uid="{7138D43A-0F44-4E82-B005-EBFF0401D8A1}"/>
    <cellStyle name="Input 4 6 2 6 3" xfId="24194" xr:uid="{002A97EC-CEA3-4A8B-8162-0DBBF9589D54}"/>
    <cellStyle name="Input 4 6 2 6 4" xfId="31769" xr:uid="{61D5C48C-8EC6-41FB-A49A-1A31A692B178}"/>
    <cellStyle name="Input 4 6 2 6 5" xfId="39877" xr:uid="{96DEF8C7-DAA9-4888-A18F-07BE44AFB8BD}"/>
    <cellStyle name="Input 4 6 2 6 6" xfId="47442" xr:uid="{52B624C6-BCE7-472E-A0EF-6688C590DB91}"/>
    <cellStyle name="Input 4 6 2 6 7" xfId="15297" xr:uid="{79D46BE0-C740-45DF-8BE7-79CFCFCEDE44}"/>
    <cellStyle name="Input 4 6 2 7" xfId="5159" xr:uid="{89452885-20CD-4907-B601-6AB69C6F087C}"/>
    <cellStyle name="Input 4 6 2 7 2" xfId="9263" xr:uid="{C86A358D-D986-4800-8778-A7D45AFD0219}"/>
    <cellStyle name="Input 4 6 2 7 2 2" xfId="26830" xr:uid="{27074DDA-DE12-4451-AD83-01FA2F228A02}"/>
    <cellStyle name="Input 4 6 2 7 2 3" xfId="34006" xr:uid="{0629C18D-4CED-4A03-BC6B-1BDDA14085D4}"/>
    <cellStyle name="Input 4 6 2 7 2 4" xfId="42513" xr:uid="{C6D46B8B-9CD2-4880-9CBB-8B388D3315E2}"/>
    <cellStyle name="Input 4 6 2 7 2 5" xfId="17923" xr:uid="{CA1D7DF0-2FE9-4BEF-95A1-6A58A26B87B2}"/>
    <cellStyle name="Input 4 6 2 7 3" xfId="22726" xr:uid="{EF64D6FD-AE32-47A1-B803-50EA6B80B511}"/>
    <cellStyle name="Input 4 6 2 7 4" xfId="30301" xr:uid="{1CB2584D-D62D-4752-AEE6-6B4CEDFFC927}"/>
    <cellStyle name="Input 4 6 2 7 5" xfId="38409" xr:uid="{02455685-CCC8-4D66-A294-33EE0A28C61E}"/>
    <cellStyle name="Input 4 6 2 7 6" xfId="45974" xr:uid="{4DF2E3D5-AF4C-499B-AFA8-921259367310}"/>
    <cellStyle name="Input 4 6 2 7 7" xfId="13829" xr:uid="{322ADFC0-4A86-4EFB-A891-2A46383CA403}"/>
    <cellStyle name="Input 4 6 2 8" xfId="7678" xr:uid="{EB54D445-6104-4396-A5E5-EA2ECE1B4238}"/>
    <cellStyle name="Input 4 6 2 8 2" xfId="25245" xr:uid="{0CA04A1D-54E1-4D14-AEC5-5C7F001B443C}"/>
    <cellStyle name="Input 4 6 2 8 3" xfId="32471" xr:uid="{6BCC9FC9-6349-49AE-8C96-772A005112A3}"/>
    <cellStyle name="Input 4 6 2 8 4" xfId="40928" xr:uid="{F0112A42-D76B-4D34-BE95-EA88837C7574}"/>
    <cellStyle name="Input 4 6 2 8 5" xfId="16338" xr:uid="{E8C8AFA5-940D-4752-861F-997BDC48CB75}"/>
    <cellStyle name="Input 4 6 2 9" xfId="20622" xr:uid="{45D6C4D7-65D7-48F5-ADAA-3E22BFCF57CB}"/>
    <cellStyle name="Input 4 6 3" xfId="2634" xr:uid="{EA3F4AE7-1C98-4C97-8083-8786DE942193}"/>
    <cellStyle name="Input 4 6 3 10" xfId="28456" xr:uid="{C8D12D3F-5368-4422-B046-3E36DB3D638C}"/>
    <cellStyle name="Input 4 6 3 11" xfId="35889" xr:uid="{B119DDA5-98FE-4882-9A66-F3DD0AAEB65B}"/>
    <cellStyle name="Input 4 6 3 12" xfId="44135" xr:uid="{B61DD41F-AEDE-4925-98F7-FB0684E2992E}"/>
    <cellStyle name="Input 4 6 3 13" xfId="11399" xr:uid="{C80DB714-83A4-4826-AE8F-D27BF4375F2D}"/>
    <cellStyle name="Input 4 6 3 2" xfId="4539" xr:uid="{9078D521-65C0-4B6C-96DB-2BA9AC4C34AD}"/>
    <cellStyle name="Input 4 6 3 2 2" xfId="8853" xr:uid="{AE9710BC-9B28-4F33-A7CC-25F30054874F}"/>
    <cellStyle name="Input 4 6 3 2 2 2" xfId="26420" xr:uid="{00AA8C4E-3E86-413A-94A5-B1084B7B21D7}"/>
    <cellStyle name="Input 4 6 3 2 2 3" xfId="33596" xr:uid="{5E254B54-2D69-49D3-96F2-9D4E90E7FF66}"/>
    <cellStyle name="Input 4 6 3 2 2 4" xfId="42103" xr:uid="{557AB3E9-A5E6-47B1-AE7F-BF308F2F6694}"/>
    <cellStyle name="Input 4 6 3 2 2 5" xfId="17513" xr:uid="{A5DEBEE2-660D-4578-97F2-B8839F5907B0}"/>
    <cellStyle name="Input 4 6 3 2 3" xfId="22106" xr:uid="{25077A16-1738-433E-8D00-27E3B834EC16}"/>
    <cellStyle name="Input 4 6 3 2 4" xfId="29909" xr:uid="{57F8EB1A-B478-4471-A2EB-67A3EA556F75}"/>
    <cellStyle name="Input 4 6 3 2 5" xfId="37789" xr:uid="{232A2046-6552-4807-8C1C-F1D801CE125C}"/>
    <cellStyle name="Input 4 6 3 2 6" xfId="45584" xr:uid="{992616A8-7D0F-4940-AA1C-0D3FADBA5442}"/>
    <cellStyle name="Input 4 6 3 2 7" xfId="13241" xr:uid="{B5E1D76D-ED9D-4F26-B88B-A81DE3210F50}"/>
    <cellStyle name="Input 4 6 3 3" xfId="5182" xr:uid="{DCF5CC75-D148-4E76-A317-489A3751C96B}"/>
    <cellStyle name="Input 4 6 3 3 2" xfId="9283" xr:uid="{2DD9036C-1D6B-4B24-88F3-54B3CB7C639B}"/>
    <cellStyle name="Input 4 6 3 3 2 2" xfId="26850" xr:uid="{0DBAA70C-41C7-44F9-8963-642F331DBD0E}"/>
    <cellStyle name="Input 4 6 3 3 2 3" xfId="34026" xr:uid="{08004E7E-7F7D-4FA4-BB98-C5418DFDF514}"/>
    <cellStyle name="Input 4 6 3 3 2 4" xfId="42533" xr:uid="{3DBE31B4-B7B2-41ED-BD1E-B388402ABB4E}"/>
    <cellStyle name="Input 4 6 3 3 2 5" xfId="17943" xr:uid="{971A4F29-28CC-4CD0-9B73-98B4F9593DCC}"/>
    <cellStyle name="Input 4 6 3 3 3" xfId="22749" xr:uid="{8C30095E-E94B-4ADD-8D49-0CB00E00C01C}"/>
    <cellStyle name="Input 4 6 3 3 4" xfId="30324" xr:uid="{9EFAF4F7-1E94-4AC2-B8F2-3343F147C05C}"/>
    <cellStyle name="Input 4 6 3 3 5" xfId="38432" xr:uid="{BCDDF9B2-BFE9-4090-A2D9-27E65B563F65}"/>
    <cellStyle name="Input 4 6 3 3 6" xfId="45997" xr:uid="{E99C896C-43A5-44E3-A7D5-6178A1A452F1}"/>
    <cellStyle name="Input 4 6 3 3 7" xfId="13852" xr:uid="{2817502E-5FDF-4975-8F52-14C8855BA914}"/>
    <cellStyle name="Input 4 6 3 4" xfId="3610" xr:uid="{DEA57453-040B-4821-9CE5-B857992598DA}"/>
    <cellStyle name="Input 4 6 3 4 2" xfId="8168" xr:uid="{F3197F3E-CADF-436D-B88B-6286E63DD9CC}"/>
    <cellStyle name="Input 4 6 3 4 2 2" xfId="25735" xr:uid="{B7C48B4D-7C71-4B32-A442-A0FA78A9B528}"/>
    <cellStyle name="Input 4 6 3 4 2 3" xfId="32911" xr:uid="{5D286079-27C8-460C-BF92-46986ABBC55C}"/>
    <cellStyle name="Input 4 6 3 4 2 4" xfId="41418" xr:uid="{48473D89-5D9B-483C-B844-218B776AA153}"/>
    <cellStyle name="Input 4 6 3 4 2 5" xfId="16828" xr:uid="{70D4AC1F-B049-4A40-97E6-A3218EC1B5B4}"/>
    <cellStyle name="Input 4 6 3 4 3" xfId="21177" xr:uid="{FB0B3A68-5352-4D21-9D28-7EE7D9A70070}"/>
    <cellStyle name="Input 4 6 3 4 4" xfId="29195" xr:uid="{45517269-70AD-4383-B8FE-7649EEE043C3}"/>
    <cellStyle name="Input 4 6 3 4 5" xfId="36860" xr:uid="{B9716C26-42F6-4988-A3BB-CAE5C271E077}"/>
    <cellStyle name="Input 4 6 3 4 6" xfId="44871" xr:uid="{89C46E9A-6495-4788-9919-58EC006326D4}"/>
    <cellStyle name="Input 4 6 3 4 7" xfId="12336" xr:uid="{2BC99669-370C-43E8-BAEE-A3AE57D68099}"/>
    <cellStyle name="Input 4 6 3 5" xfId="5622" xr:uid="{7122A6AF-AE42-4DC5-AC1B-8243C8168EF8}"/>
    <cellStyle name="Input 4 6 3 5 2" xfId="9683" xr:uid="{D56B9B4B-CCF4-4F94-8595-EB1CBDC179C7}"/>
    <cellStyle name="Input 4 6 3 5 2 2" xfId="27250" xr:uid="{B4E78892-7001-4F28-A83B-C59E8CD4754F}"/>
    <cellStyle name="Input 4 6 3 5 2 3" xfId="34426" xr:uid="{5973C39D-EEC2-4E74-BF44-033AA20C4884}"/>
    <cellStyle name="Input 4 6 3 5 2 4" xfId="42933" xr:uid="{968103A3-5D49-41A4-8D9D-D07E6F03FCB9}"/>
    <cellStyle name="Input 4 6 3 5 2 5" xfId="18343" xr:uid="{44E3DB64-8DD5-4E2E-A2D2-6398D1FC441B}"/>
    <cellStyle name="Input 4 6 3 5 3" xfId="23189" xr:uid="{A2A347DA-2123-44F1-BDBB-7F8B1EE8BDA3}"/>
    <cellStyle name="Input 4 6 3 5 4" xfId="30764" xr:uid="{BAD3BC38-1723-4344-BE6F-3ABD6814FEF1}"/>
    <cellStyle name="Input 4 6 3 5 5" xfId="38872" xr:uid="{C070E247-476D-4661-83FF-AAC4DEC4CFD6}"/>
    <cellStyle name="Input 4 6 3 5 6" xfId="46437" xr:uid="{03829807-157E-4BCD-95CA-3AE3A2BC9AD7}"/>
    <cellStyle name="Input 4 6 3 5 7" xfId="14292" xr:uid="{E1A81135-0803-47C6-85B8-F23F13500C3C}"/>
    <cellStyle name="Input 4 6 3 6" xfId="3583" xr:uid="{6E6BF7E7-38F6-4EC6-B936-89BB0D4BBAD8}"/>
    <cellStyle name="Input 4 6 3 6 2" xfId="8147" xr:uid="{4EAC9952-CFA4-4B0A-9FA3-1C670210B6E1}"/>
    <cellStyle name="Input 4 6 3 6 2 2" xfId="25714" xr:uid="{7A91F616-AFBF-47B2-BEB5-1739A6F740AD}"/>
    <cellStyle name="Input 4 6 3 6 2 3" xfId="32890" xr:uid="{6835B6D2-708F-4B09-BF80-432675154BF9}"/>
    <cellStyle name="Input 4 6 3 6 2 4" xfId="41397" xr:uid="{FC3FCC53-171B-437A-B4EB-4D3F670D3E98}"/>
    <cellStyle name="Input 4 6 3 6 2 5" xfId="16807" xr:uid="{5518C69C-B0A7-44DD-ABB3-889B17A19EFA}"/>
    <cellStyle name="Input 4 6 3 6 3" xfId="21150" xr:uid="{95055A03-5673-4194-B723-E70FEF2A770F}"/>
    <cellStyle name="Input 4 6 3 6 4" xfId="29168" xr:uid="{2B1E8862-4CB5-4DDA-8A51-1E2C6641EADF}"/>
    <cellStyle name="Input 4 6 3 6 5" xfId="36833" xr:uid="{61C553FA-02F2-489B-9187-DD878BA80EB7}"/>
    <cellStyle name="Input 4 6 3 6 6" xfId="44844" xr:uid="{C57222CD-807F-49A1-94A7-743026658F39}"/>
    <cellStyle name="Input 4 6 3 6 7" xfId="12309" xr:uid="{7C158CB1-D576-4781-9741-AF233B3BDC11}"/>
    <cellStyle name="Input 4 6 3 7" xfId="3752" xr:uid="{36AAA62E-7156-44F2-A659-9D4C8300E9F8}"/>
    <cellStyle name="Input 4 6 3 7 2" xfId="8296" xr:uid="{86A719E6-404F-42B7-8CDD-565B8B4FDEBA}"/>
    <cellStyle name="Input 4 6 3 7 2 2" xfId="25863" xr:uid="{16756FE4-8E14-4D91-AC09-E613863022B0}"/>
    <cellStyle name="Input 4 6 3 7 2 3" xfId="33039" xr:uid="{759575F7-7EE9-4B5F-8F6B-AE9E90BC8A29}"/>
    <cellStyle name="Input 4 6 3 7 2 4" xfId="41546" xr:uid="{1FBA51DA-1455-4B04-8E57-BEE147E0EBAA}"/>
    <cellStyle name="Input 4 6 3 7 2 5" xfId="16956" xr:uid="{CD1F05C5-F8BB-49B7-A5BE-C147AA1AFA7E}"/>
    <cellStyle name="Input 4 6 3 7 3" xfId="21319" xr:uid="{B47EF564-5579-40EC-A4C7-DE16C52CE9AE}"/>
    <cellStyle name="Input 4 6 3 7 4" xfId="29337" xr:uid="{F4415970-5734-49DB-8F55-FF8036D8A3BD}"/>
    <cellStyle name="Input 4 6 3 7 5" xfId="37002" xr:uid="{9128BE2F-6802-4E5A-9BD9-A67B33330F6B}"/>
    <cellStyle name="Input 4 6 3 7 6" xfId="45013" xr:uid="{BDFED342-3BF4-48B5-BB1B-71BD16C8DA2A}"/>
    <cellStyle name="Input 4 6 3 7 7" xfId="12478" xr:uid="{C8C112D7-D7D9-4F03-AA6A-ADE35D0B84F1}"/>
    <cellStyle name="Input 4 6 3 8" xfId="7256" xr:uid="{93BE7818-B1C4-4E20-84B9-AB6F3A3120BA}"/>
    <cellStyle name="Input 4 6 3 8 2" xfId="24823" xr:uid="{23052FBF-4D80-4274-9CB1-3F25115A6CFE}"/>
    <cellStyle name="Input 4 6 3 8 3" xfId="32195" xr:uid="{3044F1C6-0380-40B6-8C90-D1B027A0E749}"/>
    <cellStyle name="Input 4 6 3 8 4" xfId="40506" xr:uid="{45FBA052-E142-44E5-A020-7712EB205C9F}"/>
    <cellStyle name="Input 4 6 3 8 5" xfId="15916" xr:uid="{A3E44800-B387-4618-ACCB-460595457755}"/>
    <cellStyle name="Input 4 6 3 9" xfId="20200" xr:uid="{40F85AA7-7140-4B37-8C4F-69A3A608266F}"/>
    <cellStyle name="Input 4 6 4" xfId="3166" xr:uid="{87EB8630-82DF-44F2-A99A-6C3D6945CB71}"/>
    <cellStyle name="Input 4 6 4 10" xfId="28766" xr:uid="{C7C6709E-FF70-4F76-82F2-F328E569A544}"/>
    <cellStyle name="Input 4 6 4 11" xfId="36416" xr:uid="{76912C3F-0B55-4238-A6B9-893FB790B281}"/>
    <cellStyle name="Input 4 6 4 12" xfId="44443" xr:uid="{2F2DFE4C-883F-4747-B5B9-D7E588D6B622}"/>
    <cellStyle name="Input 4 6 4 13" xfId="11900" xr:uid="{31F9B8CD-95B0-4D1C-BC29-183D99A24A46}"/>
    <cellStyle name="Input 4 6 4 2" xfId="5072" xr:uid="{CF125B57-99E3-4B0E-BBC6-BD23227F50C2}"/>
    <cellStyle name="Input 4 6 4 2 2" xfId="9195" xr:uid="{C684E891-4DAE-40B6-8F80-5A7871549360}"/>
    <cellStyle name="Input 4 6 4 2 2 2" xfId="26762" xr:uid="{B90F8895-73DC-45EE-B591-C23C58D406CF}"/>
    <cellStyle name="Input 4 6 4 2 2 3" xfId="33938" xr:uid="{4410F1CF-035C-45FF-8C59-1BDB90840B04}"/>
    <cellStyle name="Input 4 6 4 2 2 4" xfId="42445" xr:uid="{1089A5FA-4E87-43BE-81C5-EBCBBE8214E8}"/>
    <cellStyle name="Input 4 6 4 2 2 5" xfId="17855" xr:uid="{AFBD3AB5-6850-4C7F-B9BC-7EEDC2708D4C}"/>
    <cellStyle name="Input 4 6 4 2 3" xfId="22639" xr:uid="{1E0E4C39-360B-458E-B0BB-9ED27CB4652F}"/>
    <cellStyle name="Input 4 6 4 2 4" xfId="30219" xr:uid="{3BBF3EEF-37F4-40DB-AC68-3A65FAD3F297}"/>
    <cellStyle name="Input 4 6 4 2 5" xfId="38322" xr:uid="{0ADC52DB-3963-4218-907C-3F27FA12D93E}"/>
    <cellStyle name="Input 4 6 4 2 6" xfId="45892" xr:uid="{36982CF5-83A0-428F-A526-D829AB855D99}"/>
    <cellStyle name="Input 4 6 4 2 7" xfId="13742" xr:uid="{13F8E179-8DD1-417F-B0B5-1EB2B35C59DA}"/>
    <cellStyle name="Input 4 6 4 3" xfId="3203" xr:uid="{16767205-D3BD-40B6-8ADC-1F5062E96DD7}"/>
    <cellStyle name="Input 4 6 4 3 2" xfId="7826" xr:uid="{21065E16-8780-4E6B-A28A-ABF3B0DC84FC}"/>
    <cellStyle name="Input 4 6 4 3 2 2" xfId="25393" xr:uid="{D9F63EAF-A38F-4719-BE13-24EF937FF3BC}"/>
    <cellStyle name="Input 4 6 4 3 2 3" xfId="32569" xr:uid="{05D1D26C-2EB1-4D79-BD0A-DD9E4851DC2F}"/>
    <cellStyle name="Input 4 6 4 3 2 4" xfId="41076" xr:uid="{04D147D1-2A1C-49E0-ABD3-5D9BCE7113C8}"/>
    <cellStyle name="Input 4 6 4 3 2 5" xfId="16486" xr:uid="{4BFDC662-610C-4AE9-8F89-794EE74376EB}"/>
    <cellStyle name="Input 4 6 4 3 3" xfId="20770" xr:uid="{1B06EEFC-9C6D-482A-958C-E4795F618F9A}"/>
    <cellStyle name="Input 4 6 4 3 4" xfId="28798" xr:uid="{2B6E5E86-2E0D-49DC-AB9C-8DDA575E8B70}"/>
    <cellStyle name="Input 4 6 4 3 5" xfId="36453" xr:uid="{BBD51BB7-25A9-4B50-9456-63B210937634}"/>
    <cellStyle name="Input 4 6 4 3 6" xfId="44475" xr:uid="{0A4D41F5-EF5E-47EF-80B7-8416823B0345}"/>
    <cellStyle name="Input 4 6 4 3 7" xfId="11937" xr:uid="{0B18D8E4-F72E-41FF-B111-BABEAC88ECF2}"/>
    <cellStyle name="Input 4 6 4 4" xfId="6000" xr:uid="{C84DBFEE-933E-4AE4-A21C-5DEADC6369D4}"/>
    <cellStyle name="Input 4 6 4 4 2" xfId="10050" xr:uid="{1DEB55BD-689E-4691-A44B-8BA99C0B70A6}"/>
    <cellStyle name="Input 4 6 4 4 2 2" xfId="27617" xr:uid="{F1BEF2EB-778E-4959-8DA8-D3BCAA175909}"/>
    <cellStyle name="Input 4 6 4 4 2 3" xfId="34793" xr:uid="{06E7B8B7-C797-4266-A891-1BBC7C3FA68E}"/>
    <cellStyle name="Input 4 6 4 4 2 4" xfId="43300" xr:uid="{46D64A24-03AA-41F9-B824-44D27BEB3CB3}"/>
    <cellStyle name="Input 4 6 4 4 2 5" xfId="18710" xr:uid="{8F36A648-1E67-4A46-BA15-DFD19715CADE}"/>
    <cellStyle name="Input 4 6 4 4 3" xfId="23567" xr:uid="{9D22B68D-B5DB-432A-A0DA-44FE5ACEF4CA}"/>
    <cellStyle name="Input 4 6 4 4 4" xfId="31142" xr:uid="{3843FC8B-E48F-49B5-BF57-9AD381026D8E}"/>
    <cellStyle name="Input 4 6 4 4 5" xfId="39250" xr:uid="{706EE2A1-E4B2-41BD-A7C8-396ED35DE07E}"/>
    <cellStyle name="Input 4 6 4 4 6" xfId="46815" xr:uid="{4609CB2C-D717-4115-8907-ED0ED99101B2}"/>
    <cellStyle name="Input 4 6 4 4 7" xfId="14670" xr:uid="{4A4FDC2C-75E4-4F0F-AB47-849FD4B16FA3}"/>
    <cellStyle name="Input 4 6 4 5" xfId="6363" xr:uid="{E18C1844-0740-407F-B5F2-E5AD7B135C4E}"/>
    <cellStyle name="Input 4 6 4 5 2" xfId="10400" xr:uid="{71212073-C95D-4E20-935D-1C0334A8507E}"/>
    <cellStyle name="Input 4 6 4 5 2 2" xfId="27967" xr:uid="{24CF074A-7A2A-422B-82E0-6A9529FC1682}"/>
    <cellStyle name="Input 4 6 4 5 2 3" xfId="35143" xr:uid="{21600ABF-A64C-49BB-A458-6E4925DE7E73}"/>
    <cellStyle name="Input 4 6 4 5 2 4" xfId="43650" xr:uid="{673899C7-5FF2-473B-9314-F9A933FDF133}"/>
    <cellStyle name="Input 4 6 4 5 2 5" xfId="19060" xr:uid="{03451223-AD92-4855-99E7-7987ADB985A3}"/>
    <cellStyle name="Input 4 6 4 5 3" xfId="23930" xr:uid="{08EDC177-4466-4356-AD57-5D2475868DF1}"/>
    <cellStyle name="Input 4 6 4 5 4" xfId="31505" xr:uid="{1FBE054B-2614-4026-8E4D-B58069251D61}"/>
    <cellStyle name="Input 4 6 4 5 5" xfId="39613" xr:uid="{89B8D97D-A6C7-4FA3-919D-0CA116944B10}"/>
    <cellStyle name="Input 4 6 4 5 6" xfId="47178" xr:uid="{494A7C9B-7823-4E95-AFFF-B92094342712}"/>
    <cellStyle name="Input 4 6 4 5 7" xfId="15033" xr:uid="{2622AD36-2D6D-4623-855B-80D32C633F10}"/>
    <cellStyle name="Input 4 6 4 6" xfId="6695" xr:uid="{3A05C349-1F70-45EF-80B7-FB8822B2ECD0}"/>
    <cellStyle name="Input 4 6 4 6 2" xfId="10717" xr:uid="{25E44CE4-9399-4BA6-B4B9-305A9431A829}"/>
    <cellStyle name="Input 4 6 4 6 2 2" xfId="28284" xr:uid="{BFA565CA-4457-43FF-BB4F-177B2456AD70}"/>
    <cellStyle name="Input 4 6 4 6 2 3" xfId="35460" xr:uid="{ED3A0808-E311-4908-8260-B36D92F90A6F}"/>
    <cellStyle name="Input 4 6 4 6 2 4" xfId="43967" xr:uid="{E5E167D9-7E9E-4A2C-98DC-362D09051872}"/>
    <cellStyle name="Input 4 6 4 6 2 5" xfId="19377" xr:uid="{B8D73CE4-63CB-4130-A960-C1DF4924B19C}"/>
    <cellStyle name="Input 4 6 4 6 3" xfId="24262" xr:uid="{149E6323-300F-498D-8A42-84C4CD9248EE}"/>
    <cellStyle name="Input 4 6 4 6 4" xfId="31837" xr:uid="{08E665A1-2AC8-4658-9C34-1D819AF640A0}"/>
    <cellStyle name="Input 4 6 4 6 5" xfId="39945" xr:uid="{1D0C388C-4D3D-4F2F-BA23-0B81133CEE69}"/>
    <cellStyle name="Input 4 6 4 6 6" xfId="47510" xr:uid="{691017F2-C8C7-446E-8A47-E4D8402EDC80}"/>
    <cellStyle name="Input 4 6 4 6 7" xfId="15365" xr:uid="{7907D566-579C-427F-95FF-C15860BB8AD1}"/>
    <cellStyle name="Input 4 6 4 7" xfId="4062" xr:uid="{5A802449-622C-4AD1-A95F-7CD958354EAE}"/>
    <cellStyle name="Input 4 6 4 7 2" xfId="8531" xr:uid="{26B5AC99-C914-40D9-BDB6-F711F2867A9F}"/>
    <cellStyle name="Input 4 6 4 7 2 2" xfId="26098" xr:uid="{A8C42FE2-BFD3-4B3F-B0B1-8E806B96816A}"/>
    <cellStyle name="Input 4 6 4 7 2 3" xfId="33274" xr:uid="{0AF57D87-9942-4691-81BB-9FC1C0031048}"/>
    <cellStyle name="Input 4 6 4 7 2 4" xfId="41781" xr:uid="{984699F9-D0D5-43D3-AF8D-97F3D13C4D4F}"/>
    <cellStyle name="Input 4 6 4 7 2 5" xfId="17191" xr:uid="{29837F32-1075-450B-A6D8-2DE7AB9D3C27}"/>
    <cellStyle name="Input 4 6 4 7 3" xfId="21629" xr:uid="{0E38D8B3-91CA-4C36-A479-34278CC501BF}"/>
    <cellStyle name="Input 4 6 4 7 4" xfId="29589" xr:uid="{D6B0C5EE-B014-48A8-AED1-3642A3D02D52}"/>
    <cellStyle name="Input 4 6 4 7 5" xfId="37312" xr:uid="{2F5CEE3D-5D42-42CB-8250-5C9DB06FBB3D}"/>
    <cellStyle name="Input 4 6 4 7 6" xfId="45264" xr:uid="{CC766C23-3FBB-4FD9-B6FD-15D0F75C7D9A}"/>
    <cellStyle name="Input 4 6 4 7 7" xfId="12780" xr:uid="{84C5F5CD-5EBA-4C36-87ED-A50578942E1C}"/>
    <cellStyle name="Input 4 6 4 8" xfId="7789" xr:uid="{7C8833EE-38BC-4A54-8BC9-1942785A30E5}"/>
    <cellStyle name="Input 4 6 4 8 2" xfId="25356" xr:uid="{D3A2DF13-7A50-4090-9820-4CD6804C4D6F}"/>
    <cellStyle name="Input 4 6 4 8 3" xfId="32537" xr:uid="{47ABF381-0C01-4676-A883-33918771D684}"/>
    <cellStyle name="Input 4 6 4 8 4" xfId="41039" xr:uid="{34DB8C7C-3FA2-459F-96CD-31AE1548A85F}"/>
    <cellStyle name="Input 4 6 4 8 5" xfId="16449" xr:uid="{0C1A3097-7491-4191-8923-7CE1C52F3556}"/>
    <cellStyle name="Input 4 6 4 9" xfId="20733" xr:uid="{169299A7-4D95-4ADA-B206-FCA070807E8A}"/>
    <cellStyle name="Input 4 6 5" xfId="4398" xr:uid="{EB169EBA-7355-417C-9778-8CFB8FD1A02A}"/>
    <cellStyle name="Input 4 6 5 2" xfId="8758" xr:uid="{B0747CB2-A592-49D8-AF88-505DF9D13225}"/>
    <cellStyle name="Input 4 6 5 2 2" xfId="26325" xr:uid="{791F32C6-C693-49B6-A57C-C9AED923C7DC}"/>
    <cellStyle name="Input 4 6 5 2 3" xfId="33501" xr:uid="{7374A632-E842-4CAB-9453-0072EBEA12F4}"/>
    <cellStyle name="Input 4 6 5 2 4" xfId="42008" xr:uid="{2205823C-C7D1-410C-ADFF-BAFBA1F982A8}"/>
    <cellStyle name="Input 4 6 5 2 5" xfId="17418" xr:uid="{336864A1-BA97-4990-BAF6-1E426EE2B997}"/>
    <cellStyle name="Input 4 6 5 3" xfId="21965" xr:uid="{E61B3A8F-7218-451A-A442-ED61FE82C04D}"/>
    <cellStyle name="Input 4 6 5 4" xfId="29816" xr:uid="{E4165583-24D6-4CD5-84BC-4951B777F697}"/>
    <cellStyle name="Input 4 6 5 5" xfId="37648" xr:uid="{1A73D812-DC34-4900-A7A8-1EE06F2991F5}"/>
    <cellStyle name="Input 4 6 5 6" xfId="45491" xr:uid="{E3C16D28-1E11-46A6-B72B-79AE87A91704}"/>
    <cellStyle name="Input 4 6 5 7" xfId="13102" xr:uid="{CC8D470A-F600-4372-B188-EB812B80F015}"/>
    <cellStyle name="Input 4 6 6" xfId="5124" xr:uid="{53647939-A927-422C-9D75-4ED543E2D1DF}"/>
    <cellStyle name="Input 4 6 6 2" xfId="9230" xr:uid="{F8D1FF71-437B-40A5-B25E-EF3FF576357A}"/>
    <cellStyle name="Input 4 6 6 2 2" xfId="26797" xr:uid="{369E760C-38FA-42DB-9990-9040624EA8CA}"/>
    <cellStyle name="Input 4 6 6 2 3" xfId="33973" xr:uid="{D6024047-A70B-4B33-ADDF-1150A6117246}"/>
    <cellStyle name="Input 4 6 6 2 4" xfId="42480" xr:uid="{F5250A7E-DC03-4881-BC83-3D832FDB73D5}"/>
    <cellStyle name="Input 4 6 6 2 5" xfId="17890" xr:uid="{DA8F042B-A1D5-4581-A599-44B2B0974B22}"/>
    <cellStyle name="Input 4 6 6 3" xfId="22691" xr:uid="{A6038BEC-4E7F-4E2F-87BB-B524382A3F6F}"/>
    <cellStyle name="Input 4 6 6 4" xfId="30266" xr:uid="{20ED31ED-6343-4536-95E8-0B791A0661C6}"/>
    <cellStyle name="Input 4 6 6 5" xfId="38374" xr:uid="{F992B0E0-D046-449A-A08B-1225AD5F2478}"/>
    <cellStyle name="Input 4 6 6 6" xfId="45939" xr:uid="{E487AFF2-01D7-4DFE-8F73-679FA5E30B5D}"/>
    <cellStyle name="Input 4 6 6 7" xfId="13794" xr:uid="{9ECC496A-ABA6-4D63-804C-F8036C9254D6}"/>
    <cellStyle name="Input 4 6 7" xfId="3261" xr:uid="{85E7DE65-A337-4724-8B36-595C5D2DCF39}"/>
    <cellStyle name="Input 4 6 7 2" xfId="7876" xr:uid="{DD7C44E5-5336-4F7F-A2DF-3AF371594BF2}"/>
    <cellStyle name="Input 4 6 7 2 2" xfId="25443" xr:uid="{DBBC7845-079E-4CD2-8956-ACB0A3FE8066}"/>
    <cellStyle name="Input 4 6 7 2 3" xfId="32619" xr:uid="{2CA2A430-82FB-48F0-9983-6CB9193DF924}"/>
    <cellStyle name="Input 4 6 7 2 4" xfId="41126" xr:uid="{6618C9F0-1BF9-4420-8A90-9C46E5A262E5}"/>
    <cellStyle name="Input 4 6 7 2 5" xfId="16536" xr:uid="{F0EBAD4C-DA52-49D0-9ACB-5EA7E8B3F844}"/>
    <cellStyle name="Input 4 6 7 3" xfId="20828" xr:uid="{4CBFAEEE-F00B-4BAC-8C2A-10EAF05B6EEC}"/>
    <cellStyle name="Input 4 6 7 4" xfId="28856" xr:uid="{59CA01E4-734D-4988-B23F-3002B708CC98}"/>
    <cellStyle name="Input 4 6 7 5" xfId="36511" xr:uid="{5C915876-5560-4699-ACFF-4D54BC289878}"/>
    <cellStyle name="Input 4 6 7 6" xfId="44533" xr:uid="{DFA16968-6BDD-4567-8874-4BD086A92972}"/>
    <cellStyle name="Input 4 6 7 7" xfId="11995" xr:uid="{AB8A8399-2F21-416B-A0F6-620C13029C55}"/>
    <cellStyle name="Input 4 6 8" xfId="3699" xr:uid="{266BAD9E-48B8-43B4-AAE1-78EE8289D80C}"/>
    <cellStyle name="Input 4 6 8 2" xfId="8248" xr:uid="{6652AEE4-397D-48C3-8A54-655EB628EA36}"/>
    <cellStyle name="Input 4 6 8 2 2" xfId="25815" xr:uid="{264FC4F7-128A-4083-BF68-14EE43ABDBEA}"/>
    <cellStyle name="Input 4 6 8 2 3" xfId="32991" xr:uid="{3DAE2372-9F00-44D0-B180-CF63073E86E4}"/>
    <cellStyle name="Input 4 6 8 2 4" xfId="41498" xr:uid="{D09D464A-298A-47ED-8F6F-49777B8CE560}"/>
    <cellStyle name="Input 4 6 8 2 5" xfId="16908" xr:uid="{B889EFF6-C898-4DC5-9DE9-85117A3BC2DB}"/>
    <cellStyle name="Input 4 6 8 3" xfId="21266" xr:uid="{6505D5C9-B96A-423E-ACD8-7D2F7615A96B}"/>
    <cellStyle name="Input 4 6 8 4" xfId="29284" xr:uid="{CF671BCC-24E0-41BA-8DA6-BFC4DC9CC5D7}"/>
    <cellStyle name="Input 4 6 8 5" xfId="36949" xr:uid="{8D92FEBF-9CF9-4DD0-8D6D-2147E0128D68}"/>
    <cellStyle name="Input 4 6 8 6" xfId="44960" xr:uid="{6130926D-AB35-44F2-B1C0-C5D8E2744733}"/>
    <cellStyle name="Input 4 6 8 7" xfId="12425" xr:uid="{97D6C1A7-F74B-466B-8418-AD8EF044B89C}"/>
    <cellStyle name="Input 4 6 9" xfId="4168" xr:uid="{9475080D-E8F1-402E-A61C-FF2BFE5EAE7F}"/>
    <cellStyle name="Input 4 6 9 2" xfId="8612" xr:uid="{830D6B78-F4E5-4FF1-9CED-3185B09B5991}"/>
    <cellStyle name="Input 4 6 9 2 2" xfId="26179" xr:uid="{E1623B6B-75A1-4EFC-B746-9FD9856B6A19}"/>
    <cellStyle name="Input 4 6 9 2 3" xfId="33355" xr:uid="{97577310-D93B-4B39-81DA-DBFC71392AFA}"/>
    <cellStyle name="Input 4 6 9 2 4" xfId="41862" xr:uid="{A495FFE4-2F10-44E1-A328-ABD6F32F1AD6}"/>
    <cellStyle name="Input 4 6 9 2 5" xfId="17272" xr:uid="{10AD8A8C-CFBA-4BEA-BB17-8A599A4B56D6}"/>
    <cellStyle name="Input 4 6 9 3" xfId="21735" xr:uid="{92ED7E90-3A2A-4A23-A0A4-6091E6CAD445}"/>
    <cellStyle name="Input 4 6 9 4" xfId="29676" xr:uid="{DD335342-946D-42DF-868C-1EC3672BD5A9}"/>
    <cellStyle name="Input 4 6 9 5" xfId="37418" xr:uid="{7D19CFF3-E22B-4705-A3B9-0291A7515ACA}"/>
    <cellStyle name="Input 4 6 9 6" xfId="45351" xr:uid="{A1C0C1A9-3DF8-4CDD-8D6F-25142540EFEC}"/>
    <cellStyle name="Input 4 6 9 7" xfId="12886" xr:uid="{4FC71AD6-9142-4BAF-BB44-61F7F19D0E18}"/>
    <cellStyle name="Input 4 7" xfId="2667" xr:uid="{6070D9D0-4FCA-45E7-9DC8-BCD7DC26588E}"/>
    <cellStyle name="Input 4 7 10" xfId="28484" xr:uid="{835F6026-2684-425A-BCFD-1EBDEA70B0C0}"/>
    <cellStyle name="Input 4 7 11" xfId="44162" xr:uid="{675BB66E-7DCB-4970-B12B-9555BEED1B99}"/>
    <cellStyle name="Input 4 7 12" xfId="11427" xr:uid="{53EF63FF-01A7-4F3B-8170-5F8726FCE8AB}"/>
    <cellStyle name="Input 4 7 2" xfId="4572" xr:uid="{40D2E59D-4F4A-4253-82B6-EC7B6D6F787B}"/>
    <cellStyle name="Input 4 7 2 2" xfId="8886" xr:uid="{F17A96C1-8E87-418C-B109-A434666072A8}"/>
    <cellStyle name="Input 4 7 2 2 2" xfId="26453" xr:uid="{B8A1447F-145C-4C27-A954-DADFC2A4BCA7}"/>
    <cellStyle name="Input 4 7 2 2 3" xfId="33629" xr:uid="{8BAE24FE-618B-4120-8EFC-AA55BCDC5B17}"/>
    <cellStyle name="Input 4 7 2 2 4" xfId="42136" xr:uid="{73E23041-01A7-4F38-8447-1586FD04B66F}"/>
    <cellStyle name="Input 4 7 2 2 5" xfId="17546" xr:uid="{A6947A64-8A57-4B5B-8A3B-8255783AE58F}"/>
    <cellStyle name="Input 4 7 2 3" xfId="22139" xr:uid="{6DF09782-CAEE-43BF-AFFD-E4662988748F}"/>
    <cellStyle name="Input 4 7 2 4" xfId="29937" xr:uid="{96F4EB8B-642A-4422-AD58-887400F11F79}"/>
    <cellStyle name="Input 4 7 2 5" xfId="37822" xr:uid="{E8924CD9-22BC-4698-9773-622C05036454}"/>
    <cellStyle name="Input 4 7 2 6" xfId="45611" xr:uid="{7502BCCF-B8DA-44B5-BC21-82AF6441A72F}"/>
    <cellStyle name="Input 4 7 2 7" xfId="13269" xr:uid="{8A339572-D972-433E-A9CC-C6C21D627A92}"/>
    <cellStyle name="Input 4 7 3" xfId="3299" xr:uid="{D51C337F-9873-4CBD-BDEB-690FC6FF55A8}"/>
    <cellStyle name="Input 4 7 3 2" xfId="7909" xr:uid="{A055373A-B7E8-4A5B-9FC0-2BA0AF37138C}"/>
    <cellStyle name="Input 4 7 3 2 2" xfId="25476" xr:uid="{3F8649C7-CF9F-4DDA-9ECC-CE45522E7726}"/>
    <cellStyle name="Input 4 7 3 2 3" xfId="32652" xr:uid="{0566F7FE-A6A2-4293-B886-FE538397426E}"/>
    <cellStyle name="Input 4 7 3 2 4" xfId="41159" xr:uid="{FC74E87F-A43B-4435-9594-E36F25069A5D}"/>
    <cellStyle name="Input 4 7 3 2 5" xfId="16569" xr:uid="{4CCAE7C9-1E51-4FDA-ABAD-1008515F33C8}"/>
    <cellStyle name="Input 4 7 3 3" xfId="20866" xr:uid="{079B7782-B5FF-43AA-9C24-380918A00727}"/>
    <cellStyle name="Input 4 7 3 4" xfId="28893" xr:uid="{767187C3-4AB7-4F63-9A6A-DB0A56AC03C6}"/>
    <cellStyle name="Input 4 7 3 5" xfId="36549" xr:uid="{9F6C3D22-283D-495D-9FE8-95A6A20400B1}"/>
    <cellStyle name="Input 4 7 3 6" xfId="44570" xr:uid="{DD91DAF2-0A31-4526-BF22-60898C8B5BDE}"/>
    <cellStyle name="Input 4 7 3 7" xfId="12033" xr:uid="{C7C8A454-B945-4F45-B1BA-FCD97B07346E}"/>
    <cellStyle name="Input 4 7 4" xfId="5665" xr:uid="{E63633ED-EAAB-41A8-8151-6C77C30349A9}"/>
    <cellStyle name="Input 4 7 4 2" xfId="9725" xr:uid="{1E89B990-3C4F-4276-948C-C5EDDD5312F8}"/>
    <cellStyle name="Input 4 7 4 2 2" xfId="27292" xr:uid="{FCC680FF-3F3B-4B4D-90B4-AB03A30BAB7E}"/>
    <cellStyle name="Input 4 7 4 2 3" xfId="34468" xr:uid="{F0B01DD3-B3A7-45C4-ACB2-81BDED2B2BBC}"/>
    <cellStyle name="Input 4 7 4 2 4" xfId="42975" xr:uid="{07B96E15-7DA3-4D65-9E9C-E5622F2EBF21}"/>
    <cellStyle name="Input 4 7 4 2 5" xfId="18385" xr:uid="{88E2A071-7D1D-49F5-AAD8-918D48BB7FC4}"/>
    <cellStyle name="Input 4 7 4 3" xfId="23232" xr:uid="{F8010446-6B08-45D0-9EC4-30B86FEA6E0D}"/>
    <cellStyle name="Input 4 7 4 4" xfId="30807" xr:uid="{12AB233C-E678-4938-8399-F61C7FEF4E04}"/>
    <cellStyle name="Input 4 7 4 5" xfId="38915" xr:uid="{5F350655-29B6-4EDB-895F-2DA1996C8AFA}"/>
    <cellStyle name="Input 4 7 4 6" xfId="46480" xr:uid="{585B5E9A-16F5-438A-B73A-24AC45F0F3A7}"/>
    <cellStyle name="Input 4 7 4 7" xfId="14335" xr:uid="{AAD3050F-A880-46A0-8272-8E498824FFAF}"/>
    <cellStyle name="Input 4 7 5" xfId="3652" xr:uid="{437E6371-ACA6-4ECE-8713-B1D46A612277}"/>
    <cellStyle name="Input 4 7 5 2" xfId="8205" xr:uid="{9E8C11D1-BFE1-414C-B3E1-9478F587D668}"/>
    <cellStyle name="Input 4 7 5 2 2" xfId="25772" xr:uid="{E64AA133-357F-40A7-8166-544A324360D2}"/>
    <cellStyle name="Input 4 7 5 2 3" xfId="32948" xr:uid="{B7B861F6-EEB2-4AC6-AC95-82C11B7DB6F8}"/>
    <cellStyle name="Input 4 7 5 2 4" xfId="41455" xr:uid="{F059C04C-592C-41EA-AE8B-077BEE1B2A24}"/>
    <cellStyle name="Input 4 7 5 2 5" xfId="16865" xr:uid="{99639629-163C-4F15-80AF-106AC0D89CE1}"/>
    <cellStyle name="Input 4 7 5 3" xfId="21219" xr:uid="{A5B24135-89B8-46AF-A963-35F930A0327F}"/>
    <cellStyle name="Input 4 7 5 4" xfId="29237" xr:uid="{10AFDE37-75A0-4E1A-AB00-CA06D2B68768}"/>
    <cellStyle name="Input 4 7 5 5" xfId="36902" xr:uid="{5C00DA85-A92B-425F-AB42-93108BE21395}"/>
    <cellStyle name="Input 4 7 5 6" xfId="44913" xr:uid="{EC7D984C-7156-4386-B279-A4F6F7608318}"/>
    <cellStyle name="Input 4 7 5 7" xfId="12378" xr:uid="{846F790C-2D64-4D6C-963E-22BD660B35F9}"/>
    <cellStyle name="Input 4 7 6" xfId="6388" xr:uid="{6127DACD-94D5-414A-AF6C-FFFED71D9443}"/>
    <cellStyle name="Input 4 7 6 2" xfId="10425" xr:uid="{607C1ECA-C8EA-4C4B-9A96-3A49471020B4}"/>
    <cellStyle name="Input 4 7 6 2 2" xfId="27992" xr:uid="{35DF3550-637E-4B29-8E2E-9542306E99B9}"/>
    <cellStyle name="Input 4 7 6 2 3" xfId="35168" xr:uid="{7163673D-26B2-4904-9F7D-E97B945F2694}"/>
    <cellStyle name="Input 4 7 6 2 4" xfId="43675" xr:uid="{3C891593-71B6-40F3-B868-37060E5ADFF7}"/>
    <cellStyle name="Input 4 7 6 2 5" xfId="19085" xr:uid="{A97ACC11-08B6-42B7-8525-E5ED2A173A8E}"/>
    <cellStyle name="Input 4 7 6 3" xfId="23955" xr:uid="{340A61D9-BE80-494C-A54C-153EE04893D5}"/>
    <cellStyle name="Input 4 7 6 4" xfId="31530" xr:uid="{BB58C226-E6FB-40CA-B31E-1E44F51B2EB1}"/>
    <cellStyle name="Input 4 7 6 5" xfId="39638" xr:uid="{12B445D7-BCCB-410C-8BF5-205C37D6A6A1}"/>
    <cellStyle name="Input 4 7 6 6" xfId="47203" xr:uid="{122680E0-2945-4B78-B1F5-E3262FAFFD8F}"/>
    <cellStyle name="Input 4 7 6 7" xfId="15058" xr:uid="{9E870D69-8C78-465C-92C6-BEB4AE760B66}"/>
    <cellStyle name="Input 4 7 7" xfId="6814" xr:uid="{14466FEC-C36F-4C6E-AB67-2B18E3169AA7}"/>
    <cellStyle name="Input 4 7 7 2" xfId="10792" xr:uid="{4B0B629E-F118-48FA-A1D7-0C3E622E1BCF}"/>
    <cellStyle name="Input 4 7 7 2 2" xfId="28359" xr:uid="{E9C0390C-999B-478C-9C90-C8313B6E8402}"/>
    <cellStyle name="Input 4 7 7 2 3" xfId="35535" xr:uid="{16D53979-027F-4D69-8640-B78CB80B6DB3}"/>
    <cellStyle name="Input 4 7 7 2 4" xfId="44042" xr:uid="{A4CEF3F2-EEEC-4106-9F3C-C6165CFC59DF}"/>
    <cellStyle name="Input 4 7 7 2 5" xfId="19452" xr:uid="{EDDA8582-97D2-414F-A87F-FBD4191CE46D}"/>
    <cellStyle name="Input 4 7 7 3" xfId="24381" xr:uid="{0E1DC79E-0B1B-455F-805C-CEE71DDCFE8F}"/>
    <cellStyle name="Input 4 7 7 4" xfId="31956" xr:uid="{B34D1D5C-5020-4A5A-803D-66BC4AD4C06D}"/>
    <cellStyle name="Input 4 7 7 5" xfId="40064" xr:uid="{34FC0E7D-0242-4E51-AD9F-3CBF056B06D4}"/>
    <cellStyle name="Input 4 7 7 6" xfId="47629" xr:uid="{21DCC465-1615-4AF9-8D46-2BA8CA4EEAF7}"/>
    <cellStyle name="Input 4 7 7 7" xfId="15484" xr:uid="{BB8F1017-0C70-41C9-B524-CD29D4FE6FF3}"/>
    <cellStyle name="Input 4 7 8" xfId="7289" xr:uid="{BCA7B9DD-F662-44CA-99B2-E54BD55EC6E1}"/>
    <cellStyle name="Input 4 7 8 2" xfId="24856" xr:uid="{CB0D6E4B-84B4-407D-A478-A0C8C7A056C1}"/>
    <cellStyle name="Input 4 7 8 3" xfId="32228" xr:uid="{6181D27B-5EBB-4DEA-91A6-08AB2BBBC01A}"/>
    <cellStyle name="Input 4 7 8 4" xfId="40539" xr:uid="{0AEC6A36-E9B7-44D0-93C4-284FFF99AB74}"/>
    <cellStyle name="Input 4 7 8 5" xfId="15949" xr:uid="{184FA929-89C9-4FD5-960B-C8D94ACCD4FC}"/>
    <cellStyle name="Input 4 7 9" xfId="20233" xr:uid="{3C70F73D-3F1B-4AAC-BF4A-21465AF52ADE}"/>
    <cellStyle name="Input 4 8" xfId="3479" xr:uid="{0C2CA996-6B22-4E45-8B3D-E7B3C6B3D571}"/>
    <cellStyle name="Input 4 8 2" xfId="8068" xr:uid="{182CB96E-F5CE-44B5-873A-70C6826C188E}"/>
    <cellStyle name="Input 4 8 2 2" xfId="25635" xr:uid="{236E30AD-D92D-4148-BBB9-88CBE5303286}"/>
    <cellStyle name="Input 4 8 2 3" xfId="32811" xr:uid="{33AD6872-E62F-41CA-AFE9-0B8B602FA985}"/>
    <cellStyle name="Input 4 8 2 4" xfId="41318" xr:uid="{D004B900-73B9-4D99-9FA7-C50E4AE85AFA}"/>
    <cellStyle name="Input 4 8 2 5" xfId="16728" xr:uid="{A465C24F-E164-4467-AF26-062E4D8643B9}"/>
    <cellStyle name="Input 4 8 3" xfId="21046" xr:uid="{8D765AE0-F135-4781-A648-802BB8B23241}"/>
    <cellStyle name="Input 4 8 4" xfId="29068" xr:uid="{EA6CDED8-D48F-4740-9984-AC3118AB53BC}"/>
    <cellStyle name="Input 4 8 5" xfId="36729" xr:uid="{3882CC20-C4A2-4C24-AD13-21B4333FFCF0}"/>
    <cellStyle name="Input 4 8 6" xfId="44744" xr:uid="{02282ED0-87A8-40FB-9E55-D73C085FA076}"/>
    <cellStyle name="Input 4 8 7" xfId="12208" xr:uid="{0E86CF69-264B-42CD-AB44-053C33E36B92}"/>
    <cellStyle name="Input 4 9" xfId="35572" xr:uid="{59B06DCC-7FD4-428D-AA5F-6BD6C1020626}"/>
    <cellStyle name="Input 40" xfId="2115" xr:uid="{380908E0-DBB1-46B6-A05F-AEDDFE200325}"/>
    <cellStyle name="Input 41" xfId="2116" xr:uid="{10C791B3-7AA7-459F-A533-45FA9E1F6AB8}"/>
    <cellStyle name="Input 42" xfId="2117" xr:uid="{50B44970-E313-46F2-A8E1-A9172285B426}"/>
    <cellStyle name="Input 43" xfId="2118" xr:uid="{1D05D89D-C3EB-42D1-9759-B787D6EFD48A}"/>
    <cellStyle name="Input 44" xfId="2119" xr:uid="{C4282926-E685-45E3-8444-6EAE3ED3DF49}"/>
    <cellStyle name="Input 45" xfId="2120" xr:uid="{B00BBFA4-D79C-461A-AD97-D2FD089B2AFE}"/>
    <cellStyle name="Input 46" xfId="2121" xr:uid="{28CB661C-B540-4E68-B6CD-BCB030C5327D}"/>
    <cellStyle name="Input 47" xfId="2122" xr:uid="{FC4A57A8-1669-4BD3-944C-7EEF5AFFF1AF}"/>
    <cellStyle name="Input 5" xfId="902" xr:uid="{3EBB04D4-AC27-4B15-968D-C0C338947BE4}"/>
    <cellStyle name="Input 5 2" xfId="1697" xr:uid="{D7E124E9-2F87-4DDF-B0C5-67F37E960CF4}"/>
    <cellStyle name="Input 5 2 10" xfId="2839" xr:uid="{947A4C7F-7FD0-4CFE-A7BE-4C4229D922A6}"/>
    <cellStyle name="Input 5 2 10 10" xfId="28594" xr:uid="{BE3B0A2A-6303-4772-9B14-710D42697617}"/>
    <cellStyle name="Input 5 2 10 11" xfId="36088" xr:uid="{AADB9847-8832-44D0-821F-232B4644F000}"/>
    <cellStyle name="Input 5 2 10 12" xfId="44271" xr:uid="{F66A91CA-9EC7-4CA3-B52D-80EDF953C235}"/>
    <cellStyle name="Input 5 2 10 13" xfId="11588" xr:uid="{C24D78FD-E1E9-49FF-9C13-AEE2EC78E264}"/>
    <cellStyle name="Input 5 2 10 2" xfId="4744" xr:uid="{65681FF1-DC2C-4C54-9940-63B147DE71BE}"/>
    <cellStyle name="Input 5 2 10 2 2" xfId="9007" xr:uid="{3257C115-7FE9-48FB-B2F4-11A2B8F94F70}"/>
    <cellStyle name="Input 5 2 10 2 2 2" xfId="26574" xr:uid="{7D736124-E73F-4C51-834F-5E47DFB7DFB4}"/>
    <cellStyle name="Input 5 2 10 2 2 3" xfId="33750" xr:uid="{C21EAC40-7039-4447-B33B-747C01697853}"/>
    <cellStyle name="Input 5 2 10 2 2 4" xfId="42257" xr:uid="{7E0A99D0-FFAC-4BBA-875B-03D1DD3C24C6}"/>
    <cellStyle name="Input 5 2 10 2 2 5" xfId="17667" xr:uid="{672CFEFA-48FF-47E3-AFDC-32B7FACBC0D9}"/>
    <cellStyle name="Input 5 2 10 2 3" xfId="22311" xr:uid="{E13CAD02-A647-48F2-846A-AC5A86852BC0}"/>
    <cellStyle name="Input 5 2 10 2 4" xfId="30047" xr:uid="{66579025-35B7-4E89-B0FA-B82A70703A36}"/>
    <cellStyle name="Input 5 2 10 2 5" xfId="37994" xr:uid="{C54E6BED-33BB-45DB-AF1D-D3CE9FF73C45}"/>
    <cellStyle name="Input 5 2 10 2 6" xfId="45720" xr:uid="{04FCA157-16D6-407B-957B-C19068F021BD}"/>
    <cellStyle name="Input 5 2 10 2 7" xfId="13430" xr:uid="{5552D04B-848A-43A8-8514-4CF45F99059A}"/>
    <cellStyle name="Input 5 2 10 3" xfId="3351" xr:uid="{FC9C1ADB-5A4B-4B55-B231-94B1D25DEFD0}"/>
    <cellStyle name="Input 5 2 10 3 2" xfId="7959" xr:uid="{8B235822-436D-4581-869C-F0C2DE1D3342}"/>
    <cellStyle name="Input 5 2 10 3 2 2" xfId="25526" xr:uid="{F0D94710-F32A-4B37-87F3-5AF8224B2306}"/>
    <cellStyle name="Input 5 2 10 3 2 3" xfId="32702" xr:uid="{CE1ED7D4-1EA0-4AA7-8CD5-1BA44818C2BA}"/>
    <cellStyle name="Input 5 2 10 3 2 4" xfId="41209" xr:uid="{41B64A0D-D729-4871-AD52-E5A436A4E212}"/>
    <cellStyle name="Input 5 2 10 3 2 5" xfId="16619" xr:uid="{AEBD9FA9-1838-40C6-B6ED-E80B18C23B56}"/>
    <cellStyle name="Input 5 2 10 3 3" xfId="20918" xr:uid="{447BAE22-FA83-4A63-A8E7-C6CC2BD47629}"/>
    <cellStyle name="Input 5 2 10 3 4" xfId="28945" xr:uid="{1256C12E-EFB0-47A9-AABB-021F15B09B6D}"/>
    <cellStyle name="Input 5 2 10 3 5" xfId="36601" xr:uid="{653B0DA1-75C3-40BD-BEFE-DF4FF7217A03}"/>
    <cellStyle name="Input 5 2 10 3 6" xfId="44622" xr:uid="{BD3B6985-D561-451A-94FB-0AAACB64FFA6}"/>
    <cellStyle name="Input 5 2 10 3 7" xfId="12085" xr:uid="{91F96D93-B74E-4765-BF29-226317D9872F}"/>
    <cellStyle name="Input 5 2 10 4" xfId="5802" xr:uid="{53F88278-6A43-41B1-A1DA-2C657FA12B60}"/>
    <cellStyle name="Input 5 2 10 4 2" xfId="9857" xr:uid="{D00C2D8A-ABD5-4CAF-842F-1CA2C4270EC7}"/>
    <cellStyle name="Input 5 2 10 4 2 2" xfId="27424" xr:uid="{6DEF3193-96D4-43B8-9793-9346558CDC22}"/>
    <cellStyle name="Input 5 2 10 4 2 3" xfId="34600" xr:uid="{B8AF40D6-0FCF-4A68-872A-653DAA96DBAD}"/>
    <cellStyle name="Input 5 2 10 4 2 4" xfId="43107" xr:uid="{28A376A1-6759-4F8E-B5C9-C6BEE9385A02}"/>
    <cellStyle name="Input 5 2 10 4 2 5" xfId="18517" xr:uid="{9174D262-D054-4553-A099-1F9A7577689F}"/>
    <cellStyle name="Input 5 2 10 4 3" xfId="23369" xr:uid="{1936B652-11BE-4F38-96D2-CFA0838D026B}"/>
    <cellStyle name="Input 5 2 10 4 4" xfId="30944" xr:uid="{88705C67-59F7-4C36-BA2D-C3909D44A9DF}"/>
    <cellStyle name="Input 5 2 10 4 5" xfId="39052" xr:uid="{8AEC1B25-F6F9-4DFA-B334-1C67F42AAFB3}"/>
    <cellStyle name="Input 5 2 10 4 6" xfId="46617" xr:uid="{D3DCF8E9-34DD-4230-A508-421F11D947BC}"/>
    <cellStyle name="Input 5 2 10 4 7" xfId="14472" xr:uid="{A3449DA5-8CD3-46B0-B978-09E533FE626F}"/>
    <cellStyle name="Input 5 2 10 5" xfId="6154" xr:uid="{05290F3B-75E0-4B88-B3EA-909328EF9281}"/>
    <cellStyle name="Input 5 2 10 5 2" xfId="10198" xr:uid="{65C1AE5E-CC63-4E68-A58D-19735CA7A8D6}"/>
    <cellStyle name="Input 5 2 10 5 2 2" xfId="27765" xr:uid="{625A8BE2-3FB0-4636-B4F0-220CAAD5CFE0}"/>
    <cellStyle name="Input 5 2 10 5 2 3" xfId="34941" xr:uid="{D83F0A62-325E-4424-BDE9-B37D7F37646C}"/>
    <cellStyle name="Input 5 2 10 5 2 4" xfId="43448" xr:uid="{538C201E-9A86-401D-8692-5B3E14B2BC3D}"/>
    <cellStyle name="Input 5 2 10 5 2 5" xfId="18858" xr:uid="{F84373C2-C04E-4E85-9F36-12EB8B0C7050}"/>
    <cellStyle name="Input 5 2 10 5 3" xfId="23721" xr:uid="{7804E03A-D1A3-40E3-ADFD-89D516DD1057}"/>
    <cellStyle name="Input 5 2 10 5 4" xfId="31296" xr:uid="{159B898D-3BE3-49E2-9755-451879E040F9}"/>
    <cellStyle name="Input 5 2 10 5 5" xfId="39404" xr:uid="{DD8FB6F3-4E3E-4F26-AD2A-92641E02AC47}"/>
    <cellStyle name="Input 5 2 10 5 6" xfId="46969" xr:uid="{A05FBD9E-3986-480D-9940-4F82F415C96A}"/>
    <cellStyle name="Input 5 2 10 5 7" xfId="14824" xr:uid="{0B0467B7-7E73-4606-8709-62DBE81F8E38}"/>
    <cellStyle name="Input 5 2 10 6" xfId="6506" xr:uid="{7D3F6A6F-9949-4623-BF37-58872B2889E6}"/>
    <cellStyle name="Input 5 2 10 6 2" xfId="10538" xr:uid="{527F2312-6099-4BE3-AD89-C02BA3F768FC}"/>
    <cellStyle name="Input 5 2 10 6 2 2" xfId="28105" xr:uid="{361B9F65-7375-418A-9DDE-10A426863896}"/>
    <cellStyle name="Input 5 2 10 6 2 3" xfId="35281" xr:uid="{4B01D4ED-32FE-42DD-847A-998CECFEB7BB}"/>
    <cellStyle name="Input 5 2 10 6 2 4" xfId="43788" xr:uid="{CFCD01F4-0549-4361-AE10-FFF7AAAC89E5}"/>
    <cellStyle name="Input 5 2 10 6 2 5" xfId="19198" xr:uid="{2B9E07DF-046D-477D-BB51-D1FB0C572DBB}"/>
    <cellStyle name="Input 5 2 10 6 3" xfId="24073" xr:uid="{3B1BFA6D-1FB4-4629-83F0-489380C047D5}"/>
    <cellStyle name="Input 5 2 10 6 4" xfId="31648" xr:uid="{6BD2FFDB-32E7-427F-AB51-1B785FAAEDD1}"/>
    <cellStyle name="Input 5 2 10 6 5" xfId="39756" xr:uid="{FD9B9FD2-417D-445D-AB17-1AFE5805F7AD}"/>
    <cellStyle name="Input 5 2 10 6 6" xfId="47321" xr:uid="{F7614C0E-9EAD-4536-9224-6AEDC3C46F4D}"/>
    <cellStyle name="Input 5 2 10 6 7" xfId="15176" xr:uid="{607C1014-17F5-4A82-B8F7-7419AA2C2C1D}"/>
    <cellStyle name="Input 5 2 10 7" xfId="3984" xr:uid="{90F0A8B4-D011-470E-A0E1-B9D9D7E9C37A}"/>
    <cellStyle name="Input 5 2 10 7 2" xfId="8480" xr:uid="{54425ECD-56DA-4EDF-A0C6-3A15F081DF4D}"/>
    <cellStyle name="Input 5 2 10 7 2 2" xfId="26047" xr:uid="{3123E578-6811-4C04-9305-69F4CE522C5D}"/>
    <cellStyle name="Input 5 2 10 7 2 3" xfId="33223" xr:uid="{3B923684-9B22-4EED-873A-F77C216BD89B}"/>
    <cellStyle name="Input 5 2 10 7 2 4" xfId="41730" xr:uid="{BE07000C-0191-45DB-B8DC-789A18AF05C3}"/>
    <cellStyle name="Input 5 2 10 7 2 5" xfId="17140" xr:uid="{4390DD5F-553F-485F-8B9F-D2A50E1B99C4}"/>
    <cellStyle name="Input 5 2 10 7 3" xfId="21551" xr:uid="{DE2FFB34-4A18-43CC-B537-52594A9CC55C}"/>
    <cellStyle name="Input 5 2 10 7 4" xfId="29529" xr:uid="{80C3D953-E42B-447D-BE41-DD5DA57DBC43}"/>
    <cellStyle name="Input 5 2 10 7 5" xfId="37234" xr:uid="{527CB501-EDEB-4CFE-AD50-FA8F012294C3}"/>
    <cellStyle name="Input 5 2 10 7 6" xfId="45204" xr:uid="{D68B801B-115C-447B-A6B9-A96A86D9A62E}"/>
    <cellStyle name="Input 5 2 10 7 7" xfId="12702" xr:uid="{74533004-B62B-4AF7-9057-BD97A11505C1}"/>
    <cellStyle name="Input 5 2 10 8" xfId="7461" xr:uid="{A740D95E-BE2B-4C72-B887-05ABDD0748C8}"/>
    <cellStyle name="Input 5 2 10 8 2" xfId="25028" xr:uid="{5DF790D2-F94D-4636-8E81-3DD2AE1F7660}"/>
    <cellStyle name="Input 5 2 10 8 3" xfId="32349" xr:uid="{B37D468A-60D8-4086-9E4B-81BAA9C0BC25}"/>
    <cellStyle name="Input 5 2 10 8 4" xfId="40711" xr:uid="{0326B5F3-99D6-49BA-8B5B-7957363498DA}"/>
    <cellStyle name="Input 5 2 10 8 5" xfId="16121" xr:uid="{359F6FB3-E915-4776-8846-6E2CE8083578}"/>
    <cellStyle name="Input 5 2 10 9" xfId="20405" xr:uid="{8EAECB17-60AC-47D8-81BE-681EFCD9B8D1}"/>
    <cellStyle name="Input 5 2 11" xfId="3843" xr:uid="{20CB0A91-E921-4AF3-8493-25A05236AAE8}"/>
    <cellStyle name="Input 5 2 11 2" xfId="8374" xr:uid="{99516D6C-3856-4FDC-A30F-0801B236ACBE}"/>
    <cellStyle name="Input 5 2 11 2 2" xfId="25941" xr:uid="{6721EEEF-6309-4942-A99C-5E134E803917}"/>
    <cellStyle name="Input 5 2 11 2 3" xfId="33117" xr:uid="{A7F75453-F396-44D1-89A6-6F8AFA576FDE}"/>
    <cellStyle name="Input 5 2 11 2 4" xfId="41624" xr:uid="{2145D41A-1D9E-4F03-866D-6A5DAF4E753D}"/>
    <cellStyle name="Input 5 2 11 2 5" xfId="17034" xr:uid="{77E41132-D76B-4978-9742-6D9494A0A948}"/>
    <cellStyle name="Input 5 2 11 3" xfId="21410" xr:uid="{2C74D416-BF0A-4EEB-B182-5C28A367B807}"/>
    <cellStyle name="Input 5 2 11 4" xfId="29419" xr:uid="{6A1ECB0F-DC85-408D-AF2E-2326A90AF25A}"/>
    <cellStyle name="Input 5 2 11 5" xfId="37093" xr:uid="{40E238B8-42D6-4256-B821-9D1D4F3A86D5}"/>
    <cellStyle name="Input 5 2 11 6" xfId="45094" xr:uid="{1C3DA807-BE4D-4754-AD43-E7D74312C65C}"/>
    <cellStyle name="Input 5 2 11 7" xfId="12564" xr:uid="{26F67356-5E9D-485B-A176-E2DC85AB488A}"/>
    <cellStyle name="Input 5 2 12" xfId="4089" xr:uid="{DD4813B1-CA0D-4AD8-A28E-44912577EFB7}"/>
    <cellStyle name="Input 5 2 12 2" xfId="8557" xr:uid="{24507E64-099E-4623-B8D2-3CF24F83174E}"/>
    <cellStyle name="Input 5 2 12 2 2" xfId="26124" xr:uid="{453C6235-8DA6-4B5D-AF8A-466BF94F99A2}"/>
    <cellStyle name="Input 5 2 12 2 3" xfId="33300" xr:uid="{B2562481-E811-4DF4-AF34-227F9E70D878}"/>
    <cellStyle name="Input 5 2 12 2 4" xfId="41807" xr:uid="{2B1566B7-DC93-4B08-8000-DF69B8E9A968}"/>
    <cellStyle name="Input 5 2 12 2 5" xfId="17217" xr:uid="{CD4B4B09-943A-43D8-BAAA-E6B6F7D3007F}"/>
    <cellStyle name="Input 5 2 12 3" xfId="21656" xr:uid="{93260A83-2B95-4D22-BF1B-B6CB534D1EF9}"/>
    <cellStyle name="Input 5 2 12 4" xfId="29616" xr:uid="{DB864BBE-382C-41F3-93E3-64426EDABBFF}"/>
    <cellStyle name="Input 5 2 12 5" xfId="37339" xr:uid="{259DE622-D782-4C92-B828-E59B2E598CFA}"/>
    <cellStyle name="Input 5 2 12 6" xfId="45291" xr:uid="{9179CF0C-A813-474A-B754-3D902AFA8E1C}"/>
    <cellStyle name="Input 5 2 12 7" xfId="12807" xr:uid="{94C0BFC1-1EB1-4DAB-8AD0-D3BC132BE285}"/>
    <cellStyle name="Input 5 2 13" xfId="3501" xr:uid="{FF54DAC3-E080-4EAB-95DD-62EBF87FE350}"/>
    <cellStyle name="Input 5 2 13 2" xfId="8088" xr:uid="{54878933-77EE-4719-9EF4-04E1B425CACA}"/>
    <cellStyle name="Input 5 2 13 2 2" xfId="25655" xr:uid="{77EA53A9-58EA-4F93-A1CF-4418457CA4E6}"/>
    <cellStyle name="Input 5 2 13 2 3" xfId="32831" xr:uid="{E912AA0A-E87F-49C2-9ED0-B3AF49241FE4}"/>
    <cellStyle name="Input 5 2 13 2 4" xfId="41338" xr:uid="{3A4BA9E5-3D0C-4658-80E5-70D3C23EA9A5}"/>
    <cellStyle name="Input 5 2 13 2 5" xfId="16748" xr:uid="{1D95ACA6-8A71-45DF-905D-FF5EAFB59F8D}"/>
    <cellStyle name="Input 5 2 13 3" xfId="21068" xr:uid="{09A510FA-513C-4A11-BAB3-71B7387E0722}"/>
    <cellStyle name="Input 5 2 13 4" xfId="29087" xr:uid="{DDADF4B3-89DC-4597-8C7D-AA26B3FFCB7E}"/>
    <cellStyle name="Input 5 2 13 5" xfId="36751" xr:uid="{7B1343B1-F083-46ED-8F70-90BDE1D93402}"/>
    <cellStyle name="Input 5 2 13 6" xfId="44763" xr:uid="{B6BB25F3-EDFC-4630-BB5C-D0AE95972829}"/>
    <cellStyle name="Input 5 2 13 7" xfId="12227" xr:uid="{059B7DED-CD3D-481D-A826-C8AB296B432A}"/>
    <cellStyle name="Input 5 2 14" xfId="6156" xr:uid="{850DD00F-4C04-4763-9AB5-BA2C67192C1E}"/>
    <cellStyle name="Input 5 2 14 2" xfId="10200" xr:uid="{A2C2C8E5-6D9C-4113-8851-F741D456B863}"/>
    <cellStyle name="Input 5 2 14 2 2" xfId="27767" xr:uid="{4CEFF9B7-2EE7-444F-BDB5-E310ED5D90F5}"/>
    <cellStyle name="Input 5 2 14 2 3" xfId="34943" xr:uid="{F5F6D3BB-D421-4006-8826-363A99326382}"/>
    <cellStyle name="Input 5 2 14 2 4" xfId="43450" xr:uid="{7061E336-3FC2-4062-9CE8-147378E37199}"/>
    <cellStyle name="Input 5 2 14 2 5" xfId="18860" xr:uid="{8D87792E-B63E-4C02-9846-92C7A1FB8F4E}"/>
    <cellStyle name="Input 5 2 14 3" xfId="23723" xr:uid="{EF41D3E4-C77A-4DE7-8696-4D09AD9AF0A0}"/>
    <cellStyle name="Input 5 2 14 4" xfId="31298" xr:uid="{59991013-3B7C-4D99-A44E-CCB999FD2060}"/>
    <cellStyle name="Input 5 2 14 5" xfId="39406" xr:uid="{4E23BECB-C934-410A-853E-1D0BD6667350}"/>
    <cellStyle name="Input 5 2 14 6" xfId="46971" xr:uid="{9D5CA0CF-EFB7-4631-870F-87604BCDFBE4}"/>
    <cellStyle name="Input 5 2 14 7" xfId="14826" xr:uid="{52F45ECE-4352-4577-BDF8-F247591AA306}"/>
    <cellStyle name="Input 5 2 15" xfId="6855" xr:uid="{519E3245-D982-4F6E-B297-87A7B02F3BB1}"/>
    <cellStyle name="Input 5 2 15 2" xfId="24422" xr:uid="{2602C6C0-3C9D-474F-A326-A4CD2501018F}"/>
    <cellStyle name="Input 5 2 15 3" xfId="31983" xr:uid="{5F28343F-6F15-4408-AED3-F415BD8BA605}"/>
    <cellStyle name="Input 5 2 15 4" xfId="40105" xr:uid="{0CF8E24A-1129-4E65-BA8E-5767FBA9B163}"/>
    <cellStyle name="Input 5 2 15 5" xfId="15517" xr:uid="{CB147ACC-7E07-42F8-B26E-1A9ABD61984D}"/>
    <cellStyle name="Input 5 2 16" xfId="19752" xr:uid="{216BC44B-E8F3-4B8A-8DF2-A59E4196BF9C}"/>
    <cellStyle name="Input 5 2 17" xfId="19557" xr:uid="{B2F87FCE-734D-49D8-B25D-6B8E19761C6B}"/>
    <cellStyle name="Input 5 2 18" xfId="35587" xr:uid="{BC6B48B4-5F57-4879-96D9-4FE03032C67E}"/>
    <cellStyle name="Input 5 2 2" xfId="2477" xr:uid="{3982EB7B-3A5D-4AC4-9BBD-7D9DB7A9AD4F}"/>
    <cellStyle name="Input 5 2 2 10" xfId="5508" xr:uid="{1B8CEB35-97F0-4C84-988C-A5177D5D109B}"/>
    <cellStyle name="Input 5 2 2 10 2" xfId="9581" xr:uid="{E9E4DA68-7692-47AB-84D0-9E9DD51500A4}"/>
    <cellStyle name="Input 5 2 2 10 2 2" xfId="27148" xr:uid="{A84FA92C-F002-4FC1-8C4C-E6B50F0042F4}"/>
    <cellStyle name="Input 5 2 2 10 2 3" xfId="34324" xr:uid="{45C18490-0FF6-4BB2-BFF9-FAC8D2BA53ED}"/>
    <cellStyle name="Input 5 2 2 10 2 4" xfId="42831" xr:uid="{7864364C-03B7-4D68-BEC0-9E4E83285886}"/>
    <cellStyle name="Input 5 2 2 10 2 5" xfId="18241" xr:uid="{93906A38-97F0-4011-BEF8-4AF400A1947E}"/>
    <cellStyle name="Input 5 2 2 10 3" xfId="23075" xr:uid="{E01C2E4B-70A1-43DC-8DA2-3E1E16F46809}"/>
    <cellStyle name="Input 5 2 2 10 4" xfId="30650" xr:uid="{8F41250A-598D-448A-BF92-FCFF99FA1988}"/>
    <cellStyle name="Input 5 2 2 10 5" xfId="38758" xr:uid="{79C3AB8F-EF04-4478-AEE3-9140B66B18B8}"/>
    <cellStyle name="Input 5 2 2 10 6" xfId="46323" xr:uid="{FDC7ECB9-690B-4D37-983B-348A28B15A10}"/>
    <cellStyle name="Input 5 2 2 10 7" xfId="14178" xr:uid="{8CA2873D-B4EF-485C-B4B6-EF426C692628}"/>
    <cellStyle name="Input 5 2 2 11" xfId="7099" xr:uid="{3B58EAEC-33EA-42A9-9A28-91229E05C674}"/>
    <cellStyle name="Input 5 2 2 11 2" xfId="24666" xr:uid="{12BBBC15-FD94-4D6E-BE55-E9FCF259A567}"/>
    <cellStyle name="Input 5 2 2 11 3" xfId="32096" xr:uid="{0B7AD743-23AF-4AFC-95E5-19CF528B56ED}"/>
    <cellStyle name="Input 5 2 2 11 4" xfId="40349" xr:uid="{C667C4BD-32C6-49FF-906E-176D3D671CB3}"/>
    <cellStyle name="Input 5 2 2 11 5" xfId="15759" xr:uid="{8A0B0CD0-DE5E-4375-A4C8-4E00852DAABD}"/>
    <cellStyle name="Input 5 2 2 12" xfId="20043" xr:uid="{565B8696-4A66-49DA-8431-D4C73E9B7325}"/>
    <cellStyle name="Input 5 2 2 13" xfId="11248" xr:uid="{559405AB-E6C2-4C7A-AD6A-ED5047290A33}"/>
    <cellStyle name="Input 5 2 2 2" xfId="3040" xr:uid="{1FEF4ED0-EEF8-4154-963B-453D66E5060C}"/>
    <cellStyle name="Input 5 2 2 2 10" xfId="28698" xr:uid="{DF0497EA-7EAF-4C4D-946A-4CD890F01855}"/>
    <cellStyle name="Input 5 2 2 2 11" xfId="36289" xr:uid="{28853BA4-6418-4985-A779-DB9C1806F0B4}"/>
    <cellStyle name="Input 5 2 2 2 12" xfId="44375" xr:uid="{BF3DB7D5-FA77-47B5-896C-EA7BEEC301A7}"/>
    <cellStyle name="Input 5 2 2 2 13" xfId="11775" xr:uid="{3B8F5DDE-665C-493C-B74A-3E1C36E51FEA}"/>
    <cellStyle name="Input 5 2 2 2 2" xfId="4945" xr:uid="{92F17EE2-4D9F-4C3E-A990-A827E08EDC29}"/>
    <cellStyle name="Input 5 2 2 2 2 2" xfId="9125" xr:uid="{4FA77C24-194B-4AF3-81F4-9686A2C5B3F1}"/>
    <cellStyle name="Input 5 2 2 2 2 2 2" xfId="26692" xr:uid="{11A59C2C-33E7-4681-8826-D6D66510D40E}"/>
    <cellStyle name="Input 5 2 2 2 2 2 3" xfId="33868" xr:uid="{F77EF8EC-E96C-419F-966C-59E66CCC4ABF}"/>
    <cellStyle name="Input 5 2 2 2 2 2 4" xfId="42375" xr:uid="{95EF13EF-D497-439C-ADFB-A570ADBCE859}"/>
    <cellStyle name="Input 5 2 2 2 2 2 5" xfId="17785" xr:uid="{356A9D46-07BF-4E85-BD81-E6D27F4E6D2F}"/>
    <cellStyle name="Input 5 2 2 2 2 3" xfId="22512" xr:uid="{2D979333-147E-4B08-8B75-AF9FAAF7EB57}"/>
    <cellStyle name="Input 5 2 2 2 2 4" xfId="30151" xr:uid="{4847C44F-BB8E-4C6E-BA42-835575F85F8A}"/>
    <cellStyle name="Input 5 2 2 2 2 5" xfId="38195" xr:uid="{CE2B08FD-ADE8-44B7-B2FB-728400DC4F45}"/>
    <cellStyle name="Input 5 2 2 2 2 6" xfId="45824" xr:uid="{BABDC7A9-211D-44F0-A0E1-FCBE05BCF570}"/>
    <cellStyle name="Input 5 2 2 2 2 7" xfId="13617" xr:uid="{77F2CD66-8215-4AB1-9059-6FCF123BECC1}"/>
    <cellStyle name="Input 5 2 2 2 3" xfId="5657" xr:uid="{FD02DDDC-9813-4C44-916A-FAB70C8AD878}"/>
    <cellStyle name="Input 5 2 2 2 3 2" xfId="9717" xr:uid="{A10F770C-319C-48CC-9A44-5DC33A5D50CF}"/>
    <cellStyle name="Input 5 2 2 2 3 2 2" xfId="27284" xr:uid="{C3270791-41DD-4D47-9BDE-1ADFBB686186}"/>
    <cellStyle name="Input 5 2 2 2 3 2 3" xfId="34460" xr:uid="{1C0E24CB-96A6-459F-9E3A-3485B6AF6586}"/>
    <cellStyle name="Input 5 2 2 2 3 2 4" xfId="42967" xr:uid="{8AF363EC-B71B-45FC-BD54-3DEF81103FA7}"/>
    <cellStyle name="Input 5 2 2 2 3 2 5" xfId="18377" xr:uid="{E0B0BD45-1860-4C02-A474-35D3E02B3D33}"/>
    <cellStyle name="Input 5 2 2 2 3 3" xfId="23224" xr:uid="{312F2B4D-1C05-4A7B-8AFC-4AC0DFAB221D}"/>
    <cellStyle name="Input 5 2 2 2 3 4" xfId="30799" xr:uid="{15314224-6B00-4909-BC86-62FAD050C6B7}"/>
    <cellStyle name="Input 5 2 2 2 3 5" xfId="38907" xr:uid="{2D4772FE-A208-4197-BA73-502902B42A4F}"/>
    <cellStyle name="Input 5 2 2 2 3 6" xfId="46472" xr:uid="{029A9272-D486-4DC0-96F7-BA3F54311458}"/>
    <cellStyle name="Input 5 2 2 2 3 7" xfId="14327" xr:uid="{5687C302-AF0C-46BD-8E1B-7C8EAB6D640A}"/>
    <cellStyle name="Input 5 2 2 2 4" xfId="5928" xr:uid="{82E37B0C-F120-4108-8ECC-2B120E8FD1C5}"/>
    <cellStyle name="Input 5 2 2 2 4 2" xfId="9979" xr:uid="{666E8A02-2171-4C42-87CD-1E553A981F53}"/>
    <cellStyle name="Input 5 2 2 2 4 2 2" xfId="27546" xr:uid="{49756EA9-E1C2-4576-BDED-A6019DC0B092}"/>
    <cellStyle name="Input 5 2 2 2 4 2 3" xfId="34722" xr:uid="{D012EDB0-4602-496F-9122-1D912EB684E0}"/>
    <cellStyle name="Input 5 2 2 2 4 2 4" xfId="43229" xr:uid="{0FE47D95-F22F-47CC-A03F-E83B3CF6E8B5}"/>
    <cellStyle name="Input 5 2 2 2 4 2 5" xfId="18639" xr:uid="{213961A0-B507-4DFC-815F-76BCC5C35F6B}"/>
    <cellStyle name="Input 5 2 2 2 4 3" xfId="23495" xr:uid="{A13EE195-1789-4822-84BA-F1A1B86135F5}"/>
    <cellStyle name="Input 5 2 2 2 4 4" xfId="31070" xr:uid="{06B569F1-A8E9-4320-8321-266C47758613}"/>
    <cellStyle name="Input 5 2 2 2 4 5" xfId="39178" xr:uid="{157C4321-C3A4-430C-B93F-0DADF72821F0}"/>
    <cellStyle name="Input 5 2 2 2 4 6" xfId="46743" xr:uid="{24060FBC-BA0F-4767-920D-F653399BC2F4}"/>
    <cellStyle name="Input 5 2 2 2 4 7" xfId="14598" xr:uid="{A5AEDEA8-A699-4059-802E-7C074C6D3B64}"/>
    <cellStyle name="Input 5 2 2 2 5" xfId="6286" xr:uid="{7E158F14-9966-4C52-8D53-4ACE2CAF03C7}"/>
    <cellStyle name="Input 5 2 2 2 5 2" xfId="10326" xr:uid="{FFBA3783-8B87-4147-9DE9-F6D38A4EB5DB}"/>
    <cellStyle name="Input 5 2 2 2 5 2 2" xfId="27893" xr:uid="{BF0A3BDE-DA21-4BF3-B1F9-F16658E602B8}"/>
    <cellStyle name="Input 5 2 2 2 5 2 3" xfId="35069" xr:uid="{98EAE079-01D5-463A-BA6B-0DA0E569907C}"/>
    <cellStyle name="Input 5 2 2 2 5 2 4" xfId="43576" xr:uid="{EFAB637E-9F51-49E5-9D56-7418ADA3B1AC}"/>
    <cellStyle name="Input 5 2 2 2 5 2 5" xfId="18986" xr:uid="{BE90C60F-975E-4D5B-9228-CF870AA310DB}"/>
    <cellStyle name="Input 5 2 2 2 5 3" xfId="23853" xr:uid="{2BF5F92B-FD2C-4286-978A-A984672ABE0E}"/>
    <cellStyle name="Input 5 2 2 2 5 4" xfId="31428" xr:uid="{138C38C4-6D74-4489-BB3E-BBBBBDFFB597}"/>
    <cellStyle name="Input 5 2 2 2 5 5" xfId="39536" xr:uid="{1E2F1141-4BC2-4C4D-A0C1-9B7A94E4ED7F}"/>
    <cellStyle name="Input 5 2 2 2 5 6" xfId="47101" xr:uid="{14F058D3-CB54-49DA-8339-0BD2512B4B05}"/>
    <cellStyle name="Input 5 2 2 2 5 7" xfId="14956" xr:uid="{681B9559-7AD7-4600-8B90-6A94BCB40DA4}"/>
    <cellStyle name="Input 5 2 2 2 6" xfId="6618" xr:uid="{E7E4AB89-2A61-467B-B4D7-58979E71540A}"/>
    <cellStyle name="Input 5 2 2 2 6 2" xfId="10646" xr:uid="{C56E574C-538E-4699-A495-130A5062816F}"/>
    <cellStyle name="Input 5 2 2 2 6 2 2" xfId="28213" xr:uid="{60C47839-602B-42B6-AA50-F92320A1659B}"/>
    <cellStyle name="Input 5 2 2 2 6 2 3" xfId="35389" xr:uid="{EB230042-58D6-4122-93ED-65E67BFC5FCD}"/>
    <cellStyle name="Input 5 2 2 2 6 2 4" xfId="43896" xr:uid="{7A0928A1-A727-475C-AD5E-7CD170D46FCC}"/>
    <cellStyle name="Input 5 2 2 2 6 2 5" xfId="19306" xr:uid="{2606F950-E183-4B12-A8E0-8D3C50F62E57}"/>
    <cellStyle name="Input 5 2 2 2 6 3" xfId="24185" xr:uid="{D9A50AD9-748F-47CD-A915-5822DF51A237}"/>
    <cellStyle name="Input 5 2 2 2 6 4" xfId="31760" xr:uid="{5A026090-C6A5-40EB-9B0B-6995EFCBDE55}"/>
    <cellStyle name="Input 5 2 2 2 6 5" xfId="39868" xr:uid="{036F43EC-62E0-47CC-A6EE-30F2E15E7F1F}"/>
    <cellStyle name="Input 5 2 2 2 6 6" xfId="47433" xr:uid="{9BDE993E-03D6-4308-A687-91549E911299}"/>
    <cellStyle name="Input 5 2 2 2 6 7" xfId="15288" xr:uid="{5BE36982-CA05-4E25-AC4D-6205433EDFE9}"/>
    <cellStyle name="Input 5 2 2 2 7" xfId="3509" xr:uid="{D552360A-7283-4BE7-982B-F53F0D256E25}"/>
    <cellStyle name="Input 5 2 2 2 7 2" xfId="8093" xr:uid="{0D181C26-FAAC-4402-8984-EB51D0668A6A}"/>
    <cellStyle name="Input 5 2 2 2 7 2 2" xfId="25660" xr:uid="{97184650-8C06-495E-8476-502E1A5B0D86}"/>
    <cellStyle name="Input 5 2 2 2 7 2 3" xfId="32836" xr:uid="{E73BA176-A422-4485-9CFC-24FD3DE74F0D}"/>
    <cellStyle name="Input 5 2 2 2 7 2 4" xfId="41343" xr:uid="{D04008FC-266C-4C6C-B94F-B574ED18CD26}"/>
    <cellStyle name="Input 5 2 2 2 7 2 5" xfId="16753" xr:uid="{E91EAE91-8170-43C5-881C-473846B308CC}"/>
    <cellStyle name="Input 5 2 2 2 7 3" xfId="21076" xr:uid="{2254D596-B525-441C-BA27-CBA01DA7C596}"/>
    <cellStyle name="Input 5 2 2 2 7 4" xfId="29095" xr:uid="{444C0E8A-007E-4B62-9783-A35EA400FB02}"/>
    <cellStyle name="Input 5 2 2 2 7 5" xfId="36759" xr:uid="{E8588837-81A6-45E9-8109-D78233DA38AD}"/>
    <cellStyle name="Input 5 2 2 2 7 6" xfId="44771" xr:uid="{E811DEC1-035B-4A90-BF79-6FD48516D113}"/>
    <cellStyle name="Input 5 2 2 2 7 7" xfId="12235" xr:uid="{9521BF94-0A93-4BF6-90BE-A48B50CAFCD9}"/>
    <cellStyle name="Input 5 2 2 2 8" xfId="7662" xr:uid="{9B70A90D-43E4-44A2-81EB-AA227EA24B67}"/>
    <cellStyle name="Input 5 2 2 2 8 2" xfId="25229" xr:uid="{3D213964-EF97-4D73-B85A-A7A49199CAD5}"/>
    <cellStyle name="Input 5 2 2 2 8 3" xfId="32467" xr:uid="{FD734C98-B033-4B39-9240-556E0F6C00A1}"/>
    <cellStyle name="Input 5 2 2 2 8 4" xfId="40912" xr:uid="{C11FE15E-B69A-439E-A983-95F5AC5CCB2D}"/>
    <cellStyle name="Input 5 2 2 2 8 5" xfId="16322" xr:uid="{78EDA499-597C-4359-BB65-304C841E5AEE}"/>
    <cellStyle name="Input 5 2 2 2 9" xfId="20606" xr:uid="{8BC06288-F0CC-4047-AB62-99914BBE757F}"/>
    <cellStyle name="Input 5 2 2 3" xfId="2630" xr:uid="{254FA4CA-13AF-4E45-8DD1-ED2C17E42150}"/>
    <cellStyle name="Input 5 2 2 3 10" xfId="28452" xr:uid="{B095E303-E90C-4F80-85CB-26CF33552C1D}"/>
    <cellStyle name="Input 5 2 2 3 11" xfId="35885" xr:uid="{6892A921-1F2F-4081-BEC8-2DC39E5BC3A8}"/>
    <cellStyle name="Input 5 2 2 3 12" xfId="44131" xr:uid="{D8E3A429-A104-4DC8-92F5-C624A266E4E4}"/>
    <cellStyle name="Input 5 2 2 3 13" xfId="11395" xr:uid="{B0FB6048-76A2-45C9-BB47-EF696B5D1A18}"/>
    <cellStyle name="Input 5 2 2 3 2" xfId="4535" xr:uid="{945B28DF-794E-4C36-9779-65F99F863CCE}"/>
    <cellStyle name="Input 5 2 2 3 2 2" xfId="8849" xr:uid="{47157D7C-926E-4CD6-9E51-E5FF9A826D42}"/>
    <cellStyle name="Input 5 2 2 3 2 2 2" xfId="26416" xr:uid="{0E30804F-E06D-469E-9377-C4C05575539E}"/>
    <cellStyle name="Input 5 2 2 3 2 2 3" xfId="33592" xr:uid="{82D6D30B-3BC2-445B-8346-69C54953B49C}"/>
    <cellStyle name="Input 5 2 2 3 2 2 4" xfId="42099" xr:uid="{C0BD0EFC-D80D-41D5-A60F-F80BC7E49054}"/>
    <cellStyle name="Input 5 2 2 3 2 2 5" xfId="17509" xr:uid="{38BC75A5-FDDC-4B0B-B250-747FC79C1A28}"/>
    <cellStyle name="Input 5 2 2 3 2 3" xfId="22102" xr:uid="{79D568CE-4438-4236-A035-4883512DFE98}"/>
    <cellStyle name="Input 5 2 2 3 2 4" xfId="29905" xr:uid="{438EF488-2373-4614-9747-44EDE8E045A9}"/>
    <cellStyle name="Input 5 2 2 3 2 5" xfId="37785" xr:uid="{D89FEE83-DC2A-4B9E-BD98-38D9A7F34A6F}"/>
    <cellStyle name="Input 5 2 2 3 2 6" xfId="45580" xr:uid="{0D6B997A-0225-4410-A718-4E780E2B3EA6}"/>
    <cellStyle name="Input 5 2 2 3 2 7" xfId="13237" xr:uid="{A0074A97-F373-4ED8-B0C1-BACD09E5BA74}"/>
    <cellStyle name="Input 5 2 2 3 3" xfId="5252" xr:uid="{8163C0E8-3B9D-4621-83AE-CE49F8166E77}"/>
    <cellStyle name="Input 5 2 2 3 3 2" xfId="9341" xr:uid="{13D6F08E-AFA8-493B-A1F9-363BE328BECB}"/>
    <cellStyle name="Input 5 2 2 3 3 2 2" xfId="26908" xr:uid="{6B74C250-0DEE-4982-B50E-53AD91D620F3}"/>
    <cellStyle name="Input 5 2 2 3 3 2 3" xfId="34084" xr:uid="{922A63F6-2D03-4DDF-9511-13A8A6994ED3}"/>
    <cellStyle name="Input 5 2 2 3 3 2 4" xfId="42591" xr:uid="{88F059D3-BA2E-4C1D-BCCC-E1CB41375CD1}"/>
    <cellStyle name="Input 5 2 2 3 3 2 5" xfId="18001" xr:uid="{F8A0675B-5B8A-469C-9D89-21DB3A75AA10}"/>
    <cellStyle name="Input 5 2 2 3 3 3" xfId="22819" xr:uid="{56285FFA-7A4C-4106-80E1-987A6A98AD25}"/>
    <cellStyle name="Input 5 2 2 3 3 4" xfId="30394" xr:uid="{6425FE8F-73CF-48C5-AE6A-00EF72C07EF7}"/>
    <cellStyle name="Input 5 2 2 3 3 5" xfId="38502" xr:uid="{B79BA9FA-241B-435F-897F-CD5360414936}"/>
    <cellStyle name="Input 5 2 2 3 3 6" xfId="46067" xr:uid="{9BB888BD-5749-4A4E-A7BA-71ADD0328E80}"/>
    <cellStyle name="Input 5 2 2 3 3 7" xfId="13922" xr:uid="{B40C78EE-11C0-48B0-887C-705A4B904CD6}"/>
    <cellStyle name="Input 5 2 2 3 4" xfId="5577" xr:uid="{AD1BA547-7681-465A-B0CB-B8A0A6D761C0}"/>
    <cellStyle name="Input 5 2 2 3 4 2" xfId="9642" xr:uid="{234A2067-97D3-4FFC-9FBB-42D762756059}"/>
    <cellStyle name="Input 5 2 2 3 4 2 2" xfId="27209" xr:uid="{01FA43DD-9AE7-48A1-A35B-5E5252EFCAB7}"/>
    <cellStyle name="Input 5 2 2 3 4 2 3" xfId="34385" xr:uid="{1791D1A3-C1CE-4233-8AB9-C7833C36F031}"/>
    <cellStyle name="Input 5 2 2 3 4 2 4" xfId="42892" xr:uid="{118079A4-5E42-4B59-9AA2-C9B23F5A6084}"/>
    <cellStyle name="Input 5 2 2 3 4 2 5" xfId="18302" xr:uid="{DEF73C39-665F-4602-8CAC-54EB3FF70F2F}"/>
    <cellStyle name="Input 5 2 2 3 4 3" xfId="23144" xr:uid="{B7FD9639-3DCC-4FCB-8335-DE62C3856582}"/>
    <cellStyle name="Input 5 2 2 3 4 4" xfId="30719" xr:uid="{C02904B9-C761-4B19-ACC7-FEE7BEFFE71C}"/>
    <cellStyle name="Input 5 2 2 3 4 5" xfId="38827" xr:uid="{E82F8C6A-1059-497D-90CF-9819EB221049}"/>
    <cellStyle name="Input 5 2 2 3 4 6" xfId="46392" xr:uid="{FE74D4AA-AC54-485E-8F11-11530C59143D}"/>
    <cellStyle name="Input 5 2 2 3 4 7" xfId="14247" xr:uid="{1C58748A-257D-44CF-BDF2-4C7AB1A4E91C}"/>
    <cellStyle name="Input 5 2 2 3 5" xfId="5896" xr:uid="{6A55A2EA-9246-4094-8BD1-DB9E178B1627}"/>
    <cellStyle name="Input 5 2 2 3 5 2" xfId="9950" xr:uid="{D98E7465-C783-470F-AC0E-55233635F57A}"/>
    <cellStyle name="Input 5 2 2 3 5 2 2" xfId="27517" xr:uid="{0FBAB8BD-E24F-4F2C-8DEF-4F2050272BB8}"/>
    <cellStyle name="Input 5 2 2 3 5 2 3" xfId="34693" xr:uid="{880BA191-1A3D-429E-87ED-CF78DC0C8475}"/>
    <cellStyle name="Input 5 2 2 3 5 2 4" xfId="43200" xr:uid="{4412F4D5-FF76-4842-9CF2-F403D6F41C49}"/>
    <cellStyle name="Input 5 2 2 3 5 2 5" xfId="18610" xr:uid="{2B3A14DE-589A-4BB5-A2AB-3E64047AE4E7}"/>
    <cellStyle name="Input 5 2 2 3 5 3" xfId="23463" xr:uid="{5025834E-27B1-4D28-BBCC-CAEF33961A2B}"/>
    <cellStyle name="Input 5 2 2 3 5 4" xfId="31038" xr:uid="{1D73B30B-4621-4192-9192-4F3DB5AE3280}"/>
    <cellStyle name="Input 5 2 2 3 5 5" xfId="39146" xr:uid="{3F4044AF-AB73-40AE-8E05-370CD7D8919B}"/>
    <cellStyle name="Input 5 2 2 3 5 6" xfId="46711" xr:uid="{49BD80A2-95C8-4EDB-A200-3F419BAA8E71}"/>
    <cellStyle name="Input 5 2 2 3 5 7" xfId="14566" xr:uid="{FF7130BE-7AEB-48A6-A8CD-33205D270616}"/>
    <cellStyle name="Input 5 2 2 3 6" xfId="3582" xr:uid="{A3B28082-7C82-4DE7-B450-89BAF0C167E4}"/>
    <cellStyle name="Input 5 2 2 3 6 2" xfId="8146" xr:uid="{C1A04790-9C5D-439A-90E8-040D63C2E170}"/>
    <cellStyle name="Input 5 2 2 3 6 2 2" xfId="25713" xr:uid="{B8DE02A4-4A61-4167-AEB6-7C499500DC46}"/>
    <cellStyle name="Input 5 2 2 3 6 2 3" xfId="32889" xr:uid="{0DE53984-42AD-4D2C-9D9F-98C8AA277FA0}"/>
    <cellStyle name="Input 5 2 2 3 6 2 4" xfId="41396" xr:uid="{A276148C-E2DE-4BFB-A8AF-FD6B65F1B6D7}"/>
    <cellStyle name="Input 5 2 2 3 6 2 5" xfId="16806" xr:uid="{D4906DA0-03B7-40F3-BC4A-F582F7F8BE85}"/>
    <cellStyle name="Input 5 2 2 3 6 3" xfId="21149" xr:uid="{315B8FD3-9C97-45AA-BD2A-114F106CF9DA}"/>
    <cellStyle name="Input 5 2 2 3 6 4" xfId="29167" xr:uid="{DAD8F0F7-E6A0-4261-B9B7-701723D5EA98}"/>
    <cellStyle name="Input 5 2 2 3 6 5" xfId="36832" xr:uid="{A30E6E3D-10F7-4423-B417-E950FF3F64E6}"/>
    <cellStyle name="Input 5 2 2 3 6 6" xfId="44843" xr:uid="{120D6B8B-2DEE-4361-8F4C-74F447704EA4}"/>
    <cellStyle name="Input 5 2 2 3 6 7" xfId="12308" xr:uid="{22328280-01C4-488F-91F2-1C874137919B}"/>
    <cellStyle name="Input 5 2 2 3 7" xfId="4209" xr:uid="{7C3F9AC5-2DC9-4377-94D1-8E6CF904A8CA}"/>
    <cellStyle name="Input 5 2 2 3 7 2" xfId="8638" xr:uid="{CE1A9489-E29C-4987-BF2F-9AC57988B1C2}"/>
    <cellStyle name="Input 5 2 2 3 7 2 2" xfId="26205" xr:uid="{CCEFCBF9-B988-4ADF-955F-9DA0F3C74519}"/>
    <cellStyle name="Input 5 2 2 3 7 2 3" xfId="33381" xr:uid="{3BB2A83C-C97E-4F04-8D14-B55AEC18EE9C}"/>
    <cellStyle name="Input 5 2 2 3 7 2 4" xfId="41888" xr:uid="{2BBEAAA0-343D-4577-B44F-3C4642EA9E2D}"/>
    <cellStyle name="Input 5 2 2 3 7 2 5" xfId="17298" xr:uid="{B89A8E71-2B22-4C4C-8E94-69B1918FDAFA}"/>
    <cellStyle name="Input 5 2 2 3 7 3" xfId="21776" xr:uid="{C1C7B460-E41B-4F05-B552-CBA19241B9E3}"/>
    <cellStyle name="Input 5 2 2 3 7 4" xfId="29708" xr:uid="{9E95A25A-ED8D-475A-A186-0ED514CC8667}"/>
    <cellStyle name="Input 5 2 2 3 7 5" xfId="37459" xr:uid="{976C8B2C-8C1B-41E7-A47F-AA627C034805}"/>
    <cellStyle name="Input 5 2 2 3 7 6" xfId="45383" xr:uid="{75D62099-4F31-41A3-9FE9-665D6210A0F6}"/>
    <cellStyle name="Input 5 2 2 3 7 7" xfId="12925" xr:uid="{5730CDE5-6B4A-4F23-971F-C5B62BC9E6BD}"/>
    <cellStyle name="Input 5 2 2 3 8" xfId="7252" xr:uid="{63DFAFFC-94CC-49C8-88A0-03FA18C1AA67}"/>
    <cellStyle name="Input 5 2 2 3 8 2" xfId="24819" xr:uid="{87FC59C9-1FD5-49A4-82CF-E9C6CF86DD45}"/>
    <cellStyle name="Input 5 2 2 3 8 3" xfId="32191" xr:uid="{80286C70-0905-4A20-AEC7-824C3CBD3161}"/>
    <cellStyle name="Input 5 2 2 3 8 4" xfId="40502" xr:uid="{6A3E9042-EFB6-44BD-B26E-69B44A7C8D6E}"/>
    <cellStyle name="Input 5 2 2 3 8 5" xfId="15912" xr:uid="{43D5B822-6615-4815-88EF-F7A4EB49CCD6}"/>
    <cellStyle name="Input 5 2 2 3 9" xfId="20196" xr:uid="{89BFC44E-40A5-4631-A8FC-97AC94E9D1B6}"/>
    <cellStyle name="Input 5 2 2 4" xfId="3162" xr:uid="{1D51EA93-54E1-41E1-9CDC-3800A3D8BF02}"/>
    <cellStyle name="Input 5 2 2 4 10" xfId="28762" xr:uid="{04BB2AF9-0478-46FC-A304-6C71D296559B}"/>
    <cellStyle name="Input 5 2 2 4 11" xfId="36412" xr:uid="{072857B5-00EA-4A74-A837-C241FE176FD8}"/>
    <cellStyle name="Input 5 2 2 4 12" xfId="44439" xr:uid="{96A545D1-C294-42F6-9392-A0F35D2A6B29}"/>
    <cellStyle name="Input 5 2 2 4 13" xfId="11896" xr:uid="{578885FB-764A-433F-A7B3-E8A189662183}"/>
    <cellStyle name="Input 5 2 2 4 2" xfId="5068" xr:uid="{A35FEF49-B991-4958-A6D5-F48FF4054DFE}"/>
    <cellStyle name="Input 5 2 2 4 2 2" xfId="9191" xr:uid="{2EB14021-4962-4978-8842-F69482BDE496}"/>
    <cellStyle name="Input 5 2 2 4 2 2 2" xfId="26758" xr:uid="{034F9FB8-339D-4AD6-B6AD-4A459A7822CA}"/>
    <cellStyle name="Input 5 2 2 4 2 2 3" xfId="33934" xr:uid="{19809DFB-E39D-4D2D-9E9E-2FF085251308}"/>
    <cellStyle name="Input 5 2 2 4 2 2 4" xfId="42441" xr:uid="{6EE4F77F-0590-4398-9AF1-6365846E2BC6}"/>
    <cellStyle name="Input 5 2 2 4 2 2 5" xfId="17851" xr:uid="{01D267DF-02E4-4EF7-863A-7B891770E9B2}"/>
    <cellStyle name="Input 5 2 2 4 2 3" xfId="22635" xr:uid="{98383B61-FE88-42E6-AA7A-C856A47F1C75}"/>
    <cellStyle name="Input 5 2 2 4 2 4" xfId="30215" xr:uid="{A8292DF3-94B9-433C-AD78-21B82187EDD5}"/>
    <cellStyle name="Input 5 2 2 4 2 5" xfId="38318" xr:uid="{2C017C5E-68E2-4AFE-A667-70684A8D52F7}"/>
    <cellStyle name="Input 5 2 2 4 2 6" xfId="45888" xr:uid="{713FD3E9-611C-42ED-998C-365704FE17A9}"/>
    <cellStyle name="Input 5 2 2 4 2 7" xfId="13738" xr:uid="{AAF072B6-2893-4BD4-9CB9-8D773000625A}"/>
    <cellStyle name="Input 5 2 2 4 3" xfId="3971" xr:uid="{3986065D-8E32-473B-B51C-176BFCBF9E72}"/>
    <cellStyle name="Input 5 2 2 4 3 2" xfId="8469" xr:uid="{D93D01E0-41CD-49D2-B64C-DE10D896D238}"/>
    <cellStyle name="Input 5 2 2 4 3 2 2" xfId="26036" xr:uid="{4E99A9D5-AF4F-48F7-A4BD-F4251B7C57F1}"/>
    <cellStyle name="Input 5 2 2 4 3 2 3" xfId="33212" xr:uid="{8C4382A7-F4C8-489B-BF43-967A4941EFA9}"/>
    <cellStyle name="Input 5 2 2 4 3 2 4" xfId="41719" xr:uid="{9FFE983D-A248-4684-8886-DEC5DEFCB3E6}"/>
    <cellStyle name="Input 5 2 2 4 3 2 5" xfId="17129" xr:uid="{CB30B196-EB20-4DE2-B362-2CFAA94D736E}"/>
    <cellStyle name="Input 5 2 2 4 3 3" xfId="21538" xr:uid="{05E3DBFC-D722-475D-9FB2-1F7498C49321}"/>
    <cellStyle name="Input 5 2 2 4 3 4" xfId="29516" xr:uid="{A6ED3243-F34B-47FA-80F4-C5C1DD701F90}"/>
    <cellStyle name="Input 5 2 2 4 3 5" xfId="37221" xr:uid="{39175383-FD1D-456E-9CDD-64BEBAFE5E47}"/>
    <cellStyle name="Input 5 2 2 4 3 6" xfId="45191" xr:uid="{7F6EEA7C-11C8-4F6D-83A9-E6FAD76F0664}"/>
    <cellStyle name="Input 5 2 2 4 3 7" xfId="12689" xr:uid="{3EC30188-1A3A-4817-AEAC-01A26EA96507}"/>
    <cellStyle name="Input 5 2 2 4 4" xfId="5996" xr:uid="{31695DBE-CDC9-4B28-A9D9-27CAAD1C26D4}"/>
    <cellStyle name="Input 5 2 2 4 4 2" xfId="10046" xr:uid="{8456F1D6-5A09-4CA5-ADE4-24DD36DE6A51}"/>
    <cellStyle name="Input 5 2 2 4 4 2 2" xfId="27613" xr:uid="{950499B2-FC68-45AE-8516-63FA98A5359B}"/>
    <cellStyle name="Input 5 2 2 4 4 2 3" xfId="34789" xr:uid="{E15CF5B0-ECBE-479D-ACB8-258F64858136}"/>
    <cellStyle name="Input 5 2 2 4 4 2 4" xfId="43296" xr:uid="{ED7C8FB7-2E71-4069-B1A9-99AFB56EC2CC}"/>
    <cellStyle name="Input 5 2 2 4 4 2 5" xfId="18706" xr:uid="{D6701A22-9888-48E1-8A1B-6DB3BE91F864}"/>
    <cellStyle name="Input 5 2 2 4 4 3" xfId="23563" xr:uid="{940429A7-E5ED-4DF9-80A8-E3BE9A58533F}"/>
    <cellStyle name="Input 5 2 2 4 4 4" xfId="31138" xr:uid="{E4150E4A-704D-4BAB-9917-7B88D784E662}"/>
    <cellStyle name="Input 5 2 2 4 4 5" xfId="39246" xr:uid="{A29865B2-18D8-46BC-A465-C25D0028296E}"/>
    <cellStyle name="Input 5 2 2 4 4 6" xfId="46811" xr:uid="{FB3D6763-CC5E-4A97-AFD2-4C789383E669}"/>
    <cellStyle name="Input 5 2 2 4 4 7" xfId="14666" xr:uid="{38945EF1-5D18-4D21-8A96-BA1A0ABF21AC}"/>
    <cellStyle name="Input 5 2 2 4 5" xfId="6359" xr:uid="{5283575C-2344-41F4-84EB-6F26F7BA1429}"/>
    <cellStyle name="Input 5 2 2 4 5 2" xfId="10396" xr:uid="{17582E74-27C4-4057-84B4-4CC2762CB2A0}"/>
    <cellStyle name="Input 5 2 2 4 5 2 2" xfId="27963" xr:uid="{D3B462B9-DF5E-4721-8087-FB03B609E4CF}"/>
    <cellStyle name="Input 5 2 2 4 5 2 3" xfId="35139" xr:uid="{49460C94-27A1-43C5-831E-B817A09FE369}"/>
    <cellStyle name="Input 5 2 2 4 5 2 4" xfId="43646" xr:uid="{FC73D89D-6A9A-4EB0-A2FB-826D1EDF9260}"/>
    <cellStyle name="Input 5 2 2 4 5 2 5" xfId="19056" xr:uid="{F2982B9F-E593-4A13-B00C-04627A176A37}"/>
    <cellStyle name="Input 5 2 2 4 5 3" xfId="23926" xr:uid="{144C6737-F536-41DA-B410-BEC4475D6C33}"/>
    <cellStyle name="Input 5 2 2 4 5 4" xfId="31501" xr:uid="{E48B99E0-97B6-4753-9B57-9E64B8358B2E}"/>
    <cellStyle name="Input 5 2 2 4 5 5" xfId="39609" xr:uid="{7E6E55EA-5B46-4D44-9398-301B04772C1C}"/>
    <cellStyle name="Input 5 2 2 4 5 6" xfId="47174" xr:uid="{8356E94C-1ED8-43AA-97F4-25DBFD629BD6}"/>
    <cellStyle name="Input 5 2 2 4 5 7" xfId="15029" xr:uid="{7AA63D3E-4022-4E48-B4AC-A54AD009521B}"/>
    <cellStyle name="Input 5 2 2 4 6" xfId="6691" xr:uid="{BF9D688C-4686-4F47-9AC7-FAED239F8BA2}"/>
    <cellStyle name="Input 5 2 2 4 6 2" xfId="10713" xr:uid="{2AF6251B-3F07-41F4-87E8-E1DCCB31C0D0}"/>
    <cellStyle name="Input 5 2 2 4 6 2 2" xfId="28280" xr:uid="{FD97DF23-C636-4871-AF86-49E9EC5D54DF}"/>
    <cellStyle name="Input 5 2 2 4 6 2 3" xfId="35456" xr:uid="{F05F6F8D-0C07-4CD5-915D-D5219E730097}"/>
    <cellStyle name="Input 5 2 2 4 6 2 4" xfId="43963" xr:uid="{B4EC23C5-DAB2-4CB3-8E5C-C775CFC81E24}"/>
    <cellStyle name="Input 5 2 2 4 6 2 5" xfId="19373" xr:uid="{C2ED4600-A262-4D89-9630-9D4DF3864822}"/>
    <cellStyle name="Input 5 2 2 4 6 3" xfId="24258" xr:uid="{BC390D6E-8541-477E-8E5D-BF0EC9363AA1}"/>
    <cellStyle name="Input 5 2 2 4 6 4" xfId="31833" xr:uid="{A02111F9-8BC2-40D9-BEC9-168AB9509271}"/>
    <cellStyle name="Input 5 2 2 4 6 5" xfId="39941" xr:uid="{CFB2B817-53F7-4DA4-8DC7-5688CE48FF27}"/>
    <cellStyle name="Input 5 2 2 4 6 6" xfId="47506" xr:uid="{5EB5C8E3-26F9-4AAD-8A8C-D9CC875D1FCA}"/>
    <cellStyle name="Input 5 2 2 4 6 7" xfId="15361" xr:uid="{C61AE5DF-0EAC-42C0-8002-6B22A5B47001}"/>
    <cellStyle name="Input 5 2 2 4 7" xfId="5732" xr:uid="{F274CF50-BA3D-49FD-965E-35A106D5EF2C}"/>
    <cellStyle name="Input 5 2 2 4 7 2" xfId="9791" xr:uid="{747AD1A5-5813-4E1C-BF80-1BF8C354BD93}"/>
    <cellStyle name="Input 5 2 2 4 7 2 2" xfId="27358" xr:uid="{ED170BE8-C95A-4429-807A-B03787CC810D}"/>
    <cellStyle name="Input 5 2 2 4 7 2 3" xfId="34534" xr:uid="{1C9A4127-D4E0-47CE-ADBC-223AD66B332B}"/>
    <cellStyle name="Input 5 2 2 4 7 2 4" xfId="43041" xr:uid="{E685F1CC-AEC0-4202-9469-CF721339729F}"/>
    <cellStyle name="Input 5 2 2 4 7 2 5" xfId="18451" xr:uid="{2795429A-DE20-4120-9331-E8CE55CB0ECE}"/>
    <cellStyle name="Input 5 2 2 4 7 3" xfId="23299" xr:uid="{AA65A6DF-17C1-41D6-ACC7-6A5ADEC36AA5}"/>
    <cellStyle name="Input 5 2 2 4 7 4" xfId="30874" xr:uid="{6A7AB647-E6EE-4B80-AB8A-68C0048D1F29}"/>
    <cellStyle name="Input 5 2 2 4 7 5" xfId="38982" xr:uid="{C4E7FA48-4C0A-429E-B07D-002675CF3A26}"/>
    <cellStyle name="Input 5 2 2 4 7 6" xfId="46547" xr:uid="{759195DF-2BC2-4051-8FA3-F57EABABE277}"/>
    <cellStyle name="Input 5 2 2 4 7 7" xfId="14402" xr:uid="{BC4009E8-D9A2-47C0-967C-6FA3E211A7EE}"/>
    <cellStyle name="Input 5 2 2 4 8" xfId="7785" xr:uid="{6BC1F082-3368-4CD6-8EF8-B07E59480D41}"/>
    <cellStyle name="Input 5 2 2 4 8 2" xfId="25352" xr:uid="{B0049561-8F2A-4939-BB78-DA58987E0C33}"/>
    <cellStyle name="Input 5 2 2 4 8 3" xfId="32533" xr:uid="{EEE70C66-6F96-42AD-B0D3-DC5C80033A3A}"/>
    <cellStyle name="Input 5 2 2 4 8 4" xfId="41035" xr:uid="{3B2D0412-F180-4420-9AFB-ED97C330B767}"/>
    <cellStyle name="Input 5 2 2 4 8 5" xfId="16445" xr:uid="{D8DA7A59-DA22-4B66-B3E6-E550FA24EE0E}"/>
    <cellStyle name="Input 5 2 2 4 9" xfId="20729" xr:uid="{51402362-DADE-463C-B9C6-CA18FD638B52}"/>
    <cellStyle name="Input 5 2 2 5" xfId="4382" xr:uid="{7544DCE6-710E-4FD4-981E-4B465F6B7F33}"/>
    <cellStyle name="Input 5 2 2 5 2" xfId="8754" xr:uid="{D674C7A7-2318-40EE-BD44-9CABCBD75407}"/>
    <cellStyle name="Input 5 2 2 5 2 2" xfId="26321" xr:uid="{6483A91D-D3C4-4D19-AC35-38F456DDA597}"/>
    <cellStyle name="Input 5 2 2 5 2 3" xfId="33497" xr:uid="{9E7D3FE5-D4DB-44B9-9D6C-074D2F7A65EA}"/>
    <cellStyle name="Input 5 2 2 5 2 4" xfId="42004" xr:uid="{9CDC0D72-C7F8-404A-B452-681E0CDA53C7}"/>
    <cellStyle name="Input 5 2 2 5 2 5" xfId="17414" xr:uid="{6F71C9A3-3468-4282-AB65-D3AC576B40F1}"/>
    <cellStyle name="Input 5 2 2 5 3" xfId="21949" xr:uid="{2A3881A7-1B60-4036-8FFD-BA2CE8D128B0}"/>
    <cellStyle name="Input 5 2 2 5 4" xfId="29812" xr:uid="{CBE0182E-B9F8-4ADB-A452-754AE70BD77D}"/>
    <cellStyle name="Input 5 2 2 5 5" xfId="37632" xr:uid="{60961EF1-A4C5-4DFD-B9F1-6BE1CE5B7969}"/>
    <cellStyle name="Input 5 2 2 5 6" xfId="45487" xr:uid="{FFDD8047-7544-4573-B744-95757CCF734C}"/>
    <cellStyle name="Input 5 2 2 5 7" xfId="13086" xr:uid="{A4A6B863-B2DD-4F85-95C9-EFF399B58952}"/>
    <cellStyle name="Input 5 2 2 6" xfId="5439" xr:uid="{BE9326AC-8CE6-4A7A-A2D7-3C68505218E8}"/>
    <cellStyle name="Input 5 2 2 6 2" xfId="9515" xr:uid="{38761DA4-E73C-4A73-98BF-4A28AC22E0FD}"/>
    <cellStyle name="Input 5 2 2 6 2 2" xfId="27082" xr:uid="{73D7B1EE-F23D-4E26-B407-663C267614AF}"/>
    <cellStyle name="Input 5 2 2 6 2 3" xfId="34258" xr:uid="{9B0AACBE-6468-4300-A755-219E2BDFB571}"/>
    <cellStyle name="Input 5 2 2 6 2 4" xfId="42765" xr:uid="{0389A386-D9E6-43F3-B3D7-A3827B308118}"/>
    <cellStyle name="Input 5 2 2 6 2 5" xfId="18175" xr:uid="{EDCC3A79-726D-4650-80E8-CBF9862B4AFA}"/>
    <cellStyle name="Input 5 2 2 6 3" xfId="23006" xr:uid="{9FD07180-F44D-44F2-A02A-BACA6DBB5532}"/>
    <cellStyle name="Input 5 2 2 6 4" xfId="30581" xr:uid="{53F2EB8E-4741-4B0E-AC77-8BF682B41A74}"/>
    <cellStyle name="Input 5 2 2 6 5" xfId="38689" xr:uid="{F96700A5-C3A4-4F20-AAB1-E50B5DF628F8}"/>
    <cellStyle name="Input 5 2 2 6 6" xfId="46254" xr:uid="{8F3F5901-3E46-4579-8396-A3D042E6B5C5}"/>
    <cellStyle name="Input 5 2 2 6 7" xfId="14109" xr:uid="{EED9C2E4-337F-4C01-BB94-84225C3FA403}"/>
    <cellStyle name="Input 5 2 2 7" xfId="3287" xr:uid="{E6695357-07E4-4408-9193-DBEA68E60602}"/>
    <cellStyle name="Input 5 2 2 7 2" xfId="7899" xr:uid="{9902098D-AB80-41DE-B538-D1BC57F2412F}"/>
    <cellStyle name="Input 5 2 2 7 2 2" xfId="25466" xr:uid="{DAE70D96-AABC-4F2C-B363-136592B07EF2}"/>
    <cellStyle name="Input 5 2 2 7 2 3" xfId="32642" xr:uid="{04251D45-A2C8-4876-A326-6C0F7E536C0C}"/>
    <cellStyle name="Input 5 2 2 7 2 4" xfId="41149" xr:uid="{9CCA2327-3724-46F9-9596-744C656C2383}"/>
    <cellStyle name="Input 5 2 2 7 2 5" xfId="16559" xr:uid="{26E42410-8C21-4A6E-A9E2-02DBB1D606DB}"/>
    <cellStyle name="Input 5 2 2 7 3" xfId="20854" xr:uid="{01764AE0-41FB-477A-8C0E-AB706BF11F70}"/>
    <cellStyle name="Input 5 2 2 7 4" xfId="28881" xr:uid="{1710DA86-BA44-4F14-8067-1A48678FE8E8}"/>
    <cellStyle name="Input 5 2 2 7 5" xfId="36537" xr:uid="{1B6E956A-354D-4B6B-9A2D-88A948993BFC}"/>
    <cellStyle name="Input 5 2 2 7 6" xfId="44558" xr:uid="{A9607213-AAAD-462B-8940-51910E3E58E7}"/>
    <cellStyle name="Input 5 2 2 7 7" xfId="12021" xr:uid="{6B649019-977B-4298-950A-3492630D32F6}"/>
    <cellStyle name="Input 5 2 2 8" xfId="5482" xr:uid="{F51FF74B-C463-42FC-990B-3BCAF71E2460}"/>
    <cellStyle name="Input 5 2 2 8 2" xfId="9556" xr:uid="{92AE93C7-CA55-4220-9810-3A2507113B5F}"/>
    <cellStyle name="Input 5 2 2 8 2 2" xfId="27123" xr:uid="{949E6DA4-08D9-4D81-BFB6-C1C7E49A3AE2}"/>
    <cellStyle name="Input 5 2 2 8 2 3" xfId="34299" xr:uid="{91D92D18-1C58-4378-8A3A-2A1391F06528}"/>
    <cellStyle name="Input 5 2 2 8 2 4" xfId="42806" xr:uid="{345726F3-4CEE-4B52-807B-9511D8225D73}"/>
    <cellStyle name="Input 5 2 2 8 2 5" xfId="18216" xr:uid="{55E61C52-CD5A-4B98-82E8-2921A524DA4C}"/>
    <cellStyle name="Input 5 2 2 8 3" xfId="23049" xr:uid="{EC1B78FC-9F8B-4F8A-9629-279306037AB7}"/>
    <cellStyle name="Input 5 2 2 8 4" xfId="30624" xr:uid="{3B950378-CC49-472E-B142-811F51FD2ED7}"/>
    <cellStyle name="Input 5 2 2 8 5" xfId="38732" xr:uid="{800CE250-0CF9-4BF7-8B15-9396DD2555EB}"/>
    <cellStyle name="Input 5 2 2 8 6" xfId="46297" xr:uid="{F02491F6-0C66-40BD-BC05-E804D607AE87}"/>
    <cellStyle name="Input 5 2 2 8 7" xfId="14152" xr:uid="{00637528-DFD5-4DDB-B97B-675E885A74BE}"/>
    <cellStyle name="Input 5 2 2 9" xfId="3492" xr:uid="{8E9594B4-5641-4B61-B651-4E2C87532A07}"/>
    <cellStyle name="Input 5 2 2 9 2" xfId="8079" xr:uid="{48365FBA-5512-4E13-A53E-0BBFA4F65013}"/>
    <cellStyle name="Input 5 2 2 9 2 2" xfId="25646" xr:uid="{DC8B9C02-AA54-46A0-A505-E86C5CC6B04E}"/>
    <cellStyle name="Input 5 2 2 9 2 3" xfId="32822" xr:uid="{428F78EE-5A86-4738-8CBC-95260E92C447}"/>
    <cellStyle name="Input 5 2 2 9 2 4" xfId="41329" xr:uid="{7F1A376A-0E82-4FBA-B1A9-8048764C6190}"/>
    <cellStyle name="Input 5 2 2 9 2 5" xfId="16739" xr:uid="{611FF5C4-1152-4603-B802-032F0F480326}"/>
    <cellStyle name="Input 5 2 2 9 3" xfId="21059" xr:uid="{3BB89858-2489-4CAA-B361-F3EB7A797015}"/>
    <cellStyle name="Input 5 2 2 9 4" xfId="29078" xr:uid="{604B4EC4-8E11-4C1F-A74A-01D586815C10}"/>
    <cellStyle name="Input 5 2 2 9 5" xfId="36742" xr:uid="{A317F824-3250-46F7-9651-D4E01461B871}"/>
    <cellStyle name="Input 5 2 2 9 6" xfId="44754" xr:uid="{842578CE-4E3B-4C1B-9FDC-42E44A7983EA}"/>
    <cellStyle name="Input 5 2 2 9 7" xfId="12218" xr:uid="{365983E5-2284-45B1-8D68-2FA71C4990F0}"/>
    <cellStyle name="Input 5 2 3" xfId="2468" xr:uid="{BF916A4B-97C1-453E-BB82-95EF5103FD9C}"/>
    <cellStyle name="Input 5 2 3 10" xfId="3730" xr:uid="{D4DBC823-0776-4193-BE39-EA2252050819}"/>
    <cellStyle name="Input 5 2 3 10 2" xfId="8276" xr:uid="{179B814B-88A0-4CF6-A7CD-E9021C0BC354}"/>
    <cellStyle name="Input 5 2 3 10 2 2" xfId="25843" xr:uid="{F7E143BF-EF18-4789-899E-D649473587FD}"/>
    <cellStyle name="Input 5 2 3 10 2 3" xfId="33019" xr:uid="{6E57E8A1-2751-40CE-BBD1-18DE218446D1}"/>
    <cellStyle name="Input 5 2 3 10 2 4" xfId="41526" xr:uid="{AF9547A9-4061-4CAE-B23A-CC5064F8666D}"/>
    <cellStyle name="Input 5 2 3 10 2 5" xfId="16936" xr:uid="{9D0CBCDD-BF06-4769-A5AD-7CA5E2573746}"/>
    <cellStyle name="Input 5 2 3 10 3" xfId="21297" xr:uid="{12A7C3A8-270A-4716-8C8F-EE86A4A85626}"/>
    <cellStyle name="Input 5 2 3 10 4" xfId="29315" xr:uid="{B8EF7F54-5527-43B7-AAA0-7BAD50196041}"/>
    <cellStyle name="Input 5 2 3 10 5" xfId="36980" xr:uid="{8480B21E-1366-4807-87B7-15D70F260C8E}"/>
    <cellStyle name="Input 5 2 3 10 6" xfId="44991" xr:uid="{417FCB17-5005-4048-B3D0-B54D2105B2CE}"/>
    <cellStyle name="Input 5 2 3 10 7" xfId="12456" xr:uid="{FE1EC859-2319-48C0-9613-9FF462220062}"/>
    <cellStyle name="Input 5 2 3 11" xfId="7090" xr:uid="{DC857EFF-318A-45D4-A864-9A459C4AAB65}"/>
    <cellStyle name="Input 5 2 3 11 2" xfId="24657" xr:uid="{800EFDA4-41F3-4AF2-96FA-A50CD60CB4BD}"/>
    <cellStyle name="Input 5 2 3 11 3" xfId="32092" xr:uid="{C5EC2EF0-7EAF-472F-A80F-7AAB2E04A740}"/>
    <cellStyle name="Input 5 2 3 11 4" xfId="40340" xr:uid="{DB05C25E-92CB-4802-95B8-3E58036D4D9B}"/>
    <cellStyle name="Input 5 2 3 11 5" xfId="15750" xr:uid="{F5540F69-D5DC-4910-BC38-0B7B4A8E5260}"/>
    <cellStyle name="Input 5 2 3 12" xfId="20034" xr:uid="{D208EAE1-D9EC-4E46-AC8A-33760D4EA448}"/>
    <cellStyle name="Input 5 2 3 13" xfId="11239" xr:uid="{8D31A1E9-129E-4E01-8C90-FAA03104B9C5}"/>
    <cellStyle name="Input 5 2 3 2" xfId="3031" xr:uid="{6DA709C8-24EE-45B8-B68C-31B0FAA82C58}"/>
    <cellStyle name="Input 5 2 3 2 10" xfId="28694" xr:uid="{B25CB19E-F896-42A4-B616-3F7A5F2B5A3E}"/>
    <cellStyle name="Input 5 2 3 2 11" xfId="36280" xr:uid="{769314CB-4DBB-4402-AA6F-96201F7A8982}"/>
    <cellStyle name="Input 5 2 3 2 12" xfId="44371" xr:uid="{85A86CBE-B3A1-4453-8A89-C4F2A68D4CD8}"/>
    <cellStyle name="Input 5 2 3 2 13" xfId="11766" xr:uid="{E5A21945-96B1-4F22-A255-330CD074336E}"/>
    <cellStyle name="Input 5 2 3 2 2" xfId="4936" xr:uid="{FCC972EE-FE26-422C-861F-0CC476E41EB6}"/>
    <cellStyle name="Input 5 2 3 2 2 2" xfId="9121" xr:uid="{3459D304-6D02-406B-9F93-51ABFA6BA87A}"/>
    <cellStyle name="Input 5 2 3 2 2 2 2" xfId="26688" xr:uid="{6EE35820-C05E-4821-A3C8-F29CEE3FA025}"/>
    <cellStyle name="Input 5 2 3 2 2 2 3" xfId="33864" xr:uid="{0864C4B2-6563-4109-B972-2E7F085B26E0}"/>
    <cellStyle name="Input 5 2 3 2 2 2 4" xfId="42371" xr:uid="{6AC78C66-B889-4E90-89CD-0737807415C0}"/>
    <cellStyle name="Input 5 2 3 2 2 2 5" xfId="17781" xr:uid="{D5F00053-6DEF-4E9E-BDA9-0A5AB50B7756}"/>
    <cellStyle name="Input 5 2 3 2 2 3" xfId="22503" xr:uid="{60C5C3C4-478E-4034-A1E7-1B78D15B932F}"/>
    <cellStyle name="Input 5 2 3 2 2 4" xfId="30147" xr:uid="{8A913222-4598-4BFA-B603-0C462F97214E}"/>
    <cellStyle name="Input 5 2 3 2 2 5" xfId="38186" xr:uid="{E7E2AEE1-7551-4C9B-9EB3-19A31DF41FD5}"/>
    <cellStyle name="Input 5 2 3 2 2 6" xfId="45820" xr:uid="{CB21D663-9BD9-422C-8D70-B0DB5A1F196D}"/>
    <cellStyle name="Input 5 2 3 2 2 7" xfId="13608" xr:uid="{4B09172D-A947-4B88-85FB-E81BE5B7759A}"/>
    <cellStyle name="Input 5 2 3 2 3" xfId="3797" xr:uid="{6A54B9BB-3A70-47FD-AF1B-FDE5CBC54894}"/>
    <cellStyle name="Input 5 2 3 2 3 2" xfId="8335" xr:uid="{D9991322-05FC-442D-9EA4-98B419320220}"/>
    <cellStyle name="Input 5 2 3 2 3 2 2" xfId="25902" xr:uid="{A9E62D1F-0F20-494F-A578-EF527200BB1A}"/>
    <cellStyle name="Input 5 2 3 2 3 2 3" xfId="33078" xr:uid="{D655BA1D-CC22-462C-B4EE-D14021A9D51B}"/>
    <cellStyle name="Input 5 2 3 2 3 2 4" xfId="41585" xr:uid="{19045DDF-482A-4380-8965-1133F035E34E}"/>
    <cellStyle name="Input 5 2 3 2 3 2 5" xfId="16995" xr:uid="{F0063424-A4B3-4BEC-96A5-80E8E2701761}"/>
    <cellStyle name="Input 5 2 3 2 3 3" xfId="21364" xr:uid="{08112107-9402-4430-81DD-3412E619A6A7}"/>
    <cellStyle name="Input 5 2 3 2 3 4" xfId="29382" xr:uid="{B839BD9F-0D0F-4048-9216-82C6B808E17D}"/>
    <cellStyle name="Input 5 2 3 2 3 5" xfId="37047" xr:uid="{8F42404C-22BB-4A4B-ADAC-AE6C1618F715}"/>
    <cellStyle name="Input 5 2 3 2 3 6" xfId="45058" xr:uid="{91A86C11-4CDA-449D-9044-FDD1096D8DF3}"/>
    <cellStyle name="Input 5 2 3 2 3 7" xfId="12523" xr:uid="{87B1E752-4854-4F56-B70B-C908374B7FAF}"/>
    <cellStyle name="Input 5 2 3 2 4" xfId="5921" xr:uid="{B646B77E-0639-4C16-B1B3-CC4D170DD68B}"/>
    <cellStyle name="Input 5 2 3 2 4 2" xfId="9975" xr:uid="{E825DB7C-54A3-4265-B664-2CC307881F80}"/>
    <cellStyle name="Input 5 2 3 2 4 2 2" xfId="27542" xr:uid="{EB7D795C-2AD1-4F15-B017-BEB62A2FBF0E}"/>
    <cellStyle name="Input 5 2 3 2 4 2 3" xfId="34718" xr:uid="{2E552FD0-9C09-4A68-8F69-2EDC24FD43D9}"/>
    <cellStyle name="Input 5 2 3 2 4 2 4" xfId="43225" xr:uid="{2BDDA530-A549-4DC3-BC9F-B5DADA3879E1}"/>
    <cellStyle name="Input 5 2 3 2 4 2 5" xfId="18635" xr:uid="{0F50EC22-CA06-409B-BF11-9613798C75F9}"/>
    <cellStyle name="Input 5 2 3 2 4 3" xfId="23488" xr:uid="{597DC76B-2D58-4F98-A4AA-F81A2B61F5E2}"/>
    <cellStyle name="Input 5 2 3 2 4 4" xfId="31063" xr:uid="{C2CF3FE6-312C-4744-A4AF-3018427FD990}"/>
    <cellStyle name="Input 5 2 3 2 4 5" xfId="39171" xr:uid="{B3A346E6-0C78-4054-A22C-852399D8113D}"/>
    <cellStyle name="Input 5 2 3 2 4 6" xfId="46736" xr:uid="{5CBB461C-8CE8-4B03-A30B-B7F7718452A4}"/>
    <cellStyle name="Input 5 2 3 2 4 7" xfId="14591" xr:uid="{3B8FF68A-8AC6-4C59-8DE2-64C1A3F975D4}"/>
    <cellStyle name="Input 5 2 3 2 5" xfId="6282" xr:uid="{4D605359-8E62-4439-A318-4145E4E71C59}"/>
    <cellStyle name="Input 5 2 3 2 5 2" xfId="10322" xr:uid="{38E97188-7F77-4189-A69E-AF18C1158FE7}"/>
    <cellStyle name="Input 5 2 3 2 5 2 2" xfId="27889" xr:uid="{94BADA96-51E9-49AC-8E28-AEB2115B1CCC}"/>
    <cellStyle name="Input 5 2 3 2 5 2 3" xfId="35065" xr:uid="{D08391CA-1B9D-40B9-A159-2B327DAF481F}"/>
    <cellStyle name="Input 5 2 3 2 5 2 4" xfId="43572" xr:uid="{38207165-509E-42F5-B3E2-6BB73A08E0FE}"/>
    <cellStyle name="Input 5 2 3 2 5 2 5" xfId="18982" xr:uid="{B1518A0B-7520-4225-9FE8-E4B9A5729B2F}"/>
    <cellStyle name="Input 5 2 3 2 5 3" xfId="23849" xr:uid="{DE61848A-824F-44A4-B2D2-4BBF0EEC9AEF}"/>
    <cellStyle name="Input 5 2 3 2 5 4" xfId="31424" xr:uid="{A973D7FB-2F69-44BF-B2C6-72AC3D85B866}"/>
    <cellStyle name="Input 5 2 3 2 5 5" xfId="39532" xr:uid="{859EB572-E458-47BA-A69C-E6BBB78498BD}"/>
    <cellStyle name="Input 5 2 3 2 5 6" xfId="47097" xr:uid="{02F3C15A-7B61-4DB2-92A2-F9418B1C356E}"/>
    <cellStyle name="Input 5 2 3 2 5 7" xfId="14952" xr:uid="{AE879B26-7B71-4C0F-A494-6D0C1CDEEC9E}"/>
    <cellStyle name="Input 5 2 3 2 6" xfId="6614" xr:uid="{6CCAA738-59A4-4347-A3F2-DD0EF44116F4}"/>
    <cellStyle name="Input 5 2 3 2 6 2" xfId="10642" xr:uid="{2161C9FB-4009-4C86-BCA2-E9C464C33A12}"/>
    <cellStyle name="Input 5 2 3 2 6 2 2" xfId="28209" xr:uid="{446D4631-DB4D-4FE5-923A-1F3502C7F06F}"/>
    <cellStyle name="Input 5 2 3 2 6 2 3" xfId="35385" xr:uid="{68F1E9BD-96C7-4D4F-A2ED-C2BDD0391C4D}"/>
    <cellStyle name="Input 5 2 3 2 6 2 4" xfId="43892" xr:uid="{116A2AC6-1408-4794-AE9E-F187BBBD5D98}"/>
    <cellStyle name="Input 5 2 3 2 6 2 5" xfId="19302" xr:uid="{A390565F-D2E3-47A4-8A16-BD735DE68EF8}"/>
    <cellStyle name="Input 5 2 3 2 6 3" xfId="24181" xr:uid="{077CD957-F1E4-4272-8691-86985FE351E7}"/>
    <cellStyle name="Input 5 2 3 2 6 4" xfId="31756" xr:uid="{B242E0D1-309B-4AE2-AC7E-F14892D35942}"/>
    <cellStyle name="Input 5 2 3 2 6 5" xfId="39864" xr:uid="{2F0D6438-E4BA-40F3-A7E1-DE97F1290634}"/>
    <cellStyle name="Input 5 2 3 2 6 6" xfId="47429" xr:uid="{8CEC1FA9-6024-4E76-BFD0-D21AEB92FAA1}"/>
    <cellStyle name="Input 5 2 3 2 6 7" xfId="15284" xr:uid="{ED147CAF-F265-4C2C-AA5F-89A0A1EE9E89}"/>
    <cellStyle name="Input 5 2 3 2 7" xfId="6743" xr:uid="{0880F830-3718-48A6-BC0F-D372269AB4F9}"/>
    <cellStyle name="Input 5 2 3 2 7 2" xfId="10752" xr:uid="{D207EE9D-CF74-4355-8DE6-9FD4C2634BA2}"/>
    <cellStyle name="Input 5 2 3 2 7 2 2" xfId="28319" xr:uid="{3F429F76-1BA4-4F26-A595-AAF20D842E8A}"/>
    <cellStyle name="Input 5 2 3 2 7 2 3" xfId="35495" xr:uid="{5E696EB3-85D4-4160-BB2B-EBEC0FCB6908}"/>
    <cellStyle name="Input 5 2 3 2 7 2 4" xfId="44002" xr:uid="{89857A6D-217F-41DB-8B3A-B4299953C714}"/>
    <cellStyle name="Input 5 2 3 2 7 2 5" xfId="19412" xr:uid="{04E11642-9561-4B0C-86BE-0DDFC36E6734}"/>
    <cellStyle name="Input 5 2 3 2 7 3" xfId="24310" xr:uid="{AB844732-4780-4310-B913-2FF00E077033}"/>
    <cellStyle name="Input 5 2 3 2 7 4" xfId="31885" xr:uid="{185FF79E-0B4A-4575-87AE-C97B12DAE55A}"/>
    <cellStyle name="Input 5 2 3 2 7 5" xfId="39993" xr:uid="{9F84CEB3-892B-4848-BC70-EB7D9892E9A2}"/>
    <cellStyle name="Input 5 2 3 2 7 6" xfId="47558" xr:uid="{3CAD9983-25D6-4E46-B246-260188000F8E}"/>
    <cellStyle name="Input 5 2 3 2 7 7" xfId="15413" xr:uid="{F831CBDE-4887-4BA2-84B2-5EEE8AFFDCFB}"/>
    <cellStyle name="Input 5 2 3 2 8" xfId="7653" xr:uid="{D9CEB348-B499-4FAA-A86D-11EF91D3111C}"/>
    <cellStyle name="Input 5 2 3 2 8 2" xfId="25220" xr:uid="{65877542-E58E-4B8A-98BC-3DD6D6899DD2}"/>
    <cellStyle name="Input 5 2 3 2 8 3" xfId="32463" xr:uid="{4F0417A3-EA31-4580-91F1-4DD8756269DF}"/>
    <cellStyle name="Input 5 2 3 2 8 4" xfId="40903" xr:uid="{470DBCB0-FEA6-4359-A5A0-233F124CA11B}"/>
    <cellStyle name="Input 5 2 3 2 8 5" xfId="16313" xr:uid="{CDB09EEC-C8F4-4AE2-935B-E487E0626BB8}"/>
    <cellStyle name="Input 5 2 3 2 9" xfId="20597" xr:uid="{9D3598F7-FD61-4DB3-8BAD-844C49C6EF1D}"/>
    <cellStyle name="Input 5 2 3 3" xfId="2628" xr:uid="{F6ABFDFC-F8EA-447C-99C6-CD73ABA9A0E1}"/>
    <cellStyle name="Input 5 2 3 3 10" xfId="28450" xr:uid="{0C19C034-1710-404B-AE26-C0B56A094515}"/>
    <cellStyle name="Input 5 2 3 3 11" xfId="35883" xr:uid="{F94506AD-8266-41BA-9CD7-6463228E61F4}"/>
    <cellStyle name="Input 5 2 3 3 12" xfId="44129" xr:uid="{0601C0B7-6BF3-45B8-9C91-D3136E5B2E6D}"/>
    <cellStyle name="Input 5 2 3 3 13" xfId="11393" xr:uid="{FDA71475-B966-4D1B-90D1-F27011AA61C9}"/>
    <cellStyle name="Input 5 2 3 3 2" xfId="4533" xr:uid="{3BFFE6AE-EC6A-4521-B0F0-21D14A090719}"/>
    <cellStyle name="Input 5 2 3 3 2 2" xfId="8847" xr:uid="{F6E0B330-324A-4E3A-B887-C14E6CCF5B68}"/>
    <cellStyle name="Input 5 2 3 3 2 2 2" xfId="26414" xr:uid="{1BBBCBE4-D475-4EB9-A4FD-1C7B6471CA96}"/>
    <cellStyle name="Input 5 2 3 3 2 2 3" xfId="33590" xr:uid="{DF80C2DD-3A29-4AAE-A60B-A6637FC5907C}"/>
    <cellStyle name="Input 5 2 3 3 2 2 4" xfId="42097" xr:uid="{72A7E6C3-5F4A-40E2-A175-14C5D9E00DB5}"/>
    <cellStyle name="Input 5 2 3 3 2 2 5" xfId="17507" xr:uid="{EC595189-DAA5-4A57-A784-D016A7BD36F6}"/>
    <cellStyle name="Input 5 2 3 3 2 3" xfId="22100" xr:uid="{EDB44683-E5B1-4BCA-BD2E-11C5623F3255}"/>
    <cellStyle name="Input 5 2 3 3 2 4" xfId="29903" xr:uid="{2FF0DA3F-B30B-4C8C-A062-A9651D595EF5}"/>
    <cellStyle name="Input 5 2 3 3 2 5" xfId="37783" xr:uid="{C85744F7-D003-4FE5-8558-276B50C0F3E1}"/>
    <cellStyle name="Input 5 2 3 3 2 6" xfId="45578" xr:uid="{8CF8704E-9DF5-46B1-99DC-7F74207AD08D}"/>
    <cellStyle name="Input 5 2 3 3 2 7" xfId="13235" xr:uid="{A85B1A86-857C-4941-972E-6D2574E7A59E}"/>
    <cellStyle name="Input 5 2 3 3 3" xfId="5409" xr:uid="{7D3EC013-275D-44EF-BEA3-6CF1A3F1424C}"/>
    <cellStyle name="Input 5 2 3 3 3 2" xfId="9489" xr:uid="{5591C22B-B079-4C4E-A6C1-97B135A11D75}"/>
    <cellStyle name="Input 5 2 3 3 3 2 2" xfId="27056" xr:uid="{6A308162-460A-4CD0-996E-81F1902CD8DF}"/>
    <cellStyle name="Input 5 2 3 3 3 2 3" xfId="34232" xr:uid="{B17579F3-8265-4D55-8068-DE065B60E7E2}"/>
    <cellStyle name="Input 5 2 3 3 3 2 4" xfId="42739" xr:uid="{79CC95B1-24E0-4A53-AC79-6CD591A520AE}"/>
    <cellStyle name="Input 5 2 3 3 3 2 5" xfId="18149" xr:uid="{8B1B9D9E-728F-4900-922F-59AAE595A9B5}"/>
    <cellStyle name="Input 5 2 3 3 3 3" xfId="22976" xr:uid="{790357DB-4F32-4B1A-9794-0B1E233073BA}"/>
    <cellStyle name="Input 5 2 3 3 3 4" xfId="30551" xr:uid="{1325F19D-F0D2-47AF-9456-2D95FCC311A8}"/>
    <cellStyle name="Input 5 2 3 3 3 5" xfId="38659" xr:uid="{E19AF51D-6251-48EB-817E-A4546C0E321A}"/>
    <cellStyle name="Input 5 2 3 3 3 6" xfId="46224" xr:uid="{7DD8C0D5-B587-4E35-A766-D5C091A06034}"/>
    <cellStyle name="Input 5 2 3 3 3 7" xfId="14079" xr:uid="{C44BDF36-9976-4D65-A158-EE9B20E9F5D9}"/>
    <cellStyle name="Input 5 2 3 3 4" xfId="4077" xr:uid="{ACD6D699-9DF8-4BF7-8B13-E5687A2707E8}"/>
    <cellStyle name="Input 5 2 3 3 4 2" xfId="8545" xr:uid="{624B2AEC-A034-4756-822F-9C98279AA531}"/>
    <cellStyle name="Input 5 2 3 3 4 2 2" xfId="26112" xr:uid="{87363D89-845C-4448-947A-31D17CD172CD}"/>
    <cellStyle name="Input 5 2 3 3 4 2 3" xfId="33288" xr:uid="{38026B2A-BFA4-40AE-ABDE-222963180CEE}"/>
    <cellStyle name="Input 5 2 3 3 4 2 4" xfId="41795" xr:uid="{7253C4B7-2652-4AD8-BE8E-1F6F9FCD87D9}"/>
    <cellStyle name="Input 5 2 3 3 4 2 5" xfId="17205" xr:uid="{F9085296-181A-4621-BF8A-1E647212390C}"/>
    <cellStyle name="Input 5 2 3 3 4 3" xfId="21644" xr:uid="{4A401EDC-D2F3-4D08-A335-32D99FFDBDB7}"/>
    <cellStyle name="Input 5 2 3 3 4 4" xfId="29604" xr:uid="{EB718046-1E4A-4073-A537-3A5A2931D144}"/>
    <cellStyle name="Input 5 2 3 3 4 5" xfId="37327" xr:uid="{626BF3DE-E160-4084-9AE8-525C63579A95}"/>
    <cellStyle name="Input 5 2 3 3 4 6" xfId="45279" xr:uid="{55E4AAF3-93FF-4E73-9880-88BF4348031E}"/>
    <cellStyle name="Input 5 2 3 3 4 7" xfId="12795" xr:uid="{B0FC7C40-8E40-4EFD-A1BE-510C75E0C726}"/>
    <cellStyle name="Input 5 2 3 3 5" xfId="3551" xr:uid="{6E9E62BF-5774-4E3F-9E44-D4F2CB9201AA}"/>
    <cellStyle name="Input 5 2 3 3 5 2" xfId="8122" xr:uid="{E3F96FAF-8539-4ADC-ADAD-6B0D8D16CC46}"/>
    <cellStyle name="Input 5 2 3 3 5 2 2" xfId="25689" xr:uid="{BE1243F1-BCFB-44C8-A3CB-975677C3B8E8}"/>
    <cellStyle name="Input 5 2 3 3 5 2 3" xfId="32865" xr:uid="{1AB7C4A6-0653-4280-ABFD-A7ADA74B33B0}"/>
    <cellStyle name="Input 5 2 3 3 5 2 4" xfId="41372" xr:uid="{0225F5C6-E58C-47DB-993E-3E7349348FDC}"/>
    <cellStyle name="Input 5 2 3 3 5 2 5" xfId="16782" xr:uid="{0F112F92-4927-4742-B1F9-C3E05CDA69F9}"/>
    <cellStyle name="Input 5 2 3 3 5 3" xfId="21118" xr:uid="{978B2357-CF2C-4F8D-8610-0A74E00641F9}"/>
    <cellStyle name="Input 5 2 3 3 5 4" xfId="29136" xr:uid="{4E65FF66-6D34-4AF9-8795-81690B91F4EA}"/>
    <cellStyle name="Input 5 2 3 3 5 5" xfId="36801" xr:uid="{B76BE0F7-33FC-4B44-BDB4-37327A41EF9D}"/>
    <cellStyle name="Input 5 2 3 3 5 6" xfId="44812" xr:uid="{984A5D9E-F682-4A2A-A8C3-717C08821B0A}"/>
    <cellStyle name="Input 5 2 3 3 5 7" xfId="12277" xr:uid="{4C0E3B80-835A-4A42-9970-4113A0F92EE0}"/>
    <cellStyle name="Input 5 2 3 3 6" xfId="4104" xr:uid="{7426AE81-996D-4A99-99FC-4F1EA045F1DB}"/>
    <cellStyle name="Input 5 2 3 3 6 2" xfId="8571" xr:uid="{703F3C49-80EC-45AC-8FF4-CF2522762C4D}"/>
    <cellStyle name="Input 5 2 3 3 6 2 2" xfId="26138" xr:uid="{1FE632B8-388F-499C-839A-27F5FD89A2AE}"/>
    <cellStyle name="Input 5 2 3 3 6 2 3" xfId="33314" xr:uid="{97164268-07E9-4572-900F-C13B5733D4B9}"/>
    <cellStyle name="Input 5 2 3 3 6 2 4" xfId="41821" xr:uid="{D9AA6C61-35F7-49D0-B8FA-18237145829E}"/>
    <cellStyle name="Input 5 2 3 3 6 2 5" xfId="17231" xr:uid="{3CF3864E-F6EE-4202-B2F3-FF175A28E60F}"/>
    <cellStyle name="Input 5 2 3 3 6 3" xfId="21671" xr:uid="{68B3AEE9-3126-448D-B44D-8DA8BBECFEA2}"/>
    <cellStyle name="Input 5 2 3 3 6 4" xfId="29631" xr:uid="{136103D9-CAE5-40C0-9A37-AD94790220BF}"/>
    <cellStyle name="Input 5 2 3 3 6 5" xfId="37354" xr:uid="{58733F36-B347-488A-9C52-5E837A5D13B7}"/>
    <cellStyle name="Input 5 2 3 3 6 6" xfId="45306" xr:uid="{9EC6A74A-D2C1-47E0-8E21-5241FFDED506}"/>
    <cellStyle name="Input 5 2 3 3 6 7" xfId="12822" xr:uid="{8CE173FC-549E-45A1-B623-34610FFB9FF0}"/>
    <cellStyle name="Input 5 2 3 3 7" xfId="3751" xr:uid="{F5AF241D-8265-4629-865B-D6530397B47B}"/>
    <cellStyle name="Input 5 2 3 3 7 2" xfId="8295" xr:uid="{0F160ABC-EB93-446E-AEF1-A0031B87A4D5}"/>
    <cellStyle name="Input 5 2 3 3 7 2 2" xfId="25862" xr:uid="{0F94B2EE-EB9C-493E-84B7-95BBE396BE85}"/>
    <cellStyle name="Input 5 2 3 3 7 2 3" xfId="33038" xr:uid="{FD2C0A0A-E706-489E-8BC6-FC5474E92495}"/>
    <cellStyle name="Input 5 2 3 3 7 2 4" xfId="41545" xr:uid="{5F062B33-F086-4B50-955E-473F3DD14171}"/>
    <cellStyle name="Input 5 2 3 3 7 2 5" xfId="16955" xr:uid="{7D472872-A69A-47F5-8C4C-D3248A44CBEA}"/>
    <cellStyle name="Input 5 2 3 3 7 3" xfId="21318" xr:uid="{E7EC5818-3D2D-420F-B187-3A690FD62F99}"/>
    <cellStyle name="Input 5 2 3 3 7 4" xfId="29336" xr:uid="{2C3B14E6-8287-4000-A7D6-13E58F2AC400}"/>
    <cellStyle name="Input 5 2 3 3 7 5" xfId="37001" xr:uid="{936F0CF4-ACA6-48A5-9660-6C3B115449AF}"/>
    <cellStyle name="Input 5 2 3 3 7 6" xfId="45012" xr:uid="{2A749EE7-F657-4D1F-BA7B-249D2F930B9F}"/>
    <cellStyle name="Input 5 2 3 3 7 7" xfId="12477" xr:uid="{9B01084F-F7EF-40FD-831B-00A65D1BFE86}"/>
    <cellStyle name="Input 5 2 3 3 8" xfId="7250" xr:uid="{37AD3AFB-70AE-4FA5-9533-519A03DA6056}"/>
    <cellStyle name="Input 5 2 3 3 8 2" xfId="24817" xr:uid="{AA26261D-FDA0-4CBE-995B-2CBEC89D6CE1}"/>
    <cellStyle name="Input 5 2 3 3 8 3" xfId="32189" xr:uid="{BD8E245E-788F-454A-B803-3D92FBD5CD38}"/>
    <cellStyle name="Input 5 2 3 3 8 4" xfId="40500" xr:uid="{63593142-A71E-4462-989F-08F6CFE10945}"/>
    <cellStyle name="Input 5 2 3 3 8 5" xfId="15910" xr:uid="{B412E24F-EF1D-44B5-8C48-6204CBB18BE8}"/>
    <cellStyle name="Input 5 2 3 3 9" xfId="20194" xr:uid="{6BEC2193-3443-4943-AA00-2AE2C6B43F68}"/>
    <cellStyle name="Input 5 2 3 4" xfId="3158" xr:uid="{90294BFB-A1D5-4B23-AE0F-F6468D2CC580}"/>
    <cellStyle name="Input 5 2 3 4 10" xfId="28758" xr:uid="{DCD07702-E9F0-4BEF-999C-F7A38DB52528}"/>
    <cellStyle name="Input 5 2 3 4 11" xfId="36408" xr:uid="{9F33B632-7F2F-4E05-853E-2882137EFC4B}"/>
    <cellStyle name="Input 5 2 3 4 12" xfId="44435" xr:uid="{25BAF561-AA33-491C-ACF3-DE43ACC3496C}"/>
    <cellStyle name="Input 5 2 3 4 13" xfId="11892" xr:uid="{1996DEA8-4295-44CC-97A6-BB22068F39D0}"/>
    <cellStyle name="Input 5 2 3 4 2" xfId="5064" xr:uid="{C6CCF7BD-2DDA-4D10-8C03-8BAFED27DF70}"/>
    <cellStyle name="Input 5 2 3 4 2 2" xfId="9187" xr:uid="{E16F063D-3E19-4FA6-86A2-ADB4342576F8}"/>
    <cellStyle name="Input 5 2 3 4 2 2 2" xfId="26754" xr:uid="{FF44AF42-5F63-476B-818A-E27F3BE87B68}"/>
    <cellStyle name="Input 5 2 3 4 2 2 3" xfId="33930" xr:uid="{FF38A321-EE53-467B-8468-E426D08C0F49}"/>
    <cellStyle name="Input 5 2 3 4 2 2 4" xfId="42437" xr:uid="{448ECE60-D279-41FF-B2F6-06396BE21D97}"/>
    <cellStyle name="Input 5 2 3 4 2 2 5" xfId="17847" xr:uid="{4DEE98AD-9C75-4212-9AE5-AABCCCD0BC8B}"/>
    <cellStyle name="Input 5 2 3 4 2 3" xfId="22631" xr:uid="{F6820F31-F2D1-4779-B91C-7485F8D26DA3}"/>
    <cellStyle name="Input 5 2 3 4 2 4" xfId="30211" xr:uid="{CB5A8C50-6712-4954-8959-3ED10F34B01A}"/>
    <cellStyle name="Input 5 2 3 4 2 5" xfId="38314" xr:uid="{E4D88DF5-2757-4049-B8FC-2C745A6E5B2D}"/>
    <cellStyle name="Input 5 2 3 4 2 6" xfId="45884" xr:uid="{410153C5-B8DE-4F6B-8D2F-DCCAEF1BB71C}"/>
    <cellStyle name="Input 5 2 3 4 2 7" xfId="13734" xr:uid="{7D421088-1E64-4F73-B3B7-E621FD904882}"/>
    <cellStyle name="Input 5 2 3 4 3" xfId="4137" xr:uid="{596E68D6-8D79-482A-AA7D-2201B3E731FA}"/>
    <cellStyle name="Input 5 2 3 4 3 2" xfId="8589" xr:uid="{2CE046C2-9496-474C-B08D-CAB1411BDC20}"/>
    <cellStyle name="Input 5 2 3 4 3 2 2" xfId="26156" xr:uid="{F6E31EF0-CBFF-4709-9BBB-B20BDAE3FD10}"/>
    <cellStyle name="Input 5 2 3 4 3 2 3" xfId="33332" xr:uid="{72B25C24-EA96-44DD-87EF-C4A3F3AFAE5C}"/>
    <cellStyle name="Input 5 2 3 4 3 2 4" xfId="41839" xr:uid="{61321592-3E35-447F-B4D3-B8799495D97D}"/>
    <cellStyle name="Input 5 2 3 4 3 2 5" xfId="17249" xr:uid="{C5B071C1-A81C-4EA5-AB73-8B1A728E9791}"/>
    <cellStyle name="Input 5 2 3 4 3 3" xfId="21704" xr:uid="{50234F3F-8DD7-4019-BE02-0951C69B86B6}"/>
    <cellStyle name="Input 5 2 3 4 3 4" xfId="29650" xr:uid="{7FBCD9FA-3BF8-4E17-96B3-541D6409EFDF}"/>
    <cellStyle name="Input 5 2 3 4 3 5" xfId="37387" xr:uid="{89D44325-E523-4954-BFE4-904AAAD173C5}"/>
    <cellStyle name="Input 5 2 3 4 3 6" xfId="45325" xr:uid="{8B7FA0B6-A18D-4436-A641-7E6BD1A41725}"/>
    <cellStyle name="Input 5 2 3 4 3 7" xfId="12855" xr:uid="{67F45697-781E-4922-A139-2643C07DCED4}"/>
    <cellStyle name="Input 5 2 3 4 4" xfId="5992" xr:uid="{4C648870-EAFD-4F76-9F51-0FDAC69E015F}"/>
    <cellStyle name="Input 5 2 3 4 4 2" xfId="10042" xr:uid="{8F8C6614-8223-4ABB-88E0-0CC2A68A25C9}"/>
    <cellStyle name="Input 5 2 3 4 4 2 2" xfId="27609" xr:uid="{8EBBF129-F9E6-4ECA-9626-133B53A00983}"/>
    <cellStyle name="Input 5 2 3 4 4 2 3" xfId="34785" xr:uid="{7D80BB60-84ED-4D60-9BBE-2A51592393B6}"/>
    <cellStyle name="Input 5 2 3 4 4 2 4" xfId="43292" xr:uid="{5883F0E6-8419-450C-A647-9E5C39816D08}"/>
    <cellStyle name="Input 5 2 3 4 4 2 5" xfId="18702" xr:uid="{D9259F50-E21E-4E16-9DE5-3EBB8BBC8098}"/>
    <cellStyle name="Input 5 2 3 4 4 3" xfId="23559" xr:uid="{C8E6B404-46F5-47AE-976D-5C0CCB7B00F3}"/>
    <cellStyle name="Input 5 2 3 4 4 4" xfId="31134" xr:uid="{F8F3995F-805B-4ABD-9149-9A077342B9DC}"/>
    <cellStyle name="Input 5 2 3 4 4 5" xfId="39242" xr:uid="{316AE846-88D5-4718-BC05-465EFDF4CFC7}"/>
    <cellStyle name="Input 5 2 3 4 4 6" xfId="46807" xr:uid="{B4E2BEB4-BF77-494F-97E6-4B700E3588EA}"/>
    <cellStyle name="Input 5 2 3 4 4 7" xfId="14662" xr:uid="{23BDE045-5586-42A0-A5AA-4B6826E57B85}"/>
    <cellStyle name="Input 5 2 3 4 5" xfId="6355" xr:uid="{79DE832B-C0C9-4926-8913-48D500E984FF}"/>
    <cellStyle name="Input 5 2 3 4 5 2" xfId="10392" xr:uid="{92DBAF6E-8EDC-4ED3-8916-122628BD1956}"/>
    <cellStyle name="Input 5 2 3 4 5 2 2" xfId="27959" xr:uid="{F1E1FB98-BEC1-43DB-AD7B-DA4580F9AB39}"/>
    <cellStyle name="Input 5 2 3 4 5 2 3" xfId="35135" xr:uid="{EF68F6C2-11FF-41AD-A7D3-D9860B737B33}"/>
    <cellStyle name="Input 5 2 3 4 5 2 4" xfId="43642" xr:uid="{3EFB64DD-3254-4053-A27A-27369C0F0287}"/>
    <cellStyle name="Input 5 2 3 4 5 2 5" xfId="19052" xr:uid="{D2BF3404-8C15-4ED7-B358-427C8E1448B4}"/>
    <cellStyle name="Input 5 2 3 4 5 3" xfId="23922" xr:uid="{188BE7FC-D1D3-4CF7-8358-89C793ED0214}"/>
    <cellStyle name="Input 5 2 3 4 5 4" xfId="31497" xr:uid="{12EE4F37-2A69-4FFC-9C15-EDAFD04FB0B6}"/>
    <cellStyle name="Input 5 2 3 4 5 5" xfId="39605" xr:uid="{C709975E-BC3F-4ABA-895D-C08F63E6F4C1}"/>
    <cellStyle name="Input 5 2 3 4 5 6" xfId="47170" xr:uid="{45C30222-0E1F-4B1F-89BD-D0A868AF629F}"/>
    <cellStyle name="Input 5 2 3 4 5 7" xfId="15025" xr:uid="{E829DA3E-362C-477D-B6BE-FBB93DCA56D7}"/>
    <cellStyle name="Input 5 2 3 4 6" xfId="6687" xr:uid="{1CF5D075-9FA1-4AC6-8047-FB3031913B12}"/>
    <cellStyle name="Input 5 2 3 4 6 2" xfId="10709" xr:uid="{2E69476E-9553-4BFD-BDB6-F4D574FDF2D8}"/>
    <cellStyle name="Input 5 2 3 4 6 2 2" xfId="28276" xr:uid="{4768EB3F-9F8A-4A15-ADD6-31959D869554}"/>
    <cellStyle name="Input 5 2 3 4 6 2 3" xfId="35452" xr:uid="{66B9CF69-60A8-4F40-AF41-CDC3906F6FAC}"/>
    <cellStyle name="Input 5 2 3 4 6 2 4" xfId="43959" xr:uid="{5DDDC276-910C-4683-80E4-DBB699692553}"/>
    <cellStyle name="Input 5 2 3 4 6 2 5" xfId="19369" xr:uid="{DC863347-88CF-4458-BF80-C0B17BB25900}"/>
    <cellStyle name="Input 5 2 3 4 6 3" xfId="24254" xr:uid="{963EB2F6-1B78-4DC5-AEB6-51AFCBBF48AF}"/>
    <cellStyle name="Input 5 2 3 4 6 4" xfId="31829" xr:uid="{F5E33E08-1D31-4416-A224-54CC817C4639}"/>
    <cellStyle name="Input 5 2 3 4 6 5" xfId="39937" xr:uid="{643AE839-2373-4F27-AE7A-B36505B7258B}"/>
    <cellStyle name="Input 5 2 3 4 6 6" xfId="47502" xr:uid="{8A46EB7E-86AD-4A42-A5CD-D81F83D31909}"/>
    <cellStyle name="Input 5 2 3 4 6 7" xfId="15357" xr:uid="{48DEA82C-2FBE-48A6-BC79-3A25EC126159}"/>
    <cellStyle name="Input 5 2 3 4 7" xfId="4149" xr:uid="{8FC6D27A-2EC3-447E-A1A5-66DE4F17DB87}"/>
    <cellStyle name="Input 5 2 3 4 7 2" xfId="8598" xr:uid="{4CF60BAD-C45F-483D-9029-4062ACB6C1CA}"/>
    <cellStyle name="Input 5 2 3 4 7 2 2" xfId="26165" xr:uid="{79A2D873-DFDB-4FF2-8908-9198CAEDC94B}"/>
    <cellStyle name="Input 5 2 3 4 7 2 3" xfId="33341" xr:uid="{C3B84FB4-7506-4095-A535-CEF0CF0D0F20}"/>
    <cellStyle name="Input 5 2 3 4 7 2 4" xfId="41848" xr:uid="{A8FB9E7B-2B10-49F8-9926-73E45CAA934F}"/>
    <cellStyle name="Input 5 2 3 4 7 2 5" xfId="17258" xr:uid="{DF7EF53D-1C79-4734-9336-960F33A3FB4F}"/>
    <cellStyle name="Input 5 2 3 4 7 3" xfId="21716" xr:uid="{29640A0F-6621-4AF2-85DC-E9081554826F}"/>
    <cellStyle name="Input 5 2 3 4 7 4" xfId="29659" xr:uid="{9EF82FD9-BBB4-47E0-8821-18CCDC9E8DD3}"/>
    <cellStyle name="Input 5 2 3 4 7 5" xfId="37399" xr:uid="{FD677F08-3A9B-41F6-A61D-73DF4013133D}"/>
    <cellStyle name="Input 5 2 3 4 7 6" xfId="45334" xr:uid="{1FCF349C-2E54-4B56-A0E6-1AAC78192EAE}"/>
    <cellStyle name="Input 5 2 3 4 7 7" xfId="12867" xr:uid="{76FB3ABA-A420-4A52-BF6D-32B1BB7AC93E}"/>
    <cellStyle name="Input 5 2 3 4 8" xfId="7781" xr:uid="{A58C55A6-291E-447D-BAA1-E88DC7C157BB}"/>
    <cellStyle name="Input 5 2 3 4 8 2" xfId="25348" xr:uid="{8B0D2D20-EC2C-49FE-98BD-B2B499955900}"/>
    <cellStyle name="Input 5 2 3 4 8 3" xfId="32529" xr:uid="{35CD1857-4288-4FD0-A3EC-3EA2882DC36D}"/>
    <cellStyle name="Input 5 2 3 4 8 4" xfId="41031" xr:uid="{2045718A-93C3-4AD5-BC55-4983269A21F0}"/>
    <cellStyle name="Input 5 2 3 4 8 5" xfId="16441" xr:uid="{48D4CEE3-13C0-41F2-A48E-D30BC63A7078}"/>
    <cellStyle name="Input 5 2 3 4 9" xfId="20725" xr:uid="{133EDEA0-370C-43F9-8636-11B860BABE65}"/>
    <cellStyle name="Input 5 2 3 5" xfId="4373" xr:uid="{3D11AD67-A8D5-406F-99B3-81D72C2D32CA}"/>
    <cellStyle name="Input 5 2 3 5 2" xfId="8750" xr:uid="{ED41D56B-D67D-40CC-86CB-A19D5FD02329}"/>
    <cellStyle name="Input 5 2 3 5 2 2" xfId="26317" xr:uid="{B43E6ECB-E44B-4742-AAEB-20F8616D94A4}"/>
    <cellStyle name="Input 5 2 3 5 2 3" xfId="33493" xr:uid="{4D071EBE-4D60-4E62-BE4A-ECED85907EAB}"/>
    <cellStyle name="Input 5 2 3 5 2 4" xfId="42000" xr:uid="{759F76C2-1034-4BC3-A427-675508DE9736}"/>
    <cellStyle name="Input 5 2 3 5 2 5" xfId="17410" xr:uid="{349849BC-D35E-44A5-A1B9-64243E322CB0}"/>
    <cellStyle name="Input 5 2 3 5 3" xfId="21940" xr:uid="{8AD9FFD6-0F99-42D8-A667-9ED5975D206F}"/>
    <cellStyle name="Input 5 2 3 5 4" xfId="29808" xr:uid="{DE94B183-C3AE-4555-87F2-CA56B49AFB58}"/>
    <cellStyle name="Input 5 2 3 5 5" xfId="37623" xr:uid="{244D9F23-9918-46EC-BCB1-8F5D5E629939}"/>
    <cellStyle name="Input 5 2 3 5 6" xfId="45483" xr:uid="{217C9F63-8376-46D2-BFD2-898A08114756}"/>
    <cellStyle name="Input 5 2 3 5 7" xfId="13077" xr:uid="{DAEE1213-7E9C-4C4D-9E76-E2369A45B66D}"/>
    <cellStyle name="Input 5 2 3 6" xfId="3386" xr:uid="{75C38C3A-7AD1-4410-B893-20ED09BC5AF1}"/>
    <cellStyle name="Input 5 2 3 6 2" xfId="7988" xr:uid="{B0611584-8D02-40D6-839D-5D3050B57FC8}"/>
    <cellStyle name="Input 5 2 3 6 2 2" xfId="25555" xr:uid="{212AA61F-E211-45D9-83AE-7D5547556C00}"/>
    <cellStyle name="Input 5 2 3 6 2 3" xfId="32731" xr:uid="{10DA3418-B52C-426A-AE2A-90835AD52C1F}"/>
    <cellStyle name="Input 5 2 3 6 2 4" xfId="41238" xr:uid="{2F24518D-35A5-40E7-A302-FA44D5D97E59}"/>
    <cellStyle name="Input 5 2 3 6 2 5" xfId="16648" xr:uid="{C234AA86-CF1A-43B2-81D8-661738F60AC6}"/>
    <cellStyle name="Input 5 2 3 6 3" xfId="20953" xr:uid="{8D1E2D13-7014-485F-A0F1-760010C0B7D6}"/>
    <cellStyle name="Input 5 2 3 6 4" xfId="28980" xr:uid="{852A42F3-1166-468D-8ACB-5B1508034F0E}"/>
    <cellStyle name="Input 5 2 3 6 5" xfId="36636" xr:uid="{80914D68-B8CA-40DE-B416-F6E7E0996EC2}"/>
    <cellStyle name="Input 5 2 3 6 6" xfId="44657" xr:uid="{A0F79002-C751-495B-AB3C-008BC5E30DB8}"/>
    <cellStyle name="Input 5 2 3 6 7" xfId="12120" xr:uid="{3FF3E2B9-03DD-4C16-A59B-8A9FBDA06D0B}"/>
    <cellStyle name="Input 5 2 3 7" xfId="5314" xr:uid="{294ADF53-4942-4BBE-988C-AAAE16030974}"/>
    <cellStyle name="Input 5 2 3 7 2" xfId="9401" xr:uid="{B0119830-F286-42D3-B461-F333011FCA25}"/>
    <cellStyle name="Input 5 2 3 7 2 2" xfId="26968" xr:uid="{17DF70B9-DD69-43F5-9E28-64796F927FFF}"/>
    <cellStyle name="Input 5 2 3 7 2 3" xfId="34144" xr:uid="{3B798554-D964-4DAA-BDF7-C9703257EB27}"/>
    <cellStyle name="Input 5 2 3 7 2 4" xfId="42651" xr:uid="{7906C9CA-F169-4231-8E1E-416C80291BE5}"/>
    <cellStyle name="Input 5 2 3 7 2 5" xfId="18061" xr:uid="{90BB732D-0305-4DC7-BF80-8323E2691BD9}"/>
    <cellStyle name="Input 5 2 3 7 3" xfId="22881" xr:uid="{4D0B7648-C4AE-4838-8D24-DE78250B9D81}"/>
    <cellStyle name="Input 5 2 3 7 4" xfId="30456" xr:uid="{E99D32EF-A26E-4829-A3A7-9D9BC5A48543}"/>
    <cellStyle name="Input 5 2 3 7 5" xfId="38564" xr:uid="{58DB7341-91CE-4A8A-A72C-58CBF7B49595}"/>
    <cellStyle name="Input 5 2 3 7 6" xfId="46129" xr:uid="{0B37CADB-8689-4BFA-95D6-299C7D0DECAB}"/>
    <cellStyle name="Input 5 2 3 7 7" xfId="13984" xr:uid="{1F15584E-26EA-4948-A6AC-78DAE9ECC95D}"/>
    <cellStyle name="Input 5 2 3 8" xfId="5609" xr:uid="{7472B0D1-756D-444C-8A76-7615C5F4FFA9}"/>
    <cellStyle name="Input 5 2 3 8 2" xfId="9670" xr:uid="{680E79A6-AE52-4D50-A413-9ECD3C042A94}"/>
    <cellStyle name="Input 5 2 3 8 2 2" xfId="27237" xr:uid="{7FBF81A5-5D90-4A5C-A620-0D92984F5664}"/>
    <cellStyle name="Input 5 2 3 8 2 3" xfId="34413" xr:uid="{222EAC93-67A0-44AC-9942-C28F648EF957}"/>
    <cellStyle name="Input 5 2 3 8 2 4" xfId="42920" xr:uid="{94CEA8F4-6CD2-4BB7-A8B9-05A353E8C888}"/>
    <cellStyle name="Input 5 2 3 8 2 5" xfId="18330" xr:uid="{CAC9BFF2-E109-4F80-8E05-B008C058C9FE}"/>
    <cellStyle name="Input 5 2 3 8 3" xfId="23176" xr:uid="{F6072AF6-6FFF-41F5-9189-BC050B549F03}"/>
    <cellStyle name="Input 5 2 3 8 4" xfId="30751" xr:uid="{48B673D4-70D7-4DF9-A449-CD478B5B1FFE}"/>
    <cellStyle name="Input 5 2 3 8 5" xfId="38859" xr:uid="{2C91BFB5-8ECB-4D7C-9073-3729120F0610}"/>
    <cellStyle name="Input 5 2 3 8 6" xfId="46424" xr:uid="{CEE59D0E-48B4-434D-9844-739FB3388664}"/>
    <cellStyle name="Input 5 2 3 8 7" xfId="14279" xr:uid="{529AEC84-0A2D-426C-873D-B0CECE8C9A4B}"/>
    <cellStyle name="Input 5 2 3 9" xfId="4096" xr:uid="{98C08903-40FF-4727-805C-C37C15E079CE}"/>
    <cellStyle name="Input 5 2 3 9 2" xfId="8564" xr:uid="{D3D79DDD-0094-4582-9A2D-69F04305CA93}"/>
    <cellStyle name="Input 5 2 3 9 2 2" xfId="26131" xr:uid="{3ACDBAAB-E36B-4C7D-9CDF-24E551B9C72F}"/>
    <cellStyle name="Input 5 2 3 9 2 3" xfId="33307" xr:uid="{E79CF2C8-4B8F-4290-BDDA-123CCAD49CEF}"/>
    <cellStyle name="Input 5 2 3 9 2 4" xfId="41814" xr:uid="{AC05A38C-7B3B-490B-8BD8-912EDCED5D17}"/>
    <cellStyle name="Input 5 2 3 9 2 5" xfId="17224" xr:uid="{9F1EF432-BDB5-4EF9-8ED7-2B6C1DB54DE6}"/>
    <cellStyle name="Input 5 2 3 9 3" xfId="21663" xr:uid="{F92B9D1D-6C6B-408E-9CDB-FE8D3F69E60E}"/>
    <cellStyle name="Input 5 2 3 9 4" xfId="29623" xr:uid="{43A3AFA0-D414-4DCC-877D-1C19081A0C47}"/>
    <cellStyle name="Input 5 2 3 9 5" xfId="37346" xr:uid="{B7D00472-81D5-4198-B673-14B6497CA8E2}"/>
    <cellStyle name="Input 5 2 3 9 6" xfId="45298" xr:uid="{76D65839-65B2-492A-B100-A3CBFCC18124}"/>
    <cellStyle name="Input 5 2 3 9 7" xfId="12814" xr:uid="{414B7B9F-1764-4EA3-8CFD-3DD629D1544E}"/>
    <cellStyle name="Input 5 2 4" xfId="2402" xr:uid="{8F4B0131-1A1D-4313-AEBB-351B338ED2D0}"/>
    <cellStyle name="Input 5 2 4 10" xfId="3678" xr:uid="{428B772C-EF46-4BFB-88BB-23E4AB952671}"/>
    <cellStyle name="Input 5 2 4 10 2" xfId="8230" xr:uid="{426D6CE1-6AD2-4C36-A303-FE5CED9BB3F1}"/>
    <cellStyle name="Input 5 2 4 10 2 2" xfId="25797" xr:uid="{EB09D6EB-4EB1-4BF6-8D66-3FE5B819FB68}"/>
    <cellStyle name="Input 5 2 4 10 2 3" xfId="32973" xr:uid="{D34A9685-3FA0-43D7-8FD0-49DCA3A15FCB}"/>
    <cellStyle name="Input 5 2 4 10 2 4" xfId="41480" xr:uid="{920225AA-0DB5-482D-85E1-4B485DE566A3}"/>
    <cellStyle name="Input 5 2 4 10 2 5" xfId="16890" xr:uid="{F14D5CE6-8A84-4B4C-96F2-BD1802480C03}"/>
    <cellStyle name="Input 5 2 4 10 3" xfId="21245" xr:uid="{17D86EB5-0F0D-4438-ADA5-70ED865FAF17}"/>
    <cellStyle name="Input 5 2 4 10 4" xfId="29263" xr:uid="{8286818D-86D6-4ED6-B5CF-2A4D9F5C6A90}"/>
    <cellStyle name="Input 5 2 4 10 5" xfId="36928" xr:uid="{88F3D951-8F3F-4498-843C-E0F7D7C5DEB7}"/>
    <cellStyle name="Input 5 2 4 10 6" xfId="44939" xr:uid="{AC83E418-5196-462F-BC37-F9C9879CD43E}"/>
    <cellStyle name="Input 5 2 4 10 7" xfId="12404" xr:uid="{DA95D001-15BD-4C52-9D4E-AE60E893ADF2}"/>
    <cellStyle name="Input 5 2 4 11" xfId="7024" xr:uid="{28542EA2-9EF7-406D-ABD7-63734C89557E}"/>
    <cellStyle name="Input 5 2 4 11 2" xfId="24591" xr:uid="{2BB1D1BE-5F31-4FF1-8CF6-5B4F2C3908EB}"/>
    <cellStyle name="Input 5 2 4 11 3" xfId="32058" xr:uid="{73009E4A-73D9-4E06-8EED-BE080150E277}"/>
    <cellStyle name="Input 5 2 4 11 4" xfId="40274" xr:uid="{2A1DC9D6-FFAC-42B3-B655-739B622370D2}"/>
    <cellStyle name="Input 5 2 4 11 5" xfId="15684" xr:uid="{19F86C8B-51AB-4B7D-B068-92E31C3F9C60}"/>
    <cellStyle name="Input 5 2 4 12" xfId="19968" xr:uid="{F776F6F9-504A-4420-9356-E7C7410E0FCD}"/>
    <cellStyle name="Input 5 2 4 13" xfId="11181" xr:uid="{F9B7C814-9201-408E-BD98-3E53D93F73ED}"/>
    <cellStyle name="Input 5 2 4 2" xfId="2965" xr:uid="{88C126EA-DE6C-4706-9550-0943462086B9}"/>
    <cellStyle name="Input 5 2 4 2 10" xfId="28666" xr:uid="{643028CA-363E-452D-8F49-D04299D459BF}"/>
    <cellStyle name="Input 5 2 4 2 11" xfId="36214" xr:uid="{1E7A8971-854B-4B1C-88AF-17949EDDE97F}"/>
    <cellStyle name="Input 5 2 4 2 12" xfId="44343" xr:uid="{285F7A9E-8671-4B10-AA08-71DAF86C174B}"/>
    <cellStyle name="Input 5 2 4 2 13" xfId="11706" xr:uid="{29A548A8-299B-4AE2-8AED-1405F327D0DD}"/>
    <cellStyle name="Input 5 2 4 2 2" xfId="4870" xr:uid="{93C0CE7D-32DF-417A-A14E-50A7F2292D6B}"/>
    <cellStyle name="Input 5 2 4 2 2 2" xfId="9087" xr:uid="{366C149F-BA95-45D1-82CD-C50C6EC88B28}"/>
    <cellStyle name="Input 5 2 4 2 2 2 2" xfId="26654" xr:uid="{E2DD0327-3617-44D2-9CC2-882F5F2E268E}"/>
    <cellStyle name="Input 5 2 4 2 2 2 3" xfId="33830" xr:uid="{487D0765-E091-486A-B744-3D4A7F23A192}"/>
    <cellStyle name="Input 5 2 4 2 2 2 4" xfId="42337" xr:uid="{DADC99CB-969B-4267-83DD-CD76BFED23B5}"/>
    <cellStyle name="Input 5 2 4 2 2 2 5" xfId="17747" xr:uid="{6AB74E21-5CED-4631-A195-156AC932E15D}"/>
    <cellStyle name="Input 5 2 4 2 2 3" xfId="22437" xr:uid="{4460BAFD-0169-4848-8D17-D1A128745D8B}"/>
    <cellStyle name="Input 5 2 4 2 2 4" xfId="30119" xr:uid="{F89B0CCE-0A05-42F0-87E5-C2E971B43DBD}"/>
    <cellStyle name="Input 5 2 4 2 2 5" xfId="38120" xr:uid="{808EF6B4-0445-4A26-9FAE-BDC6AB150459}"/>
    <cellStyle name="Input 5 2 4 2 2 6" xfId="45792" xr:uid="{34CA4696-4740-4B4C-8C96-B57FDA2A7A69}"/>
    <cellStyle name="Input 5 2 4 2 2 7" xfId="13548" xr:uid="{6DCBE6EA-1ADA-4616-9F25-B30D5E3F1EC9}"/>
    <cellStyle name="Input 5 2 4 2 3" xfId="5306" xr:uid="{7B415B46-E7B8-46B8-A282-DC083092EC1A}"/>
    <cellStyle name="Input 5 2 4 2 3 2" xfId="9394" xr:uid="{4A535C3C-3A8C-4E3B-B606-2E43C6B7F05B}"/>
    <cellStyle name="Input 5 2 4 2 3 2 2" xfId="26961" xr:uid="{4F35F057-4C91-41CF-8BFB-8E14C02EA104}"/>
    <cellStyle name="Input 5 2 4 2 3 2 3" xfId="34137" xr:uid="{1B240ED6-A09F-4A67-98AF-89B5D076B539}"/>
    <cellStyle name="Input 5 2 4 2 3 2 4" xfId="42644" xr:uid="{7221B7E6-01D9-445D-8806-24685CD89815}"/>
    <cellStyle name="Input 5 2 4 2 3 2 5" xfId="18054" xr:uid="{DE803628-3CFE-4AE6-AE30-CF42C8153089}"/>
    <cellStyle name="Input 5 2 4 2 3 3" xfId="22873" xr:uid="{2E2E1660-8E41-4AA4-9077-E1D6D5363900}"/>
    <cellStyle name="Input 5 2 4 2 3 4" xfId="30448" xr:uid="{F0FFA335-2D87-452C-BF06-A9D688D5DDCE}"/>
    <cellStyle name="Input 5 2 4 2 3 5" xfId="38556" xr:uid="{1338C420-3FF0-4EB5-BB4B-2E4320305F75}"/>
    <cellStyle name="Input 5 2 4 2 3 6" xfId="46121" xr:uid="{C0CFF720-A19F-44CE-896D-9AD8E5F80AFC}"/>
    <cellStyle name="Input 5 2 4 2 3 7" xfId="13976" xr:uid="{D07B5088-BD27-4D70-9E06-885206972B93}"/>
    <cellStyle name="Input 5 2 4 2 4" xfId="5878" xr:uid="{22A12DB4-BC44-4704-BCE0-DD354A2B9ADC}"/>
    <cellStyle name="Input 5 2 4 2 4 2" xfId="9932" xr:uid="{29077E4A-D724-448A-AFDF-104EAF4BA0C7}"/>
    <cellStyle name="Input 5 2 4 2 4 2 2" xfId="27499" xr:uid="{257A21CD-589F-4F34-8BB1-66EF4CFB0F57}"/>
    <cellStyle name="Input 5 2 4 2 4 2 3" xfId="34675" xr:uid="{EB6701F5-BB80-48C9-924F-F046DD175235}"/>
    <cellStyle name="Input 5 2 4 2 4 2 4" xfId="43182" xr:uid="{73950153-F930-4809-8403-892443097CB5}"/>
    <cellStyle name="Input 5 2 4 2 4 2 5" xfId="18592" xr:uid="{8022B78F-D3D9-4E9F-83DB-C030C2F1CA50}"/>
    <cellStyle name="Input 5 2 4 2 4 3" xfId="23445" xr:uid="{C49B70D7-DD05-4C2F-AB2A-F1F3BF216D67}"/>
    <cellStyle name="Input 5 2 4 2 4 4" xfId="31020" xr:uid="{FFA80570-4A4B-4092-AFF2-4171C79B8EC4}"/>
    <cellStyle name="Input 5 2 4 2 4 5" xfId="39128" xr:uid="{C71372B0-0F4D-40F4-820D-D47E71347103}"/>
    <cellStyle name="Input 5 2 4 2 4 6" xfId="46693" xr:uid="{C25551E8-2D24-47CC-99F8-E2E9C8FA8D91}"/>
    <cellStyle name="Input 5 2 4 2 4 7" xfId="14548" xr:uid="{1A1E6343-1282-48D7-86BA-8816C96056A1}"/>
    <cellStyle name="Input 5 2 4 2 5" xfId="6234" xr:uid="{96DCC779-8450-4B48-B3C5-2C89EE363B03}"/>
    <cellStyle name="Input 5 2 4 2 5 2" xfId="10275" xr:uid="{4C02ECCF-F674-4CF3-83ED-41F5A06332A8}"/>
    <cellStyle name="Input 5 2 4 2 5 2 2" xfId="27842" xr:uid="{320262AD-169D-4589-BE92-230C455257E3}"/>
    <cellStyle name="Input 5 2 4 2 5 2 3" xfId="35018" xr:uid="{914EAAB0-8E32-4DBA-95AD-FBB73909297E}"/>
    <cellStyle name="Input 5 2 4 2 5 2 4" xfId="43525" xr:uid="{FFD1574B-F7AA-423E-8ACC-81F47004D522}"/>
    <cellStyle name="Input 5 2 4 2 5 2 5" xfId="18935" xr:uid="{AA47CBCA-DB4F-4E25-8E3E-F10645646210}"/>
    <cellStyle name="Input 5 2 4 2 5 3" xfId="23801" xr:uid="{88E47643-8AE9-48BE-925B-D391D51A5FC1}"/>
    <cellStyle name="Input 5 2 4 2 5 4" xfId="31376" xr:uid="{611CF8EC-5B4F-4333-9602-9C8F084E62A2}"/>
    <cellStyle name="Input 5 2 4 2 5 5" xfId="39484" xr:uid="{9CACE266-07BE-4CAE-BD9A-182495182503}"/>
    <cellStyle name="Input 5 2 4 2 5 6" xfId="47049" xr:uid="{E2943286-2405-473C-BC76-0BFFDF9448AE}"/>
    <cellStyle name="Input 5 2 4 2 5 7" xfId="14904" xr:uid="{4891A860-9426-42A3-BF11-FCAF064626A7}"/>
    <cellStyle name="Input 5 2 4 2 6" xfId="6582" xr:uid="{1CE18978-374A-482E-814A-C5800FB0D74A}"/>
    <cellStyle name="Input 5 2 4 2 6 2" xfId="10612" xr:uid="{F542AF9F-C3F4-421A-8B19-6CB72A047A27}"/>
    <cellStyle name="Input 5 2 4 2 6 2 2" xfId="28179" xr:uid="{1D370E3F-9E6D-4885-ACAA-8D52CA4E9D70}"/>
    <cellStyle name="Input 5 2 4 2 6 2 3" xfId="35355" xr:uid="{1A1E6284-D5A1-4517-8E5D-A5AC35CAD01F}"/>
    <cellStyle name="Input 5 2 4 2 6 2 4" xfId="43862" xr:uid="{C86FBB8F-D294-4B02-B9B3-E73DE878966F}"/>
    <cellStyle name="Input 5 2 4 2 6 2 5" xfId="19272" xr:uid="{E751521D-CF97-44FD-82E3-048B6BB2A6F4}"/>
    <cellStyle name="Input 5 2 4 2 6 3" xfId="24149" xr:uid="{8902D84B-F503-46E3-8413-71C4463F9D07}"/>
    <cellStyle name="Input 5 2 4 2 6 4" xfId="31724" xr:uid="{4C24B54A-B413-4B3C-B04D-FF3089C8B4E0}"/>
    <cellStyle name="Input 5 2 4 2 6 5" xfId="39832" xr:uid="{CA0BA062-CA4F-43B2-8F1F-869E29BC41BC}"/>
    <cellStyle name="Input 5 2 4 2 6 6" xfId="47397" xr:uid="{55457881-EFD5-45CB-B0DA-EC40945C61AD}"/>
    <cellStyle name="Input 5 2 4 2 6 7" xfId="15252" xr:uid="{0C6D9160-E852-4103-B6CE-8EED95222181}"/>
    <cellStyle name="Input 5 2 4 2 7" xfId="5268" xr:uid="{AEBD3BD3-E299-4CD6-801F-34A40D996144}"/>
    <cellStyle name="Input 5 2 4 2 7 2" xfId="9357" xr:uid="{044A7351-B2E9-4A05-BE38-2722D6257236}"/>
    <cellStyle name="Input 5 2 4 2 7 2 2" xfId="26924" xr:uid="{32E033BE-EFB9-419B-82D5-0EFB9A888F9B}"/>
    <cellStyle name="Input 5 2 4 2 7 2 3" xfId="34100" xr:uid="{45C885CA-A86B-4C88-8054-FCBFEC0E0AAD}"/>
    <cellStyle name="Input 5 2 4 2 7 2 4" xfId="42607" xr:uid="{E767B3F9-D0D4-4310-A633-782F3BE8EC6D}"/>
    <cellStyle name="Input 5 2 4 2 7 2 5" xfId="18017" xr:uid="{5AE55125-BE2C-40B4-BFDB-F57819E941F6}"/>
    <cellStyle name="Input 5 2 4 2 7 3" xfId="22835" xr:uid="{D09D7ABC-5AB8-442C-A431-BD5D1D630F78}"/>
    <cellStyle name="Input 5 2 4 2 7 4" xfId="30410" xr:uid="{E49A49A7-D92E-46A9-97F1-2C718765A7D2}"/>
    <cellStyle name="Input 5 2 4 2 7 5" xfId="38518" xr:uid="{63B6FAC8-ABE7-45A9-BF65-98941394D244}"/>
    <cellStyle name="Input 5 2 4 2 7 6" xfId="46083" xr:uid="{DA2A5F0D-252C-4BB1-A792-061EE5E1EEA8}"/>
    <cellStyle name="Input 5 2 4 2 7 7" xfId="13938" xr:uid="{FD36FAEE-5514-47A5-B8C4-4AB2782BA9A4}"/>
    <cellStyle name="Input 5 2 4 2 8" xfId="7587" xr:uid="{B47556CD-DC84-4AD1-8A32-2217731430D6}"/>
    <cellStyle name="Input 5 2 4 2 8 2" xfId="25154" xr:uid="{3E216500-8ECF-447D-8C1F-67AEBBACBE66}"/>
    <cellStyle name="Input 5 2 4 2 8 3" xfId="32429" xr:uid="{46002494-0FC0-480A-B950-A8C4308ADF6E}"/>
    <cellStyle name="Input 5 2 4 2 8 4" xfId="40837" xr:uid="{D20C80BE-8917-479D-A29E-3C1BBEABA02C}"/>
    <cellStyle name="Input 5 2 4 2 8 5" xfId="16247" xr:uid="{481D76B1-FC2F-4789-A75B-F41DE4B8EE4E}"/>
    <cellStyle name="Input 5 2 4 2 9" xfId="20531" xr:uid="{2A33D9E6-FC96-4F49-8477-BCF5EF4849DD}"/>
    <cellStyle name="Input 5 2 4 3" xfId="2606" xr:uid="{CC01610A-CC6C-48E5-A94B-61E0A5654364}"/>
    <cellStyle name="Input 5 2 4 3 10" xfId="28429" xr:uid="{8F5D9512-4AD1-45BC-948F-19F1EC6E4768}"/>
    <cellStyle name="Input 5 2 4 3 11" xfId="35861" xr:uid="{88C76FCE-902E-437F-B060-719D19F872CD}"/>
    <cellStyle name="Input 5 2 4 3 12" xfId="44108" xr:uid="{39F3906A-70B5-4812-9311-394F1C9B6F60}"/>
    <cellStyle name="Input 5 2 4 3 13" xfId="11371" xr:uid="{230D8201-A527-4962-98C9-FBD88D7AAAF1}"/>
    <cellStyle name="Input 5 2 4 3 2" xfId="4511" xr:uid="{7E45ABC0-6021-41F7-ACEF-ECCA8847097B}"/>
    <cellStyle name="Input 5 2 4 3 2 2" xfId="8826" xr:uid="{F3A8522E-9913-4607-A66C-C83C280CB235}"/>
    <cellStyle name="Input 5 2 4 3 2 2 2" xfId="26393" xr:uid="{A0FE873D-3D2B-4F79-B481-CEFD4451B01F}"/>
    <cellStyle name="Input 5 2 4 3 2 2 3" xfId="33569" xr:uid="{551A4CFE-108D-43A9-8221-07A0E6BB27C9}"/>
    <cellStyle name="Input 5 2 4 3 2 2 4" xfId="42076" xr:uid="{FBB2C96C-7CF6-4CF6-92F1-8E610E46F88C}"/>
    <cellStyle name="Input 5 2 4 3 2 2 5" xfId="17486" xr:uid="{219B8576-8168-4C0A-BE98-2C7B3B668564}"/>
    <cellStyle name="Input 5 2 4 3 2 3" xfId="22078" xr:uid="{19A504B5-ED84-42CA-A1B8-485D6BF07B31}"/>
    <cellStyle name="Input 5 2 4 3 2 4" xfId="29882" xr:uid="{E53A0B20-BE4A-46D8-A7A2-FF50C64FA122}"/>
    <cellStyle name="Input 5 2 4 3 2 5" xfId="37761" xr:uid="{E483101E-44FE-49CA-A9CE-EC97DEF0F58A}"/>
    <cellStyle name="Input 5 2 4 3 2 6" xfId="45557" xr:uid="{89D1388F-DA5D-44C8-84C5-3A4550BD8040}"/>
    <cellStyle name="Input 5 2 4 3 2 7" xfId="13213" xr:uid="{0F50F447-F3BF-4226-8841-918760ADAB6D}"/>
    <cellStyle name="Input 5 2 4 3 3" xfId="5620" xr:uid="{79847EC0-AEE7-4ED9-B784-CC9A001CE4A5}"/>
    <cellStyle name="Input 5 2 4 3 3 2" xfId="9681" xr:uid="{CD951201-DAB8-46A3-B7FE-74475F539572}"/>
    <cellStyle name="Input 5 2 4 3 3 2 2" xfId="27248" xr:uid="{38922B6C-69DC-4B59-8751-84C9C764B598}"/>
    <cellStyle name="Input 5 2 4 3 3 2 3" xfId="34424" xr:uid="{8C93192D-DF96-4457-90F7-DCEB39B640D2}"/>
    <cellStyle name="Input 5 2 4 3 3 2 4" xfId="42931" xr:uid="{EF82AD97-608C-4CDF-AB42-3F93771704C3}"/>
    <cellStyle name="Input 5 2 4 3 3 2 5" xfId="18341" xr:uid="{370239F8-446C-4E54-B869-A3CA07831834}"/>
    <cellStyle name="Input 5 2 4 3 3 3" xfId="23187" xr:uid="{F7AA1AD1-0BC2-4D1C-8ECA-C704FC7B6199}"/>
    <cellStyle name="Input 5 2 4 3 3 4" xfId="30762" xr:uid="{BD0DB104-8CAC-4926-B989-22E67E8B3579}"/>
    <cellStyle name="Input 5 2 4 3 3 5" xfId="38870" xr:uid="{A4EA9AF5-CCC4-4F8B-9BA1-99468425B06C}"/>
    <cellStyle name="Input 5 2 4 3 3 6" xfId="46435" xr:uid="{745EA197-C0CC-4056-907B-3C04700F0B10}"/>
    <cellStyle name="Input 5 2 4 3 3 7" xfId="14290" xr:uid="{5638F3DA-0BBC-4675-B408-ADE57D2B6AC8}"/>
    <cellStyle name="Input 5 2 4 3 4" xfId="3607" xr:uid="{A42DD202-051A-44D2-8A3E-8494BF4FA6AF}"/>
    <cellStyle name="Input 5 2 4 3 4 2" xfId="8165" xr:uid="{370508F7-E6E0-4CED-AFAF-CF4EC45568A2}"/>
    <cellStyle name="Input 5 2 4 3 4 2 2" xfId="25732" xr:uid="{84147106-18A4-4446-B7EE-18312F459414}"/>
    <cellStyle name="Input 5 2 4 3 4 2 3" xfId="32908" xr:uid="{DCE56259-AFA7-4D6D-BB64-2F9153A20130}"/>
    <cellStyle name="Input 5 2 4 3 4 2 4" xfId="41415" xr:uid="{00E2D2DD-AC01-43F0-98A8-F72521C9E6C7}"/>
    <cellStyle name="Input 5 2 4 3 4 2 5" xfId="16825" xr:uid="{8EDCD9C5-CEF4-4FA1-B0C6-9FF1B2B80E59}"/>
    <cellStyle name="Input 5 2 4 3 4 3" xfId="21174" xr:uid="{00B60584-97C3-47C4-8AA5-6F24B820A8EF}"/>
    <cellStyle name="Input 5 2 4 3 4 4" xfId="29192" xr:uid="{EBD9A195-4E63-4B92-BCD5-E0E41E34E81F}"/>
    <cellStyle name="Input 5 2 4 3 4 5" xfId="36857" xr:uid="{6DD7ED7A-A5CA-46C4-8377-0384C18D81B9}"/>
    <cellStyle name="Input 5 2 4 3 4 6" xfId="44868" xr:uid="{919A9C22-D7C6-41D2-83F1-933AF8D4B817}"/>
    <cellStyle name="Input 5 2 4 3 4 7" xfId="12333" xr:uid="{47D860A5-24F1-4B3A-93E6-057886298116}"/>
    <cellStyle name="Input 5 2 4 3 5" xfId="5747" xr:uid="{1F49C8E2-6481-470B-B015-39028F0EAE91}"/>
    <cellStyle name="Input 5 2 4 3 5 2" xfId="9806" xr:uid="{829930FB-5A53-41E7-B28D-D449DCDE1B92}"/>
    <cellStyle name="Input 5 2 4 3 5 2 2" xfId="27373" xr:uid="{9E1CC595-98AB-45C5-866B-739F53E5A679}"/>
    <cellStyle name="Input 5 2 4 3 5 2 3" xfId="34549" xr:uid="{20F10542-EE75-45FC-83FB-6BAC166F718D}"/>
    <cellStyle name="Input 5 2 4 3 5 2 4" xfId="43056" xr:uid="{A64C26F1-754E-44A5-952A-14A2F131E40D}"/>
    <cellStyle name="Input 5 2 4 3 5 2 5" xfId="18466" xr:uid="{92654CF3-4581-46EA-8D1A-B76AA3B396B7}"/>
    <cellStyle name="Input 5 2 4 3 5 3" xfId="23314" xr:uid="{58C5DC47-59E8-4D03-8E0F-AEBEC95B8D09}"/>
    <cellStyle name="Input 5 2 4 3 5 4" xfId="30889" xr:uid="{4995AD05-CA42-4BB3-8243-0B6CD950E320}"/>
    <cellStyle name="Input 5 2 4 3 5 5" xfId="38997" xr:uid="{99FCD826-79DE-477F-AB7F-619F2157DFA6}"/>
    <cellStyle name="Input 5 2 4 3 5 6" xfId="46562" xr:uid="{AA698303-5DE4-4AD9-A45E-0F26FEC16033}"/>
    <cellStyle name="Input 5 2 4 3 5 7" xfId="14417" xr:uid="{494B1063-31B6-43CE-B85F-DF43EF112992}"/>
    <cellStyle name="Input 5 2 4 3 6" xfId="4173" xr:uid="{FB5EA6B4-B4DE-44A6-8405-B307D7EDB09C}"/>
    <cellStyle name="Input 5 2 4 3 6 2" xfId="8616" xr:uid="{506B827D-36AC-40FF-A227-B7DE72739646}"/>
    <cellStyle name="Input 5 2 4 3 6 2 2" xfId="26183" xr:uid="{CD647255-14B3-43CD-BAA4-A15038E1206B}"/>
    <cellStyle name="Input 5 2 4 3 6 2 3" xfId="33359" xr:uid="{4DFB0EFA-2D56-4956-9287-14985F4670E6}"/>
    <cellStyle name="Input 5 2 4 3 6 2 4" xfId="41866" xr:uid="{B0D831D9-0016-4B6C-9005-2735CD47F72E}"/>
    <cellStyle name="Input 5 2 4 3 6 2 5" xfId="17276" xr:uid="{597A7C4C-4DC0-46AD-8652-4A3DA94DDAE6}"/>
    <cellStyle name="Input 5 2 4 3 6 3" xfId="21740" xr:uid="{902D6FCD-A793-409B-991D-229F38EAC221}"/>
    <cellStyle name="Input 5 2 4 3 6 4" xfId="29681" xr:uid="{F858F3AE-F504-4F7D-81F5-4F7C450B60EA}"/>
    <cellStyle name="Input 5 2 4 3 6 5" xfId="37423" xr:uid="{AE3E31A6-2FC5-466A-9596-1D16B4CAE836}"/>
    <cellStyle name="Input 5 2 4 3 6 6" xfId="45356" xr:uid="{99A73D0D-BBAE-4362-85D7-73EBDFEBC100}"/>
    <cellStyle name="Input 5 2 4 3 6 7" xfId="12891" xr:uid="{8759585A-8314-4670-9C4A-38135E408083}"/>
    <cellStyle name="Input 5 2 4 3 7" xfId="5783" xr:uid="{7C6D11BF-28D8-475C-9C6A-F798F1C3A6BE}"/>
    <cellStyle name="Input 5 2 4 3 7 2" xfId="9839" xr:uid="{23763320-F79B-4DF4-88AD-03A54040CAFF}"/>
    <cellStyle name="Input 5 2 4 3 7 2 2" xfId="27406" xr:uid="{50AA63A7-5935-413F-B2A3-301742681758}"/>
    <cellStyle name="Input 5 2 4 3 7 2 3" xfId="34582" xr:uid="{5FB31562-351D-4EFF-AE18-736542ECB9CF}"/>
    <cellStyle name="Input 5 2 4 3 7 2 4" xfId="43089" xr:uid="{809E9A23-F54D-45B8-B06E-891789E5A08A}"/>
    <cellStyle name="Input 5 2 4 3 7 2 5" xfId="18499" xr:uid="{9549FC78-59A2-47A3-9555-53009686AB8B}"/>
    <cellStyle name="Input 5 2 4 3 7 3" xfId="23350" xr:uid="{2023A846-9371-4631-BB84-9244BF4EB09C}"/>
    <cellStyle name="Input 5 2 4 3 7 4" xfId="30925" xr:uid="{8E5BD241-7247-44C8-B8A7-4903E263AE36}"/>
    <cellStyle name="Input 5 2 4 3 7 5" xfId="39033" xr:uid="{6BEAE225-AA5F-4D5D-893A-2DB0C31357DE}"/>
    <cellStyle name="Input 5 2 4 3 7 6" xfId="46598" xr:uid="{20D46048-C25F-4CE7-AC1B-30605F212A48}"/>
    <cellStyle name="Input 5 2 4 3 7 7" xfId="14453" xr:uid="{FE5C2A66-D7A2-4C9D-9AEF-3073ACCB6B0F}"/>
    <cellStyle name="Input 5 2 4 3 8" xfId="7228" xr:uid="{60B925BF-7232-49B9-AA69-4A4B509F78D8}"/>
    <cellStyle name="Input 5 2 4 3 8 2" xfId="24795" xr:uid="{CCF8DDDC-FBD2-46BD-911F-9F40B53A7C1A}"/>
    <cellStyle name="Input 5 2 4 3 8 3" xfId="32168" xr:uid="{BCE950BC-2B44-4C77-AC6B-0681102600F9}"/>
    <cellStyle name="Input 5 2 4 3 8 4" xfId="40478" xr:uid="{A40D3A20-C0BA-4C32-AD8D-BB4CC1968171}"/>
    <cellStyle name="Input 5 2 4 3 8 5" xfId="15888" xr:uid="{6D9B89E5-FB5C-43F5-8094-6F92C080CEA0}"/>
    <cellStyle name="Input 5 2 4 3 9" xfId="20172" xr:uid="{FA1FFDD0-5323-4900-A0D4-8A16382B7B27}"/>
    <cellStyle name="Input 5 2 4 4" xfId="2795" xr:uid="{F7C2CD78-F1E9-409E-8132-0A16947EDB47}"/>
    <cellStyle name="Input 5 2 4 4 10" xfId="28568" xr:uid="{6DD055A1-3721-4867-A1A9-AD8AE68BEBD1}"/>
    <cellStyle name="Input 5 2 4 4 11" xfId="36044" xr:uid="{3B7D6577-F7CE-4F14-A7FD-8E01DA9BC3D0}"/>
    <cellStyle name="Input 5 2 4 4 12" xfId="44245" xr:uid="{073E3B89-E8A7-493F-8814-8B64E9076DAC}"/>
    <cellStyle name="Input 5 2 4 4 13" xfId="11544" xr:uid="{19BB0BE0-EAE6-485E-A78F-EAC2A4DA2D01}"/>
    <cellStyle name="Input 5 2 4 4 2" xfId="4700" xr:uid="{41467406-00F9-475F-A352-60A976A98EC5}"/>
    <cellStyle name="Input 5 2 4 4 2 2" xfId="8981" xr:uid="{D624E5AB-FFBD-48EA-A4C2-004F4AA71CB6}"/>
    <cellStyle name="Input 5 2 4 4 2 2 2" xfId="26548" xr:uid="{9874712A-4E96-45A0-94A5-E945B3090AFA}"/>
    <cellStyle name="Input 5 2 4 4 2 2 3" xfId="33724" xr:uid="{A8D6D2CB-7552-4E65-BB3B-43818ED5A364}"/>
    <cellStyle name="Input 5 2 4 4 2 2 4" xfId="42231" xr:uid="{D3D149C2-F0BB-4BB2-866F-D553AF1D9336}"/>
    <cellStyle name="Input 5 2 4 4 2 2 5" xfId="17641" xr:uid="{CBF2AEBC-B3CC-4229-9149-33C4015422C4}"/>
    <cellStyle name="Input 5 2 4 4 2 3" xfId="22267" xr:uid="{11D56AB9-CC6B-4CE8-AF08-BDB09F31016E}"/>
    <cellStyle name="Input 5 2 4 4 2 4" xfId="30021" xr:uid="{F7C53CD2-2FB8-46DE-A135-BE22C26F4592}"/>
    <cellStyle name="Input 5 2 4 4 2 5" xfId="37950" xr:uid="{86BCCF79-9EDB-40CC-BB80-A09D9DBFB776}"/>
    <cellStyle name="Input 5 2 4 4 2 6" xfId="45694" xr:uid="{61F6FDEF-1C84-4D7A-8054-CCAF11C433EF}"/>
    <cellStyle name="Input 5 2 4 4 2 7" xfId="13386" xr:uid="{1D80D4AD-A820-4AEF-8EC9-413086BB7704}"/>
    <cellStyle name="Input 5 2 4 4 3" xfId="5234" xr:uid="{0BBD3704-DB72-454D-836E-00FEBC938AD4}"/>
    <cellStyle name="Input 5 2 4 4 3 2" xfId="9327" xr:uid="{1424AC61-CD33-4173-A942-482DA0890936}"/>
    <cellStyle name="Input 5 2 4 4 3 2 2" xfId="26894" xr:uid="{C0C3BBA9-A584-4911-A0BF-433CF03DCF4B}"/>
    <cellStyle name="Input 5 2 4 4 3 2 3" xfId="34070" xr:uid="{68901549-B191-4582-8717-579E528905CD}"/>
    <cellStyle name="Input 5 2 4 4 3 2 4" xfId="42577" xr:uid="{846E04CC-6F88-41B5-B8D8-448B8C7FE16C}"/>
    <cellStyle name="Input 5 2 4 4 3 2 5" xfId="17987" xr:uid="{A3DF80A7-8977-4CE4-84CB-EFE953746BAD}"/>
    <cellStyle name="Input 5 2 4 4 3 3" xfId="22801" xr:uid="{AAA83FEB-AA73-4FBD-86A7-64AEE42F1B1C}"/>
    <cellStyle name="Input 5 2 4 4 3 4" xfId="30376" xr:uid="{6BA0C75B-178D-486A-9D2A-DD2E3DA0A932}"/>
    <cellStyle name="Input 5 2 4 4 3 5" xfId="38484" xr:uid="{3691B702-D48D-40A4-8EC8-1E768D6ABF0B}"/>
    <cellStyle name="Input 5 2 4 4 3 6" xfId="46049" xr:uid="{93BDCB1D-9736-464C-9508-3A711CB9A6D6}"/>
    <cellStyle name="Input 5 2 4 4 3 7" xfId="13904" xr:uid="{F3BB2909-F666-4660-8A56-8C7BAC02235C}"/>
    <cellStyle name="Input 5 2 4 4 4" xfId="5766" xr:uid="{C1C3E662-7E8A-4538-A5C6-2B1688251638}"/>
    <cellStyle name="Input 5 2 4 4 4 2" xfId="9824" xr:uid="{6897CC3B-6650-4800-AE4E-21B3C9BB129F}"/>
    <cellStyle name="Input 5 2 4 4 4 2 2" xfId="27391" xr:uid="{66BA7A46-7DEF-446E-8429-6FEB912662F4}"/>
    <cellStyle name="Input 5 2 4 4 4 2 3" xfId="34567" xr:uid="{E03043CB-2B62-46D4-B1C3-CEB13F9FFD75}"/>
    <cellStyle name="Input 5 2 4 4 4 2 4" xfId="43074" xr:uid="{6CD98D79-6E41-49FB-BBD5-AACAD4C8A2BD}"/>
    <cellStyle name="Input 5 2 4 4 4 2 5" xfId="18484" xr:uid="{B72167D1-2DB4-4D87-A8E1-64083EDECB98}"/>
    <cellStyle name="Input 5 2 4 4 4 3" xfId="23333" xr:uid="{BA070E82-A7BB-4062-AF48-6C2A94698615}"/>
    <cellStyle name="Input 5 2 4 4 4 4" xfId="30908" xr:uid="{853C522F-8D70-41D6-9803-A9D5D1611C42}"/>
    <cellStyle name="Input 5 2 4 4 4 5" xfId="39016" xr:uid="{15737D47-F417-48BC-97F3-4CE426DA4A0F}"/>
    <cellStyle name="Input 5 2 4 4 4 6" xfId="46581" xr:uid="{FBF2401C-B0D9-465E-9F72-883B84537822}"/>
    <cellStyle name="Input 5 2 4 4 4 7" xfId="14436" xr:uid="{1B20A2DC-161F-4F18-B31C-F69113AC4606}"/>
    <cellStyle name="Input 5 2 4 4 5" xfId="6122" xr:uid="{28D16ED8-0ED1-4EA6-8DE1-A6F941B6494A}"/>
    <cellStyle name="Input 5 2 4 4 5 2" xfId="10170" xr:uid="{0D9A2FEA-716E-49A7-80A5-ACEB13E46D7D}"/>
    <cellStyle name="Input 5 2 4 4 5 2 2" xfId="27737" xr:uid="{3AF7ED11-3CA4-4CDB-85CA-6F5826378990}"/>
    <cellStyle name="Input 5 2 4 4 5 2 3" xfId="34913" xr:uid="{EF744558-BF32-473C-B82A-5DE360E9A5FD}"/>
    <cellStyle name="Input 5 2 4 4 5 2 4" xfId="43420" xr:uid="{B685DC1F-75C6-47C7-BB6F-16C314182D73}"/>
    <cellStyle name="Input 5 2 4 4 5 2 5" xfId="18830" xr:uid="{329BB610-7172-407C-9DE3-0391C398ADF5}"/>
    <cellStyle name="Input 5 2 4 4 5 3" xfId="23689" xr:uid="{CF12490C-53BA-4DB0-BB5D-CA89CE785B25}"/>
    <cellStyle name="Input 5 2 4 4 5 4" xfId="31264" xr:uid="{282DF8B2-1BE3-4B63-928A-2F7D9FB85FE1}"/>
    <cellStyle name="Input 5 2 4 4 5 5" xfId="39372" xr:uid="{3A4C097C-18D8-44A9-A5EE-145D9AAAFBAF}"/>
    <cellStyle name="Input 5 2 4 4 5 6" xfId="46937" xr:uid="{C4579319-F0B5-4426-98AC-38A91BF73917}"/>
    <cellStyle name="Input 5 2 4 4 5 7" xfId="14792" xr:uid="{CC84BC36-F27D-417F-A164-81F9B39FC7B6}"/>
    <cellStyle name="Input 5 2 4 4 6" xfId="6474" xr:uid="{DEA52C3D-D8C5-45F8-BE7D-E44180D82EE4}"/>
    <cellStyle name="Input 5 2 4 4 6 2" xfId="10509" xr:uid="{F64C2065-FB12-46A5-B5C4-C70317B868A3}"/>
    <cellStyle name="Input 5 2 4 4 6 2 2" xfId="28076" xr:uid="{220D18CA-C654-4B9B-9611-A627888234AA}"/>
    <cellStyle name="Input 5 2 4 4 6 2 3" xfId="35252" xr:uid="{724EBD8B-73BF-46AF-ACDC-8561C57B775B}"/>
    <cellStyle name="Input 5 2 4 4 6 2 4" xfId="43759" xr:uid="{04E0B508-8802-4F1F-BA2A-7CB2D50D158F}"/>
    <cellStyle name="Input 5 2 4 4 6 2 5" xfId="19169" xr:uid="{89ED2CC9-5D9A-48BB-9246-D7DADE992979}"/>
    <cellStyle name="Input 5 2 4 4 6 3" xfId="24041" xr:uid="{DC6C81F9-C221-4B30-9BEF-96C8AD93E8F5}"/>
    <cellStyle name="Input 5 2 4 4 6 4" xfId="31616" xr:uid="{EDD09DD5-121F-489B-BE83-4566BEE28B00}"/>
    <cellStyle name="Input 5 2 4 4 6 5" xfId="39724" xr:uid="{DD7333C1-E835-4779-B8BB-F16E709CDFE9}"/>
    <cellStyle name="Input 5 2 4 4 6 6" xfId="47289" xr:uid="{8B081372-8ABD-4CA4-9074-F740F51D11A0}"/>
    <cellStyle name="Input 5 2 4 4 6 7" xfId="15144" xr:uid="{2BDB4E07-770C-44F9-823D-77FA689E2A25}"/>
    <cellStyle name="Input 5 2 4 4 7" xfId="6783" xr:uid="{2ED72CEB-FE37-425E-A925-8DDBFFB40E91}"/>
    <cellStyle name="Input 5 2 4 4 7 2" xfId="10776" xr:uid="{4547ADEB-C8FF-49A5-9128-082F844FFE27}"/>
    <cellStyle name="Input 5 2 4 4 7 2 2" xfId="28343" xr:uid="{B82E7533-4B97-4ABD-B64D-2D1F3A217E85}"/>
    <cellStyle name="Input 5 2 4 4 7 2 3" xfId="35519" xr:uid="{498EE98B-E1DE-450C-9F59-29A64D19C6C6}"/>
    <cellStyle name="Input 5 2 4 4 7 2 4" xfId="44026" xr:uid="{F51F6BBE-36A7-4CF9-B0C8-1B6E573A9C20}"/>
    <cellStyle name="Input 5 2 4 4 7 2 5" xfId="19436" xr:uid="{48A73195-1DF4-465A-8E0D-7C9DB09C518C}"/>
    <cellStyle name="Input 5 2 4 4 7 3" xfId="24350" xr:uid="{2BDC69F7-54C4-4F5F-B06F-B8AD452BDCEC}"/>
    <cellStyle name="Input 5 2 4 4 7 4" xfId="31925" xr:uid="{8DB3CEB4-7374-4A91-88A7-C77F8A40B131}"/>
    <cellStyle name="Input 5 2 4 4 7 5" xfId="40033" xr:uid="{D4291E0E-BA15-4FFA-889F-14392108D8CA}"/>
    <cellStyle name="Input 5 2 4 4 7 6" xfId="47598" xr:uid="{9F7B429C-312F-459C-BF21-0E3291569DDE}"/>
    <cellStyle name="Input 5 2 4 4 7 7" xfId="15453" xr:uid="{B301FF50-9109-4B00-8275-D35D907067CE}"/>
    <cellStyle name="Input 5 2 4 4 8" xfId="7417" xr:uid="{C706D7A4-B678-411B-AB0F-2E17B950485F}"/>
    <cellStyle name="Input 5 2 4 4 8 2" xfId="24984" xr:uid="{7FD55164-8CD9-4FFB-8882-3303BA7021DA}"/>
    <cellStyle name="Input 5 2 4 4 8 3" xfId="32323" xr:uid="{298FC96F-FF83-4869-BCBF-3A4A11B93B91}"/>
    <cellStyle name="Input 5 2 4 4 8 4" xfId="40667" xr:uid="{33923160-0036-46B9-80B0-FDA4F0167E39}"/>
    <cellStyle name="Input 5 2 4 4 8 5" xfId="16077" xr:uid="{667913FF-43B4-456E-AFFF-82CC4010D8A0}"/>
    <cellStyle name="Input 5 2 4 4 9" xfId="20361" xr:uid="{8BBC90E2-A38E-47C1-91B0-5390B128D4BB}"/>
    <cellStyle name="Input 5 2 4 5" xfId="4307" xr:uid="{2D531CD6-95AC-4B09-ACC8-26BCDB306D1F}"/>
    <cellStyle name="Input 5 2 4 5 2" xfId="8716" xr:uid="{927AC236-A32A-4BCF-9B09-97C79DEA4D75}"/>
    <cellStyle name="Input 5 2 4 5 2 2" xfId="26283" xr:uid="{C7984F80-CB81-4C8D-A4B6-17E751C1184A}"/>
    <cellStyle name="Input 5 2 4 5 2 3" xfId="33459" xr:uid="{19F8B587-D900-4FB4-9C20-EED6FCA39A01}"/>
    <cellStyle name="Input 5 2 4 5 2 4" xfId="41966" xr:uid="{E10D63D2-1EEC-4362-A2DF-BADA2E31EC30}"/>
    <cellStyle name="Input 5 2 4 5 2 5" xfId="17376" xr:uid="{6A2F262C-B3AC-4CD4-AB52-E480FA866927}"/>
    <cellStyle name="Input 5 2 4 5 3" xfId="21874" xr:uid="{EB1C86BD-BC4A-48E9-A411-6D2E7F94C8B5}"/>
    <cellStyle name="Input 5 2 4 5 4" xfId="29780" xr:uid="{6D7E7366-2F16-43B7-9887-81E870F05A88}"/>
    <cellStyle name="Input 5 2 4 5 5" xfId="37557" xr:uid="{CB9ADBF7-28C2-4C69-8AFA-F7D950340050}"/>
    <cellStyle name="Input 5 2 4 5 6" xfId="45455" xr:uid="{48B34A53-B615-43CA-9D3C-E66D55F89CA8}"/>
    <cellStyle name="Input 5 2 4 5 7" xfId="13017" xr:uid="{17F458B7-5873-4C59-BEAD-3801D53532C4}"/>
    <cellStyle name="Input 5 2 4 6" xfId="3646" xr:uid="{CF6744B8-8969-4502-8476-ACA48D880728}"/>
    <cellStyle name="Input 5 2 4 6 2" xfId="8201" xr:uid="{EF6EBACC-EEDF-4BCE-9B7E-C98AFAA9DC31}"/>
    <cellStyle name="Input 5 2 4 6 2 2" xfId="25768" xr:uid="{72B16572-E928-4F99-8342-C86FC8F7FFFF}"/>
    <cellStyle name="Input 5 2 4 6 2 3" xfId="32944" xr:uid="{500B3B24-A21D-48C4-82F1-2CCB94A01FCB}"/>
    <cellStyle name="Input 5 2 4 6 2 4" xfId="41451" xr:uid="{7BF1CDEC-7013-4BFE-A8DA-365E7AED357C}"/>
    <cellStyle name="Input 5 2 4 6 2 5" xfId="16861" xr:uid="{2BF1BDEB-11C5-45CD-979D-326770827FC3}"/>
    <cellStyle name="Input 5 2 4 6 3" xfId="21213" xr:uid="{2A91B120-38FD-4461-B353-D7F3C716ED5B}"/>
    <cellStyle name="Input 5 2 4 6 4" xfId="29231" xr:uid="{FEF3169C-E0FD-4331-A090-C2956450CD20}"/>
    <cellStyle name="Input 5 2 4 6 5" xfId="36896" xr:uid="{0ADD5B3D-4BF1-4D95-8D7E-3C8628F26D1E}"/>
    <cellStyle name="Input 5 2 4 6 6" xfId="44907" xr:uid="{32F106F5-F2EF-448F-82CD-014F651D4D36}"/>
    <cellStyle name="Input 5 2 4 6 7" xfId="12372" xr:uid="{EC0ED588-596E-4AB4-9CE1-0D71E15A5738}"/>
    <cellStyle name="Input 5 2 4 7" xfId="3983" xr:uid="{A1E6D871-C6EC-4D85-9504-E9FB59D7A883}"/>
    <cellStyle name="Input 5 2 4 7 2" xfId="8479" xr:uid="{C02B308A-AC6E-417A-A938-325D735625C7}"/>
    <cellStyle name="Input 5 2 4 7 2 2" xfId="26046" xr:uid="{3B5FF252-B390-48AF-BF9D-C6465D1FD437}"/>
    <cellStyle name="Input 5 2 4 7 2 3" xfId="33222" xr:uid="{51B6B7D2-ECFE-4556-B02C-D2D7DE691291}"/>
    <cellStyle name="Input 5 2 4 7 2 4" xfId="41729" xr:uid="{305562EB-15EA-4A4D-9452-D4FFBC647AE4}"/>
    <cellStyle name="Input 5 2 4 7 2 5" xfId="17139" xr:uid="{860157CF-25B9-495A-9A2B-EF17081F7644}"/>
    <cellStyle name="Input 5 2 4 7 3" xfId="21550" xr:uid="{ED0DA9CB-3781-4A47-91C7-9E9398E4E777}"/>
    <cellStyle name="Input 5 2 4 7 4" xfId="29528" xr:uid="{D83CFBF4-FA7A-4C0C-8B40-B3864E037114}"/>
    <cellStyle name="Input 5 2 4 7 5" xfId="37233" xr:uid="{9681C089-AC16-4C69-B946-7BC16E28CEAB}"/>
    <cellStyle name="Input 5 2 4 7 6" xfId="45203" xr:uid="{1947DE0B-49C6-468D-8C68-6878CA6DC9E1}"/>
    <cellStyle name="Input 5 2 4 7 7" xfId="12701" xr:uid="{479330D8-89D0-4D47-ABED-ACA615BDECCB}"/>
    <cellStyle name="Input 5 2 4 8" xfId="5460" xr:uid="{C4E30C59-7B86-4444-A0F4-85C6B7181565}"/>
    <cellStyle name="Input 5 2 4 8 2" xfId="9536" xr:uid="{8049B274-217A-431B-B415-DDFC72A8555F}"/>
    <cellStyle name="Input 5 2 4 8 2 2" xfId="27103" xr:uid="{9F21FD58-4D2A-4309-B23F-7D9E58CD1653}"/>
    <cellStyle name="Input 5 2 4 8 2 3" xfId="34279" xr:uid="{FD3C5C95-5A35-4C6E-AA68-B27C4FC55EEC}"/>
    <cellStyle name="Input 5 2 4 8 2 4" xfId="42786" xr:uid="{092F14AC-5C5B-4131-9312-85B42E0B4B36}"/>
    <cellStyle name="Input 5 2 4 8 2 5" xfId="18196" xr:uid="{F41CA5EA-6F35-4D30-ABCD-DAFE38E4D906}"/>
    <cellStyle name="Input 5 2 4 8 3" xfId="23027" xr:uid="{908C0CB3-4C11-428A-A1BE-2B3D759FB159}"/>
    <cellStyle name="Input 5 2 4 8 4" xfId="30602" xr:uid="{A8333DA4-2851-4121-9E08-F3D045096013}"/>
    <cellStyle name="Input 5 2 4 8 5" xfId="38710" xr:uid="{0E42D6CE-25BD-4ABC-A37E-9065BBFFD571}"/>
    <cellStyle name="Input 5 2 4 8 6" xfId="46275" xr:uid="{BDCB7360-2F43-408E-B52F-3EAAED2836D9}"/>
    <cellStyle name="Input 5 2 4 8 7" xfId="14130" xr:uid="{95C6A4EC-5F47-407A-BDFF-56C92436DC8E}"/>
    <cellStyle name="Input 5 2 4 9" xfId="3243" xr:uid="{CDA17C58-0C54-4E51-9DFE-EBF547752D86}"/>
    <cellStyle name="Input 5 2 4 9 2" xfId="7860" xr:uid="{CDA67D19-198B-4A9E-B687-CC3A2F9F1D0D}"/>
    <cellStyle name="Input 5 2 4 9 2 2" xfId="25427" xr:uid="{A2366DFB-F3B5-4482-9441-C8EA2267933E}"/>
    <cellStyle name="Input 5 2 4 9 2 3" xfId="32603" xr:uid="{F50F24EA-AF12-43B7-BA1D-56F8939FFF9A}"/>
    <cellStyle name="Input 5 2 4 9 2 4" xfId="41110" xr:uid="{B2A24DC2-B696-4B0E-912F-8EAA6379E0D3}"/>
    <cellStyle name="Input 5 2 4 9 2 5" xfId="16520" xr:uid="{E935BC11-4B2B-4A14-B29A-45865602DBB3}"/>
    <cellStyle name="Input 5 2 4 9 3" xfId="20810" xr:uid="{3791CEDD-C4C0-4EE1-80C4-8DE1F2253AB5}"/>
    <cellStyle name="Input 5 2 4 9 4" xfId="28838" xr:uid="{FFAC1459-8D0F-42BB-9E7C-49557BAB0FE5}"/>
    <cellStyle name="Input 5 2 4 9 5" xfId="36493" xr:uid="{5C41F2E4-C67C-4505-8B29-A4BC4AA32E68}"/>
    <cellStyle name="Input 5 2 4 9 6" xfId="44515" xr:uid="{A227E39C-5401-442C-BA22-059F2B0DD6C3}"/>
    <cellStyle name="Input 5 2 4 9 7" xfId="11977" xr:uid="{D9A6CEDD-AEF4-4465-8BD8-AB881C47F953}"/>
    <cellStyle name="Input 5 2 5" xfId="2409" xr:uid="{9B2B508B-1181-445D-BAF3-D320CF3DD584}"/>
    <cellStyle name="Input 5 2 5 10" xfId="5813" xr:uid="{09D3ED2B-A9C7-41CA-9018-A13DD8FE5D16}"/>
    <cellStyle name="Input 5 2 5 10 2" xfId="9868" xr:uid="{B420100F-2AA3-4AC6-841B-9DC5DFC64DE2}"/>
    <cellStyle name="Input 5 2 5 10 2 2" xfId="27435" xr:uid="{1DD0004F-466E-4984-A5DE-0D84CC024BF6}"/>
    <cellStyle name="Input 5 2 5 10 2 3" xfId="34611" xr:uid="{C77A825C-C6C6-49FC-BA01-F245F1BCE56C}"/>
    <cellStyle name="Input 5 2 5 10 2 4" xfId="43118" xr:uid="{513F0437-D131-4DC3-94D5-082859B66CB7}"/>
    <cellStyle name="Input 5 2 5 10 2 5" xfId="18528" xr:uid="{17F6E528-136B-4501-A67B-06E6BC95F914}"/>
    <cellStyle name="Input 5 2 5 10 3" xfId="23380" xr:uid="{B34EF9B3-C94F-41DB-A064-ADA91D5BF33B}"/>
    <cellStyle name="Input 5 2 5 10 4" xfId="30955" xr:uid="{4A2AA1B4-7C44-4828-9799-7A0D42B334C4}"/>
    <cellStyle name="Input 5 2 5 10 5" xfId="39063" xr:uid="{B6EE2DD0-C197-4513-8AA6-7FB8CA6BAF3E}"/>
    <cellStyle name="Input 5 2 5 10 6" xfId="46628" xr:uid="{24A7FCCA-EC39-4541-A1CD-CEFDE2857400}"/>
    <cellStyle name="Input 5 2 5 10 7" xfId="14483" xr:uid="{50892118-4376-431A-9E46-A5F490441E91}"/>
    <cellStyle name="Input 5 2 5 11" xfId="7031" xr:uid="{F81D843C-D387-4124-B317-FDE1A076490E}"/>
    <cellStyle name="Input 5 2 5 11 2" xfId="24598" xr:uid="{BFA9B44B-D3C9-45CB-9FCF-381407CBD437}"/>
    <cellStyle name="Input 5 2 5 11 3" xfId="32065" xr:uid="{4C3B9B36-5F92-43E9-82B2-7B4408AA7BDA}"/>
    <cellStyle name="Input 5 2 5 11 4" xfId="40281" xr:uid="{AC0EAA03-90FF-4495-AE5C-C597A47B5EDB}"/>
    <cellStyle name="Input 5 2 5 11 5" xfId="15691" xr:uid="{A65696DA-A312-4E6E-8FDC-18B2CC1CEF9E}"/>
    <cellStyle name="Input 5 2 5 12" xfId="19975" xr:uid="{076B4013-68E1-40B9-906F-E008B61F46A0}"/>
    <cellStyle name="Input 5 2 5 13" xfId="11187" xr:uid="{494B8DC4-7A08-405C-917D-1300EA888E6D}"/>
    <cellStyle name="Input 5 2 5 2" xfId="2972" xr:uid="{2BB3DF05-D3B0-43EB-98C9-8880ADC3326C}"/>
    <cellStyle name="Input 5 2 5 2 10" xfId="28673" xr:uid="{3962D596-0C17-466F-9ED6-F652C75B24A5}"/>
    <cellStyle name="Input 5 2 5 2 11" xfId="36221" xr:uid="{6FE7F4D4-F410-4DCF-804B-F971E787907E}"/>
    <cellStyle name="Input 5 2 5 2 12" xfId="44350" xr:uid="{A5D43C73-94F7-49C6-887F-4C3A4D6B47BA}"/>
    <cellStyle name="Input 5 2 5 2 13" xfId="11713" xr:uid="{0B075963-B89C-4B6A-AD7C-0A56E4399D32}"/>
    <cellStyle name="Input 5 2 5 2 2" xfId="4877" xr:uid="{17DA7257-2AAE-4C35-A418-8410E3A030F3}"/>
    <cellStyle name="Input 5 2 5 2 2 2" xfId="9094" xr:uid="{EA62C48B-D5EB-4E27-AA19-968EC4855798}"/>
    <cellStyle name="Input 5 2 5 2 2 2 2" xfId="26661" xr:uid="{4016F65E-1DA9-4000-9564-04A54A63953E}"/>
    <cellStyle name="Input 5 2 5 2 2 2 3" xfId="33837" xr:uid="{A78AD48B-39FC-4899-B175-5523376F9D2B}"/>
    <cellStyle name="Input 5 2 5 2 2 2 4" xfId="42344" xr:uid="{98CD3B73-23BF-43C8-B13A-7FA3542F0F1E}"/>
    <cellStyle name="Input 5 2 5 2 2 2 5" xfId="17754" xr:uid="{999FC408-B1BD-4BE1-BB55-F8EE19F90CC0}"/>
    <cellStyle name="Input 5 2 5 2 2 3" xfId="22444" xr:uid="{ECB7C71E-6BB6-4EF5-A79F-71343E8F28BB}"/>
    <cellStyle name="Input 5 2 5 2 2 4" xfId="30126" xr:uid="{EC3CBC6C-E731-4DBA-9D5D-2A5592B26056}"/>
    <cellStyle name="Input 5 2 5 2 2 5" xfId="38127" xr:uid="{33C97476-0482-4321-B66C-3B97436A3563}"/>
    <cellStyle name="Input 5 2 5 2 2 6" xfId="45799" xr:uid="{3014E896-D992-49EA-9278-9BFCC2B33DA0}"/>
    <cellStyle name="Input 5 2 5 2 2 7" xfId="13555" xr:uid="{D6EBAFAA-524D-4020-85C0-5BB95E81D7A5}"/>
    <cellStyle name="Input 5 2 5 2 3" xfId="5374" xr:uid="{54F9AFBF-4CE2-4B14-87D2-EC4445DED750}"/>
    <cellStyle name="Input 5 2 5 2 3 2" xfId="9458" xr:uid="{8D8C87DE-FE44-4734-8195-AD90073DEB90}"/>
    <cellStyle name="Input 5 2 5 2 3 2 2" xfId="27025" xr:uid="{F5BDF44E-5AC3-4FE1-BC9B-C32BA290D08E}"/>
    <cellStyle name="Input 5 2 5 2 3 2 3" xfId="34201" xr:uid="{96746C14-FC39-4537-9610-17FDB89CDC14}"/>
    <cellStyle name="Input 5 2 5 2 3 2 4" xfId="42708" xr:uid="{9429A6C6-7DD2-4C33-A0CF-13F3B30FA73D}"/>
    <cellStyle name="Input 5 2 5 2 3 2 5" xfId="18118" xr:uid="{3AA77E47-1237-422A-918C-D40FF3B02500}"/>
    <cellStyle name="Input 5 2 5 2 3 3" xfId="22941" xr:uid="{73FEB173-C7DE-4538-8A99-B6E72B6A81A6}"/>
    <cellStyle name="Input 5 2 5 2 3 4" xfId="30516" xr:uid="{A2F01A1C-E635-4DB5-9D47-03809EA2D6CF}"/>
    <cellStyle name="Input 5 2 5 2 3 5" xfId="38624" xr:uid="{B9D91660-BE4C-4842-B520-3606DF2F6891}"/>
    <cellStyle name="Input 5 2 5 2 3 6" xfId="46189" xr:uid="{3117FD85-CB2E-4039-A961-B879BBA92470}"/>
    <cellStyle name="Input 5 2 5 2 3 7" xfId="14044" xr:uid="{2CFFA3F9-2F6B-498F-B325-D3623A0E7416}"/>
    <cellStyle name="Input 5 2 5 2 4" xfId="5885" xr:uid="{47DB4059-D077-4A3F-A99F-371A0F94A62D}"/>
    <cellStyle name="Input 5 2 5 2 4 2" xfId="9939" xr:uid="{0DDCFCAA-FDF8-44A6-9E27-12368ABF3AE3}"/>
    <cellStyle name="Input 5 2 5 2 4 2 2" xfId="27506" xr:uid="{D6746355-C462-441A-ADDB-6D87A6576987}"/>
    <cellStyle name="Input 5 2 5 2 4 2 3" xfId="34682" xr:uid="{A3D95963-FC04-49D7-9614-4659B1942020}"/>
    <cellStyle name="Input 5 2 5 2 4 2 4" xfId="43189" xr:uid="{CC3AB14A-057C-46B0-9469-1C81A08C71D3}"/>
    <cellStyle name="Input 5 2 5 2 4 2 5" xfId="18599" xr:uid="{690AC084-96AE-4EF6-8A50-A6499A0D41A3}"/>
    <cellStyle name="Input 5 2 5 2 4 3" xfId="23452" xr:uid="{2465B908-24BB-41D2-AC70-3F39D3C56AC1}"/>
    <cellStyle name="Input 5 2 5 2 4 4" xfId="31027" xr:uid="{8594FCEA-A650-4AF9-8197-190916A643DE}"/>
    <cellStyle name="Input 5 2 5 2 4 5" xfId="39135" xr:uid="{C6C26E74-8A08-4333-8D9E-95E8ACB0FAAA}"/>
    <cellStyle name="Input 5 2 5 2 4 6" xfId="46700" xr:uid="{A3BF7CCA-714C-4784-A518-ADAE92F07572}"/>
    <cellStyle name="Input 5 2 5 2 4 7" xfId="14555" xr:uid="{4569157F-3B21-4482-BB5E-F834D65BE256}"/>
    <cellStyle name="Input 5 2 5 2 5" xfId="6241" xr:uid="{218E3E51-5C86-4037-B707-5A8AEAC9A58A}"/>
    <cellStyle name="Input 5 2 5 2 5 2" xfId="10282" xr:uid="{6BBC4D62-A1A6-4963-AA15-1A8AE16B408F}"/>
    <cellStyle name="Input 5 2 5 2 5 2 2" xfId="27849" xr:uid="{DFF1C014-278C-4428-9131-51AB1D787207}"/>
    <cellStyle name="Input 5 2 5 2 5 2 3" xfId="35025" xr:uid="{069E3639-9D06-428B-BB27-0E2857474FDB}"/>
    <cellStyle name="Input 5 2 5 2 5 2 4" xfId="43532" xr:uid="{922AFD63-6A81-4C02-8EBA-CC2DEF52FB89}"/>
    <cellStyle name="Input 5 2 5 2 5 2 5" xfId="18942" xr:uid="{98702B1C-2EA0-48DE-8368-BC92AF33B101}"/>
    <cellStyle name="Input 5 2 5 2 5 3" xfId="23808" xr:uid="{D435E795-8C02-4793-AA55-9885D65B3023}"/>
    <cellStyle name="Input 5 2 5 2 5 4" xfId="31383" xr:uid="{711B4B8D-EA7C-40B3-A55E-3E833E3E4829}"/>
    <cellStyle name="Input 5 2 5 2 5 5" xfId="39491" xr:uid="{760D3E91-64D7-4BEF-8699-088967F6E3FB}"/>
    <cellStyle name="Input 5 2 5 2 5 6" xfId="47056" xr:uid="{009C1FF5-C11B-449D-B45C-907C5C147738}"/>
    <cellStyle name="Input 5 2 5 2 5 7" xfId="14911" xr:uid="{AF63E725-3759-4A40-980D-A03B969C72F2}"/>
    <cellStyle name="Input 5 2 5 2 6" xfId="6589" xr:uid="{33DA30F8-8077-48CB-890E-3AC1269516D6}"/>
    <cellStyle name="Input 5 2 5 2 6 2" xfId="10619" xr:uid="{1CC61678-B005-42DA-B885-BEAA89862821}"/>
    <cellStyle name="Input 5 2 5 2 6 2 2" xfId="28186" xr:uid="{AC2ADF5D-2DDD-4DF8-B4E1-87E7100D07E8}"/>
    <cellStyle name="Input 5 2 5 2 6 2 3" xfId="35362" xr:uid="{1DDBE272-5D5E-4DA5-8154-E1C476F3E791}"/>
    <cellStyle name="Input 5 2 5 2 6 2 4" xfId="43869" xr:uid="{2FCE513B-7D62-4ECB-A0AB-CAE166C66952}"/>
    <cellStyle name="Input 5 2 5 2 6 2 5" xfId="19279" xr:uid="{29E5F1A0-D396-475E-B7F2-B46D116FECAC}"/>
    <cellStyle name="Input 5 2 5 2 6 3" xfId="24156" xr:uid="{49EC84C6-B79E-4145-A063-9A200F5E85CE}"/>
    <cellStyle name="Input 5 2 5 2 6 4" xfId="31731" xr:uid="{F5345DBB-4FA7-4752-92B6-872DB417B1B8}"/>
    <cellStyle name="Input 5 2 5 2 6 5" xfId="39839" xr:uid="{25557CDE-C89A-4F28-9E54-D93BA71D4219}"/>
    <cellStyle name="Input 5 2 5 2 6 6" xfId="47404" xr:uid="{65E42F57-8008-4688-97C8-57EB3177A530}"/>
    <cellStyle name="Input 5 2 5 2 6 7" xfId="15259" xr:uid="{9DB0E874-79E8-4857-8135-CF92A8522BC4}"/>
    <cellStyle name="Input 5 2 5 2 7" xfId="5385" xr:uid="{97B5FEEE-CE7D-418B-8D8C-99752ABF8FA5}"/>
    <cellStyle name="Input 5 2 5 2 7 2" xfId="9468" xr:uid="{5D17D6A4-D0C8-4C16-AFE2-6235043D6E37}"/>
    <cellStyle name="Input 5 2 5 2 7 2 2" xfId="27035" xr:uid="{32D557CF-2FFF-4AD9-9541-86242783AB7D}"/>
    <cellStyle name="Input 5 2 5 2 7 2 3" xfId="34211" xr:uid="{70D1055B-3FF0-4F93-A24F-16E6E9C62A75}"/>
    <cellStyle name="Input 5 2 5 2 7 2 4" xfId="42718" xr:uid="{D4B6DFA5-366C-4DF4-81BD-386B836D00C4}"/>
    <cellStyle name="Input 5 2 5 2 7 2 5" xfId="18128" xr:uid="{E9AC09DF-64C9-4F33-B0EC-9882E7B25DD5}"/>
    <cellStyle name="Input 5 2 5 2 7 3" xfId="22952" xr:uid="{FC1BE793-C9DA-4589-9B55-D6484B343C2B}"/>
    <cellStyle name="Input 5 2 5 2 7 4" xfId="30527" xr:uid="{E44DB69B-678D-4DF7-A756-052B64752877}"/>
    <cellStyle name="Input 5 2 5 2 7 5" xfId="38635" xr:uid="{91EC704F-7B9C-4D20-BBC0-84374DA1CB1D}"/>
    <cellStyle name="Input 5 2 5 2 7 6" xfId="46200" xr:uid="{0E3336DB-BB5D-409E-95E5-F7447687F714}"/>
    <cellStyle name="Input 5 2 5 2 7 7" xfId="14055" xr:uid="{2DA7754B-72BC-4182-9AD2-BFA87B4CE171}"/>
    <cellStyle name="Input 5 2 5 2 8" xfId="7594" xr:uid="{96BC05AC-47BB-494E-9400-BEE5558156CE}"/>
    <cellStyle name="Input 5 2 5 2 8 2" xfId="25161" xr:uid="{8E7EC027-E9E7-474A-8C20-2AE4FAA57745}"/>
    <cellStyle name="Input 5 2 5 2 8 3" xfId="32436" xr:uid="{2B7BA14A-1E6C-4310-838D-71DA0B333973}"/>
    <cellStyle name="Input 5 2 5 2 8 4" xfId="40844" xr:uid="{320F26A5-8E8E-4412-BCAB-47A10EF61C5A}"/>
    <cellStyle name="Input 5 2 5 2 8 5" xfId="16254" xr:uid="{622B53B6-0B8F-450B-AD22-B1E082313675}"/>
    <cellStyle name="Input 5 2 5 2 9" xfId="20538" xr:uid="{8436BE77-F585-45B1-B222-0F9A76996E54}"/>
    <cellStyle name="Input 5 2 5 3" xfId="3139" xr:uid="{5CB36758-5AF6-4C27-B605-8C28CF762A19}"/>
    <cellStyle name="Input 5 2 5 3 10" xfId="28739" xr:uid="{309CF417-1C03-4D6B-802C-DDD5F05C5EDC}"/>
    <cellStyle name="Input 5 2 5 3 11" xfId="36389" xr:uid="{08429B0D-2CA7-4652-91B1-F1009AFC82F6}"/>
    <cellStyle name="Input 5 2 5 3 12" xfId="44416" xr:uid="{B3E4A4DB-D2C3-43EC-9649-AAA5560487AF}"/>
    <cellStyle name="Input 5 2 5 3 13" xfId="11873" xr:uid="{DCF207B4-8543-4C49-BD02-53BF18A5D34F}"/>
    <cellStyle name="Input 5 2 5 3 2" xfId="5045" xr:uid="{D7285788-0FCC-4A34-A979-FDD01D0779C1}"/>
    <cellStyle name="Input 5 2 5 3 2 2" xfId="9168" xr:uid="{8C02CE47-0037-4D9F-A725-C8CEB553E960}"/>
    <cellStyle name="Input 5 2 5 3 2 2 2" xfId="26735" xr:uid="{1FCACFE8-CC8C-4B13-96C6-C241A72F38D5}"/>
    <cellStyle name="Input 5 2 5 3 2 2 3" xfId="33911" xr:uid="{D2B7127D-0741-4337-A50A-BDE32907EECE}"/>
    <cellStyle name="Input 5 2 5 3 2 2 4" xfId="42418" xr:uid="{3C949F2C-D5B7-44E5-9872-6DC9B2A67CFD}"/>
    <cellStyle name="Input 5 2 5 3 2 2 5" xfId="17828" xr:uid="{55F14865-D723-4B8A-93D6-A56C84B83493}"/>
    <cellStyle name="Input 5 2 5 3 2 3" xfId="22612" xr:uid="{A61227DA-7601-4386-BADD-923B565D983B}"/>
    <cellStyle name="Input 5 2 5 3 2 4" xfId="30192" xr:uid="{ABF137A9-BBAF-40C1-BF0E-CB6F32701BA0}"/>
    <cellStyle name="Input 5 2 5 3 2 5" xfId="38295" xr:uid="{FFB9DDD0-EC72-44A6-828C-C0A339E8FE12}"/>
    <cellStyle name="Input 5 2 5 3 2 6" xfId="45865" xr:uid="{81DFCE80-26E1-46A9-918E-61E22ACFEBBE}"/>
    <cellStyle name="Input 5 2 5 3 2 7" xfId="13715" xr:uid="{8F59455A-3826-4F43-B3D4-954C2F43C2C2}"/>
    <cellStyle name="Input 5 2 5 3 3" xfId="3640" xr:uid="{B6DD2D44-DF4E-4477-91C3-D4D11C6EBBB0}"/>
    <cellStyle name="Input 5 2 5 3 3 2" xfId="8195" xr:uid="{35DF5DBD-E8E1-46CB-8305-F5D1A6847DAF}"/>
    <cellStyle name="Input 5 2 5 3 3 2 2" xfId="25762" xr:uid="{8A85E9DC-4C28-4808-9B05-DB97D3FE9BC7}"/>
    <cellStyle name="Input 5 2 5 3 3 2 3" xfId="32938" xr:uid="{A294A3D8-0E2F-41EA-A9FD-AEB942EE9F26}"/>
    <cellStyle name="Input 5 2 5 3 3 2 4" xfId="41445" xr:uid="{935DE960-A1DE-4502-BC92-78DDE8D2E8D3}"/>
    <cellStyle name="Input 5 2 5 3 3 2 5" xfId="16855" xr:uid="{0D15F228-E7A4-40D3-9318-D39C4E62D759}"/>
    <cellStyle name="Input 5 2 5 3 3 3" xfId="21207" xr:uid="{AA009F64-341F-41E8-BB94-F5B71A428C4F}"/>
    <cellStyle name="Input 5 2 5 3 3 4" xfId="29225" xr:uid="{80EF78A5-0D09-4384-87AF-989CC49FF10A}"/>
    <cellStyle name="Input 5 2 5 3 3 5" xfId="36890" xr:uid="{8004A209-9EBA-4498-892E-EE6A0D6369B8}"/>
    <cellStyle name="Input 5 2 5 3 3 6" xfId="44901" xr:uid="{A48E20AA-64A3-49E9-84FA-C2E2092AFB85}"/>
    <cellStyle name="Input 5 2 5 3 3 7" xfId="12366" xr:uid="{55262C24-F663-4D44-981C-C3D70D5867E6}"/>
    <cellStyle name="Input 5 2 5 3 4" xfId="5973" xr:uid="{3E6FD4E7-0604-4982-90F0-9BAB1E860AFE}"/>
    <cellStyle name="Input 5 2 5 3 4 2" xfId="10023" xr:uid="{1EEED526-AA0E-4BA5-B360-2CF95871AF41}"/>
    <cellStyle name="Input 5 2 5 3 4 2 2" xfId="27590" xr:uid="{23E9C201-22CF-4E1F-8D30-6E262F9BD4E8}"/>
    <cellStyle name="Input 5 2 5 3 4 2 3" xfId="34766" xr:uid="{7A4581DA-2ECC-4510-B9B5-6189D7CAA3D0}"/>
    <cellStyle name="Input 5 2 5 3 4 2 4" xfId="43273" xr:uid="{45303B9B-97C8-4FA9-A4A4-365C87776024}"/>
    <cellStyle name="Input 5 2 5 3 4 2 5" xfId="18683" xr:uid="{579A03FB-1C1B-4D2D-9E25-DD3CC8504D07}"/>
    <cellStyle name="Input 5 2 5 3 4 3" xfId="23540" xr:uid="{11EEDCAB-FCE1-49F6-9ADC-C6F5055F3D78}"/>
    <cellStyle name="Input 5 2 5 3 4 4" xfId="31115" xr:uid="{25D730BE-0EA0-44A1-9DC2-5C0E36AA0562}"/>
    <cellStyle name="Input 5 2 5 3 4 5" xfId="39223" xr:uid="{76A0D995-A5E5-4247-888C-99F36BE3D2A6}"/>
    <cellStyle name="Input 5 2 5 3 4 6" xfId="46788" xr:uid="{DF3078B2-A570-4AA0-BEC1-1994685A07DA}"/>
    <cellStyle name="Input 5 2 5 3 4 7" xfId="14643" xr:uid="{3D4B9C9B-6AC4-4C68-97F7-3272595938DA}"/>
    <cellStyle name="Input 5 2 5 3 5" xfId="6336" xr:uid="{235D6CD5-8795-48AB-829D-8A670E7EF9FA}"/>
    <cellStyle name="Input 5 2 5 3 5 2" xfId="10373" xr:uid="{E964533E-BCE5-4C73-935D-1F2A9D34AA93}"/>
    <cellStyle name="Input 5 2 5 3 5 2 2" xfId="27940" xr:uid="{4B3F7A47-718D-4BCA-AC49-211326934397}"/>
    <cellStyle name="Input 5 2 5 3 5 2 3" xfId="35116" xr:uid="{ADED1EEA-0804-4A83-AA7F-F1661842154F}"/>
    <cellStyle name="Input 5 2 5 3 5 2 4" xfId="43623" xr:uid="{16F9E8CE-4B6E-487A-8DE3-0982734C1FC1}"/>
    <cellStyle name="Input 5 2 5 3 5 2 5" xfId="19033" xr:uid="{459CD375-775D-45AF-8399-3D6B9B96C301}"/>
    <cellStyle name="Input 5 2 5 3 5 3" xfId="23903" xr:uid="{B061D5CF-79B4-4056-930E-58F5411AD440}"/>
    <cellStyle name="Input 5 2 5 3 5 4" xfId="31478" xr:uid="{3B4A7722-A94F-404E-9C73-3F95B64A4CD3}"/>
    <cellStyle name="Input 5 2 5 3 5 5" xfId="39586" xr:uid="{F5664AF6-8428-4E38-8885-82A4CE9F8CB8}"/>
    <cellStyle name="Input 5 2 5 3 5 6" xfId="47151" xr:uid="{0A133F8A-E8B3-495A-A6F3-32C364FD24BC}"/>
    <cellStyle name="Input 5 2 5 3 5 7" xfId="15006" xr:uid="{A7E1188A-685F-472D-8F98-315BD0B47601}"/>
    <cellStyle name="Input 5 2 5 3 6" xfId="6668" xr:uid="{28528691-9903-4464-B3A5-80BB005C98C6}"/>
    <cellStyle name="Input 5 2 5 3 6 2" xfId="10690" xr:uid="{23F281FC-6DB2-4E14-B858-E4D51B04F9B4}"/>
    <cellStyle name="Input 5 2 5 3 6 2 2" xfId="28257" xr:uid="{E33E3984-897A-455F-9943-1DD36C2A15FB}"/>
    <cellStyle name="Input 5 2 5 3 6 2 3" xfId="35433" xr:uid="{9D9C2110-84DF-4653-8587-E02F6FC6D8C9}"/>
    <cellStyle name="Input 5 2 5 3 6 2 4" xfId="43940" xr:uid="{41C5BE2D-7DB1-415D-A673-0D83B567AC11}"/>
    <cellStyle name="Input 5 2 5 3 6 2 5" xfId="19350" xr:uid="{76C935F4-4898-4D2F-BDAA-5FA695055D89}"/>
    <cellStyle name="Input 5 2 5 3 6 3" xfId="24235" xr:uid="{FAF48AAD-7944-42F8-8991-5EAC8FF80400}"/>
    <cellStyle name="Input 5 2 5 3 6 4" xfId="31810" xr:uid="{1042F590-6D8F-4D78-B34C-62DD492F3278}"/>
    <cellStyle name="Input 5 2 5 3 6 5" xfId="39918" xr:uid="{EC39FF45-446F-40B9-98C2-CF5E9C6D087A}"/>
    <cellStyle name="Input 5 2 5 3 6 6" xfId="47483" xr:uid="{783A43DE-5DE8-4C0E-8661-29D18E8937EF}"/>
    <cellStyle name="Input 5 2 5 3 6 7" xfId="15338" xr:uid="{6B50DB53-1ED7-454A-829B-89BEFA52394F}"/>
    <cellStyle name="Input 5 2 5 3 7" xfId="5463" xr:uid="{F1FE00BB-9F32-4660-A090-82FEB760CD0A}"/>
    <cellStyle name="Input 5 2 5 3 7 2" xfId="9539" xr:uid="{740E95CB-4163-4DA1-AE8D-DFDA4493B7B6}"/>
    <cellStyle name="Input 5 2 5 3 7 2 2" xfId="27106" xr:uid="{FB590289-AD04-46FA-97C0-5C8F5FB6C491}"/>
    <cellStyle name="Input 5 2 5 3 7 2 3" xfId="34282" xr:uid="{BC36B788-A929-4E51-9B7B-6649616FAE58}"/>
    <cellStyle name="Input 5 2 5 3 7 2 4" xfId="42789" xr:uid="{DBF59099-B0E4-42F2-A998-D23CB3A5AD53}"/>
    <cellStyle name="Input 5 2 5 3 7 2 5" xfId="18199" xr:uid="{D4F09489-6AB3-4349-A7C9-11775239495B}"/>
    <cellStyle name="Input 5 2 5 3 7 3" xfId="23030" xr:uid="{881F24E1-A91B-4344-9614-031C8EDC145D}"/>
    <cellStyle name="Input 5 2 5 3 7 4" xfId="30605" xr:uid="{3C9FFED3-1846-44AB-95CB-0ADEC9171DDB}"/>
    <cellStyle name="Input 5 2 5 3 7 5" xfId="38713" xr:uid="{96E217F2-7448-4F7F-83E3-A3109EB36EBE}"/>
    <cellStyle name="Input 5 2 5 3 7 6" xfId="46278" xr:uid="{61C03C58-77CA-4BD1-895D-967C3FE794EF}"/>
    <cellStyle name="Input 5 2 5 3 7 7" xfId="14133" xr:uid="{C97DC842-A21A-4B81-96F3-44587E8A51A3}"/>
    <cellStyle name="Input 5 2 5 3 8" xfId="7762" xr:uid="{164EBA8E-27F4-45A0-9506-D94329D05D86}"/>
    <cellStyle name="Input 5 2 5 3 8 2" xfId="25329" xr:uid="{BF6F6A8D-AC7B-4498-BE08-003D1A037361}"/>
    <cellStyle name="Input 5 2 5 3 8 3" xfId="32510" xr:uid="{2C34F44E-493E-4797-BE02-713737A6085D}"/>
    <cellStyle name="Input 5 2 5 3 8 4" xfId="41012" xr:uid="{A3D9817E-8C30-49AC-8945-6F3612747DD4}"/>
    <cellStyle name="Input 5 2 5 3 8 5" xfId="16422" xr:uid="{05110342-EE14-463A-9852-A3680E4A66BC}"/>
    <cellStyle name="Input 5 2 5 3 9" xfId="20706" xr:uid="{D218D5EF-52AF-4DE8-B3B3-8DA0BEB845F5}"/>
    <cellStyle name="Input 5 2 5 4" xfId="2864" xr:uid="{17E08487-72F4-4F3A-A0F3-BBAFD9B39DC8}"/>
    <cellStyle name="Input 5 2 5 4 10" xfId="28600" xr:uid="{A8288363-90A5-404D-9D8B-E6C02A3D3ECC}"/>
    <cellStyle name="Input 5 2 5 4 11" xfId="36113" xr:uid="{3043F789-034D-433F-A877-C9F8344C6B0E}"/>
    <cellStyle name="Input 5 2 5 4 12" xfId="44277" xr:uid="{7A7E1A2B-F06B-4389-93E0-1C045CA78956}"/>
    <cellStyle name="Input 5 2 5 4 13" xfId="11613" xr:uid="{0D38FE08-5F7B-45E1-8E23-A9769F45674C}"/>
    <cellStyle name="Input 5 2 5 4 2" xfId="4769" xr:uid="{4B0BAED2-F832-4820-AEE1-65958BB8C308}"/>
    <cellStyle name="Input 5 2 5 4 2 2" xfId="9013" xr:uid="{BE99BE7E-234D-4243-8139-960DE12FA2CD}"/>
    <cellStyle name="Input 5 2 5 4 2 2 2" xfId="26580" xr:uid="{AB808095-860E-4304-8D60-C221234432A9}"/>
    <cellStyle name="Input 5 2 5 4 2 2 3" xfId="33756" xr:uid="{7458E88C-DDF2-4391-AFBF-E75F4BF78F57}"/>
    <cellStyle name="Input 5 2 5 4 2 2 4" xfId="42263" xr:uid="{D079E6BF-1BA1-453D-B73C-A30123F67670}"/>
    <cellStyle name="Input 5 2 5 4 2 2 5" xfId="17673" xr:uid="{6A151828-67A9-4FB4-85D9-968B1F590B2D}"/>
    <cellStyle name="Input 5 2 5 4 2 3" xfId="22336" xr:uid="{DF578D8C-F643-4C76-90FE-26399F1B1A69}"/>
    <cellStyle name="Input 5 2 5 4 2 4" xfId="30053" xr:uid="{B60CFFA6-B7FF-4C17-A8B9-0D9F5E51617C}"/>
    <cellStyle name="Input 5 2 5 4 2 5" xfId="38019" xr:uid="{B1444246-80CB-434B-8ED8-AFA7A4BC9AA9}"/>
    <cellStyle name="Input 5 2 5 4 2 6" xfId="45726" xr:uid="{CCDEE513-C026-4E08-A4FE-18C4A75F4EE7}"/>
    <cellStyle name="Input 5 2 5 4 2 7" xfId="13455" xr:uid="{70DBD187-AB8A-4F59-93C3-C64F5EFF7457}"/>
    <cellStyle name="Input 5 2 5 4 3" xfId="5345" xr:uid="{0E46E8C3-8E48-4001-BFD6-2CD2196518E0}"/>
    <cellStyle name="Input 5 2 5 4 3 2" xfId="9431" xr:uid="{8CDEC00E-5E00-4173-8198-4C9E4B992D52}"/>
    <cellStyle name="Input 5 2 5 4 3 2 2" xfId="26998" xr:uid="{09C6CAC9-CA3E-4141-9478-DD1B59498C45}"/>
    <cellStyle name="Input 5 2 5 4 3 2 3" xfId="34174" xr:uid="{BCB8467B-F4DF-4FFF-A629-53B610C1DB3B}"/>
    <cellStyle name="Input 5 2 5 4 3 2 4" xfId="42681" xr:uid="{41CDE027-CBF8-4067-94F5-9429CCFC5C22}"/>
    <cellStyle name="Input 5 2 5 4 3 2 5" xfId="18091" xr:uid="{A9B90863-AE84-48AD-A540-FB9E3E9677E0}"/>
    <cellStyle name="Input 5 2 5 4 3 3" xfId="22912" xr:uid="{3530D958-5028-4CDB-AF55-8F330BACC38F}"/>
    <cellStyle name="Input 5 2 5 4 3 4" xfId="30487" xr:uid="{FC009E39-BF0F-40EC-A079-63908BBDBA5D}"/>
    <cellStyle name="Input 5 2 5 4 3 5" xfId="38595" xr:uid="{CAF1CFC7-FAA7-4DB6-8866-B2015D7991EC}"/>
    <cellStyle name="Input 5 2 5 4 3 6" xfId="46160" xr:uid="{EED6A849-E2AE-4478-BE74-3167B92A4C18}"/>
    <cellStyle name="Input 5 2 5 4 3 7" xfId="14015" xr:uid="{B2C43CA8-B37F-4C8B-8321-E3C08AFEA9BF}"/>
    <cellStyle name="Input 5 2 5 4 4" xfId="5809" xr:uid="{3FEFE86B-4E2C-4C13-9AF3-809947AD586A}"/>
    <cellStyle name="Input 5 2 5 4 4 2" xfId="9864" xr:uid="{33155EB0-3CD3-4543-B990-6ED7F5C8E3A4}"/>
    <cellStyle name="Input 5 2 5 4 4 2 2" xfId="27431" xr:uid="{D1A057B0-1F7B-4E06-B608-F194B44453E0}"/>
    <cellStyle name="Input 5 2 5 4 4 2 3" xfId="34607" xr:uid="{AB4E4AF3-3F6C-4AEC-9A91-7AD457F32C80}"/>
    <cellStyle name="Input 5 2 5 4 4 2 4" xfId="43114" xr:uid="{EA013FCD-410D-46E9-9DC6-89FA04E36A17}"/>
    <cellStyle name="Input 5 2 5 4 4 2 5" xfId="18524" xr:uid="{CC0D7963-5D0C-4BFD-9B65-A602FB53F7BE}"/>
    <cellStyle name="Input 5 2 5 4 4 3" xfId="23376" xr:uid="{10E71F55-655D-4A4A-AEC3-C61248F5F181}"/>
    <cellStyle name="Input 5 2 5 4 4 4" xfId="30951" xr:uid="{DBA08EF8-AF19-443D-B242-6CB6786B8853}"/>
    <cellStyle name="Input 5 2 5 4 4 5" xfId="39059" xr:uid="{AFF09410-E628-4ABC-973B-4CCFEA4BCF8B}"/>
    <cellStyle name="Input 5 2 5 4 4 6" xfId="46624" xr:uid="{BAE853ED-C75A-4066-ADE7-E75D722290CD}"/>
    <cellStyle name="Input 5 2 5 4 4 7" xfId="14479" xr:uid="{76A9EAEF-9A05-4E85-A6B0-5152AD079891}"/>
    <cellStyle name="Input 5 2 5 4 5" xfId="6161" xr:uid="{23E4DA6F-8A21-4F3E-A84D-D8D913715FC7}"/>
    <cellStyle name="Input 5 2 5 4 5 2" xfId="10205" xr:uid="{630D1B63-82C7-4DF1-901A-9D3F87CEF5C1}"/>
    <cellStyle name="Input 5 2 5 4 5 2 2" xfId="27772" xr:uid="{6BB96C6F-CBC1-49A4-AA61-9C20594ED9EE}"/>
    <cellStyle name="Input 5 2 5 4 5 2 3" xfId="34948" xr:uid="{E2AC9E23-DC0F-408D-B836-342E0C980998}"/>
    <cellStyle name="Input 5 2 5 4 5 2 4" xfId="43455" xr:uid="{0CFBC67B-4834-453C-9569-81ED2C1720AA}"/>
    <cellStyle name="Input 5 2 5 4 5 2 5" xfId="18865" xr:uid="{28AE560C-090F-43C3-A4C6-15C4EBB473E4}"/>
    <cellStyle name="Input 5 2 5 4 5 3" xfId="23728" xr:uid="{7E51F9D1-600D-44D0-9CB0-4D5B0C77A1E7}"/>
    <cellStyle name="Input 5 2 5 4 5 4" xfId="31303" xr:uid="{93E1C0D9-0D54-4B6F-B2E0-4F841F369D2C}"/>
    <cellStyle name="Input 5 2 5 4 5 5" xfId="39411" xr:uid="{9AB30F84-A3D5-463A-80CA-B7F2961992C9}"/>
    <cellStyle name="Input 5 2 5 4 5 6" xfId="46976" xr:uid="{E17C1812-95ED-401E-866A-B6B226CDC43F}"/>
    <cellStyle name="Input 5 2 5 4 5 7" xfId="14831" xr:uid="{DC3C3679-D60A-4534-8D86-6F8B531EFB83}"/>
    <cellStyle name="Input 5 2 5 4 6" xfId="6512" xr:uid="{D9998966-AECC-46C6-9044-8EF795C41893}"/>
    <cellStyle name="Input 5 2 5 4 6 2" xfId="10544" xr:uid="{2147E2F1-4DA2-4860-A1E7-5CCDB676BDAC}"/>
    <cellStyle name="Input 5 2 5 4 6 2 2" xfId="28111" xr:uid="{94727C3C-B4E1-42DA-B989-EB3335A0431C}"/>
    <cellStyle name="Input 5 2 5 4 6 2 3" xfId="35287" xr:uid="{58DA3CF4-1C06-4E18-B677-2549AA9E1FF2}"/>
    <cellStyle name="Input 5 2 5 4 6 2 4" xfId="43794" xr:uid="{9717CC03-278C-4DD8-B87C-0F6288D031D3}"/>
    <cellStyle name="Input 5 2 5 4 6 2 5" xfId="19204" xr:uid="{896ADBE6-EB1C-4B75-82BD-3AC5189A3D3E}"/>
    <cellStyle name="Input 5 2 5 4 6 3" xfId="24079" xr:uid="{1F09C05D-2280-4484-B862-F7731DA0B37E}"/>
    <cellStyle name="Input 5 2 5 4 6 4" xfId="31654" xr:uid="{20282530-3754-4BB2-8827-429D51F5DD54}"/>
    <cellStyle name="Input 5 2 5 4 6 5" xfId="39762" xr:uid="{9FED5EF8-7ED2-42E4-8AC8-A79E85D1757C}"/>
    <cellStyle name="Input 5 2 5 4 6 6" xfId="47327" xr:uid="{C55C08F1-1EB2-4A52-BDED-A0F9FDBABFE6}"/>
    <cellStyle name="Input 5 2 5 4 6 7" xfId="15182" xr:uid="{04C7A456-8040-413C-8B59-463394D3C438}"/>
    <cellStyle name="Input 5 2 5 4 7" xfId="3556" xr:uid="{8F6A2ADE-E549-4459-8C24-20CFF62B7653}"/>
    <cellStyle name="Input 5 2 5 4 7 2" xfId="8126" xr:uid="{F5B1BF4E-B35A-4EF7-B727-034C364AA03A}"/>
    <cellStyle name="Input 5 2 5 4 7 2 2" xfId="25693" xr:uid="{DEA7C3AB-ED47-43FE-AD14-E71901DA856D}"/>
    <cellStyle name="Input 5 2 5 4 7 2 3" xfId="32869" xr:uid="{77D5FFCD-54BF-4764-8390-6DAA1D3C6257}"/>
    <cellStyle name="Input 5 2 5 4 7 2 4" xfId="41376" xr:uid="{B65199A5-D0EA-4131-BD14-5FB5D04D532E}"/>
    <cellStyle name="Input 5 2 5 4 7 2 5" xfId="16786" xr:uid="{8421C39B-3871-4872-B146-C7006093F7AE}"/>
    <cellStyle name="Input 5 2 5 4 7 3" xfId="21123" xr:uid="{9706EE81-54E9-4F2C-9D86-7D4D93207DAF}"/>
    <cellStyle name="Input 5 2 5 4 7 4" xfId="29141" xr:uid="{9EDFE652-5D09-4435-AE60-79FC9E80FC0B}"/>
    <cellStyle name="Input 5 2 5 4 7 5" xfId="36806" xr:uid="{EBB6275B-EFAD-435C-B3AC-06E82C2AD765}"/>
    <cellStyle name="Input 5 2 5 4 7 6" xfId="44817" xr:uid="{A9914CF0-8C96-4B01-8ED2-D0F8A3B75DCF}"/>
    <cellStyle name="Input 5 2 5 4 7 7" xfId="12282" xr:uid="{C2BA77A7-29A2-437C-A5D1-4412D2F8C7F4}"/>
    <cellStyle name="Input 5 2 5 4 8" xfId="7486" xr:uid="{8508661D-FFDF-46C0-B093-F4D40F458F6A}"/>
    <cellStyle name="Input 5 2 5 4 8 2" xfId="25053" xr:uid="{F2D68C83-8152-4FA0-B674-90FC83B007E0}"/>
    <cellStyle name="Input 5 2 5 4 8 3" xfId="32355" xr:uid="{20C6A259-1A84-4F5C-9955-6CE4B3D63AC1}"/>
    <cellStyle name="Input 5 2 5 4 8 4" xfId="40736" xr:uid="{6E53576D-C043-4A1F-9120-F23CF0F419D6}"/>
    <cellStyle name="Input 5 2 5 4 8 5" xfId="16146" xr:uid="{A3ACA75F-4FA5-4165-B0FA-7F7F0840A61B}"/>
    <cellStyle name="Input 5 2 5 4 9" xfId="20430" xr:uid="{23522ACB-0E98-4C0A-A154-B6D557DE9EE6}"/>
    <cellStyle name="Input 5 2 5 5" xfId="4314" xr:uid="{D843D412-39C9-4497-A120-F9BD06243FD1}"/>
    <cellStyle name="Input 5 2 5 5 2" xfId="8723" xr:uid="{41CBD96D-2F8A-4B42-934D-52D24E9F6C28}"/>
    <cellStyle name="Input 5 2 5 5 2 2" xfId="26290" xr:uid="{98674C7B-37E1-4B9D-B5DF-3192140CEBA2}"/>
    <cellStyle name="Input 5 2 5 5 2 3" xfId="33466" xr:uid="{8316206C-DB92-43CB-A6B8-F47485FBD61E}"/>
    <cellStyle name="Input 5 2 5 5 2 4" xfId="41973" xr:uid="{F777146C-6F1A-4CF7-8299-3C7327875AD0}"/>
    <cellStyle name="Input 5 2 5 5 2 5" xfId="17383" xr:uid="{66D92E44-718A-4B2D-AC9D-D2A6AB5FAE95}"/>
    <cellStyle name="Input 5 2 5 5 3" xfId="21881" xr:uid="{94053B91-E646-4499-B85F-B0CB88F45C4E}"/>
    <cellStyle name="Input 5 2 5 5 4" xfId="29787" xr:uid="{466BEC21-8540-4571-B186-E1AB31B4CCB8}"/>
    <cellStyle name="Input 5 2 5 5 5" xfId="37564" xr:uid="{72530D78-0EF7-45B3-A789-2B3E1C19283C}"/>
    <cellStyle name="Input 5 2 5 5 6" xfId="45462" xr:uid="{5C80834C-B75E-4B2D-8A4F-94A9DD5C5CA0}"/>
    <cellStyle name="Input 5 2 5 5 7" xfId="13024" xr:uid="{BD6F2BA8-8D5D-4156-82E7-F3558A8EA0D7}"/>
    <cellStyle name="Input 5 2 5 6" xfId="5457" xr:uid="{54EFB258-8D18-402A-9D2E-1960C57BFFA1}"/>
    <cellStyle name="Input 5 2 5 6 2" xfId="9533" xr:uid="{5EFD7A5E-5448-4C1D-A2CB-A811191F3937}"/>
    <cellStyle name="Input 5 2 5 6 2 2" xfId="27100" xr:uid="{C969CB1B-90EE-4C92-88AC-16919C04B3C5}"/>
    <cellStyle name="Input 5 2 5 6 2 3" xfId="34276" xr:uid="{0E587342-2B4E-4DE6-AE3C-AA892F34B2E1}"/>
    <cellStyle name="Input 5 2 5 6 2 4" xfId="42783" xr:uid="{135AB91F-B8CF-4C3C-9AD3-36A5003F3CA2}"/>
    <cellStyle name="Input 5 2 5 6 2 5" xfId="18193" xr:uid="{40464652-2CA6-4EF3-938F-39A51070FF32}"/>
    <cellStyle name="Input 5 2 5 6 3" xfId="23024" xr:uid="{F15D7DED-9D16-4C28-9D4C-231CA3E284C4}"/>
    <cellStyle name="Input 5 2 5 6 4" xfId="30599" xr:uid="{6077E88F-8AE8-4EB6-8445-79F162021CBE}"/>
    <cellStyle name="Input 5 2 5 6 5" xfId="38707" xr:uid="{B42154F9-1D13-4FC5-BD9C-0798DC0044A3}"/>
    <cellStyle name="Input 5 2 5 6 6" xfId="46272" xr:uid="{699A5C34-B85D-46D3-9853-167991F102BB}"/>
    <cellStyle name="Input 5 2 5 6 7" xfId="14127" xr:uid="{8BE062AD-86EF-48CF-B604-6746E244E156}"/>
    <cellStyle name="Input 5 2 5 7" xfId="4183" xr:uid="{3A9883B6-7BD5-4B4D-9404-606FD06F0CC4}"/>
    <cellStyle name="Input 5 2 5 7 2" xfId="8621" xr:uid="{E81E436E-DC00-48CB-B849-93864A5B23C5}"/>
    <cellStyle name="Input 5 2 5 7 2 2" xfId="26188" xr:uid="{E3FD2ACA-BC69-4E5D-894E-9E6F9522B617}"/>
    <cellStyle name="Input 5 2 5 7 2 3" xfId="33364" xr:uid="{F51D107F-31EC-4496-9E95-C288841A01F8}"/>
    <cellStyle name="Input 5 2 5 7 2 4" xfId="41871" xr:uid="{411C97FF-C860-4BC4-A5A0-BD470F279E3D}"/>
    <cellStyle name="Input 5 2 5 7 2 5" xfId="17281" xr:uid="{E229BEEA-4A8B-4563-BA9D-45523C88C0BC}"/>
    <cellStyle name="Input 5 2 5 7 3" xfId="21750" xr:uid="{29476FAE-E8E0-43BB-A678-13302EE9E75C}"/>
    <cellStyle name="Input 5 2 5 7 4" xfId="29687" xr:uid="{02CDDBAC-5C43-49F5-996B-988AE987CA86}"/>
    <cellStyle name="Input 5 2 5 7 5" xfId="37433" xr:uid="{806A8091-5805-48BC-9D6E-1CFC2205E148}"/>
    <cellStyle name="Input 5 2 5 7 6" xfId="45362" xr:uid="{6FFF5569-0BF7-4078-AF27-C95FE7510086}"/>
    <cellStyle name="Input 5 2 5 7 7" xfId="12901" xr:uid="{BA448B2E-BC12-43E1-960F-C4E8EACBBCFF}"/>
    <cellStyle name="Input 5 2 5 8" xfId="3880" xr:uid="{13A08DE4-1358-4600-AD15-6313F3DDED83}"/>
    <cellStyle name="Input 5 2 5 8 2" xfId="8401" xr:uid="{027AADC4-CB2A-40AE-81DA-C96AB46A551D}"/>
    <cellStyle name="Input 5 2 5 8 2 2" xfId="25968" xr:uid="{8D16E255-8DAE-408C-8F18-2B0FB4605ED1}"/>
    <cellStyle name="Input 5 2 5 8 2 3" xfId="33144" xr:uid="{2EE758D4-9A1D-4FB8-A01F-5998E45352B1}"/>
    <cellStyle name="Input 5 2 5 8 2 4" xfId="41651" xr:uid="{A3248C8E-E647-4EB2-96F1-5632EDE396FA}"/>
    <cellStyle name="Input 5 2 5 8 2 5" xfId="17061" xr:uid="{2CE801E0-CD93-432E-8DE5-FD140A037B92}"/>
    <cellStyle name="Input 5 2 5 8 3" xfId="21447" xr:uid="{D1815852-C556-4BC5-AB66-D77904021604}"/>
    <cellStyle name="Input 5 2 5 8 4" xfId="29444" xr:uid="{0A9F8350-E8E9-4448-85EF-38E8D4D42B01}"/>
    <cellStyle name="Input 5 2 5 8 5" xfId="37130" xr:uid="{C1232D78-E89E-462E-B651-470154F11140}"/>
    <cellStyle name="Input 5 2 5 8 6" xfId="45119" xr:uid="{915CDC62-D8A8-4886-B88D-C1454C35E232}"/>
    <cellStyle name="Input 5 2 5 8 7" xfId="12598" xr:uid="{C59503EE-1C89-4530-A328-8885911E1F40}"/>
    <cellStyle name="Input 5 2 5 9" xfId="4050" xr:uid="{ED078A0C-B6DD-48C4-8A84-C52ED9D1B12B}"/>
    <cellStyle name="Input 5 2 5 9 2" xfId="8521" xr:uid="{9D7C57DE-1170-4655-8181-8FBA343ED246}"/>
    <cellStyle name="Input 5 2 5 9 2 2" xfId="26088" xr:uid="{674F7130-5371-4850-909F-D9BDD0D4BFFB}"/>
    <cellStyle name="Input 5 2 5 9 2 3" xfId="33264" xr:uid="{E4C018FF-C976-41BB-A4B5-2CBC3AE4AF09}"/>
    <cellStyle name="Input 5 2 5 9 2 4" xfId="41771" xr:uid="{B49FF695-C944-4EFF-BF39-4CBD470B2CC8}"/>
    <cellStyle name="Input 5 2 5 9 2 5" xfId="17181" xr:uid="{581B860B-BCE3-4ED8-BABA-67FDDAE5F0B3}"/>
    <cellStyle name="Input 5 2 5 9 3" xfId="21617" xr:uid="{2ACD3361-BD27-48D0-A4C3-8412B132CB68}"/>
    <cellStyle name="Input 5 2 5 9 4" xfId="29577" xr:uid="{276F1E60-6727-4D94-8CA0-48DBF893922F}"/>
    <cellStyle name="Input 5 2 5 9 5" xfId="37300" xr:uid="{22482456-4F0E-47ED-BC3A-B507CA48C247}"/>
    <cellStyle name="Input 5 2 5 9 6" xfId="45252" xr:uid="{B596219E-6D65-4B4C-85AE-AD14ECDA8F04}"/>
    <cellStyle name="Input 5 2 5 9 7" xfId="12768" xr:uid="{686A7372-DBD7-4329-B194-E6FB602F9FB3}"/>
    <cellStyle name="Input 5 2 6" xfId="2558" xr:uid="{D4454948-0C7A-4F24-B2AB-FACF288CCD6E}"/>
    <cellStyle name="Input 5 2 6 10" xfId="4054" xr:uid="{4D5BCDF6-310E-4D15-ABE9-04CF6A82E441}"/>
    <cellStyle name="Input 5 2 6 10 2" xfId="8525" xr:uid="{B82F9FF9-D2DE-408E-8C0C-1AAC60A79FB3}"/>
    <cellStyle name="Input 5 2 6 10 2 2" xfId="26092" xr:uid="{D105EBEE-F087-4BAF-A7B3-274A35808A02}"/>
    <cellStyle name="Input 5 2 6 10 2 3" xfId="33268" xr:uid="{F9C5CAC3-7D3E-40E7-A318-D331A071FF1D}"/>
    <cellStyle name="Input 5 2 6 10 2 4" xfId="41775" xr:uid="{339B7AF4-4E63-4C67-A891-F99B3173510D}"/>
    <cellStyle name="Input 5 2 6 10 2 5" xfId="17185" xr:uid="{14C213E3-E0F4-45CE-AFF6-9BB5ECF2677E}"/>
    <cellStyle name="Input 5 2 6 10 3" xfId="21621" xr:uid="{1BC246C8-BD61-4DC6-BCC4-A2E75C7FA20C}"/>
    <cellStyle name="Input 5 2 6 10 4" xfId="29581" xr:uid="{73860570-1BBF-41F9-A9D8-BD11EFE687FA}"/>
    <cellStyle name="Input 5 2 6 10 5" xfId="37304" xr:uid="{4B87DA3C-8948-4B34-B202-CA9E0C130E52}"/>
    <cellStyle name="Input 5 2 6 10 6" xfId="45256" xr:uid="{DA93F75A-ED41-4DFD-BAC8-26641F87C08F}"/>
    <cellStyle name="Input 5 2 6 10 7" xfId="12772" xr:uid="{FEAD0F04-4E48-4A76-A03C-F104648BEEA6}"/>
    <cellStyle name="Input 5 2 6 11" xfId="7180" xr:uid="{585C612B-ABD2-4BDF-9932-F70051867450}"/>
    <cellStyle name="Input 5 2 6 11 2" xfId="24747" xr:uid="{EC066D9A-6292-4751-AE1B-1386B8C64D2D}"/>
    <cellStyle name="Input 5 2 6 11 3" xfId="32120" xr:uid="{9DCABE03-649B-4796-9E8D-970B77B1236E}"/>
    <cellStyle name="Input 5 2 6 11 4" xfId="40430" xr:uid="{64F73775-B888-4604-B29F-7A75A9C6EFC4}"/>
    <cellStyle name="Input 5 2 6 11 5" xfId="15840" xr:uid="{62C5C327-8D76-4DAC-BC2F-175B19D42BB4}"/>
    <cellStyle name="Input 5 2 6 12" xfId="20124" xr:uid="{6838AEC1-9476-4794-8E63-318A42C33F74}"/>
    <cellStyle name="Input 5 2 6 13" xfId="11324" xr:uid="{9A8F6D54-5E52-4350-8F88-992D12807C1C}"/>
    <cellStyle name="Input 5 2 6 2" xfId="3120" xr:uid="{33EE827B-49C2-44AF-A082-99D1F0AD49B9}"/>
    <cellStyle name="Input 5 2 6 2 10" xfId="28720" xr:uid="{69127A6E-5F2F-4E16-915A-2E42E039079A}"/>
    <cellStyle name="Input 5 2 6 2 11" xfId="36370" xr:uid="{CD4F74E4-C114-4EFB-AF4C-AFB90AF2AC31}"/>
    <cellStyle name="Input 5 2 6 2 12" xfId="44397" xr:uid="{E44E9BAA-6E24-4ED7-8DFE-A546F61396AE}"/>
    <cellStyle name="Input 5 2 6 2 13" xfId="11854" xr:uid="{56CAE149-53B8-4651-8EC0-5E7D7278DE33}"/>
    <cellStyle name="Input 5 2 6 2 2" xfId="5026" xr:uid="{DF86D02C-59AA-47D6-8342-DFD94D26A08A}"/>
    <cellStyle name="Input 5 2 6 2 2 2" xfId="9149" xr:uid="{73CE5EE3-50B6-46C5-9E1C-5AA57D9568D7}"/>
    <cellStyle name="Input 5 2 6 2 2 2 2" xfId="26716" xr:uid="{302FBFD4-A609-43AA-8C8C-458A98C3B9B2}"/>
    <cellStyle name="Input 5 2 6 2 2 2 3" xfId="33892" xr:uid="{80BAB96F-B84C-4A8F-8535-0A91AA9F6780}"/>
    <cellStyle name="Input 5 2 6 2 2 2 4" xfId="42399" xr:uid="{887E9B86-A1A7-4396-B0E4-E2339B290028}"/>
    <cellStyle name="Input 5 2 6 2 2 2 5" xfId="17809" xr:uid="{43D8B978-142B-4163-8277-4F73BE6AE695}"/>
    <cellStyle name="Input 5 2 6 2 2 3" xfId="22593" xr:uid="{82997A95-866B-4E47-8ACC-C090F389FE4D}"/>
    <cellStyle name="Input 5 2 6 2 2 4" xfId="30173" xr:uid="{788D73F1-EB78-463D-9987-E808E4B663CA}"/>
    <cellStyle name="Input 5 2 6 2 2 5" xfId="38276" xr:uid="{6900EFA6-7C5F-4D2B-A59D-F7A8FF368870}"/>
    <cellStyle name="Input 5 2 6 2 2 6" xfId="45846" xr:uid="{6FE5979B-90D3-44BD-85F9-371AF8796B8E}"/>
    <cellStyle name="Input 5 2 6 2 2 7" xfId="13696" xr:uid="{7BAFE27F-C1D8-4617-A44C-BC494271BB35}"/>
    <cellStyle name="Input 5 2 6 2 3" xfId="3734" xr:uid="{AD5881EE-8989-4575-95FC-FB62CCE8EB53}"/>
    <cellStyle name="Input 5 2 6 2 3 2" xfId="8280" xr:uid="{36B5B434-8E81-49DD-A96E-451C046DAA94}"/>
    <cellStyle name="Input 5 2 6 2 3 2 2" xfId="25847" xr:uid="{51E3B2AF-6E1C-4342-AB27-1ECCF77FA420}"/>
    <cellStyle name="Input 5 2 6 2 3 2 3" xfId="33023" xr:uid="{DDD099FC-EF37-43F4-9350-94AE1F2AB812}"/>
    <cellStyle name="Input 5 2 6 2 3 2 4" xfId="41530" xr:uid="{8ACB2710-6835-4268-92E0-BA55B1786B78}"/>
    <cellStyle name="Input 5 2 6 2 3 2 5" xfId="16940" xr:uid="{1D7601C7-11D3-45FB-847B-5E31580EE163}"/>
    <cellStyle name="Input 5 2 6 2 3 3" xfId="21301" xr:uid="{324EAE3D-90DE-44F1-9C86-9AEDF82ED6A4}"/>
    <cellStyle name="Input 5 2 6 2 3 4" xfId="29319" xr:uid="{3DB6B455-97EA-4B1C-A265-6075877B5E84}"/>
    <cellStyle name="Input 5 2 6 2 3 5" xfId="36984" xr:uid="{E1188E77-9F37-456B-B26D-5C77207A227A}"/>
    <cellStyle name="Input 5 2 6 2 3 6" xfId="44995" xr:uid="{A7BBBA93-0E25-4BE8-98BF-FF561CAC7FCC}"/>
    <cellStyle name="Input 5 2 6 2 3 7" xfId="12460" xr:uid="{2D28B838-A982-45BA-A024-6E403974375F}"/>
    <cellStyle name="Input 5 2 6 2 4" xfId="5954" xr:uid="{CED10DCF-9469-42D5-8818-0E46D98CDEB4}"/>
    <cellStyle name="Input 5 2 6 2 4 2" xfId="10004" xr:uid="{9DD8E059-5CC2-418C-85FB-4467DCF758F9}"/>
    <cellStyle name="Input 5 2 6 2 4 2 2" xfId="27571" xr:uid="{F717F5A5-FA51-4058-AD07-9A0AE8748E6C}"/>
    <cellStyle name="Input 5 2 6 2 4 2 3" xfId="34747" xr:uid="{7C16F6A2-DCE8-47CD-A967-C5FD9BFD74B2}"/>
    <cellStyle name="Input 5 2 6 2 4 2 4" xfId="43254" xr:uid="{5C65473D-12E0-4310-858E-81B12867E0CB}"/>
    <cellStyle name="Input 5 2 6 2 4 2 5" xfId="18664" xr:uid="{8E03B723-295A-4F26-BCED-222B480EA698}"/>
    <cellStyle name="Input 5 2 6 2 4 3" xfId="23521" xr:uid="{DEBAFFAD-8BF5-4952-A79C-DC9DD7FC2F96}"/>
    <cellStyle name="Input 5 2 6 2 4 4" xfId="31096" xr:uid="{62B5BBEB-3475-4F51-9516-25D89DFC0EBA}"/>
    <cellStyle name="Input 5 2 6 2 4 5" xfId="39204" xr:uid="{414C3FC4-2160-402B-B8CF-0F5F46222270}"/>
    <cellStyle name="Input 5 2 6 2 4 6" xfId="46769" xr:uid="{612C0F65-6E69-434E-9A7F-FD297BA5E1AB}"/>
    <cellStyle name="Input 5 2 6 2 4 7" xfId="14624" xr:uid="{73309CE8-7AB6-4394-9D0F-3F53DF147680}"/>
    <cellStyle name="Input 5 2 6 2 5" xfId="6317" xr:uid="{B15334EB-54F2-4546-B3EF-10291EF82E5E}"/>
    <cellStyle name="Input 5 2 6 2 5 2" xfId="10354" xr:uid="{FEA4461E-097E-4064-9E68-26D8B7C8284F}"/>
    <cellStyle name="Input 5 2 6 2 5 2 2" xfId="27921" xr:uid="{FB732D0C-1D90-45B4-AD32-9A246967FE52}"/>
    <cellStyle name="Input 5 2 6 2 5 2 3" xfId="35097" xr:uid="{60815EFC-D7A3-4B7F-9C89-5D39E41F20D7}"/>
    <cellStyle name="Input 5 2 6 2 5 2 4" xfId="43604" xr:uid="{76A125AE-A71B-43F0-8390-0667B467103F}"/>
    <cellStyle name="Input 5 2 6 2 5 2 5" xfId="19014" xr:uid="{FFC77973-4B59-4E0B-B3E5-D7C027AEE68E}"/>
    <cellStyle name="Input 5 2 6 2 5 3" xfId="23884" xr:uid="{0FF79B97-5A0C-456D-B4B7-872B62C0FD47}"/>
    <cellStyle name="Input 5 2 6 2 5 4" xfId="31459" xr:uid="{E7F9B35F-8F35-4987-B99A-CA09E5E29B9D}"/>
    <cellStyle name="Input 5 2 6 2 5 5" xfId="39567" xr:uid="{D18DB0ED-D646-48A3-B60B-68CCF40953DC}"/>
    <cellStyle name="Input 5 2 6 2 5 6" xfId="47132" xr:uid="{16F2FA74-0AA4-4A3D-A6D1-1F6B2972E52A}"/>
    <cellStyle name="Input 5 2 6 2 5 7" xfId="14987" xr:uid="{80DC5977-22C8-4F29-90EA-0750B0CF95E6}"/>
    <cellStyle name="Input 5 2 6 2 6" xfId="6649" xr:uid="{75BFE8DE-C076-4691-A0AB-BF795F926E01}"/>
    <cellStyle name="Input 5 2 6 2 6 2" xfId="10671" xr:uid="{251D2C2F-14C0-4828-A53B-D603DDA1D177}"/>
    <cellStyle name="Input 5 2 6 2 6 2 2" xfId="28238" xr:uid="{99136AB3-B47C-475A-8EA4-FB1A8E3FC145}"/>
    <cellStyle name="Input 5 2 6 2 6 2 3" xfId="35414" xr:uid="{63E38D0F-B903-4CC5-A924-F53EC278B2A1}"/>
    <cellStyle name="Input 5 2 6 2 6 2 4" xfId="43921" xr:uid="{4C6E9A63-E95A-4DE1-B3A2-631B2F6EA4DF}"/>
    <cellStyle name="Input 5 2 6 2 6 2 5" xfId="19331" xr:uid="{E933C6CA-F53B-416B-BADC-D4EEC1E4B51B}"/>
    <cellStyle name="Input 5 2 6 2 6 3" xfId="24216" xr:uid="{5AF0E8DE-07D4-4FFA-9436-26F7050DE71A}"/>
    <cellStyle name="Input 5 2 6 2 6 4" xfId="31791" xr:uid="{3A455CFD-CFEB-418B-9DCD-71B1000F4F87}"/>
    <cellStyle name="Input 5 2 6 2 6 5" xfId="39899" xr:uid="{76A08697-10B9-4C57-9F9B-CC0C13C16BD4}"/>
    <cellStyle name="Input 5 2 6 2 6 6" xfId="47464" xr:uid="{3463C67E-6363-49E9-814D-6FEB64B27845}"/>
    <cellStyle name="Input 5 2 6 2 6 7" xfId="15319" xr:uid="{EF42609E-8432-40D0-89F1-CAFBE7C17D0A}"/>
    <cellStyle name="Input 5 2 6 2 7" xfId="3726" xr:uid="{538C88A7-4317-46A4-9AF4-EA4D3E65BDDB}"/>
    <cellStyle name="Input 5 2 6 2 7 2" xfId="8272" xr:uid="{715BAE3C-4F92-4699-8AC5-03A3BBCBB236}"/>
    <cellStyle name="Input 5 2 6 2 7 2 2" xfId="25839" xr:uid="{00BA91A2-36D4-4D14-BA31-9503144B6B38}"/>
    <cellStyle name="Input 5 2 6 2 7 2 3" xfId="33015" xr:uid="{3C1B8E8A-A7E9-427F-B0F0-2BF053AB1756}"/>
    <cellStyle name="Input 5 2 6 2 7 2 4" xfId="41522" xr:uid="{701E8624-6038-45CE-BAEB-2F577BCF1288}"/>
    <cellStyle name="Input 5 2 6 2 7 2 5" xfId="16932" xr:uid="{2F116744-863E-4451-A975-757049CC6BB0}"/>
    <cellStyle name="Input 5 2 6 2 7 3" xfId="21293" xr:uid="{96D22B06-23C0-4959-AC63-42DD2BE41282}"/>
    <cellStyle name="Input 5 2 6 2 7 4" xfId="29311" xr:uid="{248F2D57-C94D-4B21-99A3-7471CD35CFD9}"/>
    <cellStyle name="Input 5 2 6 2 7 5" xfId="36976" xr:uid="{F0099A9C-71D6-4D7F-8EE5-946E87F8D5DC}"/>
    <cellStyle name="Input 5 2 6 2 7 6" xfId="44987" xr:uid="{30ECBB98-E036-406E-B400-941B00A09A66}"/>
    <cellStyle name="Input 5 2 6 2 7 7" xfId="12452" xr:uid="{EFCE7DAC-63CC-4E9D-B414-1186E4A1E193}"/>
    <cellStyle name="Input 5 2 6 2 8" xfId="7743" xr:uid="{745B5522-B8A0-4AD7-A32A-DA644B62C907}"/>
    <cellStyle name="Input 5 2 6 2 8 2" xfId="25310" xr:uid="{FB903C74-6ECB-4FC5-962A-06C68FACBC47}"/>
    <cellStyle name="Input 5 2 6 2 8 3" xfId="32491" xr:uid="{EA2F8E0C-765B-44FF-905F-95B91AC71B30}"/>
    <cellStyle name="Input 5 2 6 2 8 4" xfId="40993" xr:uid="{9F5E13C0-5D4C-4074-A1ED-69558DEEA93D}"/>
    <cellStyle name="Input 5 2 6 2 8 5" xfId="16403" xr:uid="{D0535F9B-8D48-4997-B041-7A0844551AF6}"/>
    <cellStyle name="Input 5 2 6 2 9" xfId="20687" xr:uid="{A179619E-B5CD-452A-AAEE-AF0DEE5A32BC}"/>
    <cellStyle name="Input 5 2 6 3" xfId="2825" xr:uid="{399B4AD8-0A5B-46B5-A714-E3EBEB195A8B}"/>
    <cellStyle name="Input 5 2 6 3 10" xfId="28587" xr:uid="{775ED37F-A995-45D1-BEE4-637ADA31C5F5}"/>
    <cellStyle name="Input 5 2 6 3 11" xfId="36074" xr:uid="{D65E8D0D-DBC7-4AFF-8AF6-42DDAA7F136C}"/>
    <cellStyle name="Input 5 2 6 3 12" xfId="44264" xr:uid="{6C30DCAB-5665-4F91-A657-1A2EE14052FA}"/>
    <cellStyle name="Input 5 2 6 3 13" xfId="11574" xr:uid="{5CFAC256-18B0-45B4-9F96-6A661A9CF778}"/>
    <cellStyle name="Input 5 2 6 3 2" xfId="4730" xr:uid="{E186932F-F162-4380-9DB2-28F9ACB3FBD0}"/>
    <cellStyle name="Input 5 2 6 3 2 2" xfId="9000" xr:uid="{BFD47F85-6D92-4DF9-B268-2167AAC8946E}"/>
    <cellStyle name="Input 5 2 6 3 2 2 2" xfId="26567" xr:uid="{04917A13-CBBB-41A5-B2DB-56A50FD11112}"/>
    <cellStyle name="Input 5 2 6 3 2 2 3" xfId="33743" xr:uid="{977503C1-EE47-41F9-876D-E91AD870753E}"/>
    <cellStyle name="Input 5 2 6 3 2 2 4" xfId="42250" xr:uid="{40308B67-EB1B-44E3-B333-DC2300B5F95D}"/>
    <cellStyle name="Input 5 2 6 3 2 2 5" xfId="17660" xr:uid="{1F4F0491-B436-4738-8A29-959EC419002F}"/>
    <cellStyle name="Input 5 2 6 3 2 3" xfId="22297" xr:uid="{6F40EA45-303F-4A7A-8D3E-9EF231C94346}"/>
    <cellStyle name="Input 5 2 6 3 2 4" xfId="30040" xr:uid="{6CB92AF1-0031-47FB-AFD0-74FD1106F820}"/>
    <cellStyle name="Input 5 2 6 3 2 5" xfId="37980" xr:uid="{A4D6A8E0-618E-4088-A0FE-2CD6AA7AFE85}"/>
    <cellStyle name="Input 5 2 6 3 2 6" xfId="45713" xr:uid="{C7243586-B9C9-45DE-9687-3CAF591A7465}"/>
    <cellStyle name="Input 5 2 6 3 2 7" xfId="13416" xr:uid="{44E1A31D-7937-4CD1-9997-D039426AB7AE}"/>
    <cellStyle name="Input 5 2 6 3 3" xfId="5311" xr:uid="{45C2748F-F45A-46F0-8517-F4069C12A685}"/>
    <cellStyle name="Input 5 2 6 3 3 2" xfId="9399" xr:uid="{9398C644-334A-47BE-8056-A5AAE458E2EE}"/>
    <cellStyle name="Input 5 2 6 3 3 2 2" xfId="26966" xr:uid="{F9E8B338-329D-4C6C-80D7-9AE43999885D}"/>
    <cellStyle name="Input 5 2 6 3 3 2 3" xfId="34142" xr:uid="{27AFB540-2100-47B2-BAFB-FB247808B109}"/>
    <cellStyle name="Input 5 2 6 3 3 2 4" xfId="42649" xr:uid="{05074463-FA79-4703-A40B-77B642515B67}"/>
    <cellStyle name="Input 5 2 6 3 3 2 5" xfId="18059" xr:uid="{509217DB-84A7-4483-B028-7F7C7771064C}"/>
    <cellStyle name="Input 5 2 6 3 3 3" xfId="22878" xr:uid="{0DF60986-D2EE-4055-AFF2-CFE15B201592}"/>
    <cellStyle name="Input 5 2 6 3 3 4" xfId="30453" xr:uid="{BC0C3141-9C6B-41D6-8D56-E0C54B8B0864}"/>
    <cellStyle name="Input 5 2 6 3 3 5" xfId="38561" xr:uid="{A540C14E-E808-4A90-A20F-628402FB70A7}"/>
    <cellStyle name="Input 5 2 6 3 3 6" xfId="46126" xr:uid="{B48BC36F-A1FE-4035-9BEA-6DE4C119A279}"/>
    <cellStyle name="Input 5 2 6 3 3 7" xfId="13981" xr:uid="{66F9E91C-F813-4E5D-B703-2096FB684388}"/>
    <cellStyle name="Input 5 2 6 3 4" xfId="5792" xr:uid="{806AC7C3-5B7E-4898-8ECC-6F4C5DBDADA8}"/>
    <cellStyle name="Input 5 2 6 3 4 2" xfId="9847" xr:uid="{41AD63E6-3F82-43D0-A396-0E43DE800BE8}"/>
    <cellStyle name="Input 5 2 6 3 4 2 2" xfId="27414" xr:uid="{8A9FBC99-4B4B-4A7E-8808-4154ED690630}"/>
    <cellStyle name="Input 5 2 6 3 4 2 3" xfId="34590" xr:uid="{E1F7127B-19FD-4D89-BFAB-680BEED36066}"/>
    <cellStyle name="Input 5 2 6 3 4 2 4" xfId="43097" xr:uid="{A59CE8C7-E880-4A84-AA8F-AF8A0F005101}"/>
    <cellStyle name="Input 5 2 6 3 4 2 5" xfId="18507" xr:uid="{4A639FCA-976D-44E3-8EB1-E3A78F440646}"/>
    <cellStyle name="Input 5 2 6 3 4 3" xfId="23359" xr:uid="{DF655B2C-B56F-423C-B1FF-C97BA8C31E84}"/>
    <cellStyle name="Input 5 2 6 3 4 4" xfId="30934" xr:uid="{FE28CB26-73F6-4415-A1A9-98EE0C1B8D26}"/>
    <cellStyle name="Input 5 2 6 3 4 5" xfId="39042" xr:uid="{6DD6ED36-7E0A-48AD-85C4-1B2176F5FC71}"/>
    <cellStyle name="Input 5 2 6 3 4 6" xfId="46607" xr:uid="{5723F466-AD99-4C85-9121-B900E5DA8423}"/>
    <cellStyle name="Input 5 2 6 3 4 7" xfId="14462" xr:uid="{7F9340A9-F6CD-45FB-AD70-027534FEF302}"/>
    <cellStyle name="Input 5 2 6 3 5" xfId="6145" xr:uid="{C643683E-BFBE-45E1-B2AD-928D44FC6EEB}"/>
    <cellStyle name="Input 5 2 6 3 5 2" xfId="10190" xr:uid="{492ECDBF-2311-42A1-A4AD-064F51DAF657}"/>
    <cellStyle name="Input 5 2 6 3 5 2 2" xfId="27757" xr:uid="{8D855B3E-1B20-4981-B5A1-6B34410EC651}"/>
    <cellStyle name="Input 5 2 6 3 5 2 3" xfId="34933" xr:uid="{23ED11FA-0C7B-4FA6-8D50-5B8E5585F9B2}"/>
    <cellStyle name="Input 5 2 6 3 5 2 4" xfId="43440" xr:uid="{02DE07F6-E470-4ADB-9AD1-E49CB4782673}"/>
    <cellStyle name="Input 5 2 6 3 5 2 5" xfId="18850" xr:uid="{09B97383-03C4-4C60-A20D-7D0512B569CD}"/>
    <cellStyle name="Input 5 2 6 3 5 3" xfId="23712" xr:uid="{EE6FCE84-3A57-48AC-8324-532C77EC4C38}"/>
    <cellStyle name="Input 5 2 6 3 5 4" xfId="31287" xr:uid="{175812BB-9373-4363-9243-CB30BF858148}"/>
    <cellStyle name="Input 5 2 6 3 5 5" xfId="39395" xr:uid="{ECC9EB6D-A85F-4645-8395-1FE96131BC75}"/>
    <cellStyle name="Input 5 2 6 3 5 6" xfId="46960" xr:uid="{946E2017-103C-4ED6-BFAB-9C971C6325C7}"/>
    <cellStyle name="Input 5 2 6 3 5 7" xfId="14815" xr:uid="{249563D5-263D-446A-99A7-E7E82299F727}"/>
    <cellStyle name="Input 5 2 6 3 6" xfId="6495" xr:uid="{D3B39C81-12F0-4DF5-9B85-D429AD2596AC}"/>
    <cellStyle name="Input 5 2 6 3 6 2" xfId="10529" xr:uid="{A65C200C-0F79-4F63-9619-B1B75E28E19B}"/>
    <cellStyle name="Input 5 2 6 3 6 2 2" xfId="28096" xr:uid="{612A9D9C-A44E-4E9E-84FE-01598E67A69A}"/>
    <cellStyle name="Input 5 2 6 3 6 2 3" xfId="35272" xr:uid="{4CBC9F79-79BA-4963-B7BB-2AFB77E80762}"/>
    <cellStyle name="Input 5 2 6 3 6 2 4" xfId="43779" xr:uid="{EA2E2FA8-7512-4D62-8376-59421EA1CDE0}"/>
    <cellStyle name="Input 5 2 6 3 6 2 5" xfId="19189" xr:uid="{AE633106-69E9-40C0-89FA-2FB8FC590744}"/>
    <cellStyle name="Input 5 2 6 3 6 3" xfId="24062" xr:uid="{A018506C-AF3C-4CB4-AFCC-A6498FD0E4A0}"/>
    <cellStyle name="Input 5 2 6 3 6 4" xfId="31637" xr:uid="{50D2091C-803C-4317-8738-40A048F82BDF}"/>
    <cellStyle name="Input 5 2 6 3 6 5" xfId="39745" xr:uid="{0657A3FF-38FC-48F0-8256-EBC7C00EF5F8}"/>
    <cellStyle name="Input 5 2 6 3 6 6" xfId="47310" xr:uid="{0D949E6F-175E-4963-839F-EEE5F1C86703}"/>
    <cellStyle name="Input 5 2 6 3 6 7" xfId="15165" xr:uid="{6846060C-8942-429E-A0CC-7DF21E7EE904}"/>
    <cellStyle name="Input 5 2 6 3 7" xfId="5804" xr:uid="{15D6299D-ED6F-4975-849E-DFA6FF8F74B1}"/>
    <cellStyle name="Input 5 2 6 3 7 2" xfId="9859" xr:uid="{0FE21A0D-87DB-4E1B-9A9D-9F4855628472}"/>
    <cellStyle name="Input 5 2 6 3 7 2 2" xfId="27426" xr:uid="{89A66CA4-BA05-493A-92B9-F31DE2642D63}"/>
    <cellStyle name="Input 5 2 6 3 7 2 3" xfId="34602" xr:uid="{434247C7-9EC3-4E7D-99C4-A9F56508FECD}"/>
    <cellStyle name="Input 5 2 6 3 7 2 4" xfId="43109" xr:uid="{AF384FE7-FC1C-4A9D-95F7-9FBD46E7D2C5}"/>
    <cellStyle name="Input 5 2 6 3 7 2 5" xfId="18519" xr:uid="{59531895-1E12-44F5-8300-11C2175C81A4}"/>
    <cellStyle name="Input 5 2 6 3 7 3" xfId="23371" xr:uid="{90D2AEFF-F29B-4712-A839-A2126F5D5021}"/>
    <cellStyle name="Input 5 2 6 3 7 4" xfId="30946" xr:uid="{6438A4C3-9EAC-4147-8057-BA01D6845373}"/>
    <cellStyle name="Input 5 2 6 3 7 5" xfId="39054" xr:uid="{A18F69F4-B175-438E-9A6F-4543477C9D9F}"/>
    <cellStyle name="Input 5 2 6 3 7 6" xfId="46619" xr:uid="{0F6B13C3-A53A-4159-80B2-F6DA06715681}"/>
    <cellStyle name="Input 5 2 6 3 7 7" xfId="14474" xr:uid="{7420F60B-A85F-487C-A196-2FE9C010F5BE}"/>
    <cellStyle name="Input 5 2 6 3 8" xfId="7447" xr:uid="{65034F27-2FAA-48B2-AFB3-69A0B0C67B3A}"/>
    <cellStyle name="Input 5 2 6 3 8 2" xfId="25014" xr:uid="{F13765D3-C662-4416-9043-4FF0416FE792}"/>
    <cellStyle name="Input 5 2 6 3 8 3" xfId="32342" xr:uid="{4C7553BD-0204-4303-96E8-D388278A4278}"/>
    <cellStyle name="Input 5 2 6 3 8 4" xfId="40697" xr:uid="{9AE85FBC-CDAA-4D5D-B165-3C8EEADADC8F}"/>
    <cellStyle name="Input 5 2 6 3 8 5" xfId="16107" xr:uid="{00CCF40B-A04E-4290-BD86-21BEC7D22C1B}"/>
    <cellStyle name="Input 5 2 6 3 9" xfId="20391" xr:uid="{FF3C0C3D-252A-4A34-BB08-A9C9EF96EF38}"/>
    <cellStyle name="Input 5 2 6 4" xfId="3184" xr:uid="{44003969-7FC8-4861-91F9-636441C5D87F}"/>
    <cellStyle name="Input 5 2 6 4 10" xfId="28784" xr:uid="{14011EE8-A711-4402-907D-9D8FA8CE77DC}"/>
    <cellStyle name="Input 5 2 6 4 11" xfId="36434" xr:uid="{AF5A0DD8-1BA8-4148-881C-AB2F4FCB4BB8}"/>
    <cellStyle name="Input 5 2 6 4 12" xfId="44461" xr:uid="{A008C6DF-A038-42AD-B562-16B081D06BE4}"/>
    <cellStyle name="Input 5 2 6 4 13" xfId="11918" xr:uid="{4DDD3416-F9F3-4753-ADA5-E25FA6D3F94B}"/>
    <cellStyle name="Input 5 2 6 4 2" xfId="5090" xr:uid="{F0054F45-AD4A-4E23-8025-D32FCD4B3DA5}"/>
    <cellStyle name="Input 5 2 6 4 2 2" xfId="9213" xr:uid="{2122D1FD-0251-4FB2-A87C-A23087BB7FA5}"/>
    <cellStyle name="Input 5 2 6 4 2 2 2" xfId="26780" xr:uid="{87CB8420-263B-471F-BF71-0067ED99A89A}"/>
    <cellStyle name="Input 5 2 6 4 2 2 3" xfId="33956" xr:uid="{DE596A50-8F48-4DA1-A4AF-FE840F401196}"/>
    <cellStyle name="Input 5 2 6 4 2 2 4" xfId="42463" xr:uid="{3913A37E-0F92-44D8-9308-6826993C28F6}"/>
    <cellStyle name="Input 5 2 6 4 2 2 5" xfId="17873" xr:uid="{0F9D00F4-51A4-4FDE-833B-9D21060E7019}"/>
    <cellStyle name="Input 5 2 6 4 2 3" xfId="22657" xr:uid="{20FAC87F-24B4-455E-BB3A-C76A1ED0ABD7}"/>
    <cellStyle name="Input 5 2 6 4 2 4" xfId="30237" xr:uid="{E189AA67-D262-4182-B7BA-69DC44A8F5C3}"/>
    <cellStyle name="Input 5 2 6 4 2 5" xfId="38340" xr:uid="{1C9854A9-8884-416D-910F-4378614407E3}"/>
    <cellStyle name="Input 5 2 6 4 2 6" xfId="45910" xr:uid="{BC8C6147-6AD9-4737-AAA1-AF5F8B37E69E}"/>
    <cellStyle name="Input 5 2 6 4 2 7" xfId="13760" xr:uid="{A85D1650-2829-479C-8EF9-959680BE95E5}"/>
    <cellStyle name="Input 5 2 6 4 3" xfId="3635" xr:uid="{6949CE2F-FAA0-46C0-A7A7-CB4217484D3B}"/>
    <cellStyle name="Input 5 2 6 4 3 2" xfId="8190" xr:uid="{BF97F7B3-5C90-4CBA-A33C-BEDC1F64F56C}"/>
    <cellStyle name="Input 5 2 6 4 3 2 2" xfId="25757" xr:uid="{E4DE7E18-2018-4011-AB60-2B58D959535F}"/>
    <cellStyle name="Input 5 2 6 4 3 2 3" xfId="32933" xr:uid="{E48261D3-8BB6-43C5-A563-078FFDED16C8}"/>
    <cellStyle name="Input 5 2 6 4 3 2 4" xfId="41440" xr:uid="{004DD4A9-0051-4F7E-9D66-8C48369BFA4E}"/>
    <cellStyle name="Input 5 2 6 4 3 2 5" xfId="16850" xr:uid="{7EC57A81-E2A1-4B28-828C-B29373F5D71A}"/>
    <cellStyle name="Input 5 2 6 4 3 3" xfId="21202" xr:uid="{E727165D-777B-4E62-9B61-D2F3DAFC11EA}"/>
    <cellStyle name="Input 5 2 6 4 3 4" xfId="29220" xr:uid="{43A8EE58-E696-49EE-ADBC-1C3CD42F1D82}"/>
    <cellStyle name="Input 5 2 6 4 3 5" xfId="36885" xr:uid="{A87CE11D-5617-41E1-8980-03875B9862DF}"/>
    <cellStyle name="Input 5 2 6 4 3 6" xfId="44896" xr:uid="{01FD06E7-EE44-489A-AFB9-A4409FB33BC9}"/>
    <cellStyle name="Input 5 2 6 4 3 7" xfId="12361" xr:uid="{5B219323-092E-4809-BFBF-87F4E1F047F3}"/>
    <cellStyle name="Input 5 2 6 4 4" xfId="6018" xr:uid="{9244D7D0-0CC2-4B82-B3BF-6347775FFE32}"/>
    <cellStyle name="Input 5 2 6 4 4 2" xfId="10068" xr:uid="{B0B064E9-3511-45F3-8432-41E16E92480C}"/>
    <cellStyle name="Input 5 2 6 4 4 2 2" xfId="27635" xr:uid="{DF40D0C0-26AA-451A-998F-043BC84E53D1}"/>
    <cellStyle name="Input 5 2 6 4 4 2 3" xfId="34811" xr:uid="{AD1E872E-EC94-4D35-A86C-19B9D1F3854F}"/>
    <cellStyle name="Input 5 2 6 4 4 2 4" xfId="43318" xr:uid="{8F65DA3F-E139-49D5-AA38-4FAAF142B988}"/>
    <cellStyle name="Input 5 2 6 4 4 2 5" xfId="18728" xr:uid="{1733EC30-9E8F-4929-9C90-9CB17CECF7DC}"/>
    <cellStyle name="Input 5 2 6 4 4 3" xfId="23585" xr:uid="{022DA2EA-2F05-44C5-901D-900AA2FE3B6F}"/>
    <cellStyle name="Input 5 2 6 4 4 4" xfId="31160" xr:uid="{246224E0-7F0C-423D-9001-592DAB432E53}"/>
    <cellStyle name="Input 5 2 6 4 4 5" xfId="39268" xr:uid="{2926ED53-DDEA-49F0-B384-FA428AE768DD}"/>
    <cellStyle name="Input 5 2 6 4 4 6" xfId="46833" xr:uid="{E226E3F2-74A7-4A24-BD0D-0AFDFC53BE93}"/>
    <cellStyle name="Input 5 2 6 4 4 7" xfId="14688" xr:uid="{E9CD0554-C101-4A8F-B638-F7E172455AE3}"/>
    <cellStyle name="Input 5 2 6 4 5" xfId="6381" xr:uid="{89F8484D-6EE8-44FA-AC80-35AC58BE09AE}"/>
    <cellStyle name="Input 5 2 6 4 5 2" xfId="10418" xr:uid="{605BEF40-47A7-4A96-8F44-9FA783F05D0D}"/>
    <cellStyle name="Input 5 2 6 4 5 2 2" xfId="27985" xr:uid="{D375E125-6920-4803-AD7B-1C14CB9F49A2}"/>
    <cellStyle name="Input 5 2 6 4 5 2 3" xfId="35161" xr:uid="{7535314B-94D7-4C11-9AE6-89FA69F6E0F1}"/>
    <cellStyle name="Input 5 2 6 4 5 2 4" xfId="43668" xr:uid="{7B46B00A-8210-492B-9468-507BB9F6F775}"/>
    <cellStyle name="Input 5 2 6 4 5 2 5" xfId="19078" xr:uid="{6F2D3671-C117-4096-9BBA-B189D7E30447}"/>
    <cellStyle name="Input 5 2 6 4 5 3" xfId="23948" xr:uid="{8B944C4A-2628-4E15-AF81-7512D1A55612}"/>
    <cellStyle name="Input 5 2 6 4 5 4" xfId="31523" xr:uid="{F549F313-25EF-4706-BDFA-97F3C0FC8F44}"/>
    <cellStyle name="Input 5 2 6 4 5 5" xfId="39631" xr:uid="{288506D5-93B5-4DCC-989F-5832790190FA}"/>
    <cellStyle name="Input 5 2 6 4 5 6" xfId="47196" xr:uid="{7887F679-740E-4A17-A208-0012B7974B6A}"/>
    <cellStyle name="Input 5 2 6 4 5 7" xfId="15051" xr:uid="{E88F0289-6A1B-4CE5-9ADA-67433DB29780}"/>
    <cellStyle name="Input 5 2 6 4 6" xfId="6713" xr:uid="{1D3DE827-DDF4-4FFC-92AE-C7D1EAB5EE4B}"/>
    <cellStyle name="Input 5 2 6 4 6 2" xfId="10735" xr:uid="{56A724EF-4674-4554-8E73-3131BAED53A1}"/>
    <cellStyle name="Input 5 2 6 4 6 2 2" xfId="28302" xr:uid="{3898215F-65D6-4EB3-96E0-4C20EB7E2AD7}"/>
    <cellStyle name="Input 5 2 6 4 6 2 3" xfId="35478" xr:uid="{6EBA3550-B472-4DC3-8D7C-0172C5C9F3A1}"/>
    <cellStyle name="Input 5 2 6 4 6 2 4" xfId="43985" xr:uid="{CE2B6595-E3E1-482C-8979-FE7878FED768}"/>
    <cellStyle name="Input 5 2 6 4 6 2 5" xfId="19395" xr:uid="{FD966E9C-8CE0-4886-B606-C575D2DA10C7}"/>
    <cellStyle name="Input 5 2 6 4 6 3" xfId="24280" xr:uid="{7F751526-6352-4426-A459-DBEBC5C1F8EC}"/>
    <cellStyle name="Input 5 2 6 4 6 4" xfId="31855" xr:uid="{E0F4C283-1CCC-4FB4-9FF7-B8F9D2D7E858}"/>
    <cellStyle name="Input 5 2 6 4 6 5" xfId="39963" xr:uid="{D5254B4A-8A67-4CDD-BD5C-2C4A29DD17F4}"/>
    <cellStyle name="Input 5 2 6 4 6 6" xfId="47528" xr:uid="{865C0C0E-AE1A-4947-A007-C51929E8C842}"/>
    <cellStyle name="Input 5 2 6 4 6 7" xfId="15383" xr:uid="{70075926-EA36-492F-A5DB-1C0623C5B96F}"/>
    <cellStyle name="Input 5 2 6 4 7" xfId="3525" xr:uid="{F31541FE-0311-4824-AADC-F34AC6F9BE63}"/>
    <cellStyle name="Input 5 2 6 4 7 2" xfId="8102" xr:uid="{6A82A4A5-0D9A-49DB-BF27-B2B44CCDE3D7}"/>
    <cellStyle name="Input 5 2 6 4 7 2 2" xfId="25669" xr:uid="{F3F9DD27-3F00-4750-8A79-4C76AC8022D9}"/>
    <cellStyle name="Input 5 2 6 4 7 2 3" xfId="32845" xr:uid="{2AB26FB0-23D9-48ED-96A4-1D5A81D11D0A}"/>
    <cellStyle name="Input 5 2 6 4 7 2 4" xfId="41352" xr:uid="{B525F5D3-1169-471E-8A11-66C6D8BB5397}"/>
    <cellStyle name="Input 5 2 6 4 7 2 5" xfId="16762" xr:uid="{531731CA-6298-4B50-B6CA-2C7F13DB956D}"/>
    <cellStyle name="Input 5 2 6 4 7 3" xfId="21092" xr:uid="{9B57B11F-9967-4394-BEF0-015519C54D7C}"/>
    <cellStyle name="Input 5 2 6 4 7 4" xfId="29111" xr:uid="{E2263ADA-29C8-40E6-9AD5-4B54DBDFF50E}"/>
    <cellStyle name="Input 5 2 6 4 7 5" xfId="36775" xr:uid="{C654A120-7B48-4347-A0A9-4F9F3E05456B}"/>
    <cellStyle name="Input 5 2 6 4 7 6" xfId="44787" xr:uid="{2EA2DFCB-EA9A-4E49-BBD6-C4B656BFA097}"/>
    <cellStyle name="Input 5 2 6 4 7 7" xfId="12251" xr:uid="{D96D97FB-32FC-4D9E-8B59-A76E88F2138B}"/>
    <cellStyle name="Input 5 2 6 4 8" xfId="7807" xr:uid="{62B7B9F4-D709-4C59-A1A4-AD8198D7B2F2}"/>
    <cellStyle name="Input 5 2 6 4 8 2" xfId="25374" xr:uid="{FAF2F618-8DB0-4D19-8283-61D201658AFE}"/>
    <cellStyle name="Input 5 2 6 4 8 3" xfId="32555" xr:uid="{ED9332C2-9D1B-46CA-87FD-EA97B93B0557}"/>
    <cellStyle name="Input 5 2 6 4 8 4" xfId="41057" xr:uid="{B14E539B-E797-443F-9A23-59D43D9D3906}"/>
    <cellStyle name="Input 5 2 6 4 8 5" xfId="16467" xr:uid="{688D4E01-2921-426C-BC59-1D01B679D8FA}"/>
    <cellStyle name="Input 5 2 6 4 9" xfId="20751" xr:uid="{31A642AF-5BE4-413B-8841-2B66B13B51CA}"/>
    <cellStyle name="Input 5 2 6 5" xfId="4463" xr:uid="{F2E430D3-F60B-4FBE-B2BB-2ECFFFC8FA94}"/>
    <cellStyle name="Input 5 2 6 5 2" xfId="8778" xr:uid="{39F97711-507A-4CED-BBD5-F19190C02B47}"/>
    <cellStyle name="Input 5 2 6 5 2 2" xfId="26345" xr:uid="{464D5225-FECA-456B-B2B7-4B7BF9DE23A2}"/>
    <cellStyle name="Input 5 2 6 5 2 3" xfId="33521" xr:uid="{EE799845-FD0D-454A-B01E-7570468A045C}"/>
    <cellStyle name="Input 5 2 6 5 2 4" xfId="42028" xr:uid="{8D22F48A-680E-45C2-9B52-400D8A898458}"/>
    <cellStyle name="Input 5 2 6 5 2 5" xfId="17438" xr:uid="{90FD8539-2EF4-4DDF-84D6-C051C60BCD71}"/>
    <cellStyle name="Input 5 2 6 5 3" xfId="22030" xr:uid="{2FE329E5-89CA-4218-9860-03AB47A647B1}"/>
    <cellStyle name="Input 5 2 6 5 4" xfId="29834" xr:uid="{0FCAFE5E-9968-4D84-931D-7113092BD245}"/>
    <cellStyle name="Input 5 2 6 5 5" xfId="37713" xr:uid="{C6F09C13-6F12-4D65-8C4F-045AF2735884}"/>
    <cellStyle name="Input 5 2 6 5 6" xfId="45509" xr:uid="{ECB651B6-1389-4712-8513-48A41B204CC8}"/>
    <cellStyle name="Input 5 2 6 5 7" xfId="13165" xr:uid="{39E083F4-5869-48C2-82CC-44A5C11684F5}"/>
    <cellStyle name="Input 5 2 6 6" xfId="5610" xr:uid="{F8B2A95A-A27F-4AEB-AF4F-2622AF228C01}"/>
    <cellStyle name="Input 5 2 6 6 2" xfId="9671" xr:uid="{0E699F8D-186C-4D74-AEC0-C686CCFA6D67}"/>
    <cellStyle name="Input 5 2 6 6 2 2" xfId="27238" xr:uid="{75663084-DD82-435D-ACE5-E3378801222D}"/>
    <cellStyle name="Input 5 2 6 6 2 3" xfId="34414" xr:uid="{C0170EEF-4B3D-43FF-BE66-7106B0064C57}"/>
    <cellStyle name="Input 5 2 6 6 2 4" xfId="42921" xr:uid="{3667C0B7-7089-4914-90C4-E98439E52AD3}"/>
    <cellStyle name="Input 5 2 6 6 2 5" xfId="18331" xr:uid="{C25A6540-0BF1-40A7-87DF-7CAB7976BC42}"/>
    <cellStyle name="Input 5 2 6 6 3" xfId="23177" xr:uid="{426D6457-419B-4F03-AAAC-FCC4AF24D774}"/>
    <cellStyle name="Input 5 2 6 6 4" xfId="30752" xr:uid="{E3EA685C-460D-451D-BE23-B38BF14A7715}"/>
    <cellStyle name="Input 5 2 6 6 5" xfId="38860" xr:uid="{2BF45B85-D8EA-4723-9E90-DC106CA98E60}"/>
    <cellStyle name="Input 5 2 6 6 6" xfId="46425" xr:uid="{91D615CF-C80A-4205-A239-0B13128891FB}"/>
    <cellStyle name="Input 5 2 6 6 7" xfId="14280" xr:uid="{D339B628-FB5C-45E9-9578-DF784D8867CB}"/>
    <cellStyle name="Input 5 2 6 7" xfId="4065" xr:uid="{A567CDF5-A6BC-4083-A9CC-B96DE15A029F}"/>
    <cellStyle name="Input 5 2 6 7 2" xfId="8533" xr:uid="{8F125E98-329C-4610-A6EE-0B8F4211C35F}"/>
    <cellStyle name="Input 5 2 6 7 2 2" xfId="26100" xr:uid="{3DBA61BF-D9B6-4A65-921C-09FDAB83070E}"/>
    <cellStyle name="Input 5 2 6 7 2 3" xfId="33276" xr:uid="{73861198-00D7-458B-AE0A-38267202CC50}"/>
    <cellStyle name="Input 5 2 6 7 2 4" xfId="41783" xr:uid="{AFEF974B-03D0-468B-B708-5619370AEFEF}"/>
    <cellStyle name="Input 5 2 6 7 2 5" xfId="17193" xr:uid="{7221D646-2781-4AB4-A568-986062C64E2C}"/>
    <cellStyle name="Input 5 2 6 7 3" xfId="21632" xr:uid="{9B931CCC-84DB-4878-A57B-B8D693E03C98}"/>
    <cellStyle name="Input 5 2 6 7 4" xfId="29592" xr:uid="{2B0EFC3A-DB94-42B8-A5F0-2525F668B7BC}"/>
    <cellStyle name="Input 5 2 6 7 5" xfId="37315" xr:uid="{ABA2997B-4EE4-4B1D-A9E2-17E088E1E5DA}"/>
    <cellStyle name="Input 5 2 6 7 6" xfId="45267" xr:uid="{864C3CCD-D1DE-40A2-AC23-A88E33665DC2}"/>
    <cellStyle name="Input 5 2 6 7 7" xfId="12783" xr:uid="{2B1E1DFA-71C0-44A2-B1BA-0495E40B6276}"/>
    <cellStyle name="Input 5 2 6 8" xfId="5152" xr:uid="{0DF32357-624E-4590-9E4A-217403761AAC}"/>
    <cellStyle name="Input 5 2 6 8 2" xfId="9257" xr:uid="{6DEE192B-ACB2-4027-ADB7-AFFAD828D4A3}"/>
    <cellStyle name="Input 5 2 6 8 2 2" xfId="26824" xr:uid="{6058ABDC-F2FB-4092-B7E5-2D3A60D1CE30}"/>
    <cellStyle name="Input 5 2 6 8 2 3" xfId="34000" xr:uid="{DFE455D9-030A-4036-B395-2F2B92CDCDC7}"/>
    <cellStyle name="Input 5 2 6 8 2 4" xfId="42507" xr:uid="{596687F8-E8AA-409D-81B4-FFF48431A7CB}"/>
    <cellStyle name="Input 5 2 6 8 2 5" xfId="17917" xr:uid="{0BD9817F-9592-4C8C-A4BB-64FAEDCD4417}"/>
    <cellStyle name="Input 5 2 6 8 3" xfId="22719" xr:uid="{5A0FDFD2-FD6D-491C-B17E-123195DF21CE}"/>
    <cellStyle name="Input 5 2 6 8 4" xfId="30294" xr:uid="{17D9842D-F1DD-491E-A592-2E1387DD2A3C}"/>
    <cellStyle name="Input 5 2 6 8 5" xfId="38402" xr:uid="{098786EC-83D8-4650-9B95-33AC0C0AAF6C}"/>
    <cellStyle name="Input 5 2 6 8 6" xfId="45967" xr:uid="{8CFD4FD5-8D17-4077-ACC0-2F25070FDDFC}"/>
    <cellStyle name="Input 5 2 6 8 7" xfId="13822" xr:uid="{69350F5F-1176-4D64-A86A-9FA5749A9349}"/>
    <cellStyle name="Input 5 2 6 9" xfId="3579" xr:uid="{140DF1C6-B577-4B6D-8C83-80F75C14393B}"/>
    <cellStyle name="Input 5 2 6 9 2" xfId="8143" xr:uid="{59E12E36-33B0-40B8-BE6F-9D30A7745609}"/>
    <cellStyle name="Input 5 2 6 9 2 2" xfId="25710" xr:uid="{F2E93A5B-5F27-4D06-B6B9-21659487F73F}"/>
    <cellStyle name="Input 5 2 6 9 2 3" xfId="32886" xr:uid="{D85E2AB6-24B3-4173-9380-6CCD1B5303F8}"/>
    <cellStyle name="Input 5 2 6 9 2 4" xfId="41393" xr:uid="{BA146048-522A-44E3-BC2B-EA70CCF0F855}"/>
    <cellStyle name="Input 5 2 6 9 2 5" xfId="16803" xr:uid="{6FE906C5-6B5D-4748-AFBC-E9E3963539DA}"/>
    <cellStyle name="Input 5 2 6 9 3" xfId="21146" xr:uid="{F7A1286B-E7A1-4171-B689-3D8D95ED3E58}"/>
    <cellStyle name="Input 5 2 6 9 4" xfId="29164" xr:uid="{8842F844-171B-4348-B758-30B7374B3E88}"/>
    <cellStyle name="Input 5 2 6 9 5" xfId="36829" xr:uid="{24BA3C15-11B4-4421-BEE2-85FA17BCF717}"/>
    <cellStyle name="Input 5 2 6 9 6" xfId="44840" xr:uid="{8CA78B81-56FB-45E7-AEC4-F5C6AC343760}"/>
    <cellStyle name="Input 5 2 6 9 7" xfId="12305" xr:uid="{588D50E1-35F1-45F1-B6CC-1E3348AB9E28}"/>
    <cellStyle name="Input 5 2 7" xfId="2462" xr:uid="{72675845-7F69-4BDA-A562-41643D37D983}"/>
    <cellStyle name="Input 5 2 7 10" xfId="3895" xr:uid="{01509DA7-CA33-46B1-AFE8-04D1FAE3E881}"/>
    <cellStyle name="Input 5 2 7 10 2" xfId="8410" xr:uid="{E8EF7DF5-1CE6-4D70-8E18-6C4F29D7BB30}"/>
    <cellStyle name="Input 5 2 7 10 2 2" xfId="25977" xr:uid="{6DFCBA46-7690-4776-B1CA-98B668FC4C57}"/>
    <cellStyle name="Input 5 2 7 10 2 3" xfId="33153" xr:uid="{06A48153-28F8-4DB8-9986-59D92CD6EFE2}"/>
    <cellStyle name="Input 5 2 7 10 2 4" xfId="41660" xr:uid="{D3BF57FD-359A-4B02-BB3E-BB4BB5971D8E}"/>
    <cellStyle name="Input 5 2 7 10 2 5" xfId="17070" xr:uid="{14CB527C-727D-4CAC-90D8-3D3F2122D513}"/>
    <cellStyle name="Input 5 2 7 10 3" xfId="21462" xr:uid="{206688A1-839D-4ABF-8627-87CDA152C951}"/>
    <cellStyle name="Input 5 2 7 10 4" xfId="29453" xr:uid="{A40917BC-5DB0-48D0-9AB1-B31213C9C590}"/>
    <cellStyle name="Input 5 2 7 10 5" xfId="37145" xr:uid="{8B271E10-90DB-415D-A86B-8880CB0B1A7E}"/>
    <cellStyle name="Input 5 2 7 10 6" xfId="45128" xr:uid="{DDE979A5-A5BB-4704-B9CE-361FFC033EA8}"/>
    <cellStyle name="Input 5 2 7 10 7" xfId="12613" xr:uid="{239D4C3A-B956-425C-B0A5-445E50CDAA90}"/>
    <cellStyle name="Input 5 2 7 11" xfId="7084" xr:uid="{C86C0677-96DA-4E2F-8423-192DB27748F6}"/>
    <cellStyle name="Input 5 2 7 11 2" xfId="24651" xr:uid="{B97357A7-23CF-486B-8C08-337700C87425}"/>
    <cellStyle name="Input 5 2 7 11 3" xfId="32086" xr:uid="{789DEC77-301C-4824-8F5A-E206EB13C74A}"/>
    <cellStyle name="Input 5 2 7 11 4" xfId="40334" xr:uid="{1C5AFD25-8E74-472E-8459-FC6CC66B7DB1}"/>
    <cellStyle name="Input 5 2 7 11 5" xfId="15744" xr:uid="{B6E8EA92-44B3-4FE7-8648-B4F283457BB0}"/>
    <cellStyle name="Input 5 2 7 12" xfId="20028" xr:uid="{BF0BC70F-C45F-4CDE-BE7B-8C00DBE12CE1}"/>
    <cellStyle name="Input 5 2 7 13" xfId="11233" xr:uid="{4304780A-A07C-4C66-9157-69ED4AD008C0}"/>
    <cellStyle name="Input 5 2 7 2" xfId="3025" xr:uid="{89F3B40C-2FA7-492C-9AB7-7E00B987A736}"/>
    <cellStyle name="Input 5 2 7 2 10" xfId="28688" xr:uid="{C26B77BB-910A-49EF-8314-870252A0B884}"/>
    <cellStyle name="Input 5 2 7 2 11" xfId="36274" xr:uid="{30118F6D-8E7C-49C1-A79D-B9797CBDB5BD}"/>
    <cellStyle name="Input 5 2 7 2 12" xfId="44365" xr:uid="{4D33F7A8-A15B-47CC-A5CD-659E51D7CC96}"/>
    <cellStyle name="Input 5 2 7 2 13" xfId="11760" xr:uid="{AB08B4CA-C381-4DC3-A37E-0013F420EC3B}"/>
    <cellStyle name="Input 5 2 7 2 2" xfId="4930" xr:uid="{5F0ACB1F-00C6-4E1A-AA18-B17D641A0823}"/>
    <cellStyle name="Input 5 2 7 2 2 2" xfId="9115" xr:uid="{49A92DBC-A9F5-4F49-9467-2A37C6C00D03}"/>
    <cellStyle name="Input 5 2 7 2 2 2 2" xfId="26682" xr:uid="{DFB69ED7-718D-43BC-98D4-B0965696DE7E}"/>
    <cellStyle name="Input 5 2 7 2 2 2 3" xfId="33858" xr:uid="{98D19906-E3AB-492A-9EBF-CD606D8A6C6E}"/>
    <cellStyle name="Input 5 2 7 2 2 2 4" xfId="42365" xr:uid="{EFBD06D6-52B8-4495-ADCC-4D97102CD895}"/>
    <cellStyle name="Input 5 2 7 2 2 2 5" xfId="17775" xr:uid="{8870A965-4FA2-4EC8-8653-60D525B9EF58}"/>
    <cellStyle name="Input 5 2 7 2 2 3" xfId="22497" xr:uid="{01FECA45-50D1-45A6-947E-E24C8D380C8B}"/>
    <cellStyle name="Input 5 2 7 2 2 4" xfId="30141" xr:uid="{D7A1BCED-0A0C-4369-90CA-607E6BE7755F}"/>
    <cellStyle name="Input 5 2 7 2 2 5" xfId="38180" xr:uid="{101EE7F6-B3EE-429B-B49A-F8790983C435}"/>
    <cellStyle name="Input 5 2 7 2 2 6" xfId="45814" xr:uid="{A1CA4EBF-39D2-493C-A9E3-62A0532738A4}"/>
    <cellStyle name="Input 5 2 7 2 2 7" xfId="13602" xr:uid="{6130D62E-6691-4643-B50F-5A16E12E2082}"/>
    <cellStyle name="Input 5 2 7 2 3" xfId="3277" xr:uid="{C488A333-E922-4B3B-8007-B25708CB700B}"/>
    <cellStyle name="Input 5 2 7 2 3 2" xfId="7890" xr:uid="{EE70FF1D-EBA0-4F09-9E88-83B9CA9CC484}"/>
    <cellStyle name="Input 5 2 7 2 3 2 2" xfId="25457" xr:uid="{9046D0F9-423B-4C1B-B4F2-E4B87FD197AF}"/>
    <cellStyle name="Input 5 2 7 2 3 2 3" xfId="32633" xr:uid="{FD7F8C44-6E98-4B31-87E8-BD4B53766B17}"/>
    <cellStyle name="Input 5 2 7 2 3 2 4" xfId="41140" xr:uid="{BFB9DF8A-215E-4B36-BC75-4853D376DA58}"/>
    <cellStyle name="Input 5 2 7 2 3 2 5" xfId="16550" xr:uid="{D2DB51DD-AB5B-421F-9248-8A4285843D77}"/>
    <cellStyle name="Input 5 2 7 2 3 3" xfId="20844" xr:uid="{BAA2E0E8-F875-4CBD-ADAE-2E744630E56B}"/>
    <cellStyle name="Input 5 2 7 2 3 4" xfId="28872" xr:uid="{7DAE5937-6B3B-4640-B4DB-9F86654BCF67}"/>
    <cellStyle name="Input 5 2 7 2 3 5" xfId="36527" xr:uid="{96AC54FE-AF04-47D4-9DCA-95EE083CB3BA}"/>
    <cellStyle name="Input 5 2 7 2 3 6" xfId="44549" xr:uid="{56520DB1-73A0-4EAA-933F-8BF8D3621B5F}"/>
    <cellStyle name="Input 5 2 7 2 3 7" xfId="12011" xr:uid="{7B47D0C5-F58B-4559-9B2F-B194078CF3EA}"/>
    <cellStyle name="Input 5 2 7 2 4" xfId="5915" xr:uid="{6441A722-BF73-4B54-82A0-B4A0231EF1AA}"/>
    <cellStyle name="Input 5 2 7 2 4 2" xfId="9969" xr:uid="{90E4F2F5-9315-4C87-98D3-4ADB46BF57FD}"/>
    <cellStyle name="Input 5 2 7 2 4 2 2" xfId="27536" xr:uid="{EFB98544-6DCC-4E40-80CA-F8CFD184C382}"/>
    <cellStyle name="Input 5 2 7 2 4 2 3" xfId="34712" xr:uid="{7338DCF8-FB28-4446-80DB-DFCC9BC9FA3C}"/>
    <cellStyle name="Input 5 2 7 2 4 2 4" xfId="43219" xr:uid="{9CD0528F-AA73-4BAE-9006-A2BC4C0C5F15}"/>
    <cellStyle name="Input 5 2 7 2 4 2 5" xfId="18629" xr:uid="{551567D2-F47E-4ED8-9383-D794BE140389}"/>
    <cellStyle name="Input 5 2 7 2 4 3" xfId="23482" xr:uid="{2AF4AB35-4E8B-42FF-81E4-B456888E1D3B}"/>
    <cellStyle name="Input 5 2 7 2 4 4" xfId="31057" xr:uid="{B4E47146-C541-48C4-A95B-7F83B5D1CF14}"/>
    <cellStyle name="Input 5 2 7 2 4 5" xfId="39165" xr:uid="{E5D67223-428C-473C-A250-E8B4EEE0B8CA}"/>
    <cellStyle name="Input 5 2 7 2 4 6" xfId="46730" xr:uid="{5FC34198-E4FD-4BB3-9B25-41B1236D26AC}"/>
    <cellStyle name="Input 5 2 7 2 4 7" xfId="14585" xr:uid="{ECE8B5AF-BFEB-43B4-A09E-FDC598920630}"/>
    <cellStyle name="Input 5 2 7 2 5" xfId="6276" xr:uid="{7755072C-D4EA-45C6-B9DD-ADA687F2DF8D}"/>
    <cellStyle name="Input 5 2 7 2 5 2" xfId="10316" xr:uid="{A2A97D9F-7E0D-4D41-A2E0-DBEC66F62AC5}"/>
    <cellStyle name="Input 5 2 7 2 5 2 2" xfId="27883" xr:uid="{57FE7D92-EE2C-4241-88C4-5D33EDF80E21}"/>
    <cellStyle name="Input 5 2 7 2 5 2 3" xfId="35059" xr:uid="{9EEACF98-94C0-42A8-A70E-2DCC2215AF68}"/>
    <cellStyle name="Input 5 2 7 2 5 2 4" xfId="43566" xr:uid="{00552FBD-B7F7-42C0-884C-33D9EB303C20}"/>
    <cellStyle name="Input 5 2 7 2 5 2 5" xfId="18976" xr:uid="{A1A68CD3-3D38-475D-B0CA-937AC827A760}"/>
    <cellStyle name="Input 5 2 7 2 5 3" xfId="23843" xr:uid="{5F3E9CDC-43B8-47C5-9E78-3A770F812456}"/>
    <cellStyle name="Input 5 2 7 2 5 4" xfId="31418" xr:uid="{CB030AF1-2C3E-4283-A7C7-ED840C205004}"/>
    <cellStyle name="Input 5 2 7 2 5 5" xfId="39526" xr:uid="{4E1FF52A-FB12-433A-BD8C-53FCCEE9B193}"/>
    <cellStyle name="Input 5 2 7 2 5 6" xfId="47091" xr:uid="{EF96D957-6F90-4CF7-8D9C-9B40475728B6}"/>
    <cellStyle name="Input 5 2 7 2 5 7" xfId="14946" xr:uid="{8647CFF0-437E-4725-A9AC-6319B00573B5}"/>
    <cellStyle name="Input 5 2 7 2 6" xfId="6608" xr:uid="{ADDF7DC7-5237-4BC9-844F-C1155C092392}"/>
    <cellStyle name="Input 5 2 7 2 6 2" xfId="10636" xr:uid="{00FF3924-FC84-45F3-982F-EDB77D6AB49B}"/>
    <cellStyle name="Input 5 2 7 2 6 2 2" xfId="28203" xr:uid="{4E9B9053-D544-412D-BFBA-621D38CAE838}"/>
    <cellStyle name="Input 5 2 7 2 6 2 3" xfId="35379" xr:uid="{D07CDDE9-0316-490C-8552-16BE53BB13CB}"/>
    <cellStyle name="Input 5 2 7 2 6 2 4" xfId="43886" xr:uid="{D12005E3-1F53-4146-A9C9-7FEBCFC82250}"/>
    <cellStyle name="Input 5 2 7 2 6 2 5" xfId="19296" xr:uid="{F88A62B3-8611-4C48-80DC-870E58E89865}"/>
    <cellStyle name="Input 5 2 7 2 6 3" xfId="24175" xr:uid="{68DAC14F-EFD5-4CC7-9469-67625E1EA03B}"/>
    <cellStyle name="Input 5 2 7 2 6 4" xfId="31750" xr:uid="{DF8CE604-BE8D-4D51-883D-7119BEC81D23}"/>
    <cellStyle name="Input 5 2 7 2 6 5" xfId="39858" xr:uid="{CE713A4A-74D0-4D24-A9C5-75543D4C7BC0}"/>
    <cellStyle name="Input 5 2 7 2 6 6" xfId="47423" xr:uid="{4AEA89DA-1B07-4F5D-BEF8-EB9B119DF3C8}"/>
    <cellStyle name="Input 5 2 7 2 6 7" xfId="15278" xr:uid="{ACC49631-FD60-4ADD-BD0F-EDA7B447C1EC}"/>
    <cellStyle name="Input 5 2 7 2 7" xfId="6797" xr:uid="{CC6E1D4E-9BF7-4561-8DC7-57E0E774DAA3}"/>
    <cellStyle name="Input 5 2 7 2 7 2" xfId="10783" xr:uid="{C6810AC8-7837-4B46-B253-763850484FB3}"/>
    <cellStyle name="Input 5 2 7 2 7 2 2" xfId="28350" xr:uid="{03ABDDA2-392B-4473-9C6E-F0195CB2BE7F}"/>
    <cellStyle name="Input 5 2 7 2 7 2 3" xfId="35526" xr:uid="{33F9838B-61EE-404B-8DCE-5B6EB606ACC1}"/>
    <cellStyle name="Input 5 2 7 2 7 2 4" xfId="44033" xr:uid="{55CFE04B-0F01-48FE-B8B9-1864F3CE60B9}"/>
    <cellStyle name="Input 5 2 7 2 7 2 5" xfId="19443" xr:uid="{672190F2-3637-4AD0-91E7-A611406F1DF0}"/>
    <cellStyle name="Input 5 2 7 2 7 3" xfId="24364" xr:uid="{30BF850C-1627-490F-9BC0-6FA17553CA84}"/>
    <cellStyle name="Input 5 2 7 2 7 4" xfId="31939" xr:uid="{33B76CA4-780F-445B-95CC-10E19EB7FE0E}"/>
    <cellStyle name="Input 5 2 7 2 7 5" xfId="40047" xr:uid="{554F1097-A9BB-46BE-B0F4-3ECFB944CD99}"/>
    <cellStyle name="Input 5 2 7 2 7 6" xfId="47612" xr:uid="{AC03638D-2246-4166-B498-F2618E36BC31}"/>
    <cellStyle name="Input 5 2 7 2 7 7" xfId="15467" xr:uid="{91A6A41D-DAA3-44E3-A075-E5C5BA1C9114}"/>
    <cellStyle name="Input 5 2 7 2 8" xfId="7647" xr:uid="{D8658D17-3504-41C7-8B51-D3BC43E9650F}"/>
    <cellStyle name="Input 5 2 7 2 8 2" xfId="25214" xr:uid="{4055E84B-4472-4129-8486-27180A4D65E6}"/>
    <cellStyle name="Input 5 2 7 2 8 3" xfId="32457" xr:uid="{2C2ECB50-66E9-4FF1-886A-8E1C0DD70BA5}"/>
    <cellStyle name="Input 5 2 7 2 8 4" xfId="40897" xr:uid="{B8B7902E-6878-414A-A5DC-8FDC43597F2A}"/>
    <cellStyle name="Input 5 2 7 2 8 5" xfId="16307" xr:uid="{CFA045FE-3724-4CD7-8D79-62E13D0D7F8A}"/>
    <cellStyle name="Input 5 2 7 2 9" xfId="20591" xr:uid="{20154A2B-1771-4B9D-A5D5-B4EB72153712}"/>
    <cellStyle name="Input 5 2 7 3" xfId="2731" xr:uid="{42353C3D-1585-41C9-8684-CDBF50ECE1AD}"/>
    <cellStyle name="Input 5 2 7 3 10" xfId="28544" xr:uid="{33182C97-0DD5-43C7-BB7B-349DD39321DC}"/>
    <cellStyle name="Input 5 2 7 3 11" xfId="35981" xr:uid="{C89A791D-A4D5-4236-9C32-FC6C4DDED8B5}"/>
    <cellStyle name="Input 5 2 7 3 12" xfId="44222" xr:uid="{A7BBE47C-3A82-477D-9740-F3FB052F2CDE}"/>
    <cellStyle name="Input 5 2 7 3 13" xfId="11488" xr:uid="{1A78E8E4-61ED-4588-B36F-8628101511B6}"/>
    <cellStyle name="Input 5 2 7 3 2" xfId="4636" xr:uid="{8032EA2D-40F5-4A4C-A2DA-BF74FA8DCCAE}"/>
    <cellStyle name="Input 5 2 7 3 2 2" xfId="8949" xr:uid="{0B88CC03-7B26-43F7-9430-A4300C0E5084}"/>
    <cellStyle name="Input 5 2 7 3 2 2 2" xfId="26516" xr:uid="{9353AAD4-3381-46E9-83A3-56D13187856B}"/>
    <cellStyle name="Input 5 2 7 3 2 2 3" xfId="33692" xr:uid="{D32BB4BB-DDDD-4FAC-A4C0-95F4DC3B8AD3}"/>
    <cellStyle name="Input 5 2 7 3 2 2 4" xfId="42199" xr:uid="{AC2AF9AB-B6F1-4DDF-9B75-C4A3A3F9E40F}"/>
    <cellStyle name="Input 5 2 7 3 2 2 5" xfId="17609" xr:uid="{242195E8-DD49-48C8-98A2-CE22EE8D6E1F}"/>
    <cellStyle name="Input 5 2 7 3 2 3" xfId="22203" xr:uid="{AA43FA42-593B-4418-9234-7E5F404C016E}"/>
    <cellStyle name="Input 5 2 7 3 2 4" xfId="29997" xr:uid="{12923DFC-AC2F-4DFE-9DE0-FD23E7390FD8}"/>
    <cellStyle name="Input 5 2 7 3 2 5" xfId="37886" xr:uid="{0641562E-01EF-414F-96AF-4063FA9E8DDD}"/>
    <cellStyle name="Input 5 2 7 3 2 6" xfId="45671" xr:uid="{F183391C-ADA0-4B2F-8BC6-4A8ACB7AB6AB}"/>
    <cellStyle name="Input 5 2 7 3 2 7" xfId="13330" xr:uid="{77DCBE39-E077-4C66-8B72-D6EDA0DA5D5C}"/>
    <cellStyle name="Input 5 2 7 3 3" xfId="5428" xr:uid="{F3D21552-8440-420F-AFF3-375FC8801EF1}"/>
    <cellStyle name="Input 5 2 7 3 3 2" xfId="9506" xr:uid="{C458F6C5-AAF0-4F03-A66E-505FA05C9C92}"/>
    <cellStyle name="Input 5 2 7 3 3 2 2" xfId="27073" xr:uid="{8391439A-2B1B-45E3-9A0E-A783B443A275}"/>
    <cellStyle name="Input 5 2 7 3 3 2 3" xfId="34249" xr:uid="{FEE8201B-B7DE-40EA-A170-53C0F36D9D50}"/>
    <cellStyle name="Input 5 2 7 3 3 2 4" xfId="42756" xr:uid="{492AE05B-3664-4502-9C47-1EB35266074C}"/>
    <cellStyle name="Input 5 2 7 3 3 2 5" xfId="18166" xr:uid="{550694ED-BBD4-4FDE-AFAD-3FF788E1ADD1}"/>
    <cellStyle name="Input 5 2 7 3 3 3" xfId="22995" xr:uid="{267916D5-9D72-4F01-A429-E7EE4F8D6A5B}"/>
    <cellStyle name="Input 5 2 7 3 3 4" xfId="30570" xr:uid="{361C7C7B-CDA9-4DE0-BA68-2E130776E8D0}"/>
    <cellStyle name="Input 5 2 7 3 3 5" xfId="38678" xr:uid="{FD0A6ED8-4517-4288-AD1E-5F7163DC1928}"/>
    <cellStyle name="Input 5 2 7 3 3 6" xfId="46243" xr:uid="{5DAD570D-366F-4B75-B695-267B657D4DD7}"/>
    <cellStyle name="Input 5 2 7 3 3 7" xfId="14098" xr:uid="{29FB22E7-64CD-4742-B2AC-B80E4DBE69DC}"/>
    <cellStyle name="Input 5 2 7 3 4" xfId="5726" xr:uid="{9723BE51-04A3-4D26-AAF3-A63E55A349D4}"/>
    <cellStyle name="Input 5 2 7 3 4 2" xfId="9785" xr:uid="{35432D70-827D-4A55-8490-C07DC3385AB3}"/>
    <cellStyle name="Input 5 2 7 3 4 2 2" xfId="27352" xr:uid="{89D2E935-BC97-4F4E-A51D-0D2DB153BB8F}"/>
    <cellStyle name="Input 5 2 7 3 4 2 3" xfId="34528" xr:uid="{DBC5784A-405E-472F-BCB9-BD6E8E4AC7DC}"/>
    <cellStyle name="Input 5 2 7 3 4 2 4" xfId="43035" xr:uid="{F113D91B-EE29-494D-B0FD-F80B2FECB12E}"/>
    <cellStyle name="Input 5 2 7 3 4 2 5" xfId="18445" xr:uid="{CF4FDC03-4C9B-4501-8ABB-9B5EA14739AA}"/>
    <cellStyle name="Input 5 2 7 3 4 3" xfId="23293" xr:uid="{68E682D1-0F56-474F-9434-22D540DC8571}"/>
    <cellStyle name="Input 5 2 7 3 4 4" xfId="30868" xr:uid="{59F84407-5EE7-4A2E-9558-890879A53E3A}"/>
    <cellStyle name="Input 5 2 7 3 4 5" xfId="38976" xr:uid="{69AFFFF0-7AAE-4381-9F98-E6E61243ED29}"/>
    <cellStyle name="Input 5 2 7 3 4 6" xfId="46541" xr:uid="{38E4C718-D36F-4DC7-8114-99727E6CA76D}"/>
    <cellStyle name="Input 5 2 7 3 4 7" xfId="14396" xr:uid="{C1FF7AC8-D576-4217-A930-7A677EDD9790}"/>
    <cellStyle name="Input 5 2 7 3 5" xfId="6080" xr:uid="{8DFF3931-03E1-4462-801A-798F32827E63}"/>
    <cellStyle name="Input 5 2 7 3 5 2" xfId="10130" xr:uid="{04CAF6F2-4E81-48A3-B128-063DEF2749F8}"/>
    <cellStyle name="Input 5 2 7 3 5 2 2" xfId="27697" xr:uid="{7BCE24F1-59E6-4E26-9C8E-ABA275497AB5}"/>
    <cellStyle name="Input 5 2 7 3 5 2 3" xfId="34873" xr:uid="{9E951CDA-A220-45F9-B386-E0E854D41E84}"/>
    <cellStyle name="Input 5 2 7 3 5 2 4" xfId="43380" xr:uid="{65ABE0DB-D54F-4B13-B7F3-61B6CBB1FC47}"/>
    <cellStyle name="Input 5 2 7 3 5 2 5" xfId="18790" xr:uid="{6204B16F-3DEC-4C59-B0A7-3A2247D6853D}"/>
    <cellStyle name="Input 5 2 7 3 5 3" xfId="23647" xr:uid="{F8ACE54D-8BBE-4F3F-A78F-01595FEBB1E5}"/>
    <cellStyle name="Input 5 2 7 3 5 4" xfId="31222" xr:uid="{B55D73D4-7DF6-455D-87A4-F6A818874FFF}"/>
    <cellStyle name="Input 5 2 7 3 5 5" xfId="39330" xr:uid="{76089D63-7D92-47E0-83E7-51F089C83287}"/>
    <cellStyle name="Input 5 2 7 3 5 6" xfId="46895" xr:uid="{B117F2F5-C2D1-4CCA-AAB2-D69891BD3016}"/>
    <cellStyle name="Input 5 2 7 3 5 7" xfId="14750" xr:uid="{6731D3A7-0EDC-4A4E-9FE8-39DF9FA05009}"/>
    <cellStyle name="Input 5 2 7 3 6" xfId="6448" xr:uid="{7C7FF48F-5D77-452C-AC65-A3FC5A4E5AEB}"/>
    <cellStyle name="Input 5 2 7 3 6 2" xfId="10485" xr:uid="{F5F9D89E-ECF8-4744-9ACF-666C1C555AD7}"/>
    <cellStyle name="Input 5 2 7 3 6 2 2" xfId="28052" xr:uid="{CDF8B6D8-23E0-4DC5-A917-B4CDE1545FD4}"/>
    <cellStyle name="Input 5 2 7 3 6 2 3" xfId="35228" xr:uid="{83C88C34-A7E2-4AC6-BD0B-403D7D8D585D}"/>
    <cellStyle name="Input 5 2 7 3 6 2 4" xfId="43735" xr:uid="{A877D3F7-8242-45F3-989E-5BD4784A5D87}"/>
    <cellStyle name="Input 5 2 7 3 6 2 5" xfId="19145" xr:uid="{F9C8AB18-1F3F-4141-A851-5864737ABBAE}"/>
    <cellStyle name="Input 5 2 7 3 6 3" xfId="24015" xr:uid="{3BFADF10-A03D-4A96-82DA-2CBFADDF0858}"/>
    <cellStyle name="Input 5 2 7 3 6 4" xfId="31590" xr:uid="{56C22888-90FB-4A24-BBD9-CFD305E6BCD4}"/>
    <cellStyle name="Input 5 2 7 3 6 5" xfId="39698" xr:uid="{F7C47C0C-0F4D-46A3-BDFF-998981EDEE42}"/>
    <cellStyle name="Input 5 2 7 3 6 6" xfId="47263" xr:uid="{2B3D15E0-2641-4819-B184-335970D2CF59}"/>
    <cellStyle name="Input 5 2 7 3 6 7" xfId="15118" xr:uid="{55D67789-6EC2-45F3-80A0-5ED8E07E06BE}"/>
    <cellStyle name="Input 5 2 7 3 7" xfId="6782" xr:uid="{1C93316D-38BD-44E7-902E-1F70CE83E616}"/>
    <cellStyle name="Input 5 2 7 3 7 2" xfId="10775" xr:uid="{21D12864-A7E4-4C50-8CB9-D0C37F457424}"/>
    <cellStyle name="Input 5 2 7 3 7 2 2" xfId="28342" xr:uid="{76AC0DB0-BAC5-48F8-8ACB-93AA21F3CF90}"/>
    <cellStyle name="Input 5 2 7 3 7 2 3" xfId="35518" xr:uid="{2CE99FD9-7B1F-40D1-BF4F-CFAFF3A39F11}"/>
    <cellStyle name="Input 5 2 7 3 7 2 4" xfId="44025" xr:uid="{D3814B2D-E415-4B57-AC2F-F7CF36C48E04}"/>
    <cellStyle name="Input 5 2 7 3 7 2 5" xfId="19435" xr:uid="{3AE31AED-F407-4C1A-ACCC-6805C34897AF}"/>
    <cellStyle name="Input 5 2 7 3 7 3" xfId="24349" xr:uid="{932511F4-FFD8-492B-96FF-15A8CB63949F}"/>
    <cellStyle name="Input 5 2 7 3 7 4" xfId="31924" xr:uid="{09B36443-02A9-4189-9DEA-1B620C1AE44D}"/>
    <cellStyle name="Input 5 2 7 3 7 5" xfId="40032" xr:uid="{541E8DBE-B9E0-4D16-810C-9193D24521EB}"/>
    <cellStyle name="Input 5 2 7 3 7 6" xfId="47597" xr:uid="{B0316A91-24F1-4B31-B5DF-08508CC1D02B}"/>
    <cellStyle name="Input 5 2 7 3 7 7" xfId="15452" xr:uid="{2F408BA3-782A-48C4-8634-8742287442CA}"/>
    <cellStyle name="Input 5 2 7 3 8" xfId="7353" xr:uid="{141B7A88-4406-436A-B388-50284C3BBB74}"/>
    <cellStyle name="Input 5 2 7 3 8 2" xfId="24920" xr:uid="{71E22D64-3CB3-41D4-B42D-B2272B397525}"/>
    <cellStyle name="Input 5 2 7 3 8 3" xfId="32291" xr:uid="{6A11AB1C-89DB-442B-AD5D-343063EA54F5}"/>
    <cellStyle name="Input 5 2 7 3 8 4" xfId="40603" xr:uid="{BE6602DB-02F5-43B2-B2A4-E51181274D5C}"/>
    <cellStyle name="Input 5 2 7 3 8 5" xfId="16013" xr:uid="{E28E1831-E996-4B0A-9556-AA5CF5EA8100}"/>
    <cellStyle name="Input 5 2 7 3 9" xfId="20297" xr:uid="{73981DC8-E1C8-44A8-9B25-901FBBDE14A7}"/>
    <cellStyle name="Input 5 2 7 4" xfId="3152" xr:uid="{833DED33-9439-46F1-9621-A4D9C0A9A89B}"/>
    <cellStyle name="Input 5 2 7 4 10" xfId="28752" xr:uid="{E66F62A8-096F-49C1-A647-417C40598824}"/>
    <cellStyle name="Input 5 2 7 4 11" xfId="36402" xr:uid="{EF7B8451-A215-4F34-A7B5-2D2AE2C687B0}"/>
    <cellStyle name="Input 5 2 7 4 12" xfId="44429" xr:uid="{7F909CC0-C18C-4A19-8F5C-B97325116BF8}"/>
    <cellStyle name="Input 5 2 7 4 13" xfId="11886" xr:uid="{12B83EF5-1AD6-48DC-8FFB-EC4840BCD782}"/>
    <cellStyle name="Input 5 2 7 4 2" xfId="5058" xr:uid="{92288D76-B1AE-449A-BF74-34D4C626258E}"/>
    <cellStyle name="Input 5 2 7 4 2 2" xfId="9181" xr:uid="{7E91D148-18FB-4C7D-A475-20837B2DC0BB}"/>
    <cellStyle name="Input 5 2 7 4 2 2 2" xfId="26748" xr:uid="{FBC2DED4-F68C-4A25-9E6D-963F74536C72}"/>
    <cellStyle name="Input 5 2 7 4 2 2 3" xfId="33924" xr:uid="{0869069F-A72B-4C8B-8D91-33825CFEFC1D}"/>
    <cellStyle name="Input 5 2 7 4 2 2 4" xfId="42431" xr:uid="{7A905F2D-3DFA-492A-A817-8669740D127F}"/>
    <cellStyle name="Input 5 2 7 4 2 2 5" xfId="17841" xr:uid="{F2FD745F-EBAA-44A5-8A7B-9E4D66EEC806}"/>
    <cellStyle name="Input 5 2 7 4 2 3" xfId="22625" xr:uid="{F017767D-7A2C-40BF-94D7-8FA311B3A5D6}"/>
    <cellStyle name="Input 5 2 7 4 2 4" xfId="30205" xr:uid="{C434F523-50EE-4631-86DE-AAA8810376B5}"/>
    <cellStyle name="Input 5 2 7 4 2 5" xfId="38308" xr:uid="{5E17200E-33A8-4746-8B97-AA18AC463123}"/>
    <cellStyle name="Input 5 2 7 4 2 6" xfId="45878" xr:uid="{BD9CCDD7-6743-4C36-B61D-D00B2134950A}"/>
    <cellStyle name="Input 5 2 7 4 2 7" xfId="13728" xr:uid="{609EC2BA-25D5-4FC8-AB9E-57B604B7DAF0}"/>
    <cellStyle name="Input 5 2 7 4 3" xfId="4144" xr:uid="{DD172A9D-5330-431B-A896-91089CC786A8}"/>
    <cellStyle name="Input 5 2 7 4 3 2" xfId="8594" xr:uid="{5A1ABD29-30CE-4D02-B611-2EE3EC6DDEFC}"/>
    <cellStyle name="Input 5 2 7 4 3 2 2" xfId="26161" xr:uid="{E21150E0-EB90-4A9B-B4AC-E60B74DB9C4D}"/>
    <cellStyle name="Input 5 2 7 4 3 2 3" xfId="33337" xr:uid="{317959E9-007E-4551-B0B1-D2230B9DFD4A}"/>
    <cellStyle name="Input 5 2 7 4 3 2 4" xfId="41844" xr:uid="{9BB7B826-1F58-4A56-917C-D94D295740E8}"/>
    <cellStyle name="Input 5 2 7 4 3 2 5" xfId="17254" xr:uid="{A75EB343-1EDE-4AF2-8D0E-714056748C26}"/>
    <cellStyle name="Input 5 2 7 4 3 3" xfId="21711" xr:uid="{810BB354-7BDE-45B6-A10F-BE44EC13FD67}"/>
    <cellStyle name="Input 5 2 7 4 3 4" xfId="29655" xr:uid="{549E887A-DA69-403F-8CE8-4EA7FE1BB6A4}"/>
    <cellStyle name="Input 5 2 7 4 3 5" xfId="37394" xr:uid="{A1982FA5-41F2-4F1A-A384-EBCA8DC24C56}"/>
    <cellStyle name="Input 5 2 7 4 3 6" xfId="45330" xr:uid="{48824FAE-B155-4891-92DC-917EA858C0CD}"/>
    <cellStyle name="Input 5 2 7 4 3 7" xfId="12862" xr:uid="{C825F2DA-8BDD-4497-938E-F9A5B95A97B7}"/>
    <cellStyle name="Input 5 2 7 4 4" xfId="5986" xr:uid="{10845346-6656-4212-8730-3464739949D2}"/>
    <cellStyle name="Input 5 2 7 4 4 2" xfId="10036" xr:uid="{208DF8E8-221C-4678-B662-C9264F61FB54}"/>
    <cellStyle name="Input 5 2 7 4 4 2 2" xfId="27603" xr:uid="{3A695BA4-8AAC-4F85-816D-0B71BA939BA7}"/>
    <cellStyle name="Input 5 2 7 4 4 2 3" xfId="34779" xr:uid="{8ABF8611-C857-45D1-AFFF-BD076BAECD16}"/>
    <cellStyle name="Input 5 2 7 4 4 2 4" xfId="43286" xr:uid="{43FE6601-696B-4813-B75D-183E2CA4F04C}"/>
    <cellStyle name="Input 5 2 7 4 4 2 5" xfId="18696" xr:uid="{77E3C999-A63B-4563-A417-AB62A2CF49AE}"/>
    <cellStyle name="Input 5 2 7 4 4 3" xfId="23553" xr:uid="{1A2E757D-AE4E-45B5-83CE-569F6C0C1799}"/>
    <cellStyle name="Input 5 2 7 4 4 4" xfId="31128" xr:uid="{C103EF15-2EC1-49D4-969A-DF6337F29DC5}"/>
    <cellStyle name="Input 5 2 7 4 4 5" xfId="39236" xr:uid="{BA7B12B5-D474-4CEB-B966-F95CC438582B}"/>
    <cellStyle name="Input 5 2 7 4 4 6" xfId="46801" xr:uid="{A444D78A-5DC4-4540-81DA-225BDC21EDA6}"/>
    <cellStyle name="Input 5 2 7 4 4 7" xfId="14656" xr:uid="{AEBBB7D9-B73C-4149-927A-E1AED005EB5B}"/>
    <cellStyle name="Input 5 2 7 4 5" xfId="6349" xr:uid="{20B20C20-CC6B-4DD4-BFF8-9442FD127833}"/>
    <cellStyle name="Input 5 2 7 4 5 2" xfId="10386" xr:uid="{73B08147-500F-4A55-ACC7-CE120E3BB569}"/>
    <cellStyle name="Input 5 2 7 4 5 2 2" xfId="27953" xr:uid="{86AF2578-A7F1-4061-A45E-75D9F5CBF031}"/>
    <cellStyle name="Input 5 2 7 4 5 2 3" xfId="35129" xr:uid="{3BF383F7-11A2-4BB3-8E42-BDB53AAB6F1B}"/>
    <cellStyle name="Input 5 2 7 4 5 2 4" xfId="43636" xr:uid="{3AC83B78-0C93-40E2-B859-C3E8C9143ECB}"/>
    <cellStyle name="Input 5 2 7 4 5 2 5" xfId="19046" xr:uid="{3A282982-8F79-4599-95FA-8CBAA708697A}"/>
    <cellStyle name="Input 5 2 7 4 5 3" xfId="23916" xr:uid="{C4B0891A-2CC8-4818-A7BF-57CFB8FB7733}"/>
    <cellStyle name="Input 5 2 7 4 5 4" xfId="31491" xr:uid="{7A9EBA75-145A-471E-9B71-4136E1C067B3}"/>
    <cellStyle name="Input 5 2 7 4 5 5" xfId="39599" xr:uid="{768B5F52-6006-4DA1-9222-74AC1E0DD380}"/>
    <cellStyle name="Input 5 2 7 4 5 6" xfId="47164" xr:uid="{334834B1-9738-4259-80B2-D06151F0C7C6}"/>
    <cellStyle name="Input 5 2 7 4 5 7" xfId="15019" xr:uid="{AA2BF842-E989-4C91-A8BE-728B7013A347}"/>
    <cellStyle name="Input 5 2 7 4 6" xfId="6681" xr:uid="{EA788330-F971-4D8E-88FD-6C39B1E254F7}"/>
    <cellStyle name="Input 5 2 7 4 6 2" xfId="10703" xr:uid="{A67EDD73-B3BD-4446-A474-D62D75BE659D}"/>
    <cellStyle name="Input 5 2 7 4 6 2 2" xfId="28270" xr:uid="{E77813A0-6B1D-4211-9D2D-C2C65EB6FC91}"/>
    <cellStyle name="Input 5 2 7 4 6 2 3" xfId="35446" xr:uid="{7DEBBBE9-C3B9-4837-BC73-D72C54BD3C14}"/>
    <cellStyle name="Input 5 2 7 4 6 2 4" xfId="43953" xr:uid="{EF998B5C-7FC7-48A6-A4F5-82D925D3918E}"/>
    <cellStyle name="Input 5 2 7 4 6 2 5" xfId="19363" xr:uid="{6E3F19F7-DA1B-44B9-83BA-9723CBC40015}"/>
    <cellStyle name="Input 5 2 7 4 6 3" xfId="24248" xr:uid="{3F547D50-552E-44E9-B900-F54177262929}"/>
    <cellStyle name="Input 5 2 7 4 6 4" xfId="31823" xr:uid="{F62DD490-FBC3-42AE-B1EC-24BD91250CB2}"/>
    <cellStyle name="Input 5 2 7 4 6 5" xfId="39931" xr:uid="{7AEBC9F9-AE94-4A05-A3C0-6D1E50D2EFA6}"/>
    <cellStyle name="Input 5 2 7 4 6 6" xfId="47496" xr:uid="{3C84AEFC-6E2B-490C-B37C-F04D0B905B5D}"/>
    <cellStyle name="Input 5 2 7 4 6 7" xfId="15351" xr:uid="{B5EDBCF2-F56B-428E-88C6-03B6010E1132}"/>
    <cellStyle name="Input 5 2 7 4 7" xfId="3464" xr:uid="{491533B7-0885-4499-A483-B08B98EF31DF}"/>
    <cellStyle name="Input 5 2 7 4 7 2" xfId="8055" xr:uid="{4EDF1BE3-37C9-425F-81F0-D83DB61F8564}"/>
    <cellStyle name="Input 5 2 7 4 7 2 2" xfId="25622" xr:uid="{555B6665-E5C5-4046-BA7F-A9411BB38736}"/>
    <cellStyle name="Input 5 2 7 4 7 2 3" xfId="32798" xr:uid="{3B101B29-8E4B-4076-8858-3E3ED11B4517}"/>
    <cellStyle name="Input 5 2 7 4 7 2 4" xfId="41305" xr:uid="{261D8C7F-1AF6-464D-9FFD-E5BD3375C7B8}"/>
    <cellStyle name="Input 5 2 7 4 7 2 5" xfId="16715" xr:uid="{9BC0D466-E365-43AD-8C69-0E16B7CE93E8}"/>
    <cellStyle name="Input 5 2 7 4 7 3" xfId="21031" xr:uid="{8C6D95A0-13DA-40C5-A4AA-9176D8B04213}"/>
    <cellStyle name="Input 5 2 7 4 7 4" xfId="29058" xr:uid="{210EB7D1-436E-4D32-B7F3-00F5F4F93AA2}"/>
    <cellStyle name="Input 5 2 7 4 7 5" xfId="36714" xr:uid="{99778869-7908-4D58-AA82-6063D9AD43B9}"/>
    <cellStyle name="Input 5 2 7 4 7 6" xfId="44734" xr:uid="{BCCB4117-F644-4B23-8A4F-CAADDB4B3D7F}"/>
    <cellStyle name="Input 5 2 7 4 7 7" xfId="12198" xr:uid="{2738D96D-A0A2-45E9-AC7E-464D3E99E0BA}"/>
    <cellStyle name="Input 5 2 7 4 8" xfId="7775" xr:uid="{1C300B3E-340C-49C0-A35D-F4363C121CAF}"/>
    <cellStyle name="Input 5 2 7 4 8 2" xfId="25342" xr:uid="{10C7F4AB-F322-432F-B48D-189244CFEE00}"/>
    <cellStyle name="Input 5 2 7 4 8 3" xfId="32523" xr:uid="{A336A7A2-FA4E-4CC6-862F-E8D5A9174024}"/>
    <cellStyle name="Input 5 2 7 4 8 4" xfId="41025" xr:uid="{5FA0960E-A47E-4316-AABC-7CFCDCED38B3}"/>
    <cellStyle name="Input 5 2 7 4 8 5" xfId="16435" xr:uid="{E08E03A7-DD2F-4E58-B46E-65F05A759A04}"/>
    <cellStyle name="Input 5 2 7 4 9" xfId="20719" xr:uid="{C9DEDB55-BC5F-4CDF-B16D-15AB313BF2A9}"/>
    <cellStyle name="Input 5 2 7 5" xfId="4367" xr:uid="{6760ED3D-3585-4709-BDAC-599C5AECAC78}"/>
    <cellStyle name="Input 5 2 7 5 2" xfId="8744" xr:uid="{B8EDDE6D-40BE-4AE9-AF42-602E09DA3A28}"/>
    <cellStyle name="Input 5 2 7 5 2 2" xfId="26311" xr:uid="{1ABF2915-636A-4A8E-A998-E37AD510ECF2}"/>
    <cellStyle name="Input 5 2 7 5 2 3" xfId="33487" xr:uid="{7E7112DB-7B9E-40C1-9879-69EF34A4A9A9}"/>
    <cellStyle name="Input 5 2 7 5 2 4" xfId="41994" xr:uid="{9796D9F4-F03B-4534-8D21-EC149CD4F5D9}"/>
    <cellStyle name="Input 5 2 7 5 2 5" xfId="17404" xr:uid="{C667BAC7-59DF-4825-856A-2BC99D144B90}"/>
    <cellStyle name="Input 5 2 7 5 3" xfId="21934" xr:uid="{D13BC1B4-3901-4071-85F7-357ABDD304A2}"/>
    <cellStyle name="Input 5 2 7 5 4" xfId="29802" xr:uid="{DF2B495D-7A43-4A8C-B537-E56DAC61D15C}"/>
    <cellStyle name="Input 5 2 7 5 5" xfId="37617" xr:uid="{B918A02A-3539-4E04-A4B0-7D07572C8EBF}"/>
    <cellStyle name="Input 5 2 7 5 6" xfId="45477" xr:uid="{5B1DDCD3-B71E-47CB-96CA-4AA25C5DD089}"/>
    <cellStyle name="Input 5 2 7 5 7" xfId="13071" xr:uid="{12354E02-55FB-4CFB-9CEC-96832BD08674}"/>
    <cellStyle name="Input 5 2 7 6" xfId="3387" xr:uid="{AAB331C9-B3D8-4B65-9E97-D4EE01149661}"/>
    <cellStyle name="Input 5 2 7 6 2" xfId="7989" xr:uid="{4218B622-8CA4-43C1-B315-85E44B3AC55E}"/>
    <cellStyle name="Input 5 2 7 6 2 2" xfId="25556" xr:uid="{1143EDDC-AEA0-47E5-BD5D-6A7E54DDC6DB}"/>
    <cellStyle name="Input 5 2 7 6 2 3" xfId="32732" xr:uid="{F9EF2299-FF68-4FD5-BACB-02C7370AF680}"/>
    <cellStyle name="Input 5 2 7 6 2 4" xfId="41239" xr:uid="{1C0D9075-675D-4AB5-9B58-11B0FAD4DF7A}"/>
    <cellStyle name="Input 5 2 7 6 2 5" xfId="16649" xr:uid="{F270861A-C965-4875-AB45-1E0A147D30FE}"/>
    <cellStyle name="Input 5 2 7 6 3" xfId="20954" xr:uid="{68010673-70B4-4DA4-A39A-32CA9BE5391D}"/>
    <cellStyle name="Input 5 2 7 6 4" xfId="28981" xr:uid="{7183D9E0-5606-4699-AE8D-302E7774090C}"/>
    <cellStyle name="Input 5 2 7 6 5" xfId="36637" xr:uid="{5A893693-3248-4798-A625-C5AE8D9DF9D3}"/>
    <cellStyle name="Input 5 2 7 6 6" xfId="44658" xr:uid="{CF86DA5B-ADFF-4D21-AA6B-9478E0DA067A}"/>
    <cellStyle name="Input 5 2 7 6 7" xfId="12121" xr:uid="{15E776C7-615F-4DFF-8724-EB70A237FBCB}"/>
    <cellStyle name="Input 5 2 7 7" xfId="5624" xr:uid="{C9296EDE-CE5C-4415-AB9F-F64DEB86133F}"/>
    <cellStyle name="Input 5 2 7 7 2" xfId="9685" xr:uid="{C564D43C-F2E1-4AE3-9BF2-FF05BD0E09A8}"/>
    <cellStyle name="Input 5 2 7 7 2 2" xfId="27252" xr:uid="{06F3AE4C-B353-4C23-87C9-AC948A04A9BD}"/>
    <cellStyle name="Input 5 2 7 7 2 3" xfId="34428" xr:uid="{AC03E317-5DC4-4B8B-B0A9-5067A9721110}"/>
    <cellStyle name="Input 5 2 7 7 2 4" xfId="42935" xr:uid="{3DB25FD7-CCDA-4401-9317-63AE16417BBF}"/>
    <cellStyle name="Input 5 2 7 7 2 5" xfId="18345" xr:uid="{3D438923-ACDF-4431-ADA7-B1B83CA72A3B}"/>
    <cellStyle name="Input 5 2 7 7 3" xfId="23191" xr:uid="{4A9D02CB-A440-4070-ABB7-CAB19EBAD4B5}"/>
    <cellStyle name="Input 5 2 7 7 4" xfId="30766" xr:uid="{5B9F53E9-FACE-489E-AD0A-0884ADC6D0BF}"/>
    <cellStyle name="Input 5 2 7 7 5" xfId="38874" xr:uid="{FC5C375A-5FE9-4E08-A66B-E0D7A8E0D479}"/>
    <cellStyle name="Input 5 2 7 7 6" xfId="46439" xr:uid="{02A37AD8-83E5-4971-A6BE-009381A45C0B}"/>
    <cellStyle name="Input 5 2 7 7 7" xfId="14294" xr:uid="{6F787EC6-7366-4ADD-9089-CB0BA085AB0D}"/>
    <cellStyle name="Input 5 2 7 8" xfId="5758" xr:uid="{AFC87E29-BABB-4189-96CE-EEA7CC390B41}"/>
    <cellStyle name="Input 5 2 7 8 2" xfId="9816" xr:uid="{4E15FF7A-5F0A-491D-A439-F3036671997F}"/>
    <cellStyle name="Input 5 2 7 8 2 2" xfId="27383" xr:uid="{C875A495-52EB-4ACC-BE75-3D20ABCAD89F}"/>
    <cellStyle name="Input 5 2 7 8 2 3" xfId="34559" xr:uid="{ED502BC1-AFC4-4852-AC9E-7D0D7A62D61B}"/>
    <cellStyle name="Input 5 2 7 8 2 4" xfId="43066" xr:uid="{99D513E3-62C3-4A32-A757-7F7CC5CCD624}"/>
    <cellStyle name="Input 5 2 7 8 2 5" xfId="18476" xr:uid="{FB0B38EB-4DFB-44FE-A737-9F8591183919}"/>
    <cellStyle name="Input 5 2 7 8 3" xfId="23325" xr:uid="{A3DA1003-7431-4B46-81B9-969463F4DFA1}"/>
    <cellStyle name="Input 5 2 7 8 4" xfId="30900" xr:uid="{07A7AD79-F1E1-461E-A132-347340C26454}"/>
    <cellStyle name="Input 5 2 7 8 5" xfId="39008" xr:uid="{8AA901A6-566B-47B3-A9B3-8BA02ACE6DB0}"/>
    <cellStyle name="Input 5 2 7 8 6" xfId="46573" xr:uid="{26855745-00B7-41A3-BF5D-D54A827BB266}"/>
    <cellStyle name="Input 5 2 7 8 7" xfId="14428" xr:uid="{0C79C48C-A9B6-4A25-A789-2880AB9A01A2}"/>
    <cellStyle name="Input 5 2 7 9" xfId="4094" xr:uid="{551899A6-2BBE-42A7-BBD6-175FFBE64403}"/>
    <cellStyle name="Input 5 2 7 9 2" xfId="8562" xr:uid="{35738E68-7D81-4AD7-B3AE-53BA1C77D3FF}"/>
    <cellStyle name="Input 5 2 7 9 2 2" xfId="26129" xr:uid="{080D0D7B-199A-4733-8656-13D2DC220F40}"/>
    <cellStyle name="Input 5 2 7 9 2 3" xfId="33305" xr:uid="{5102C996-0D5F-4938-83B3-D6999BB9A599}"/>
    <cellStyle name="Input 5 2 7 9 2 4" xfId="41812" xr:uid="{8C209BBB-5E2D-4E40-8807-1C4398F0EE58}"/>
    <cellStyle name="Input 5 2 7 9 2 5" xfId="17222" xr:uid="{C1B5C619-DCB4-4483-AF8B-D0839DBB8253}"/>
    <cellStyle name="Input 5 2 7 9 3" xfId="21661" xr:uid="{944B7B81-3A8C-4C93-8037-700CE6C98315}"/>
    <cellStyle name="Input 5 2 7 9 4" xfId="29621" xr:uid="{68BE84A7-4AD4-4A48-96BC-4AAAA897412C}"/>
    <cellStyle name="Input 5 2 7 9 5" xfId="37344" xr:uid="{A907E5F8-50D3-45EF-AF27-7F81C8673817}"/>
    <cellStyle name="Input 5 2 7 9 6" xfId="45296" xr:uid="{87D578A6-616C-4760-B097-5754D9221C55}"/>
    <cellStyle name="Input 5 2 7 9 7" xfId="12812" xr:uid="{D7A46900-C9D0-4A06-8882-EA0026C7F845}"/>
    <cellStyle name="Input 5 2 8" xfId="2750" xr:uid="{D7975625-8809-4802-8034-0E0DD1E4A706}"/>
    <cellStyle name="Input 5 2 8 10" xfId="28554" xr:uid="{5CA4F105-B8FE-47D4-9E9D-95E15AAE10AA}"/>
    <cellStyle name="Input 5 2 8 11" xfId="35999" xr:uid="{B9865D34-3F69-4656-BB81-E5F6A552F7CB}"/>
    <cellStyle name="Input 5 2 8 12" xfId="44231" xr:uid="{449C4DEC-49C1-4852-AF88-8A89A352744D}"/>
    <cellStyle name="Input 5 2 8 13" xfId="11502" xr:uid="{C42EB137-FE8F-4478-BB11-EA321A133058}"/>
    <cellStyle name="Input 5 2 8 2" xfId="4655" xr:uid="{E423081E-C10D-4657-BA22-98F11DD6ED5F}"/>
    <cellStyle name="Input 5 2 8 2 2" xfId="8964" xr:uid="{3E48B3CE-6334-4E9A-9922-7EFEA59984FE}"/>
    <cellStyle name="Input 5 2 8 2 2 2" xfId="26531" xr:uid="{1841EE75-A88A-4BDA-AF31-639BAF5E39F5}"/>
    <cellStyle name="Input 5 2 8 2 2 3" xfId="33707" xr:uid="{4F10D128-0C07-4F6A-BF18-8B546B6A0D37}"/>
    <cellStyle name="Input 5 2 8 2 2 4" xfId="42214" xr:uid="{65D9AA40-1FEE-488C-8CF3-9E966522A247}"/>
    <cellStyle name="Input 5 2 8 2 2 5" xfId="17624" xr:uid="{2B4AD1D3-6CB6-48D7-B8D9-11638435F9CE}"/>
    <cellStyle name="Input 5 2 8 2 3" xfId="22222" xr:uid="{610ACFE8-1B60-4F36-9BA0-5698CC271027}"/>
    <cellStyle name="Input 5 2 8 2 4" xfId="30007" xr:uid="{A667475B-5D5A-4C22-BF0F-8BD25436BC67}"/>
    <cellStyle name="Input 5 2 8 2 5" xfId="37905" xr:uid="{BD4986B9-5D05-442A-8E6F-9441A8ACCE21}"/>
    <cellStyle name="Input 5 2 8 2 6" xfId="45680" xr:uid="{6BAA92A5-56DE-4175-9A79-FA84F191D699}"/>
    <cellStyle name="Input 5 2 8 2 7" xfId="13344" xr:uid="{532E87C2-33CA-4DB6-9735-879ACF261E8E}"/>
    <cellStyle name="Input 5 2 8 3" xfId="3992" xr:uid="{31746162-3F23-48BF-A4F0-8B6725DAB17D}"/>
    <cellStyle name="Input 5 2 8 3 2" xfId="8486" xr:uid="{15D36963-1BC9-4882-B414-2EEE3DE65F95}"/>
    <cellStyle name="Input 5 2 8 3 2 2" xfId="26053" xr:uid="{6014441A-5608-401C-A5D9-CBFE19071601}"/>
    <cellStyle name="Input 5 2 8 3 2 3" xfId="33229" xr:uid="{94568599-1337-4ED1-98A2-A25AC6BEBB23}"/>
    <cellStyle name="Input 5 2 8 3 2 4" xfId="41736" xr:uid="{08C29E70-5753-4747-A1A4-B860F5D13004}"/>
    <cellStyle name="Input 5 2 8 3 2 5" xfId="17146" xr:uid="{49B2C445-DAD5-42E9-9C49-CA34DC647FB1}"/>
    <cellStyle name="Input 5 2 8 3 3" xfId="21559" xr:uid="{E862863E-4D6B-4C5B-9918-A274A418586E}"/>
    <cellStyle name="Input 5 2 8 3 4" xfId="29537" xr:uid="{CE101578-C808-496D-8B1C-DB3F6FC77A97}"/>
    <cellStyle name="Input 5 2 8 3 5" xfId="37242" xr:uid="{9F319378-C68E-46C6-8CD3-908376E351C8}"/>
    <cellStyle name="Input 5 2 8 3 6" xfId="45212" xr:uid="{20C57E32-81BF-4FE3-A579-849A40D6949D}"/>
    <cellStyle name="Input 5 2 8 3 7" xfId="12710" xr:uid="{36653E77-AC78-4D97-A494-8172F2EFAB1A}"/>
    <cellStyle name="Input 5 2 8 4" xfId="5736" xr:uid="{166B3F00-8DF8-4C84-9939-CD557B567430}"/>
    <cellStyle name="Input 5 2 8 4 2" xfId="9795" xr:uid="{01A71B75-6197-427C-83BE-EB394BFE7881}"/>
    <cellStyle name="Input 5 2 8 4 2 2" xfId="27362" xr:uid="{6A430CB1-2EC3-4D50-B008-78D2F714B339}"/>
    <cellStyle name="Input 5 2 8 4 2 3" xfId="34538" xr:uid="{D09F412E-B998-48CC-ACD4-E777607CCF4D}"/>
    <cellStyle name="Input 5 2 8 4 2 4" xfId="43045" xr:uid="{720FC97A-AC72-473C-A156-20BD9A5060CE}"/>
    <cellStyle name="Input 5 2 8 4 2 5" xfId="18455" xr:uid="{7127F6CF-51CF-4C9F-A9D5-C34709AB381A}"/>
    <cellStyle name="Input 5 2 8 4 3" xfId="23303" xr:uid="{F96D3C7F-5967-430B-AA79-6A39DC698136}"/>
    <cellStyle name="Input 5 2 8 4 4" xfId="30878" xr:uid="{E41D5FF2-3412-4B15-91B3-E719C38195A7}"/>
    <cellStyle name="Input 5 2 8 4 5" xfId="38986" xr:uid="{516441C8-A863-40DC-856D-38E993BE8244}"/>
    <cellStyle name="Input 5 2 8 4 6" xfId="46551" xr:uid="{ECDED309-95E3-48E1-97A0-4C8AD28EA38B}"/>
    <cellStyle name="Input 5 2 8 4 7" xfId="14406" xr:uid="{1ADE956B-C769-4CF3-AF21-BC6505301ADC}"/>
    <cellStyle name="Input 5 2 8 5" xfId="6092" xr:uid="{2A7C96B7-7914-4DCD-A052-67546B61661C}"/>
    <cellStyle name="Input 5 2 8 5 2" xfId="10140" xr:uid="{01254606-E801-43A9-9688-6018BA11917B}"/>
    <cellStyle name="Input 5 2 8 5 2 2" xfId="27707" xr:uid="{782F56BB-EE91-4E57-9A34-E06B4F07B1AE}"/>
    <cellStyle name="Input 5 2 8 5 2 3" xfId="34883" xr:uid="{F0323342-0D36-4320-8680-42E52B9661A0}"/>
    <cellStyle name="Input 5 2 8 5 2 4" xfId="43390" xr:uid="{0818E6B4-28FE-465A-B5B8-BD874C7D8F16}"/>
    <cellStyle name="Input 5 2 8 5 2 5" xfId="18800" xr:uid="{4BD5F2C2-1E1E-426C-97C6-3D83E7E097CA}"/>
    <cellStyle name="Input 5 2 8 5 3" xfId="23659" xr:uid="{E8C6EACF-16D9-43D7-B845-B7AD9A4F73CB}"/>
    <cellStyle name="Input 5 2 8 5 4" xfId="31234" xr:uid="{05CEC4A9-7E29-4EDA-B02D-1492059E4704}"/>
    <cellStyle name="Input 5 2 8 5 5" xfId="39342" xr:uid="{417BC2BB-13B8-4B56-86A3-DD9C2A3BD916}"/>
    <cellStyle name="Input 5 2 8 5 6" xfId="46907" xr:uid="{E7219083-71E6-4256-AE84-70DFE7C952BA}"/>
    <cellStyle name="Input 5 2 8 5 7" xfId="14762" xr:uid="{503BA7E0-D695-450F-BDAD-7740EF34FC45}"/>
    <cellStyle name="Input 5 2 8 6" xfId="6457" xr:uid="{D58CD986-B1E7-4489-82F7-839776D9819D}"/>
    <cellStyle name="Input 5 2 8 6 2" xfId="10494" xr:uid="{7554ABBD-46B4-48B8-9B13-9C3906611758}"/>
    <cellStyle name="Input 5 2 8 6 2 2" xfId="28061" xr:uid="{9C2E59B4-C519-4B23-B7DE-667646F4F520}"/>
    <cellStyle name="Input 5 2 8 6 2 3" xfId="35237" xr:uid="{F312F0C7-47BB-4A75-88CF-7250ECBCE325}"/>
    <cellStyle name="Input 5 2 8 6 2 4" xfId="43744" xr:uid="{E802A793-9439-4EC4-9C94-E49E47D1139C}"/>
    <cellStyle name="Input 5 2 8 6 2 5" xfId="19154" xr:uid="{8C75ACD8-F5FC-4B4F-8D7D-E52B0A7C4672}"/>
    <cellStyle name="Input 5 2 8 6 3" xfId="24024" xr:uid="{4C77341F-A494-4220-86A7-518022B62FC0}"/>
    <cellStyle name="Input 5 2 8 6 4" xfId="31599" xr:uid="{7C762224-3EB7-41F3-866B-75503F772480}"/>
    <cellStyle name="Input 5 2 8 6 5" xfId="39707" xr:uid="{5ADC7980-B9EA-4129-A63D-A51613281200}"/>
    <cellStyle name="Input 5 2 8 6 6" xfId="47272" xr:uid="{8B2FA9F6-5F46-43D9-B0A4-23532434FDC1}"/>
    <cellStyle name="Input 5 2 8 6 7" xfId="15127" xr:uid="{E1924C2B-E55C-445E-9599-798187A8F2C5}"/>
    <cellStyle name="Input 5 2 8 7" xfId="5352" xr:uid="{6751B2B7-6BC3-4BD2-9242-0FEFCEC63AC9}"/>
    <cellStyle name="Input 5 2 8 7 2" xfId="9437" xr:uid="{BB6904A1-7512-4E4D-BDCF-7FB0F69BBBBF}"/>
    <cellStyle name="Input 5 2 8 7 2 2" xfId="27004" xr:uid="{46591E57-6E8B-4258-89B2-C367AE7061F9}"/>
    <cellStyle name="Input 5 2 8 7 2 3" xfId="34180" xr:uid="{74EE1767-8284-4643-B44C-1DAE0A89A174}"/>
    <cellStyle name="Input 5 2 8 7 2 4" xfId="42687" xr:uid="{79C46A97-860C-4F6E-A608-E4DC3631F7D2}"/>
    <cellStyle name="Input 5 2 8 7 2 5" xfId="18097" xr:uid="{02FB7DE8-E651-4913-BB7F-0C3CD1CAD141}"/>
    <cellStyle name="Input 5 2 8 7 3" xfId="22919" xr:uid="{703C04BB-B9D7-4537-9150-9E1B0472F248}"/>
    <cellStyle name="Input 5 2 8 7 4" xfId="30494" xr:uid="{A8F3E208-0083-45A5-A711-53EBE79CFCE0}"/>
    <cellStyle name="Input 5 2 8 7 5" xfId="38602" xr:uid="{17EC325A-C82C-494F-91BC-E6CB03708364}"/>
    <cellStyle name="Input 5 2 8 7 6" xfId="46167" xr:uid="{4AC32FF8-6F4B-48AC-9B1E-6DC36AD6482E}"/>
    <cellStyle name="Input 5 2 8 7 7" xfId="14022" xr:uid="{7AE9009E-8E45-4051-9DA7-7E4CF95B3D56}"/>
    <cellStyle name="Input 5 2 8 8" xfId="7372" xr:uid="{3719D80C-D69D-4B60-8751-CEABC467200D}"/>
    <cellStyle name="Input 5 2 8 8 2" xfId="24939" xr:uid="{05BEB2D6-58A0-418F-BF23-290F4466F1C9}"/>
    <cellStyle name="Input 5 2 8 8 3" xfId="32306" xr:uid="{678EC8A8-373D-45BF-B0CF-371D4F1820E2}"/>
    <cellStyle name="Input 5 2 8 8 4" xfId="40622" xr:uid="{0CEDB4B8-9D81-48D9-B307-D6890CBDECE1}"/>
    <cellStyle name="Input 5 2 8 8 5" xfId="16032" xr:uid="{06EFEAB4-FFF5-48E8-8082-C7A6CEBC3801}"/>
    <cellStyle name="Input 5 2 8 9" xfId="20316" xr:uid="{B2B46766-C68C-4FB4-8862-FB493F587A22}"/>
    <cellStyle name="Input 5 2 9" xfId="2790" xr:uid="{0CC6ACC6-2F72-41D8-9042-0B9CD4724091}"/>
    <cellStyle name="Input 5 2 9 10" xfId="28563" xr:uid="{2DF97F58-F1DD-4EB4-94ED-D063427D3B11}"/>
    <cellStyle name="Input 5 2 9 11" xfId="36039" xr:uid="{E305EE4E-A9F8-42D0-B856-28C8D2D39736}"/>
    <cellStyle name="Input 5 2 9 12" xfId="44240" xr:uid="{F408AE0D-15F4-48C4-B3C4-8B60CF4D9349}"/>
    <cellStyle name="Input 5 2 9 13" xfId="11539" xr:uid="{1B2B8532-F168-4B13-8546-146667D70EA5}"/>
    <cellStyle name="Input 5 2 9 2" xfId="4695" xr:uid="{AE9BA26B-AF81-46AD-BE7E-1A2E0CB30681}"/>
    <cellStyle name="Input 5 2 9 2 2" xfId="8976" xr:uid="{57488826-C618-4DAC-A58F-8A3EC793CDBF}"/>
    <cellStyle name="Input 5 2 9 2 2 2" xfId="26543" xr:uid="{F7AC87DB-6D7C-4566-80CE-4A12C3F353DE}"/>
    <cellStyle name="Input 5 2 9 2 2 3" xfId="33719" xr:uid="{12DADE64-55A2-4ADB-ACCB-E54FF9DB59C3}"/>
    <cellStyle name="Input 5 2 9 2 2 4" xfId="42226" xr:uid="{C272DB4C-580B-4E56-B5E6-7CF6370EE0E3}"/>
    <cellStyle name="Input 5 2 9 2 2 5" xfId="17636" xr:uid="{E49507E0-E8F1-4C39-8093-17432EBBED9D}"/>
    <cellStyle name="Input 5 2 9 2 3" xfId="22262" xr:uid="{265ACCFB-DE85-40B8-AE03-487AC3962B39}"/>
    <cellStyle name="Input 5 2 9 2 4" xfId="30016" xr:uid="{541E3156-4E62-45B2-9519-F3A19D2C064C}"/>
    <cellStyle name="Input 5 2 9 2 5" xfId="37945" xr:uid="{0F667304-0112-49D4-8948-892A23734701}"/>
    <cellStyle name="Input 5 2 9 2 6" xfId="45689" xr:uid="{8546D0B7-8504-4345-A099-E6EB7D020A71}"/>
    <cellStyle name="Input 5 2 9 2 7" xfId="13381" xr:uid="{60E200AA-60F5-42A3-A6E8-552F8FEB7648}"/>
    <cellStyle name="Input 5 2 9 3" xfId="5351" xr:uid="{97979D13-6C4B-4D27-AD71-A8FF03905F22}"/>
    <cellStyle name="Input 5 2 9 3 2" xfId="9436" xr:uid="{9318FA46-0CB5-4626-8301-5687B4E2D5FC}"/>
    <cellStyle name="Input 5 2 9 3 2 2" xfId="27003" xr:uid="{9FC2DEB1-8AC1-4A3B-B5E1-DD1C3C39AE27}"/>
    <cellStyle name="Input 5 2 9 3 2 3" xfId="34179" xr:uid="{5BA248C8-F25E-4E0C-91A5-D7FBC1530179}"/>
    <cellStyle name="Input 5 2 9 3 2 4" xfId="42686" xr:uid="{6C2F6994-6479-4688-8C3F-B64251D67B9A}"/>
    <cellStyle name="Input 5 2 9 3 2 5" xfId="18096" xr:uid="{8A1F3452-75CC-4DBB-8C45-AC828C58F989}"/>
    <cellStyle name="Input 5 2 9 3 3" xfId="22918" xr:uid="{4540135C-8013-4FF9-91F0-AEBF7A34EFD2}"/>
    <cellStyle name="Input 5 2 9 3 4" xfId="30493" xr:uid="{99C55DE7-39DA-45E7-B841-DEB38B548232}"/>
    <cellStyle name="Input 5 2 9 3 5" xfId="38601" xr:uid="{9166AFA8-E591-43AF-9A38-57D99F5FB464}"/>
    <cellStyle name="Input 5 2 9 3 6" xfId="46166" xr:uid="{6C8A584F-E8DD-4F2B-BC51-6726FF164EF4}"/>
    <cellStyle name="Input 5 2 9 3 7" xfId="14021" xr:uid="{5C178AC8-9374-45EF-B4B4-2096AB988A5C}"/>
    <cellStyle name="Input 5 2 9 4" xfId="5761" xr:uid="{8378CE35-BD8F-4333-B799-9922275E58B3}"/>
    <cellStyle name="Input 5 2 9 4 2" xfId="9819" xr:uid="{B71F8AA1-0BD6-4252-BAF2-51C6DF3D3807}"/>
    <cellStyle name="Input 5 2 9 4 2 2" xfId="27386" xr:uid="{9D706F04-ED38-474F-B72C-F047249DB91C}"/>
    <cellStyle name="Input 5 2 9 4 2 3" xfId="34562" xr:uid="{EF48CC22-9B65-41DA-824B-BC041DAADE03}"/>
    <cellStyle name="Input 5 2 9 4 2 4" xfId="43069" xr:uid="{B1CDEFD1-2F59-436A-8E05-B6DB3B6361B5}"/>
    <cellStyle name="Input 5 2 9 4 2 5" xfId="18479" xr:uid="{89F00C4C-35A3-49B4-B6DD-922B63BC9B53}"/>
    <cellStyle name="Input 5 2 9 4 3" xfId="23328" xr:uid="{00E01302-7653-4A87-AA90-1E0BB45CF214}"/>
    <cellStyle name="Input 5 2 9 4 4" xfId="30903" xr:uid="{539A1594-96D2-4D76-AE4E-B5989B7ED1E3}"/>
    <cellStyle name="Input 5 2 9 4 5" xfId="39011" xr:uid="{5BF10FAC-A98D-4BA8-8DD8-7A615D006EC0}"/>
    <cellStyle name="Input 5 2 9 4 6" xfId="46576" xr:uid="{3795BDA2-63B2-44B6-90DC-49A760B37C0D}"/>
    <cellStyle name="Input 5 2 9 4 7" xfId="14431" xr:uid="{63EF5816-C9E4-43AE-AAC3-7BA182F083F3}"/>
    <cellStyle name="Input 5 2 9 5" xfId="6117" xr:uid="{2DCE3CD9-3C33-45FE-89E5-C8610DFECF7B}"/>
    <cellStyle name="Input 5 2 9 5 2" xfId="10165" xr:uid="{B724E775-7737-4E0A-AA51-B68E44162AED}"/>
    <cellStyle name="Input 5 2 9 5 2 2" xfId="27732" xr:uid="{79E21164-3EEC-4998-A421-B076A894C072}"/>
    <cellStyle name="Input 5 2 9 5 2 3" xfId="34908" xr:uid="{DB3C8FE2-E91B-4B1E-9C9C-A8B7531F4C0B}"/>
    <cellStyle name="Input 5 2 9 5 2 4" xfId="43415" xr:uid="{33A912FA-9121-4B6E-BC0E-63C7439AF1DA}"/>
    <cellStyle name="Input 5 2 9 5 2 5" xfId="18825" xr:uid="{E19917E2-E428-4A3A-A59D-1B9FFE5BADF3}"/>
    <cellStyle name="Input 5 2 9 5 3" xfId="23684" xr:uid="{7FECEF7A-880E-4881-B1BA-050CE2BDB915}"/>
    <cellStyle name="Input 5 2 9 5 4" xfId="31259" xr:uid="{AAEC91BD-BD74-4CD0-A6F0-9B95A345EE8F}"/>
    <cellStyle name="Input 5 2 9 5 5" xfId="39367" xr:uid="{9C4A86B3-1726-4AD3-8373-C821206E2848}"/>
    <cellStyle name="Input 5 2 9 5 6" xfId="46932" xr:uid="{EBF13C28-6BE0-4E22-92B3-BA51B8B0ED04}"/>
    <cellStyle name="Input 5 2 9 5 7" xfId="14787" xr:uid="{F005D4AE-5DF8-42A2-B860-CA85321F46B6}"/>
    <cellStyle name="Input 5 2 9 6" xfId="6469" xr:uid="{5EEBC408-679D-49FB-B9F8-73EDA15A1A72}"/>
    <cellStyle name="Input 5 2 9 6 2" xfId="10504" xr:uid="{1478E69F-9149-4230-96AB-CF3F0CD2F8E6}"/>
    <cellStyle name="Input 5 2 9 6 2 2" xfId="28071" xr:uid="{D8A6C5FC-8C11-4EB2-9380-7E7C7C6C1867}"/>
    <cellStyle name="Input 5 2 9 6 2 3" xfId="35247" xr:uid="{A9FD8849-E3A3-4675-B716-787197123970}"/>
    <cellStyle name="Input 5 2 9 6 2 4" xfId="43754" xr:uid="{0D373E61-214A-4F78-97AC-A7AED591D041}"/>
    <cellStyle name="Input 5 2 9 6 2 5" xfId="19164" xr:uid="{8C97EDFE-A302-4943-A55F-C67DCBD29A31}"/>
    <cellStyle name="Input 5 2 9 6 3" xfId="24036" xr:uid="{D7BC89DE-DABE-4CD9-963E-B3CB23D9A5E5}"/>
    <cellStyle name="Input 5 2 9 6 4" xfId="31611" xr:uid="{B975C9A4-5ED1-45C1-AC48-F141BCF80B54}"/>
    <cellStyle name="Input 5 2 9 6 5" xfId="39719" xr:uid="{2260F252-24AC-4D57-A3F6-6A6DB3DC214D}"/>
    <cellStyle name="Input 5 2 9 6 6" xfId="47284" xr:uid="{8B609A23-77FB-4090-9183-E95EBD882C95}"/>
    <cellStyle name="Input 5 2 9 6 7" xfId="15139" xr:uid="{2F4B85F9-3083-49CD-827C-271D3246BDF4}"/>
    <cellStyle name="Input 5 2 9 7" xfId="3875" xr:uid="{EBD37107-F7D6-44A2-A101-7BCEB93FFF4E}"/>
    <cellStyle name="Input 5 2 9 7 2" xfId="8397" xr:uid="{69768667-4D4A-4D07-89D2-0FC11DF41A81}"/>
    <cellStyle name="Input 5 2 9 7 2 2" xfId="25964" xr:uid="{387B8A52-9EAC-4E6F-AFA9-D9FAD13F0EBB}"/>
    <cellStyle name="Input 5 2 9 7 2 3" xfId="33140" xr:uid="{2DF27864-3EFA-4A2C-867C-98092ED8E3ED}"/>
    <cellStyle name="Input 5 2 9 7 2 4" xfId="41647" xr:uid="{0217F080-0652-427C-B61E-682E56B02241}"/>
    <cellStyle name="Input 5 2 9 7 2 5" xfId="17057" xr:uid="{5935F333-5C7B-41DB-8EDF-F86AF601BC2C}"/>
    <cellStyle name="Input 5 2 9 7 3" xfId="21442" xr:uid="{341B1DBB-02D2-41CE-A766-0C97DEA1A20C}"/>
    <cellStyle name="Input 5 2 9 7 4" xfId="29440" xr:uid="{6984FF47-A158-4E78-99A4-1E58F0896FB4}"/>
    <cellStyle name="Input 5 2 9 7 5" xfId="37125" xr:uid="{9E99998B-97F2-4F6E-9684-3C15DE858757}"/>
    <cellStyle name="Input 5 2 9 7 6" xfId="45115" xr:uid="{188A482C-AE20-45EE-B594-C2ED3026DB83}"/>
    <cellStyle name="Input 5 2 9 7 7" xfId="12593" xr:uid="{231D1DD5-9096-461D-A74E-316F5320781B}"/>
    <cellStyle name="Input 5 2 9 8" xfId="7412" xr:uid="{76B7E745-F883-45C8-84D5-66B224D65A5E}"/>
    <cellStyle name="Input 5 2 9 8 2" xfId="24979" xr:uid="{659975E4-E49A-4B40-8CB5-281A1DBE2852}"/>
    <cellStyle name="Input 5 2 9 8 3" xfId="32318" xr:uid="{A48B6EB0-DDA4-4B60-8AB8-1D5FD9493A20}"/>
    <cellStyle name="Input 5 2 9 8 4" xfId="40662" xr:uid="{3AB74DCB-3E60-45BE-84D8-135445061EC5}"/>
    <cellStyle name="Input 5 2 9 8 5" xfId="16072" xr:uid="{B1E72010-829B-4150-BF81-E1771D786107}"/>
    <cellStyle name="Input 5 2 9 9" xfId="20356" xr:uid="{E1E089EB-39F0-4403-A951-4F4A63562642}"/>
    <cellStyle name="Input 5 3" xfId="2368" xr:uid="{FE1810C9-D24E-468E-B9A7-C573444CE606}"/>
    <cellStyle name="Input 5 3 10" xfId="3857" xr:uid="{F3048F43-22C5-47F0-BFA5-E33862962A2C}"/>
    <cellStyle name="Input 5 3 10 2" xfId="8384" xr:uid="{ED443F7E-7EAF-4E33-9B89-8BC4F5C6A841}"/>
    <cellStyle name="Input 5 3 10 2 2" xfId="25951" xr:uid="{FEDD79B4-4F97-4D62-9444-31AECB9DE2E4}"/>
    <cellStyle name="Input 5 3 10 2 3" xfId="33127" xr:uid="{AD174A5D-1716-4697-956A-A0D7D99D0167}"/>
    <cellStyle name="Input 5 3 10 2 4" xfId="41634" xr:uid="{1E2274A9-B9D0-4A01-88D4-5E09FC2785B0}"/>
    <cellStyle name="Input 5 3 10 2 5" xfId="17044" xr:uid="{D8A3D806-0F46-4A76-B943-3CF0F2E83A04}"/>
    <cellStyle name="Input 5 3 10 3" xfId="21424" xr:uid="{C5BA5D1E-D9E7-4D68-93BA-C2B93E486368}"/>
    <cellStyle name="Input 5 3 10 4" xfId="29426" xr:uid="{99D5C731-E95D-49C0-B7DC-482CB325B476}"/>
    <cellStyle name="Input 5 3 10 5" xfId="37107" xr:uid="{A801BB02-279C-4758-A9BE-85F9188177EF}"/>
    <cellStyle name="Input 5 3 10 6" xfId="45101" xr:uid="{D65C4273-65AD-455B-B0B6-DC6D325973FF}"/>
    <cellStyle name="Input 5 3 10 7" xfId="12575" xr:uid="{7F46C390-102C-4BC1-9344-9F6143B3F77E}"/>
    <cellStyle name="Input 5 3 11" xfId="6990" xr:uid="{71D93A41-8010-41CF-B5B8-9C53B5BE64E7}"/>
    <cellStyle name="Input 5 3 11 2" xfId="24557" xr:uid="{C777737C-3CDC-46BB-ABF3-CF48A2E92C42}"/>
    <cellStyle name="Input 5 3 11 3" xfId="32025" xr:uid="{5436E137-1AD1-400C-9B79-2D0B9D934A08}"/>
    <cellStyle name="Input 5 3 11 4" xfId="40240" xr:uid="{6E940FEF-4B52-49FA-9EF0-B5F9B3ABA8C9}"/>
    <cellStyle name="Input 5 3 11 5" xfId="15650" xr:uid="{1BF0198F-F48B-4747-8F99-F7946DF4684B}"/>
    <cellStyle name="Input 5 3 12" xfId="19934" xr:uid="{F94E721D-A74F-485D-8810-DA21546333BE}"/>
    <cellStyle name="Input 5 3 13" xfId="11151" xr:uid="{407BEBE8-97AC-4B64-9D80-84E8A232503C}"/>
    <cellStyle name="Input 5 3 2" xfId="2931" xr:uid="{B8F32386-1EE3-44FC-9EAD-A2A0CF95440B}"/>
    <cellStyle name="Input 5 3 2 10" xfId="28633" xr:uid="{E645F969-3F60-430E-ABC4-B3DC87DAFFD2}"/>
    <cellStyle name="Input 5 3 2 11" xfId="36180" xr:uid="{EF5C4C6D-70C9-4FAE-9ECE-CE19221D0E37}"/>
    <cellStyle name="Input 5 3 2 12" xfId="44310" xr:uid="{D5BFF45B-BA41-4773-A8B3-2C250AD77DD6}"/>
    <cellStyle name="Input 5 3 2 13" xfId="11672" xr:uid="{2B0AB38E-989A-482C-81C4-6DB70B08168C}"/>
    <cellStyle name="Input 5 3 2 2" xfId="4836" xr:uid="{E28946B9-E79C-4B26-9E90-62C11EC63DE9}"/>
    <cellStyle name="Input 5 3 2 2 2" xfId="9054" xr:uid="{D8D22C51-129B-4101-89ED-F4B9F9A43E1E}"/>
    <cellStyle name="Input 5 3 2 2 2 2" xfId="26621" xr:uid="{2DCC1525-C12E-4840-B55C-0807F7ED37A6}"/>
    <cellStyle name="Input 5 3 2 2 2 3" xfId="33797" xr:uid="{03838CCD-384C-42BD-8BB2-DFD325758123}"/>
    <cellStyle name="Input 5 3 2 2 2 4" xfId="42304" xr:uid="{30DB4B77-AE4C-4484-A941-A71BF2C44F25}"/>
    <cellStyle name="Input 5 3 2 2 2 5" xfId="17714" xr:uid="{2E878129-ADE2-411A-A371-6E2593B9DC96}"/>
    <cellStyle name="Input 5 3 2 2 3" xfId="22403" xr:uid="{3CD7B0C3-5B80-4097-9040-52E0465E2DDA}"/>
    <cellStyle name="Input 5 3 2 2 4" xfId="30086" xr:uid="{A8625B81-4EC0-4C89-BB9C-42F14E75A22D}"/>
    <cellStyle name="Input 5 3 2 2 5" xfId="38086" xr:uid="{E35F0F72-8AC7-470B-BEB8-746EC632C40F}"/>
    <cellStyle name="Input 5 3 2 2 6" xfId="45759" xr:uid="{04E7E037-0DCF-48B0-B4DA-6E6A6AB7CAE4}"/>
    <cellStyle name="Input 5 3 2 2 7" xfId="13514" xr:uid="{4035FE15-04B9-40AD-8D32-B242298ADFB6}"/>
    <cellStyle name="Input 5 3 2 3" xfId="5243" xr:uid="{7FD2AF14-BACD-4D53-B44A-0CB617494119}"/>
    <cellStyle name="Input 5 3 2 3 2" xfId="9335" xr:uid="{163F0DB1-ECC2-4EE9-A651-786B6E26F543}"/>
    <cellStyle name="Input 5 3 2 3 2 2" xfId="26902" xr:uid="{2599CCC5-3078-41C8-A940-64AABBDB564A}"/>
    <cellStyle name="Input 5 3 2 3 2 3" xfId="34078" xr:uid="{5B080D2E-60A3-4B20-97C0-17F8450A1E48}"/>
    <cellStyle name="Input 5 3 2 3 2 4" xfId="42585" xr:uid="{84A7BDFF-B743-498F-AAFC-FCAC12790A65}"/>
    <cellStyle name="Input 5 3 2 3 2 5" xfId="17995" xr:uid="{FDAF09F9-6F17-4EED-9A5A-5935C824C7ED}"/>
    <cellStyle name="Input 5 3 2 3 3" xfId="22810" xr:uid="{6047C8C0-F031-4510-B777-07CAE05999AB}"/>
    <cellStyle name="Input 5 3 2 3 4" xfId="30385" xr:uid="{59761F2E-35BD-42E6-94EE-C6DE40026275}"/>
    <cellStyle name="Input 5 3 2 3 5" xfId="38493" xr:uid="{AA19BF4F-036D-4828-9659-26A31684C239}"/>
    <cellStyle name="Input 5 3 2 3 6" xfId="46058" xr:uid="{B04866BB-AE2F-43DE-9BA5-9F37FCD34BB5}"/>
    <cellStyle name="Input 5 3 2 3 7" xfId="13913" xr:uid="{25045C62-2FED-415D-BC6B-1044D7131AB9}"/>
    <cellStyle name="Input 5 3 2 4" xfId="5845" xr:uid="{41143B8D-676D-4B65-9F09-B97CA9521A4E}"/>
    <cellStyle name="Input 5 3 2 4 2" xfId="9899" xr:uid="{EF75448E-4343-4A9A-B856-8D9781D57342}"/>
    <cellStyle name="Input 5 3 2 4 2 2" xfId="27466" xr:uid="{E04806A0-01CF-4E6C-9987-61B54C861251}"/>
    <cellStyle name="Input 5 3 2 4 2 3" xfId="34642" xr:uid="{BF80B965-3F9A-43D1-923F-2350DFE17687}"/>
    <cellStyle name="Input 5 3 2 4 2 4" xfId="43149" xr:uid="{BB9FACC0-7084-4E30-93A2-1364200A8A4A}"/>
    <cellStyle name="Input 5 3 2 4 2 5" xfId="18559" xr:uid="{A292670C-2236-44D1-BBE7-6B1753F6B64A}"/>
    <cellStyle name="Input 5 3 2 4 3" xfId="23412" xr:uid="{DC920B77-30FB-4AC2-B071-2C2BA72A6A4F}"/>
    <cellStyle name="Input 5 3 2 4 4" xfId="30987" xr:uid="{AA217C73-AF9B-4BFB-9BA5-CACD7F83C22F}"/>
    <cellStyle name="Input 5 3 2 4 5" xfId="39095" xr:uid="{3CD0906F-7F16-48D7-AFEA-7A0CC5DF2E54}"/>
    <cellStyle name="Input 5 3 2 4 6" xfId="46660" xr:uid="{1D7A3FC9-23FE-4025-8B3C-583868026E31}"/>
    <cellStyle name="Input 5 3 2 4 7" xfId="14515" xr:uid="{A4D08476-5774-43BF-B74C-7D2334640942}"/>
    <cellStyle name="Input 5 3 2 5" xfId="6201" xr:uid="{C613CB74-999D-4AB9-B0C0-6EDBA1E61B44}"/>
    <cellStyle name="Input 5 3 2 5 2" xfId="10242" xr:uid="{463E194B-63D5-4BB2-9F37-AFC050F0D76D}"/>
    <cellStyle name="Input 5 3 2 5 2 2" xfId="27809" xr:uid="{6EE1A40D-41D6-4E8B-87EB-984322AEE342}"/>
    <cellStyle name="Input 5 3 2 5 2 3" xfId="34985" xr:uid="{A507C813-1705-4281-98C2-F3DF5F69E97C}"/>
    <cellStyle name="Input 5 3 2 5 2 4" xfId="43492" xr:uid="{8188035E-8D1D-4D1B-BFC6-336B8F5D6447}"/>
    <cellStyle name="Input 5 3 2 5 2 5" xfId="18902" xr:uid="{60785ADC-AA7E-4465-B6EC-02A019D75F3D}"/>
    <cellStyle name="Input 5 3 2 5 3" xfId="23768" xr:uid="{8A031651-0309-4C13-9900-7190A853BD3E}"/>
    <cellStyle name="Input 5 3 2 5 4" xfId="31343" xr:uid="{87E5A997-3D7E-4741-A5F1-6E2629EA200A}"/>
    <cellStyle name="Input 5 3 2 5 5" xfId="39451" xr:uid="{41B54179-8FD0-4A6C-87A4-42860FC2CDE3}"/>
    <cellStyle name="Input 5 3 2 5 6" xfId="47016" xr:uid="{E0F4F7FC-9D3F-4E3A-8636-BF8C686D62F1}"/>
    <cellStyle name="Input 5 3 2 5 7" xfId="14871" xr:uid="{3629CD55-710B-46E7-9D42-4FBFE6178205}"/>
    <cellStyle name="Input 5 3 2 6" xfId="6549" xr:uid="{27BA9516-5538-44A4-9545-468A7A69D030}"/>
    <cellStyle name="Input 5 3 2 6 2" xfId="10579" xr:uid="{B7BEA31A-A38E-4616-8FB5-F3C5C7E91D33}"/>
    <cellStyle name="Input 5 3 2 6 2 2" xfId="28146" xr:uid="{B6CF58E1-1D81-4A7D-A95D-B6C3A2E7E984}"/>
    <cellStyle name="Input 5 3 2 6 2 3" xfId="35322" xr:uid="{A498B2E1-5D10-4B36-9A61-DC23D1B3278E}"/>
    <cellStyle name="Input 5 3 2 6 2 4" xfId="43829" xr:uid="{4695B271-07B1-478C-AC95-F7B5F44D464B}"/>
    <cellStyle name="Input 5 3 2 6 2 5" xfId="19239" xr:uid="{5C3D90FF-3DE3-4DFC-B517-18D700294046}"/>
    <cellStyle name="Input 5 3 2 6 3" xfId="24116" xr:uid="{04BA8DC6-ABC3-4AEE-828E-BA8EADA17234}"/>
    <cellStyle name="Input 5 3 2 6 4" xfId="31691" xr:uid="{E8E96C8E-6D92-4EB0-8D10-C90ECF3B95A8}"/>
    <cellStyle name="Input 5 3 2 6 5" xfId="39799" xr:uid="{9A7C2E46-98D4-44BE-BDD9-92BA3710CA5C}"/>
    <cellStyle name="Input 5 3 2 6 6" xfId="47364" xr:uid="{D62BD82F-D57D-42BF-BA95-4E42701E88AD}"/>
    <cellStyle name="Input 5 3 2 6 7" xfId="15219" xr:uid="{445D546B-6593-4916-9946-42526F09E61F}"/>
    <cellStyle name="Input 5 3 2 7" xfId="5235" xr:uid="{4BD136E6-E08F-41DC-A1D7-9600A1970CB4}"/>
    <cellStyle name="Input 5 3 2 7 2" xfId="9328" xr:uid="{BFA15ACE-A692-4C14-9BEF-8FBE219571A7}"/>
    <cellStyle name="Input 5 3 2 7 2 2" xfId="26895" xr:uid="{638DAB4B-BACF-49E3-8DBD-7AB9AD8C8144}"/>
    <cellStyle name="Input 5 3 2 7 2 3" xfId="34071" xr:uid="{0A38EBEC-00F9-4E24-8F6D-9671E378700A}"/>
    <cellStyle name="Input 5 3 2 7 2 4" xfId="42578" xr:uid="{B8846A97-B988-4055-98AC-37B88698CC60}"/>
    <cellStyle name="Input 5 3 2 7 2 5" xfId="17988" xr:uid="{4305BEE7-B20A-46F8-B832-351CBF83A855}"/>
    <cellStyle name="Input 5 3 2 7 3" xfId="22802" xr:uid="{BF67CCFA-FACB-401D-A6DB-0C305D6F7342}"/>
    <cellStyle name="Input 5 3 2 7 4" xfId="30377" xr:uid="{5E562B4E-DF9C-47AE-9C51-9981043681B3}"/>
    <cellStyle name="Input 5 3 2 7 5" xfId="38485" xr:uid="{56AEA7A8-C1EF-4D58-86DF-A313BFD36346}"/>
    <cellStyle name="Input 5 3 2 7 6" xfId="46050" xr:uid="{DD6FEF0F-2968-42B1-AC6C-A5D7E2D6EAD1}"/>
    <cellStyle name="Input 5 3 2 7 7" xfId="13905" xr:uid="{B56ABC9A-5A64-4034-B445-F83DC8BF4A99}"/>
    <cellStyle name="Input 5 3 2 8" xfId="7553" xr:uid="{7AE7FD04-8639-448B-BEBE-3FF5A604C5AF}"/>
    <cellStyle name="Input 5 3 2 8 2" xfId="25120" xr:uid="{6FE59369-2F45-4D5E-8F85-F9F20DE2B7A1}"/>
    <cellStyle name="Input 5 3 2 8 3" xfId="32396" xr:uid="{D3F929DD-E1FA-462E-A8C3-C7037A804FF7}"/>
    <cellStyle name="Input 5 3 2 8 4" xfId="40803" xr:uid="{A58F7CA6-DE28-4C3B-830F-C4C5E2387504}"/>
    <cellStyle name="Input 5 3 2 8 5" xfId="16213" xr:uid="{78D322AE-B9C1-42FA-855D-B822DC79AF91}"/>
    <cellStyle name="Input 5 3 2 9" xfId="20497" xr:uid="{D554DE47-1B20-420D-89B5-6A7ACC6CFF09}"/>
    <cellStyle name="Input 5 3 3" xfId="2724" xr:uid="{55B764BB-9542-4D45-AFCB-8D71962D1321}"/>
    <cellStyle name="Input 5 3 3 10" xfId="28537" xr:uid="{42610638-D704-4E78-899A-D557A5D16603}"/>
    <cellStyle name="Input 5 3 3 11" xfId="35974" xr:uid="{9311C1CF-3756-456A-972F-2832C4977B84}"/>
    <cellStyle name="Input 5 3 3 12" xfId="44215" xr:uid="{E5B27AA1-6746-4FEE-B409-61DDA1E19619}"/>
    <cellStyle name="Input 5 3 3 13" xfId="11481" xr:uid="{1986B1FC-8503-4570-9328-5D49E38C62C7}"/>
    <cellStyle name="Input 5 3 3 2" xfId="4629" xr:uid="{388AB2A7-F559-4EE2-9816-22058B05869D}"/>
    <cellStyle name="Input 5 3 3 2 2" xfId="8942" xr:uid="{751C19EE-9698-4B01-A822-8370C0F5A618}"/>
    <cellStyle name="Input 5 3 3 2 2 2" xfId="26509" xr:uid="{F2B5FA9B-E5FF-4CE6-AD02-4A98D58496DE}"/>
    <cellStyle name="Input 5 3 3 2 2 3" xfId="33685" xr:uid="{E991ABCC-D5B7-434E-B7DE-EB3BA3618423}"/>
    <cellStyle name="Input 5 3 3 2 2 4" xfId="42192" xr:uid="{489FAA55-BDFF-4AC8-BAA1-22C8122F9A2E}"/>
    <cellStyle name="Input 5 3 3 2 2 5" xfId="17602" xr:uid="{D0F0B704-27CB-41EB-B563-ECD54424E2AD}"/>
    <cellStyle name="Input 5 3 3 2 3" xfId="22196" xr:uid="{1BB1A5D9-0C77-4EDE-9C5F-ED3E3EB40EF4}"/>
    <cellStyle name="Input 5 3 3 2 4" xfId="29990" xr:uid="{D0FA4343-8F1D-47F9-8BC9-413C7A4C29FA}"/>
    <cellStyle name="Input 5 3 3 2 5" xfId="37879" xr:uid="{A93C13A5-4AD5-45E9-9F08-8E1E0469577D}"/>
    <cellStyle name="Input 5 3 3 2 6" xfId="45664" xr:uid="{BF8E556F-5DA2-415E-844C-44B7BEDF8E12}"/>
    <cellStyle name="Input 5 3 3 2 7" xfId="13323" xr:uid="{5A914677-EE4D-444E-A606-AADF2661AA6E}"/>
    <cellStyle name="Input 5 3 3 3" xfId="5437" xr:uid="{2D68C2AA-DFCC-446D-B99F-65C69787A981}"/>
    <cellStyle name="Input 5 3 3 3 2" xfId="9513" xr:uid="{A4C1E6EB-6304-42F7-86A0-12CABD91271A}"/>
    <cellStyle name="Input 5 3 3 3 2 2" xfId="27080" xr:uid="{7BE728C9-D93C-43C0-BB26-179ADF9E84D6}"/>
    <cellStyle name="Input 5 3 3 3 2 3" xfId="34256" xr:uid="{96D7F600-230C-4FA7-B872-40A302C656C7}"/>
    <cellStyle name="Input 5 3 3 3 2 4" xfId="42763" xr:uid="{9292A430-333C-48DB-A1EB-253102A8E30F}"/>
    <cellStyle name="Input 5 3 3 3 2 5" xfId="18173" xr:uid="{252A41A5-C345-4714-B9FD-89DEAD727323}"/>
    <cellStyle name="Input 5 3 3 3 3" xfId="23004" xr:uid="{55614877-7D0E-4074-B2FA-9DB3F138B1EE}"/>
    <cellStyle name="Input 5 3 3 3 4" xfId="30579" xr:uid="{B8F19C6B-1E05-4011-BC26-9515D3978F17}"/>
    <cellStyle name="Input 5 3 3 3 5" xfId="38687" xr:uid="{6FE14058-4D54-4C7E-B4F7-FE6DE783F3A3}"/>
    <cellStyle name="Input 5 3 3 3 6" xfId="46252" xr:uid="{68C6901C-E59E-44FC-BCC0-2403FAF58473}"/>
    <cellStyle name="Input 5 3 3 3 7" xfId="14107" xr:uid="{7F28F6DC-88A8-4F15-B170-B7FB7CEA4C33}"/>
    <cellStyle name="Input 5 3 3 4" xfId="5719" xr:uid="{79997FDB-A01C-4893-8A49-2B0671625E8C}"/>
    <cellStyle name="Input 5 3 3 4 2" xfId="9778" xr:uid="{DBBED66A-F292-450E-B33E-440354B21099}"/>
    <cellStyle name="Input 5 3 3 4 2 2" xfId="27345" xr:uid="{5EAC5ADF-35EF-4636-8B69-100A8E3DBF92}"/>
    <cellStyle name="Input 5 3 3 4 2 3" xfId="34521" xr:uid="{4D3B7331-CFBE-426F-8020-703F6F7192BF}"/>
    <cellStyle name="Input 5 3 3 4 2 4" xfId="43028" xr:uid="{F50E1DD2-A126-47B2-8C1E-02B3DE5F7C14}"/>
    <cellStyle name="Input 5 3 3 4 2 5" xfId="18438" xr:uid="{1E62BD79-9BB1-4C0C-8AB6-111163E83511}"/>
    <cellStyle name="Input 5 3 3 4 3" xfId="23286" xr:uid="{405CD41E-6AD4-4FB0-8705-E75AD6B104F2}"/>
    <cellStyle name="Input 5 3 3 4 4" xfId="30861" xr:uid="{F91BB63D-C29F-4D28-8575-16268890ABB2}"/>
    <cellStyle name="Input 5 3 3 4 5" xfId="38969" xr:uid="{39AB82CB-C966-483E-BBFA-FDE428ABBD0C}"/>
    <cellStyle name="Input 5 3 3 4 6" xfId="46534" xr:uid="{C8B45310-4F1B-4605-8826-BEB7EA742548}"/>
    <cellStyle name="Input 5 3 3 4 7" xfId="14389" xr:uid="{91B386A2-11D8-4B33-A569-0A81A7D798A7}"/>
    <cellStyle name="Input 5 3 3 5" xfId="6073" xr:uid="{6D540EEC-7725-40D9-881C-FFC9B603C506}"/>
    <cellStyle name="Input 5 3 3 5 2" xfId="10123" xr:uid="{AF50B9F7-2D05-42C5-867B-4B92463A9729}"/>
    <cellStyle name="Input 5 3 3 5 2 2" xfId="27690" xr:uid="{9F738F32-8694-4A8C-822D-5AAD460C354B}"/>
    <cellStyle name="Input 5 3 3 5 2 3" xfId="34866" xr:uid="{58B68F63-0049-4B45-91C5-4C0433C50B5C}"/>
    <cellStyle name="Input 5 3 3 5 2 4" xfId="43373" xr:uid="{05F490EB-AFB8-4F57-95AB-2B863AAAA1F9}"/>
    <cellStyle name="Input 5 3 3 5 2 5" xfId="18783" xr:uid="{282B8632-C07E-43D4-8E9B-A21D39DC9969}"/>
    <cellStyle name="Input 5 3 3 5 3" xfId="23640" xr:uid="{6822EB9B-ED8B-444C-B434-5C6B5AF12C2A}"/>
    <cellStyle name="Input 5 3 3 5 4" xfId="31215" xr:uid="{7FB838CD-35A7-477D-9657-ACFBD91B3F52}"/>
    <cellStyle name="Input 5 3 3 5 5" xfId="39323" xr:uid="{FC11026D-E0F9-4A7B-A964-DA3B9D0F50CA}"/>
    <cellStyle name="Input 5 3 3 5 6" xfId="46888" xr:uid="{30504D69-8DF9-4D41-B7A7-AA1CB94CA26A}"/>
    <cellStyle name="Input 5 3 3 5 7" xfId="14743" xr:uid="{8E44C83D-AD69-4472-84D2-2C15B7A65D88}"/>
    <cellStyle name="Input 5 3 3 6" xfId="6441" xr:uid="{C3D78B3F-DABD-41F6-82FA-AEA7777C859F}"/>
    <cellStyle name="Input 5 3 3 6 2" xfId="10478" xr:uid="{B1D33F9C-3DE6-402F-A1FB-FD805CAB00CF}"/>
    <cellStyle name="Input 5 3 3 6 2 2" xfId="28045" xr:uid="{42A5F1EE-914B-4E68-B344-E129530B0D7C}"/>
    <cellStyle name="Input 5 3 3 6 2 3" xfId="35221" xr:uid="{79A4112B-F4DC-4E73-A0C1-992E5D75CC46}"/>
    <cellStyle name="Input 5 3 3 6 2 4" xfId="43728" xr:uid="{05A25CCF-5AC2-4470-A4BA-FE197BFF81E5}"/>
    <cellStyle name="Input 5 3 3 6 2 5" xfId="19138" xr:uid="{F2A4C055-32DB-41E6-B4A8-F2A1D7B832CA}"/>
    <cellStyle name="Input 5 3 3 6 3" xfId="24008" xr:uid="{64608600-1A3E-4A11-82F9-29844DFD5C4A}"/>
    <cellStyle name="Input 5 3 3 6 4" xfId="31583" xr:uid="{C51FA75E-4EE7-4D19-A378-71EF0BC09A2D}"/>
    <cellStyle name="Input 5 3 3 6 5" xfId="39691" xr:uid="{97EBA3C3-DF11-44B6-82DE-CB0C78B29987}"/>
    <cellStyle name="Input 5 3 3 6 6" xfId="47256" xr:uid="{2ECE2BEB-7B53-4E28-B5E1-5FA7A47018E2}"/>
    <cellStyle name="Input 5 3 3 6 7" xfId="15111" xr:uid="{17BAAF7C-FC38-45FB-86C5-C5D0EA35D32A}"/>
    <cellStyle name="Input 5 3 3 7" xfId="6732" xr:uid="{7B907A06-1748-4803-A4E0-BFEF414E08C4}"/>
    <cellStyle name="Input 5 3 3 7 2" xfId="10747" xr:uid="{3D59D844-8507-4608-8446-80F2E2EF5A6D}"/>
    <cellStyle name="Input 5 3 3 7 2 2" xfId="28314" xr:uid="{E49C8380-DC3D-4AA7-99BE-34D87A0614A8}"/>
    <cellStyle name="Input 5 3 3 7 2 3" xfId="35490" xr:uid="{876C6301-A4AC-4AFA-AA37-E4B547635993}"/>
    <cellStyle name="Input 5 3 3 7 2 4" xfId="43997" xr:uid="{1D73AF47-23F1-4A80-8630-E43E3CAB5584}"/>
    <cellStyle name="Input 5 3 3 7 2 5" xfId="19407" xr:uid="{83CCE68B-1FD6-4132-A02C-0A189535B135}"/>
    <cellStyle name="Input 5 3 3 7 3" xfId="24299" xr:uid="{460A22DD-7634-46C7-BD2D-F676C1F12929}"/>
    <cellStyle name="Input 5 3 3 7 4" xfId="31874" xr:uid="{60BA83AB-6F2D-4A0D-83F9-C370D0A0B77E}"/>
    <cellStyle name="Input 5 3 3 7 5" xfId="39982" xr:uid="{E2B3FEE2-4398-4339-8C5F-BAE91CFAF625}"/>
    <cellStyle name="Input 5 3 3 7 6" xfId="47547" xr:uid="{499F81AE-A75E-4963-AF87-22421CFBF404}"/>
    <cellStyle name="Input 5 3 3 7 7" xfId="15402" xr:uid="{E10A9226-BF38-4351-88EE-942354C464D8}"/>
    <cellStyle name="Input 5 3 3 8" xfId="7346" xr:uid="{BBE3B060-1189-41B4-BECF-3790B7754837}"/>
    <cellStyle name="Input 5 3 3 8 2" xfId="24913" xr:uid="{D34DF375-49D6-4227-99DE-AF7C0B057528}"/>
    <cellStyle name="Input 5 3 3 8 3" xfId="32284" xr:uid="{2742810A-5029-44C3-929B-AF53B9C8FCC6}"/>
    <cellStyle name="Input 5 3 3 8 4" xfId="40596" xr:uid="{96BE1E08-8246-49C3-AFA3-0E4980877E6F}"/>
    <cellStyle name="Input 5 3 3 8 5" xfId="16006" xr:uid="{F2C51C5F-EA10-4DAA-B8FD-0AAF8995E301}"/>
    <cellStyle name="Input 5 3 3 9" xfId="20290" xr:uid="{8E0CAF00-A024-4D08-ADE1-626A82C788BB}"/>
    <cellStyle name="Input 5 3 4" xfId="2619" xr:uid="{59E16357-5EE7-48A3-9EE7-A1F0ECCE030C}"/>
    <cellStyle name="Input 5 3 4 10" xfId="28441" xr:uid="{4AB6EDEA-1F0F-4E1F-BA1A-612EF592AEA2}"/>
    <cellStyle name="Input 5 3 4 11" xfId="35874" xr:uid="{EDD9B52C-A725-4993-894A-F4578AF30B81}"/>
    <cellStyle name="Input 5 3 4 12" xfId="44120" xr:uid="{5B41B246-6C55-41D3-A2BB-EFFB2A431DE2}"/>
    <cellStyle name="Input 5 3 4 13" xfId="11384" xr:uid="{51D0A8D9-F0DF-469D-9373-144F3344A0C3}"/>
    <cellStyle name="Input 5 3 4 2" xfId="4524" xr:uid="{78B89714-C8C0-49ED-89C7-1107C8F9E637}"/>
    <cellStyle name="Input 5 3 4 2 2" xfId="8838" xr:uid="{C3E64A0D-0CB4-4722-B41F-9FF5E777B363}"/>
    <cellStyle name="Input 5 3 4 2 2 2" xfId="26405" xr:uid="{6B83A03F-2136-4E4B-BEFE-BC45B26EBBAE}"/>
    <cellStyle name="Input 5 3 4 2 2 3" xfId="33581" xr:uid="{5BBC45B4-33B1-4E56-ADDD-249E4D69DD77}"/>
    <cellStyle name="Input 5 3 4 2 2 4" xfId="42088" xr:uid="{CE2ED8F2-CA83-4F29-A589-F1119566986E}"/>
    <cellStyle name="Input 5 3 4 2 2 5" xfId="17498" xr:uid="{3E6BA735-4456-4D33-B7CE-E5602BA6F2BD}"/>
    <cellStyle name="Input 5 3 4 2 3" xfId="22091" xr:uid="{48777AD1-CD70-4903-91A8-C1A5ADAD4835}"/>
    <cellStyle name="Input 5 3 4 2 4" xfId="29894" xr:uid="{E492FEC0-80D9-469F-A433-668D36A1098E}"/>
    <cellStyle name="Input 5 3 4 2 5" xfId="37774" xr:uid="{604754AC-832A-451D-AEE3-7948F986AD08}"/>
    <cellStyle name="Input 5 3 4 2 6" xfId="45569" xr:uid="{FB7B853B-C432-4BAC-9697-BCAEFFC5E774}"/>
    <cellStyle name="Input 5 3 4 2 7" xfId="13226" xr:uid="{FDCCCCB2-044F-4CA2-961D-3EEC201B553B}"/>
    <cellStyle name="Input 5 3 4 3" xfId="5659" xr:uid="{E9750781-5933-48C3-A385-5DAF8AC3E314}"/>
    <cellStyle name="Input 5 3 4 3 2" xfId="9719" xr:uid="{5BD6BB96-A3B9-4F10-A105-11145C1A2BEF}"/>
    <cellStyle name="Input 5 3 4 3 2 2" xfId="27286" xr:uid="{3E9F5E2A-A680-4500-9E33-7AD0924973FC}"/>
    <cellStyle name="Input 5 3 4 3 2 3" xfId="34462" xr:uid="{2D911DC5-0691-4CDA-B532-0D855ED669D9}"/>
    <cellStyle name="Input 5 3 4 3 2 4" xfId="42969" xr:uid="{57760119-4378-40E0-B1BE-42813D387CFA}"/>
    <cellStyle name="Input 5 3 4 3 2 5" xfId="18379" xr:uid="{23FA8F86-A810-4308-85FA-765EF1AEE7FB}"/>
    <cellStyle name="Input 5 3 4 3 3" xfId="23226" xr:uid="{2B1D4673-BAC9-44F5-BB74-4EA43E3F7637}"/>
    <cellStyle name="Input 5 3 4 3 4" xfId="30801" xr:uid="{C80F07C8-0E67-4624-8503-A3B7BDC53FB2}"/>
    <cellStyle name="Input 5 3 4 3 5" xfId="38909" xr:uid="{B7900DEA-FE84-4501-BF4D-CB2B9A13BDA2}"/>
    <cellStyle name="Input 5 3 4 3 6" xfId="46474" xr:uid="{2A37A291-ED5A-4DB5-BF39-E183B56F94C9}"/>
    <cellStyle name="Input 5 3 4 3 7" xfId="14329" xr:uid="{1FCDB694-5610-479D-A913-F653FD5235BE}"/>
    <cellStyle name="Input 5 3 4 4" xfId="5341" xr:uid="{FB070934-11F2-4950-9052-1AAB04DEC71D}"/>
    <cellStyle name="Input 5 3 4 4 2" xfId="9427" xr:uid="{AE8FE7AF-99D1-4B9E-9805-2A8F303FBF22}"/>
    <cellStyle name="Input 5 3 4 4 2 2" xfId="26994" xr:uid="{095281AC-1064-47C0-B7AF-7A64E302FC4E}"/>
    <cellStyle name="Input 5 3 4 4 2 3" xfId="34170" xr:uid="{30465FA7-F075-4B87-B98B-D7B70D152FDC}"/>
    <cellStyle name="Input 5 3 4 4 2 4" xfId="42677" xr:uid="{FB45983D-2BB0-48C5-8F56-6F9B3F92CC05}"/>
    <cellStyle name="Input 5 3 4 4 2 5" xfId="18087" xr:uid="{8474A9C1-71E2-409B-A9C5-BCCCE280B89A}"/>
    <cellStyle name="Input 5 3 4 4 3" xfId="22908" xr:uid="{69C9A5BF-523B-4BAF-9643-AAFB411F9030}"/>
    <cellStyle name="Input 5 3 4 4 4" xfId="30483" xr:uid="{A69E235E-4BDB-4365-8607-7C287BBD3A27}"/>
    <cellStyle name="Input 5 3 4 4 5" xfId="38591" xr:uid="{351C2A54-ED60-4617-AEBE-BEAC90B42371}"/>
    <cellStyle name="Input 5 3 4 4 6" xfId="46156" xr:uid="{B38D7369-D77B-4130-99C5-615A0313678E}"/>
    <cellStyle name="Input 5 3 4 4 7" xfId="14011" xr:uid="{61D9FE36-D85D-430B-8A62-42499F4AFFDC}"/>
    <cellStyle name="Input 5 3 4 5" xfId="3686" xr:uid="{6B27D2C7-F7C3-40C9-B297-7544578E3A03}"/>
    <cellStyle name="Input 5 3 4 5 2" xfId="8235" xr:uid="{2BCA5504-4660-4405-8465-540F11D79C6B}"/>
    <cellStyle name="Input 5 3 4 5 2 2" xfId="25802" xr:uid="{CB35376B-5762-493D-ABF4-8C09365CAB70}"/>
    <cellStyle name="Input 5 3 4 5 2 3" xfId="32978" xr:uid="{5949B63C-C591-4788-92EB-FC16C9D50E14}"/>
    <cellStyle name="Input 5 3 4 5 2 4" xfId="41485" xr:uid="{581AD527-4B29-48A5-AD09-53FDB22FE9CB}"/>
    <cellStyle name="Input 5 3 4 5 2 5" xfId="16895" xr:uid="{4F5773FF-B27F-48D7-90F9-5E525A44AF05}"/>
    <cellStyle name="Input 5 3 4 5 3" xfId="21253" xr:uid="{600452C6-9E37-49D5-9929-18A4DB0E8092}"/>
    <cellStyle name="Input 5 3 4 5 4" xfId="29271" xr:uid="{07AC0133-C2D5-4850-92D9-15356C863B52}"/>
    <cellStyle name="Input 5 3 4 5 5" xfId="36936" xr:uid="{2DCB5705-D963-4BE7-87DF-0F4E50609BF2}"/>
    <cellStyle name="Input 5 3 4 5 6" xfId="44947" xr:uid="{CAF01A5E-4C2F-42E2-95C5-F33C73D274AD}"/>
    <cellStyle name="Input 5 3 4 5 7" xfId="12412" xr:uid="{1E6E0E77-38C8-49EC-A3D8-F70EEE5DDC2F}"/>
    <cellStyle name="Input 5 3 4 6" xfId="3864" xr:uid="{E400F6F6-4AD3-4721-8049-A7AA904E88B0}"/>
    <cellStyle name="Input 5 3 4 6 2" xfId="8391" xr:uid="{8D65A69E-1475-40B8-B332-CFBF9A756C1C}"/>
    <cellStyle name="Input 5 3 4 6 2 2" xfId="25958" xr:uid="{DD3FDF49-5A16-4A28-8288-E36944EAC480}"/>
    <cellStyle name="Input 5 3 4 6 2 3" xfId="33134" xr:uid="{092F6727-5F12-4DE6-AF21-3326ACE5DC69}"/>
    <cellStyle name="Input 5 3 4 6 2 4" xfId="41641" xr:uid="{034ED4BD-488F-4E31-B9DB-5A30C065928B}"/>
    <cellStyle name="Input 5 3 4 6 2 5" xfId="17051" xr:uid="{A68B45E3-D79B-4E9A-87A9-6525F4BBE2C1}"/>
    <cellStyle name="Input 5 3 4 6 3" xfId="21431" xr:uid="{E48331CC-C77D-40C6-9200-F4BE9E1C3058}"/>
    <cellStyle name="Input 5 3 4 6 4" xfId="29433" xr:uid="{44F09F90-FDA5-4F9E-AB29-2AA3FA6B67E0}"/>
    <cellStyle name="Input 5 3 4 6 5" xfId="37114" xr:uid="{8EB17CBE-8F8D-4C9F-8E8A-A0B90306E9D5}"/>
    <cellStyle name="Input 5 3 4 6 6" xfId="45108" xr:uid="{67C24B48-9AC2-4C14-AD17-911351FE755F}"/>
    <cellStyle name="Input 5 3 4 6 7" xfId="12582" xr:uid="{F135A6AF-B8AC-4516-A8A4-0C5AB618679E}"/>
    <cellStyle name="Input 5 3 4 7" xfId="6248" xr:uid="{BA296E3B-86F4-41AC-B0D6-CEB372F6060C}"/>
    <cellStyle name="Input 5 3 4 7 2" xfId="10288" xr:uid="{5EBBC094-5A97-45DC-A124-0F1C8D8096D9}"/>
    <cellStyle name="Input 5 3 4 7 2 2" xfId="27855" xr:uid="{DDE84E88-B7FA-4B25-9CF3-E0034FED3730}"/>
    <cellStyle name="Input 5 3 4 7 2 3" xfId="35031" xr:uid="{DDFF9BDE-EF28-4323-8E27-706154134DFE}"/>
    <cellStyle name="Input 5 3 4 7 2 4" xfId="43538" xr:uid="{30CAF689-B63D-4869-9223-A7C7CEB9933A}"/>
    <cellStyle name="Input 5 3 4 7 2 5" xfId="18948" xr:uid="{A260D9B3-D20E-41BE-892A-A2FA6977D76F}"/>
    <cellStyle name="Input 5 3 4 7 3" xfId="23815" xr:uid="{719F75BF-09EA-420B-B76A-50FBB3DC1AC8}"/>
    <cellStyle name="Input 5 3 4 7 4" xfId="31390" xr:uid="{C055E5F4-D2E9-4279-9856-A720937B0A27}"/>
    <cellStyle name="Input 5 3 4 7 5" xfId="39498" xr:uid="{0D3096A5-67F0-4000-9292-DDCFD4C7857E}"/>
    <cellStyle name="Input 5 3 4 7 6" xfId="47063" xr:uid="{8DDEFDED-ED3E-4677-84C4-68347DEA4751}"/>
    <cellStyle name="Input 5 3 4 7 7" xfId="14918" xr:uid="{47333191-89B0-4B25-8F0E-525FC8ADD27C}"/>
    <cellStyle name="Input 5 3 4 8" xfId="7241" xr:uid="{5CA2518A-B3E0-4A40-9575-0F5E9FCD7F8A}"/>
    <cellStyle name="Input 5 3 4 8 2" xfId="24808" xr:uid="{1FC3631B-4E00-4DA9-AE7E-FC4915F4A18D}"/>
    <cellStyle name="Input 5 3 4 8 3" xfId="32180" xr:uid="{37489BF9-EFC2-48FC-AEFF-C920B467B06D}"/>
    <cellStyle name="Input 5 3 4 8 4" xfId="40491" xr:uid="{AD6E4770-FA6C-44A1-A44A-389BC2F7355F}"/>
    <cellStyle name="Input 5 3 4 8 5" xfId="15901" xr:uid="{A484D0D7-B434-4A4A-BE51-AE3FFC24D9A2}"/>
    <cellStyle name="Input 5 3 4 9" xfId="20185" xr:uid="{9A1364D9-DD93-4E6A-AE4E-5C1D6AF98B65}"/>
    <cellStyle name="Input 5 3 5" xfId="4273" xr:uid="{4C072E0C-10A6-4AEC-8953-B784F188CF7D}"/>
    <cellStyle name="Input 5 3 5 2" xfId="8683" xr:uid="{4EF215F2-5737-4A44-90E5-1F7E7CDD2416}"/>
    <cellStyle name="Input 5 3 5 2 2" xfId="26250" xr:uid="{8BD75885-44A3-44BE-A0BD-BA6DDC08E7BB}"/>
    <cellStyle name="Input 5 3 5 2 3" xfId="33426" xr:uid="{909C2FB0-F8A6-42EF-BD20-ECDBDD2EF991}"/>
    <cellStyle name="Input 5 3 5 2 4" xfId="41933" xr:uid="{9C588FDD-0426-4CD6-83A8-07727861EAD4}"/>
    <cellStyle name="Input 5 3 5 2 5" xfId="17343" xr:uid="{FAF0E7A5-46D9-41DB-9E9E-8D3B99B74872}"/>
    <cellStyle name="Input 5 3 5 3" xfId="21840" xr:uid="{7AEFBBB1-8E9B-4E22-97C7-FB2B666C823B}"/>
    <cellStyle name="Input 5 3 5 4" xfId="29747" xr:uid="{8DD90F75-0A7A-4EFE-B890-72B9FD28CA54}"/>
    <cellStyle name="Input 5 3 5 5" xfId="37523" xr:uid="{80B8666B-5B66-4DCD-9E5C-89CE04F1B485}"/>
    <cellStyle name="Input 5 3 5 6" xfId="45422" xr:uid="{E5F3D259-D4C6-4EE8-A31C-2F3EBDD5DDFD}"/>
    <cellStyle name="Input 5 3 5 7" xfId="12983" xr:uid="{2C85A714-C31D-4AF6-B0CE-7A1DFFD235DE}"/>
    <cellStyle name="Input 5 3 6" xfId="3420" xr:uid="{6F2DB64C-BA8E-49CD-A261-8F17A46C31B7}"/>
    <cellStyle name="Input 5 3 6 2" xfId="8022" xr:uid="{F71A95DB-89D5-44D2-80B7-EE925B48AD1A}"/>
    <cellStyle name="Input 5 3 6 2 2" xfId="25589" xr:uid="{960922E0-A7D2-4127-B0C0-3FDA3CE6F840}"/>
    <cellStyle name="Input 5 3 6 2 3" xfId="32765" xr:uid="{4DD02431-D375-4044-9E1F-126787405D1A}"/>
    <cellStyle name="Input 5 3 6 2 4" xfId="41272" xr:uid="{84AC4118-02B8-48DE-BB9D-B8A5D0D678B9}"/>
    <cellStyle name="Input 5 3 6 2 5" xfId="16682" xr:uid="{47ADA2C7-6544-4277-A314-6D1B57866998}"/>
    <cellStyle name="Input 5 3 6 3" xfId="20987" xr:uid="{78E78E28-3EFA-47E7-9BF3-5E457CE9C521}"/>
    <cellStyle name="Input 5 3 6 4" xfId="29014" xr:uid="{00FB3CD7-1682-4FF8-86B1-FB029581A45D}"/>
    <cellStyle name="Input 5 3 6 5" xfId="36670" xr:uid="{6C3BD350-E2F6-4BF8-8490-11A1C3416D93}"/>
    <cellStyle name="Input 5 3 6 6" xfId="44691" xr:uid="{74C854D5-1A4D-476F-9DA4-C0C78B9CEB7C}"/>
    <cellStyle name="Input 5 3 6 7" xfId="12154" xr:uid="{E2FE0798-6076-4AF4-AB78-15AABA7305A0}"/>
    <cellStyle name="Input 5 3 7" xfId="3309" xr:uid="{1B49380E-12F2-4946-B878-ECE251622C8D}"/>
    <cellStyle name="Input 5 3 7 2" xfId="7918" xr:uid="{A98F4666-8F75-4284-B312-329A969374A6}"/>
    <cellStyle name="Input 5 3 7 2 2" xfId="25485" xr:uid="{0076FEE1-CBE7-4ACB-AF5B-140555BBA3F6}"/>
    <cellStyle name="Input 5 3 7 2 3" xfId="32661" xr:uid="{4CF0A00F-5620-486A-8786-0ED0B34D9A92}"/>
    <cellStyle name="Input 5 3 7 2 4" xfId="41168" xr:uid="{E150AC42-383F-4B31-AF06-526A0FDD5535}"/>
    <cellStyle name="Input 5 3 7 2 5" xfId="16578" xr:uid="{E235E242-6C70-4402-8A23-25BC4FF0D281}"/>
    <cellStyle name="Input 5 3 7 3" xfId="20876" xr:uid="{54FEF76F-5451-44B8-95BC-273683946360}"/>
    <cellStyle name="Input 5 3 7 4" xfId="28903" xr:uid="{0F3B6A4C-791F-459D-88C9-4CD30D1F53DB}"/>
    <cellStyle name="Input 5 3 7 5" xfId="36559" xr:uid="{AF917C51-48BD-403D-8E17-6CFFAD598BC9}"/>
    <cellStyle name="Input 5 3 7 6" xfId="44580" xr:uid="{22F39F51-5EEF-4F4F-A00D-F9B759848902}"/>
    <cellStyle name="Input 5 3 7 7" xfId="12043" xr:uid="{AA507F07-A14A-45F1-A023-F2BF21D3C085}"/>
    <cellStyle name="Input 5 3 8" xfId="3474" xr:uid="{93B4FFE6-C5BA-4227-B89F-DE2087DBDDFC}"/>
    <cellStyle name="Input 5 3 8 2" xfId="8063" xr:uid="{F8591EC7-8C2A-413B-8D98-E2E4456976EB}"/>
    <cellStyle name="Input 5 3 8 2 2" xfId="25630" xr:uid="{AEEE1DA0-EFF2-4106-9682-CF9C42E95767}"/>
    <cellStyle name="Input 5 3 8 2 3" xfId="32806" xr:uid="{1E867F25-9CD4-4F63-8C17-FC7CB4B7F776}"/>
    <cellStyle name="Input 5 3 8 2 4" xfId="41313" xr:uid="{27961EC9-E094-4974-B4CA-9762F480048A}"/>
    <cellStyle name="Input 5 3 8 2 5" xfId="16723" xr:uid="{1C90EDD0-F0BB-4CF9-BEBC-F6B0DD9D74E6}"/>
    <cellStyle name="Input 5 3 8 3" xfId="21041" xr:uid="{ECD61D3F-A573-4A94-B7DB-4F866FD7C9C2}"/>
    <cellStyle name="Input 5 3 8 4" xfId="29065" xr:uid="{DE768257-664A-4365-A8B5-3CF2299A6C0F}"/>
    <cellStyle name="Input 5 3 8 5" xfId="36724" xr:uid="{BFD59C6E-8890-4E59-8E1E-0176857E9066}"/>
    <cellStyle name="Input 5 3 8 6" xfId="44741" xr:uid="{185427F7-6A3D-4A3F-9C73-03976ACD56D7}"/>
    <cellStyle name="Input 5 3 8 7" xfId="12205" xr:uid="{3D019A8F-6044-4658-B0C4-F97E5D2FEE55}"/>
    <cellStyle name="Input 5 3 9" xfId="5325" xr:uid="{83746EF4-DD3B-480D-A999-415218A93783}"/>
    <cellStyle name="Input 5 3 9 2" xfId="9411" xr:uid="{4E2DB9B2-9882-4F5D-A0D3-69C37C99404B}"/>
    <cellStyle name="Input 5 3 9 2 2" xfId="26978" xr:uid="{8EF03AC4-ED6D-4AEE-AFD9-E4C51DE410B3}"/>
    <cellStyle name="Input 5 3 9 2 3" xfId="34154" xr:uid="{6EA6C0CC-6125-427D-90B8-1CEDDE00179B}"/>
    <cellStyle name="Input 5 3 9 2 4" xfId="42661" xr:uid="{C2D3EA87-C588-4608-93A3-682589C52F44}"/>
    <cellStyle name="Input 5 3 9 2 5" xfId="18071" xr:uid="{C94F2DF0-A8CB-4C8B-ACAF-8D6F2D77383E}"/>
    <cellStyle name="Input 5 3 9 3" xfId="22892" xr:uid="{4A96FC01-E530-485D-B4DC-172E54AF0DBE}"/>
    <cellStyle name="Input 5 3 9 4" xfId="30467" xr:uid="{B214792E-9172-474D-8B25-5C32C39AC47D}"/>
    <cellStyle name="Input 5 3 9 5" xfId="38575" xr:uid="{BB27CC27-C396-4891-A6F2-2E32E0C2F4A5}"/>
    <cellStyle name="Input 5 3 9 6" xfId="46140" xr:uid="{1831A4A2-3470-432E-AD65-76E2ED2954DF}"/>
    <cellStyle name="Input 5 3 9 7" xfId="13995" xr:uid="{DF3604B5-2246-4240-B2AE-E8398C14A1BD}"/>
    <cellStyle name="Input 5 4" xfId="2495" xr:uid="{04FC44D0-C720-48EC-9F29-55AEDA668F45}"/>
    <cellStyle name="Input 5 4 10" xfId="3858" xr:uid="{2E9D3030-BA87-4ADF-822D-46A8AFC4A227}"/>
    <cellStyle name="Input 5 4 10 2" xfId="8385" xr:uid="{609AD0BD-6B90-46E3-B3A5-56AB5AAA2777}"/>
    <cellStyle name="Input 5 4 10 2 2" xfId="25952" xr:uid="{27F3829A-487E-48C5-B155-C5B15C70359A}"/>
    <cellStyle name="Input 5 4 10 2 3" xfId="33128" xr:uid="{6D4E63D2-1D04-43A7-8102-465688DBB154}"/>
    <cellStyle name="Input 5 4 10 2 4" xfId="41635" xr:uid="{D3009BE9-1AB2-4E3D-9929-5DA660873B66}"/>
    <cellStyle name="Input 5 4 10 2 5" xfId="17045" xr:uid="{39B232EC-C0B5-4A0F-B8CF-18EF23505FEC}"/>
    <cellStyle name="Input 5 4 10 3" xfId="21425" xr:uid="{C981E886-9531-4584-BB8F-280A76B7167C}"/>
    <cellStyle name="Input 5 4 10 4" xfId="29427" xr:uid="{727E1432-3D88-4ADB-8F17-39CC97E78047}"/>
    <cellStyle name="Input 5 4 10 5" xfId="37108" xr:uid="{F6A74422-0A5C-4CA6-A33C-249A2A1255FB}"/>
    <cellStyle name="Input 5 4 10 6" xfId="45102" xr:uid="{70B29AE2-6872-49E2-B816-FE144994B4AB}"/>
    <cellStyle name="Input 5 4 10 7" xfId="12576" xr:uid="{846C553C-AFBE-4BD2-B827-FE23D98DD83D}"/>
    <cellStyle name="Input 5 4 11" xfId="7117" xr:uid="{6D28FBAE-62D2-4CB8-9564-6614936D1775}"/>
    <cellStyle name="Input 5 4 11 2" xfId="24684" xr:uid="{F96FEDCA-2507-4A5F-9171-9C7D82F95DAC}"/>
    <cellStyle name="Input 5 4 11 3" xfId="32101" xr:uid="{356E9E61-E718-48C1-8084-37A2795F8813}"/>
    <cellStyle name="Input 5 4 11 4" xfId="40367" xr:uid="{A214DA4A-E7C1-4D59-B327-9D3EB3D59EDC}"/>
    <cellStyle name="Input 5 4 11 5" xfId="15777" xr:uid="{2FB5769C-8A96-4A8C-A473-05737816016F}"/>
    <cellStyle name="Input 5 4 12" xfId="20061" xr:uid="{E5C4B6B0-F33E-43B0-A64D-B3D39BF5008D}"/>
    <cellStyle name="Input 5 4 13" xfId="11265" xr:uid="{12325FE9-A6BA-46FC-9981-586897A8DD02}"/>
    <cellStyle name="Input 5 4 2" xfId="3058" xr:uid="{596D93E7-F259-4C96-9794-4145CA6D6BD5}"/>
    <cellStyle name="Input 5 4 2 10" xfId="28703" xr:uid="{4DC28C86-7FB0-4BB4-AF02-C9CBD2CB64E0}"/>
    <cellStyle name="Input 5 4 2 11" xfId="36307" xr:uid="{429B01BB-7ED9-4325-8530-BEDBB255EF9F}"/>
    <cellStyle name="Input 5 4 2 12" xfId="44380" xr:uid="{4D5F4706-3F85-4E1E-BAD3-2AFBB5F30E91}"/>
    <cellStyle name="Input 5 4 2 13" xfId="11793" xr:uid="{35E70E5E-72D7-44B5-A859-5BF0ED356C2D}"/>
    <cellStyle name="Input 5 4 2 2" xfId="4963" xr:uid="{1E295558-1EB5-4913-8ED6-FE5817BFD384}"/>
    <cellStyle name="Input 5 4 2 2 2" xfId="9130" xr:uid="{126904EE-AC25-4539-9921-A29460F0A07F}"/>
    <cellStyle name="Input 5 4 2 2 2 2" xfId="26697" xr:uid="{48EBB5EC-A26E-4337-9CDF-23963D3B562D}"/>
    <cellStyle name="Input 5 4 2 2 2 3" xfId="33873" xr:uid="{28765879-BCBA-4B44-B4D0-A6D819FE517D}"/>
    <cellStyle name="Input 5 4 2 2 2 4" xfId="42380" xr:uid="{B24BF322-EE3E-4674-BAF3-152358B8F0F5}"/>
    <cellStyle name="Input 5 4 2 2 2 5" xfId="17790" xr:uid="{6843F280-1625-4DB3-9C29-275868FE9D44}"/>
    <cellStyle name="Input 5 4 2 2 3" xfId="22530" xr:uid="{F3D5274E-451E-4940-9D3B-C85D874DBFB9}"/>
    <cellStyle name="Input 5 4 2 2 4" xfId="30156" xr:uid="{227CC918-AAAB-4C1F-A10F-23E677F6A713}"/>
    <cellStyle name="Input 5 4 2 2 5" xfId="38213" xr:uid="{C0D8A339-64B9-481C-B952-C2A18BC212FA}"/>
    <cellStyle name="Input 5 4 2 2 6" xfId="45829" xr:uid="{06B46B66-D609-4FD5-A870-5908B1CEBE78}"/>
    <cellStyle name="Input 5 4 2 2 7" xfId="13635" xr:uid="{88AF5D56-22CD-4704-A92E-502F985F9EF9}"/>
    <cellStyle name="Input 5 4 2 3" xfId="5549" xr:uid="{E3BEFFBD-0D85-4757-BA70-C81EDA5D9665}"/>
    <cellStyle name="Input 5 4 2 3 2" xfId="9615" xr:uid="{63E6CE1F-0ED5-4557-BB1D-DFA84E807263}"/>
    <cellStyle name="Input 5 4 2 3 2 2" xfId="27182" xr:uid="{92CBEF4A-8B67-4754-85EA-2456CBA36D0F}"/>
    <cellStyle name="Input 5 4 2 3 2 3" xfId="34358" xr:uid="{02775266-8DB2-465D-BA46-8E5FE0DB9707}"/>
    <cellStyle name="Input 5 4 2 3 2 4" xfId="42865" xr:uid="{D563173D-4F2C-43AC-831C-4B7A47600F6E}"/>
    <cellStyle name="Input 5 4 2 3 2 5" xfId="18275" xr:uid="{DC96D757-991A-40C0-B0DD-A741CA0398F9}"/>
    <cellStyle name="Input 5 4 2 3 3" xfId="23116" xr:uid="{8C957DC4-9D25-4558-AEB0-C55AD9B0053B}"/>
    <cellStyle name="Input 5 4 2 3 4" xfId="30691" xr:uid="{C06F74DE-D149-439D-A86D-2B292A574325}"/>
    <cellStyle name="Input 5 4 2 3 5" xfId="38799" xr:uid="{CB05C0E9-B12C-438A-868A-623F897B4ED6}"/>
    <cellStyle name="Input 5 4 2 3 6" xfId="46364" xr:uid="{B84FE286-3EC5-4321-99AD-07DD05F281E6}"/>
    <cellStyle name="Input 5 4 2 3 7" xfId="14219" xr:uid="{E9D61187-E56B-4767-9F2D-7AA323E39243}"/>
    <cellStyle name="Input 5 4 2 4" xfId="5936" xr:uid="{47CF6C69-EFE9-4F3F-9700-249524C7335A}"/>
    <cellStyle name="Input 5 4 2 4 2" xfId="9986" xr:uid="{9DDD1EBB-B142-487C-90AE-ABA73D5AB490}"/>
    <cellStyle name="Input 5 4 2 4 2 2" xfId="27553" xr:uid="{881269B2-2634-4215-85D6-B5FDDD28157B}"/>
    <cellStyle name="Input 5 4 2 4 2 3" xfId="34729" xr:uid="{836D73DA-B1E6-4AF2-BD48-55EADABFABD7}"/>
    <cellStyle name="Input 5 4 2 4 2 4" xfId="43236" xr:uid="{F9527AB0-FC3A-49D9-893A-54AF7F55A1B2}"/>
    <cellStyle name="Input 5 4 2 4 2 5" xfId="18646" xr:uid="{3683CF09-22F7-4B43-9444-D6EDEB7090DB}"/>
    <cellStyle name="Input 5 4 2 4 3" xfId="23503" xr:uid="{6572818F-9F52-42A7-AD73-932CF51D7C5E}"/>
    <cellStyle name="Input 5 4 2 4 4" xfId="31078" xr:uid="{CABD3326-8F05-4A46-A809-658112C2F11F}"/>
    <cellStyle name="Input 5 4 2 4 5" xfId="39186" xr:uid="{0165E8BE-1C71-42D1-91F0-91B526E73DD2}"/>
    <cellStyle name="Input 5 4 2 4 6" xfId="46751" xr:uid="{0823A823-22F4-4549-A340-6FA490AD48AC}"/>
    <cellStyle name="Input 5 4 2 4 7" xfId="14606" xr:uid="{7B07F67C-120B-4CE8-A7CB-6F40A8EE827E}"/>
    <cellStyle name="Input 5 4 2 5" xfId="6295" xr:uid="{1D1D3AE7-A459-49FA-82D7-7FB276CE97D2}"/>
    <cellStyle name="Input 5 4 2 5 2" xfId="10334" xr:uid="{478832CD-2F90-4605-9FF2-50750597E8AE}"/>
    <cellStyle name="Input 5 4 2 5 2 2" xfId="27901" xr:uid="{150B8D25-B9D0-4F4C-9C15-3495EACAB329}"/>
    <cellStyle name="Input 5 4 2 5 2 3" xfId="35077" xr:uid="{9B278768-FD84-4D0D-A7B1-1FDA07244F93}"/>
    <cellStyle name="Input 5 4 2 5 2 4" xfId="43584" xr:uid="{042CD2E8-4B8A-4BAE-A39F-F9C6B5B702F1}"/>
    <cellStyle name="Input 5 4 2 5 2 5" xfId="18994" xr:uid="{114D7C2B-C07E-4E07-B4FB-06BEB12A5955}"/>
    <cellStyle name="Input 5 4 2 5 3" xfId="23862" xr:uid="{D54F22BC-4857-42D4-8E04-C13156A2C71D}"/>
    <cellStyle name="Input 5 4 2 5 4" xfId="31437" xr:uid="{4C73080A-EC27-492B-AFAD-37B89A3AC198}"/>
    <cellStyle name="Input 5 4 2 5 5" xfId="39545" xr:uid="{EE3EB22A-232C-461A-8CB1-FC4806BA44E4}"/>
    <cellStyle name="Input 5 4 2 5 6" xfId="47110" xr:uid="{2A9EC1D9-9306-4C47-8FD4-10C4B46A2AAF}"/>
    <cellStyle name="Input 5 4 2 5 7" xfId="14965" xr:uid="{2F1EB26C-768F-4463-9664-A008B471CCD9}"/>
    <cellStyle name="Input 5 4 2 6" xfId="6629" xr:uid="{43FE39BD-8490-4583-AFBB-34A3929CB687}"/>
    <cellStyle name="Input 5 4 2 6 2" xfId="10653" xr:uid="{EE87A2C1-A664-46D9-B0AE-5D2255330749}"/>
    <cellStyle name="Input 5 4 2 6 2 2" xfId="28220" xr:uid="{B0D2D6CE-0196-4A7D-A1DE-8A9D82C419EC}"/>
    <cellStyle name="Input 5 4 2 6 2 3" xfId="35396" xr:uid="{F2E2A3B9-A135-4952-90F5-7A8F50350C0F}"/>
    <cellStyle name="Input 5 4 2 6 2 4" xfId="43903" xr:uid="{99EA1296-8CE5-4690-B2BF-B193B45C9D77}"/>
    <cellStyle name="Input 5 4 2 6 2 5" xfId="19313" xr:uid="{DFBBEDAA-8383-41BE-8A73-F1C82234FDE1}"/>
    <cellStyle name="Input 5 4 2 6 3" xfId="24196" xr:uid="{6629B791-527D-41F1-BC9F-F2791102B031}"/>
    <cellStyle name="Input 5 4 2 6 4" xfId="31771" xr:uid="{E33836DC-3D58-4FFD-BFCA-0138FB6E5979}"/>
    <cellStyle name="Input 5 4 2 6 5" xfId="39879" xr:uid="{E84AA2C4-0254-4DE6-A15A-9C4E9C5A0FFB}"/>
    <cellStyle name="Input 5 4 2 6 6" xfId="47444" xr:uid="{D387C22B-1137-4357-93A0-51D7DFFA9A89}"/>
    <cellStyle name="Input 5 4 2 6 7" xfId="15299" xr:uid="{8E038A58-DB23-42B4-A7E6-8EDC1C2C59FF}"/>
    <cellStyle name="Input 5 4 2 7" xfId="6795" xr:uid="{5CEF4948-C030-41F4-AC75-2CDC9B1CD7CB}"/>
    <cellStyle name="Input 5 4 2 7 2" xfId="10781" xr:uid="{AE73292F-4BDE-4FEF-A9C8-54DA9E1A1A83}"/>
    <cellStyle name="Input 5 4 2 7 2 2" xfId="28348" xr:uid="{238E79C8-C8EC-47E7-8C4B-7704193FF986}"/>
    <cellStyle name="Input 5 4 2 7 2 3" xfId="35524" xr:uid="{D68AF773-CB75-4EE1-8112-3546F947769E}"/>
    <cellStyle name="Input 5 4 2 7 2 4" xfId="44031" xr:uid="{BB373C49-E25F-4F14-88CF-9DC74D6CF112}"/>
    <cellStyle name="Input 5 4 2 7 2 5" xfId="19441" xr:uid="{468618F7-07A0-4B5D-825C-49C1B49A0C76}"/>
    <cellStyle name="Input 5 4 2 7 3" xfId="24362" xr:uid="{99B1A4E6-9F9F-4E0C-BD30-12B6A6261C8D}"/>
    <cellStyle name="Input 5 4 2 7 4" xfId="31937" xr:uid="{659F106A-80C4-4D2C-B7FB-5AC0F77E825D}"/>
    <cellStyle name="Input 5 4 2 7 5" xfId="40045" xr:uid="{378A6EE5-A9D2-4DEA-AE99-9841797E767E}"/>
    <cellStyle name="Input 5 4 2 7 6" xfId="47610" xr:uid="{62D9FB6F-BCA4-41FA-BF3A-28372CA3EAE9}"/>
    <cellStyle name="Input 5 4 2 7 7" xfId="15465" xr:uid="{DD8098CD-685C-4A13-A01B-EB7E44DFE4E3}"/>
    <cellStyle name="Input 5 4 2 8" xfId="7680" xr:uid="{515EAACE-DFC6-4FBE-9A88-D2A171CAA6AE}"/>
    <cellStyle name="Input 5 4 2 8 2" xfId="25247" xr:uid="{F73529D6-B74F-4343-9245-DBC6D9CBD01E}"/>
    <cellStyle name="Input 5 4 2 8 3" xfId="32472" xr:uid="{3AA3707A-8625-481B-8408-32B91D3F357E}"/>
    <cellStyle name="Input 5 4 2 8 4" xfId="40930" xr:uid="{59D6AD69-2FFF-4570-B5FA-CF5F474D49A3}"/>
    <cellStyle name="Input 5 4 2 8 5" xfId="16340" xr:uid="{E2380FE1-A355-4717-9E6E-F5DA09B2B27D}"/>
    <cellStyle name="Input 5 4 2 9" xfId="20624" xr:uid="{DE9D2CDB-0024-404E-B7EB-6C039FF20E8F}"/>
    <cellStyle name="Input 5 4 3" xfId="2635" xr:uid="{5E01C1E5-C33E-4FB1-9ADE-0EF722D9B8E4}"/>
    <cellStyle name="Input 5 4 3 10" xfId="28457" xr:uid="{5EF44C68-2FED-45DE-88EF-7F24479BE19B}"/>
    <cellStyle name="Input 5 4 3 11" xfId="35890" xr:uid="{B71FD55E-9DDC-4D9E-A39C-F27DB263041C}"/>
    <cellStyle name="Input 5 4 3 12" xfId="44136" xr:uid="{EF02AC81-0A13-4BDD-8046-8874F9ECBFAA}"/>
    <cellStyle name="Input 5 4 3 13" xfId="11400" xr:uid="{70FD4012-F6D1-4066-ACBB-E7EB6C90D64C}"/>
    <cellStyle name="Input 5 4 3 2" xfId="4540" xr:uid="{32019E35-5A7F-4DAE-935A-FBEFEFC01754}"/>
    <cellStyle name="Input 5 4 3 2 2" xfId="8854" xr:uid="{274970CD-5FC0-4849-A041-4030387139F2}"/>
    <cellStyle name="Input 5 4 3 2 2 2" xfId="26421" xr:uid="{C35E150E-1399-4B14-8939-A0D6D2922D30}"/>
    <cellStyle name="Input 5 4 3 2 2 3" xfId="33597" xr:uid="{60FB8D5F-312A-4BE2-BC64-E952EDF593E2}"/>
    <cellStyle name="Input 5 4 3 2 2 4" xfId="42104" xr:uid="{331960A7-2201-44CA-AD50-D254EBF975EA}"/>
    <cellStyle name="Input 5 4 3 2 2 5" xfId="17514" xr:uid="{088297AC-B48A-4D9A-A0FD-B4869849144F}"/>
    <cellStyle name="Input 5 4 3 2 3" xfId="22107" xr:uid="{783CD199-1BF0-4B30-BB96-F0A3DB90756E}"/>
    <cellStyle name="Input 5 4 3 2 4" xfId="29910" xr:uid="{8C25865F-0A9F-412C-B238-925BE484CE02}"/>
    <cellStyle name="Input 5 4 3 2 5" xfId="37790" xr:uid="{7CEC4B54-6606-41F1-80B7-43AEF88331C9}"/>
    <cellStyle name="Input 5 4 3 2 6" xfId="45585" xr:uid="{4C63A2B4-CC6F-49AF-A577-8EE9F23C8BCE}"/>
    <cellStyle name="Input 5 4 3 2 7" xfId="13242" xr:uid="{7B758E2F-A533-43E1-8C80-4B4C0D5808FA}"/>
    <cellStyle name="Input 5 4 3 3" xfId="5504" xr:uid="{7A0390D2-5B67-446E-A5B2-5095C7A9446E}"/>
    <cellStyle name="Input 5 4 3 3 2" xfId="9577" xr:uid="{685C09C2-B228-4E0F-BEC2-A7615AFE1CAA}"/>
    <cellStyle name="Input 5 4 3 3 2 2" xfId="27144" xr:uid="{ECF2CDEC-E1BA-4AF1-A7ED-8B587CFFE294}"/>
    <cellStyle name="Input 5 4 3 3 2 3" xfId="34320" xr:uid="{126D7151-5A1F-4DF1-8A81-76665869B46B}"/>
    <cellStyle name="Input 5 4 3 3 2 4" xfId="42827" xr:uid="{12A1F618-FE54-46DF-A657-A70BE48A4D11}"/>
    <cellStyle name="Input 5 4 3 3 2 5" xfId="18237" xr:uid="{3AB2E8BA-CBBF-4DD0-8A61-BEA73E19FAA9}"/>
    <cellStyle name="Input 5 4 3 3 3" xfId="23071" xr:uid="{6F9FE122-80EA-46EC-BE63-C604E8129E97}"/>
    <cellStyle name="Input 5 4 3 3 4" xfId="30646" xr:uid="{80238DF5-9F8D-462C-8CF2-3143B7937440}"/>
    <cellStyle name="Input 5 4 3 3 5" xfId="38754" xr:uid="{B7F4E569-23F7-4BC9-852B-2DCBCEAB33E1}"/>
    <cellStyle name="Input 5 4 3 3 6" xfId="46319" xr:uid="{34509AB0-28ED-415E-901B-AC51FAE81ABD}"/>
    <cellStyle name="Input 5 4 3 3 7" xfId="14174" xr:uid="{44372090-9CEE-4C9E-B102-E22752E1B0DF}"/>
    <cellStyle name="Input 5 4 3 4" xfId="4080" xr:uid="{CFBE2571-FDF1-44BB-BFBA-7CB64C27F73A}"/>
    <cellStyle name="Input 5 4 3 4 2" xfId="8548" xr:uid="{FF751ED3-CFBA-49B3-82E2-786346A73C29}"/>
    <cellStyle name="Input 5 4 3 4 2 2" xfId="26115" xr:uid="{21644D59-6AA2-4E0D-AAE3-FB215BE1E4A8}"/>
    <cellStyle name="Input 5 4 3 4 2 3" xfId="33291" xr:uid="{9594EFC9-71A3-46BE-8724-7257A5A78D37}"/>
    <cellStyle name="Input 5 4 3 4 2 4" xfId="41798" xr:uid="{0C1D33B8-506C-4B05-8A4A-39BD12290371}"/>
    <cellStyle name="Input 5 4 3 4 2 5" xfId="17208" xr:uid="{6B5A9E2A-3FF3-4BBA-82F1-6B5866D34334}"/>
    <cellStyle name="Input 5 4 3 4 3" xfId="21647" xr:uid="{37D0728E-DAF5-49B7-B510-6A40291473D9}"/>
    <cellStyle name="Input 5 4 3 4 4" xfId="29607" xr:uid="{B5159635-C499-499F-98C4-51248B867CE4}"/>
    <cellStyle name="Input 5 4 3 4 5" xfId="37330" xr:uid="{92FB6C82-898A-4825-99AE-003644DC6070}"/>
    <cellStyle name="Input 5 4 3 4 6" xfId="45282" xr:uid="{736ABCBA-61E2-4DD0-BDA4-164177B67562}"/>
    <cellStyle name="Input 5 4 3 4 7" xfId="12798" xr:uid="{D93C5746-5BCA-4EEF-A312-7511F1FB389A}"/>
    <cellStyle name="Input 5 4 3 5" xfId="3548" xr:uid="{076EEDD6-5712-4E4D-B0BB-56B03A54FD9A}"/>
    <cellStyle name="Input 5 4 3 5 2" xfId="8119" xr:uid="{41923A1A-3147-4D0C-A7B8-E67AAE22C079}"/>
    <cellStyle name="Input 5 4 3 5 2 2" xfId="25686" xr:uid="{684DA29A-BB6F-4D06-9F47-FE1C51B27226}"/>
    <cellStyle name="Input 5 4 3 5 2 3" xfId="32862" xr:uid="{4A6C0CCE-B54D-45F1-A682-E73392AA6A10}"/>
    <cellStyle name="Input 5 4 3 5 2 4" xfId="41369" xr:uid="{DBB810A1-C011-4598-9849-AE21BC310F1F}"/>
    <cellStyle name="Input 5 4 3 5 2 5" xfId="16779" xr:uid="{719702A1-BE4F-4774-B2BF-99905AAB496E}"/>
    <cellStyle name="Input 5 4 3 5 3" xfId="21115" xr:uid="{4D10C153-F14D-42C4-B8AB-8898DDBAD930}"/>
    <cellStyle name="Input 5 4 3 5 4" xfId="29133" xr:uid="{28A69F0E-F934-4E99-ABB9-0E1382BFC74A}"/>
    <cellStyle name="Input 5 4 3 5 5" xfId="36798" xr:uid="{B1B3036A-7DB8-437D-A383-30DF6CA803B9}"/>
    <cellStyle name="Input 5 4 3 5 6" xfId="44809" xr:uid="{407917F8-8DC8-4F35-855D-2E73024E9483}"/>
    <cellStyle name="Input 5 4 3 5 7" xfId="12274" xr:uid="{27751C80-7485-4873-9CAE-A60350C6F39A}"/>
    <cellStyle name="Input 5 4 3 6" xfId="3231" xr:uid="{8DE65054-7A47-4DE4-BF19-55E8615DF0FF}"/>
    <cellStyle name="Input 5 4 3 6 2" xfId="7852" xr:uid="{F2764422-0E4B-4796-A52D-FDE290C3C95E}"/>
    <cellStyle name="Input 5 4 3 6 2 2" xfId="25419" xr:uid="{DE92B0D9-6B4E-4B7A-9016-B415B5B196E3}"/>
    <cellStyle name="Input 5 4 3 6 2 3" xfId="32595" xr:uid="{D7BA24A0-72FB-4677-BA17-CEA5A02E6875}"/>
    <cellStyle name="Input 5 4 3 6 2 4" xfId="41102" xr:uid="{C50939C1-396F-4F65-964D-5F117A6AE2B9}"/>
    <cellStyle name="Input 5 4 3 6 2 5" xfId="16512" xr:uid="{BA9177F0-EB24-480A-9F9D-733E80E957AF}"/>
    <cellStyle name="Input 5 4 3 6 3" xfId="20798" xr:uid="{62B3245A-6261-4D96-9D43-8B84217E8267}"/>
    <cellStyle name="Input 5 4 3 6 4" xfId="28826" xr:uid="{015327AD-DA3E-4B6F-9381-59BB3ECD7AE3}"/>
    <cellStyle name="Input 5 4 3 6 5" xfId="36481" xr:uid="{77A1527A-BA9C-46B6-BC30-8618F78195F8}"/>
    <cellStyle name="Input 5 4 3 6 6" xfId="44503" xr:uid="{C0717C5D-8FC2-4B88-AA3E-39CBF1FEFF07}"/>
    <cellStyle name="Input 5 4 3 6 7" xfId="11965" xr:uid="{C752F16B-BDF3-4E58-A1AC-8C1717D24B57}"/>
    <cellStyle name="Input 5 4 3 7" xfId="5535" xr:uid="{E717EF14-7E43-402A-B02A-3F8F81B8BB51}"/>
    <cellStyle name="Input 5 4 3 7 2" xfId="9603" xr:uid="{3F8453F2-979B-408C-BCA3-451361D6078D}"/>
    <cellStyle name="Input 5 4 3 7 2 2" xfId="27170" xr:uid="{EDB5CC0D-5654-487C-91B3-818D98F0E966}"/>
    <cellStyle name="Input 5 4 3 7 2 3" xfId="34346" xr:uid="{51DF5F13-249E-435E-AC4C-6CAD51E25C71}"/>
    <cellStyle name="Input 5 4 3 7 2 4" xfId="42853" xr:uid="{FF0601B8-55EB-4E36-AE97-57F3FF74A2F1}"/>
    <cellStyle name="Input 5 4 3 7 2 5" xfId="18263" xr:uid="{0C1652F6-6916-4B02-8C14-E0136FE8652E}"/>
    <cellStyle name="Input 5 4 3 7 3" xfId="23102" xr:uid="{304F4753-12D5-415E-BEA2-5860DDF8C8C8}"/>
    <cellStyle name="Input 5 4 3 7 4" xfId="30677" xr:uid="{C96A1E03-F7B9-4044-B2B7-924771FA6E27}"/>
    <cellStyle name="Input 5 4 3 7 5" xfId="38785" xr:uid="{AA08431E-CC16-45A4-B0EF-C16FE81C741E}"/>
    <cellStyle name="Input 5 4 3 7 6" xfId="46350" xr:uid="{A80E289B-8840-4AF4-8B1E-F283DD45FCC5}"/>
    <cellStyle name="Input 5 4 3 7 7" xfId="14205" xr:uid="{36269CD3-F700-4FD6-9592-AFC25ED558FA}"/>
    <cellStyle name="Input 5 4 3 8" xfId="7257" xr:uid="{C141CA81-F8CE-473F-8487-A2C2BDA79A6C}"/>
    <cellStyle name="Input 5 4 3 8 2" xfId="24824" xr:uid="{FE3E60CA-7ECF-4C4A-8A43-6C2425ABF968}"/>
    <cellStyle name="Input 5 4 3 8 3" xfId="32196" xr:uid="{78FE4DB3-467D-4F12-86AD-0CF6F416D5B9}"/>
    <cellStyle name="Input 5 4 3 8 4" xfId="40507" xr:uid="{EB892F1B-D395-48D4-9959-53C70DE14362}"/>
    <cellStyle name="Input 5 4 3 8 5" xfId="15917" xr:uid="{E8187B12-D56E-42A7-8216-2B45BB4E1591}"/>
    <cellStyle name="Input 5 4 3 9" xfId="20201" xr:uid="{7CD78149-59F5-40BF-80F1-C46E7BE9AEAE}"/>
    <cellStyle name="Input 5 4 4" xfId="3167" xr:uid="{00EB0FEC-51B2-48BB-8A2E-AC06E06D8962}"/>
    <cellStyle name="Input 5 4 4 10" xfId="28767" xr:uid="{521EB651-C14C-41A3-A209-5495BFA186C0}"/>
    <cellStyle name="Input 5 4 4 11" xfId="36417" xr:uid="{35209034-E361-42F3-B546-CA1C4FAA4E4E}"/>
    <cellStyle name="Input 5 4 4 12" xfId="44444" xr:uid="{5AE2B062-AA88-4591-9FA3-54E7A9E8C651}"/>
    <cellStyle name="Input 5 4 4 13" xfId="11901" xr:uid="{2B57402F-F776-416B-AA49-B991690B5421}"/>
    <cellStyle name="Input 5 4 4 2" xfId="5073" xr:uid="{B94C1861-2E5D-4B1F-B420-337916295D47}"/>
    <cellStyle name="Input 5 4 4 2 2" xfId="9196" xr:uid="{24097D41-6C75-4EBB-A600-D299BD527E8A}"/>
    <cellStyle name="Input 5 4 4 2 2 2" xfId="26763" xr:uid="{1B4829F8-C3A3-443C-8634-FAB3A1436AF7}"/>
    <cellStyle name="Input 5 4 4 2 2 3" xfId="33939" xr:uid="{1A4E760A-B74A-45E3-9F6E-FC8968B4622B}"/>
    <cellStyle name="Input 5 4 4 2 2 4" xfId="42446" xr:uid="{CF278D63-5F47-4B23-BBE5-B91018D4BCF4}"/>
    <cellStyle name="Input 5 4 4 2 2 5" xfId="17856" xr:uid="{1238216E-3898-40B7-A056-6F21E032B3B4}"/>
    <cellStyle name="Input 5 4 4 2 3" xfId="22640" xr:uid="{A5590164-26A4-4680-B6B1-7950F130BC42}"/>
    <cellStyle name="Input 5 4 4 2 4" xfId="30220" xr:uid="{EAAFE4C5-1AD0-4AB5-B2F8-10C37938B497}"/>
    <cellStyle name="Input 5 4 4 2 5" xfId="38323" xr:uid="{073C7587-FEF1-4759-A9CB-648539E54838}"/>
    <cellStyle name="Input 5 4 4 2 6" xfId="45893" xr:uid="{A6912AF1-785F-48C0-A56B-EA5305FAA41A}"/>
    <cellStyle name="Input 5 4 4 2 7" xfId="13743" xr:uid="{2B7D9F89-B071-4FFE-8E96-4DA527BA6B19}"/>
    <cellStyle name="Input 5 4 4 3" xfId="3787" xr:uid="{70060DC8-D43F-4BAE-B680-C87E7EA28C83}"/>
    <cellStyle name="Input 5 4 4 3 2" xfId="8326" xr:uid="{0E15606A-4DAD-4081-AC5A-A986A6689598}"/>
    <cellStyle name="Input 5 4 4 3 2 2" xfId="25893" xr:uid="{5A4FC6A3-A5B4-4D86-8396-7EE9A928B45A}"/>
    <cellStyle name="Input 5 4 4 3 2 3" xfId="33069" xr:uid="{838CB638-B773-48F4-9D0C-59EF97978F5E}"/>
    <cellStyle name="Input 5 4 4 3 2 4" xfId="41576" xr:uid="{9CF8B00C-D79C-41D1-A892-8E8F81EC3A74}"/>
    <cellStyle name="Input 5 4 4 3 2 5" xfId="16986" xr:uid="{14720936-EFFF-466F-863F-F65F8246D2FD}"/>
    <cellStyle name="Input 5 4 4 3 3" xfId="21354" xr:uid="{A63CE8BF-BD6A-4829-951F-43BC23EEE0FA}"/>
    <cellStyle name="Input 5 4 4 3 4" xfId="29372" xr:uid="{07A6AEC2-2D28-4890-8686-AE0C058D83CB}"/>
    <cellStyle name="Input 5 4 4 3 5" xfId="37037" xr:uid="{DA3BC4FE-915E-4021-AD45-6D5E6C24BB89}"/>
    <cellStyle name="Input 5 4 4 3 6" xfId="45048" xr:uid="{3DCC7DB0-FAA7-4E77-8146-6413D59AD332}"/>
    <cellStyle name="Input 5 4 4 3 7" xfId="12513" xr:uid="{5E8B9C62-1AC7-45B2-9530-BBB99DDDD876}"/>
    <cellStyle name="Input 5 4 4 4" xfId="6001" xr:uid="{3D44876D-2F9F-44D6-BF5A-BA4C7947D30F}"/>
    <cellStyle name="Input 5 4 4 4 2" xfId="10051" xr:uid="{267146C6-C586-4887-93B6-9EE9E65848B3}"/>
    <cellStyle name="Input 5 4 4 4 2 2" xfId="27618" xr:uid="{99C08594-4CEA-4DD6-8511-139FD5607D83}"/>
    <cellStyle name="Input 5 4 4 4 2 3" xfId="34794" xr:uid="{B74AE173-8BDB-4964-B8B1-2BDFA92949BA}"/>
    <cellStyle name="Input 5 4 4 4 2 4" xfId="43301" xr:uid="{2D8D436A-9EF8-40A0-8951-CFE8DD529E3E}"/>
    <cellStyle name="Input 5 4 4 4 2 5" xfId="18711" xr:uid="{0BF50919-EC85-4EDA-8BB5-5607A283142D}"/>
    <cellStyle name="Input 5 4 4 4 3" xfId="23568" xr:uid="{4C6DF0B8-C68B-4716-9D78-1B55F89DB895}"/>
    <cellStyle name="Input 5 4 4 4 4" xfId="31143" xr:uid="{D3768091-BFA0-4E7F-9F27-D59A8CD1D060}"/>
    <cellStyle name="Input 5 4 4 4 5" xfId="39251" xr:uid="{5F92B63E-9318-486B-9051-7BD50F75998F}"/>
    <cellStyle name="Input 5 4 4 4 6" xfId="46816" xr:uid="{854FE4F3-21C3-49FD-BE82-EB3455159471}"/>
    <cellStyle name="Input 5 4 4 4 7" xfId="14671" xr:uid="{E2FA158D-0846-4988-A579-D1FFDE79545F}"/>
    <cellStyle name="Input 5 4 4 5" xfId="6364" xr:uid="{F8C89085-ABF3-454D-9606-C567FA3A3B37}"/>
    <cellStyle name="Input 5 4 4 5 2" xfId="10401" xr:uid="{8A24F075-3D8B-4934-AA42-B1B782D5C884}"/>
    <cellStyle name="Input 5 4 4 5 2 2" xfId="27968" xr:uid="{3DEBB07F-49EE-4B52-AE08-120511B0AF1A}"/>
    <cellStyle name="Input 5 4 4 5 2 3" xfId="35144" xr:uid="{E3FB28C7-7756-4110-B4AB-951AF6EFEA17}"/>
    <cellStyle name="Input 5 4 4 5 2 4" xfId="43651" xr:uid="{A76467BC-8FE2-43EE-A407-8D640880A26C}"/>
    <cellStyle name="Input 5 4 4 5 2 5" xfId="19061" xr:uid="{B3E3C121-FD35-4101-AC7F-3E332487D9AC}"/>
    <cellStyle name="Input 5 4 4 5 3" xfId="23931" xr:uid="{8606F2E5-1775-46A0-AD38-9212BDA60FEF}"/>
    <cellStyle name="Input 5 4 4 5 4" xfId="31506" xr:uid="{E9C04D45-0AA7-41D9-87F2-A87FCA038923}"/>
    <cellStyle name="Input 5 4 4 5 5" xfId="39614" xr:uid="{894B5804-B3D9-46D9-958A-5F88F60C886F}"/>
    <cellStyle name="Input 5 4 4 5 6" xfId="47179" xr:uid="{B43CAC82-C992-42AB-83ED-2B3B83045C32}"/>
    <cellStyle name="Input 5 4 4 5 7" xfId="15034" xr:uid="{F9457731-B9B6-4E9E-9635-1BADD260B702}"/>
    <cellStyle name="Input 5 4 4 6" xfId="6696" xr:uid="{6E8E1245-A219-4D21-A843-13772731A85A}"/>
    <cellStyle name="Input 5 4 4 6 2" xfId="10718" xr:uid="{454E0655-3770-42BB-AA69-859FAF16BB3B}"/>
    <cellStyle name="Input 5 4 4 6 2 2" xfId="28285" xr:uid="{CB81BD5A-B0CB-4DDB-8160-6AB287534821}"/>
    <cellStyle name="Input 5 4 4 6 2 3" xfId="35461" xr:uid="{CBB014CD-0541-4AE7-9883-97F70A7B81DB}"/>
    <cellStyle name="Input 5 4 4 6 2 4" xfId="43968" xr:uid="{D2D221E4-BE0C-41C3-BBFB-80BEB693AB26}"/>
    <cellStyle name="Input 5 4 4 6 2 5" xfId="19378" xr:uid="{211D57CB-863F-4786-A5C0-79ACD5C136A5}"/>
    <cellStyle name="Input 5 4 4 6 3" xfId="24263" xr:uid="{C434A4ED-3004-4ADD-90A7-7C629DF18CE2}"/>
    <cellStyle name="Input 5 4 4 6 4" xfId="31838" xr:uid="{D173D01E-2C99-4712-9A9B-9C753E71C2F8}"/>
    <cellStyle name="Input 5 4 4 6 5" xfId="39946" xr:uid="{567CF2EF-896C-4092-99F5-4AA5AE57A994}"/>
    <cellStyle name="Input 5 4 4 6 6" xfId="47511" xr:uid="{288BE8D5-6304-440C-B0C2-69AC1691A478}"/>
    <cellStyle name="Input 5 4 4 6 7" xfId="15366" xr:uid="{4919D777-2C46-4493-8AED-D47F23DC4267}"/>
    <cellStyle name="Input 5 4 4 7" xfId="6736" xr:uid="{695E5779-220C-41C8-A1EA-001CF2ABCBC3}"/>
    <cellStyle name="Input 5 4 4 7 2" xfId="10748" xr:uid="{F5344365-773F-4B47-8995-E6E0049FE904}"/>
    <cellStyle name="Input 5 4 4 7 2 2" xfId="28315" xr:uid="{CDC0E1F2-1C83-4873-A9C0-2353DDAFED9F}"/>
    <cellStyle name="Input 5 4 4 7 2 3" xfId="35491" xr:uid="{B3561C07-F8AD-4B62-B610-01BCE7FA263B}"/>
    <cellStyle name="Input 5 4 4 7 2 4" xfId="43998" xr:uid="{FF7840C1-7229-488E-8543-756E53097A26}"/>
    <cellStyle name="Input 5 4 4 7 2 5" xfId="19408" xr:uid="{7F5CAA5E-DB1F-47E2-B114-8E6F7261F873}"/>
    <cellStyle name="Input 5 4 4 7 3" xfId="24303" xr:uid="{4CCE20F7-EB6C-4E4F-A057-7AC0C89227CB}"/>
    <cellStyle name="Input 5 4 4 7 4" xfId="31878" xr:uid="{D78C6D3B-F927-4298-9347-6A387BD2CC95}"/>
    <cellStyle name="Input 5 4 4 7 5" xfId="39986" xr:uid="{CD04B619-4DC3-4A36-BCD9-67802225FC16}"/>
    <cellStyle name="Input 5 4 4 7 6" xfId="47551" xr:uid="{2329EFEF-291F-4741-8CDC-D03E52A663DD}"/>
    <cellStyle name="Input 5 4 4 7 7" xfId="15406" xr:uid="{2AFB604B-0B8B-489D-937D-B5D1DCFD0E5B}"/>
    <cellStyle name="Input 5 4 4 8" xfId="7790" xr:uid="{0A8ECA58-0995-4169-A007-E224D2924770}"/>
    <cellStyle name="Input 5 4 4 8 2" xfId="25357" xr:uid="{82595464-9A89-4CF0-A780-34575E0CB2D4}"/>
    <cellStyle name="Input 5 4 4 8 3" xfId="32538" xr:uid="{921EDF26-6C58-459D-B45D-ED60B7E6653D}"/>
    <cellStyle name="Input 5 4 4 8 4" xfId="41040" xr:uid="{A8525097-C3D1-4F3E-90BB-DB8FF23213B7}"/>
    <cellStyle name="Input 5 4 4 8 5" xfId="16450" xr:uid="{2BC67E1A-8AF9-4089-823B-A17EF74C097C}"/>
    <cellStyle name="Input 5 4 4 9" xfId="20734" xr:uid="{320596B7-20A0-4D10-B1B0-8A2B237AD326}"/>
    <cellStyle name="Input 5 4 5" xfId="4400" xr:uid="{E21F09C0-73F5-4551-B6B9-36B03B398BF6}"/>
    <cellStyle name="Input 5 4 5 2" xfId="8759" xr:uid="{7B85D9E7-5951-48F3-832F-8106691A58BA}"/>
    <cellStyle name="Input 5 4 5 2 2" xfId="26326" xr:uid="{F5C69F21-2972-4927-973B-2501DC894253}"/>
    <cellStyle name="Input 5 4 5 2 3" xfId="33502" xr:uid="{D1E6F3BF-1A93-4367-87F7-231559491B01}"/>
    <cellStyle name="Input 5 4 5 2 4" xfId="42009" xr:uid="{424531EF-1ED9-4C62-BB00-F4A80843E7D3}"/>
    <cellStyle name="Input 5 4 5 2 5" xfId="17419" xr:uid="{F2F22B6B-5D71-41C0-AC72-FDA3D0D57E6C}"/>
    <cellStyle name="Input 5 4 5 3" xfId="21967" xr:uid="{6C96FA58-519E-4EAA-8C38-3E673101901C}"/>
    <cellStyle name="Input 5 4 5 4" xfId="29817" xr:uid="{6C053439-5E08-45E9-90D5-B6C907814B34}"/>
    <cellStyle name="Input 5 4 5 5" xfId="37650" xr:uid="{DE8E565F-D557-46D4-8A78-34C1E8358B27}"/>
    <cellStyle name="Input 5 4 5 6" xfId="45492" xr:uid="{8CD87788-5DEB-46FC-8B1F-17C2D835EB15}"/>
    <cellStyle name="Input 5 4 5 7" xfId="13104" xr:uid="{4B6A33F5-44BE-4539-8988-2409050C0888}"/>
    <cellStyle name="Input 5 4 6" xfId="3376" xr:uid="{AA059D49-F0BC-442D-897A-7041A8268BEE}"/>
    <cellStyle name="Input 5 4 6 2" xfId="7979" xr:uid="{090E9A9F-D3D3-4D7F-8408-DECFB860696C}"/>
    <cellStyle name="Input 5 4 6 2 2" xfId="25546" xr:uid="{2E1BFAFC-332F-464E-AE72-0A00A16DF2CB}"/>
    <cellStyle name="Input 5 4 6 2 3" xfId="32722" xr:uid="{3BE5E9E7-2321-42DE-873D-DF32721FA4B3}"/>
    <cellStyle name="Input 5 4 6 2 4" xfId="41229" xr:uid="{55C7C930-7045-4C3C-836A-0D0655D60474}"/>
    <cellStyle name="Input 5 4 6 2 5" xfId="16639" xr:uid="{1E5C3715-BC55-438C-82C9-7EE8A039A4E2}"/>
    <cellStyle name="Input 5 4 6 3" xfId="20943" xr:uid="{60CBD943-EA4D-4123-B98F-73310FCA8EA4}"/>
    <cellStyle name="Input 5 4 6 4" xfId="28970" xr:uid="{B46935F4-763D-462A-A172-7B321EFDA6EC}"/>
    <cellStyle name="Input 5 4 6 5" xfId="36626" xr:uid="{200AAB2E-FECA-435C-87DC-C320FFCD2703}"/>
    <cellStyle name="Input 5 4 6 6" xfId="44647" xr:uid="{C9B1FBE0-B1D6-42D3-81AB-B99DE3EBAD8E}"/>
    <cellStyle name="Input 5 4 6 7" xfId="12110" xr:uid="{C3DEEDB7-2AF2-4048-9073-1B72CFEC178D}"/>
    <cellStyle name="Input 5 4 7" xfId="5366" xr:uid="{4917055E-5821-480D-B8DF-CB36E6286136}"/>
    <cellStyle name="Input 5 4 7 2" xfId="9451" xr:uid="{D20FA559-A4D2-42E3-B987-7CEA77A5B3ED}"/>
    <cellStyle name="Input 5 4 7 2 2" xfId="27018" xr:uid="{C9935424-56E3-480F-833B-02A097492AEB}"/>
    <cellStyle name="Input 5 4 7 2 3" xfId="34194" xr:uid="{F8A20527-52EE-4661-89E0-9438A635E0B5}"/>
    <cellStyle name="Input 5 4 7 2 4" xfId="42701" xr:uid="{D0A97216-BAA5-4859-97EC-4B0F3592DDB9}"/>
    <cellStyle name="Input 5 4 7 2 5" xfId="18111" xr:uid="{15E67C9D-D06A-430A-A331-2941DD136948}"/>
    <cellStyle name="Input 5 4 7 3" xfId="22933" xr:uid="{FCD068A9-B2F1-4B31-BBFA-178CDCE4DAFA}"/>
    <cellStyle name="Input 5 4 7 4" xfId="30508" xr:uid="{34A2153B-79DB-4E17-8432-DBB186225CDB}"/>
    <cellStyle name="Input 5 4 7 5" xfId="38616" xr:uid="{22626607-8BDB-44DC-917B-39B6A8873336}"/>
    <cellStyle name="Input 5 4 7 6" xfId="46181" xr:uid="{0BCB6FE5-7FC4-42EA-A823-493FFD921C37}"/>
    <cellStyle name="Input 5 4 7 7" xfId="14036" xr:uid="{BBD50B6C-FB8D-4938-9339-738D376F48AB}"/>
    <cellStyle name="Input 5 4 8" xfId="5907" xr:uid="{B88FBCAD-B5AB-4BF4-BCC4-4607D84BCC27}"/>
    <cellStyle name="Input 5 4 8 2" xfId="9961" xr:uid="{2A10DC89-E4FC-403A-BFF3-27750755199B}"/>
    <cellStyle name="Input 5 4 8 2 2" xfId="27528" xr:uid="{ACA12CF0-F32C-4E39-ACD4-28422D022E93}"/>
    <cellStyle name="Input 5 4 8 2 3" xfId="34704" xr:uid="{CBF9848C-F512-4CBA-9033-35666AD78BBD}"/>
    <cellStyle name="Input 5 4 8 2 4" xfId="43211" xr:uid="{8BF47DD5-7286-403B-9739-6FB54EB6467D}"/>
    <cellStyle name="Input 5 4 8 2 5" xfId="18621" xr:uid="{9A1D30EA-EF9D-4E69-AEC1-1A88C2C37728}"/>
    <cellStyle name="Input 5 4 8 3" xfId="23474" xr:uid="{0CA0F806-1A1D-4404-A24F-187A9E73F4D7}"/>
    <cellStyle name="Input 5 4 8 4" xfId="31049" xr:uid="{1C8C2264-2CC7-4302-A447-A7B44E7B10AC}"/>
    <cellStyle name="Input 5 4 8 5" xfId="39157" xr:uid="{D8A77C0B-AEBA-4A2F-A93F-C042618D3E6C}"/>
    <cellStyle name="Input 5 4 8 6" xfId="46722" xr:uid="{5BF9F50D-BF38-49E9-87B6-B53C27A6FAA3}"/>
    <cellStyle name="Input 5 4 8 7" xfId="14577" xr:uid="{89115030-919B-49F7-AC5C-9B895DD94D18}"/>
    <cellStyle name="Input 5 4 9" xfId="3815" xr:uid="{818A4FA6-E0CB-4C14-8FCF-E0AE9C0BDF26}"/>
    <cellStyle name="Input 5 4 9 2" xfId="8351" xr:uid="{5CCBBD9D-B6EA-45F3-9C48-ADBEA1F8EBAE}"/>
    <cellStyle name="Input 5 4 9 2 2" xfId="25918" xr:uid="{515B6633-256E-467E-AF24-062041FB1470}"/>
    <cellStyle name="Input 5 4 9 2 3" xfId="33094" xr:uid="{1EB93AC9-2CEF-4A39-BCE4-D0D67F8E2844}"/>
    <cellStyle name="Input 5 4 9 2 4" xfId="41601" xr:uid="{8CD881EB-E1AC-4743-860C-8124ADEC7F8F}"/>
    <cellStyle name="Input 5 4 9 2 5" xfId="17011" xr:uid="{F87F332B-BD41-4732-8F02-5CC702594929}"/>
    <cellStyle name="Input 5 4 9 3" xfId="21382" xr:uid="{DA5E3812-4B5B-4903-B562-D607CCD518B5}"/>
    <cellStyle name="Input 5 4 9 4" xfId="29400" xr:uid="{B44D4FBB-BA83-42F8-8D7E-26C99616C6A7}"/>
    <cellStyle name="Input 5 4 9 5" xfId="37065" xr:uid="{212F2A9F-18C4-469F-B43A-95F222CC1CA0}"/>
    <cellStyle name="Input 5 4 9 6" xfId="45076" xr:uid="{FF71AB7A-D309-4AC6-917A-D0FA38948047}"/>
    <cellStyle name="Input 5 4 9 7" xfId="12541" xr:uid="{092B6D21-3A38-4FAD-902C-2EBF9C02915B}"/>
    <cellStyle name="Input 5 5" xfId="2374" xr:uid="{4747AAE1-8952-4FB0-AD2A-DB3C822C5DC0}"/>
    <cellStyle name="Input 5 5 10" xfId="3271" xr:uid="{6B639A9E-EE2F-41FB-9886-ED7F62A4A8E3}"/>
    <cellStyle name="Input 5 5 10 2" xfId="7884" xr:uid="{AD734E1F-A5D9-45B1-AA50-4C0E1BCA6403}"/>
    <cellStyle name="Input 5 5 10 2 2" xfId="25451" xr:uid="{FC64EDE2-AC8A-4E5E-A05B-878399F07AAC}"/>
    <cellStyle name="Input 5 5 10 2 3" xfId="32627" xr:uid="{A2F86AB6-BB11-4A65-955A-661BAB115ED5}"/>
    <cellStyle name="Input 5 5 10 2 4" xfId="41134" xr:uid="{297C5549-66F2-4C17-8C0F-BCF174420EB1}"/>
    <cellStyle name="Input 5 5 10 2 5" xfId="16544" xr:uid="{297AE4D1-6CD2-4C9A-A0B6-FAE432B02DF4}"/>
    <cellStyle name="Input 5 5 10 3" xfId="20838" xr:uid="{30670C03-1821-4D16-936C-99873BB9C554}"/>
    <cellStyle name="Input 5 5 10 4" xfId="28866" xr:uid="{4C1611D9-C438-4E06-B901-5AEBD0EB68BD}"/>
    <cellStyle name="Input 5 5 10 5" xfId="36521" xr:uid="{994D11E5-52BA-448D-8CDD-A37D23EBCA8D}"/>
    <cellStyle name="Input 5 5 10 6" xfId="44543" xr:uid="{683207E2-CF1F-4076-80D6-0FD654F5CF10}"/>
    <cellStyle name="Input 5 5 10 7" xfId="12005" xr:uid="{5808D3AB-A1EF-4942-B781-413CCB25AAE9}"/>
    <cellStyle name="Input 5 5 11" xfId="6996" xr:uid="{0FE7F9B7-CBA9-4339-9398-FB0FDB53B75D}"/>
    <cellStyle name="Input 5 5 11 2" xfId="24563" xr:uid="{CA4F3F74-7238-4DFB-B0D5-C838D904E3E6}"/>
    <cellStyle name="Input 5 5 11 3" xfId="32030" xr:uid="{9D6C5E1C-B571-4758-BC8D-B42EE7EECB1B}"/>
    <cellStyle name="Input 5 5 11 4" xfId="40246" xr:uid="{D7F31A8F-56E7-4E37-B131-94779AB35724}"/>
    <cellStyle name="Input 5 5 11 5" xfId="15656" xr:uid="{726748E8-8033-4683-8AF9-E6D54F1FDB06}"/>
    <cellStyle name="Input 5 5 12" xfId="19940" xr:uid="{3C3B0E18-5910-47F2-AE20-AEA4C99BD76F}"/>
    <cellStyle name="Input 5 5 13" xfId="11157" xr:uid="{9EB75DBB-F837-4C74-BAF2-3277EF8773D2}"/>
    <cellStyle name="Input 5 5 2" xfId="2937" xr:uid="{ECEDB9F2-DF66-4BA2-A645-5C74237680BA}"/>
    <cellStyle name="Input 5 5 2 10" xfId="28638" xr:uid="{9299C726-1D8C-40E1-B663-C8A22FC153AB}"/>
    <cellStyle name="Input 5 5 2 11" xfId="36186" xr:uid="{91316E66-B343-45D0-B00B-78FD5B7D611A}"/>
    <cellStyle name="Input 5 5 2 12" xfId="44315" xr:uid="{E8F87A64-FE92-4BF0-B0E8-CEBA3AC9046B}"/>
    <cellStyle name="Input 5 5 2 13" xfId="11678" xr:uid="{4892D192-2CC0-4346-B2F6-88EAC21D134A}"/>
    <cellStyle name="Input 5 5 2 2" xfId="4842" xr:uid="{39F31567-5A08-4741-8A88-57869C6E3A32}"/>
    <cellStyle name="Input 5 5 2 2 2" xfId="9059" xr:uid="{F1B67215-325F-475E-9FCA-9BAE86C3DA13}"/>
    <cellStyle name="Input 5 5 2 2 2 2" xfId="26626" xr:uid="{50834882-AAF4-4411-B1DC-95E0BAE158E4}"/>
    <cellStyle name="Input 5 5 2 2 2 3" xfId="33802" xr:uid="{5C596AE6-6645-46E1-BBEA-5E1D4C5FE02E}"/>
    <cellStyle name="Input 5 5 2 2 2 4" xfId="42309" xr:uid="{E40218DF-72E0-4AFC-B6D7-07C2DE2DA579}"/>
    <cellStyle name="Input 5 5 2 2 2 5" xfId="17719" xr:uid="{C581F7CE-F096-4597-B2C0-F55856CB41D8}"/>
    <cellStyle name="Input 5 5 2 2 3" xfId="22409" xr:uid="{B8C27572-EC28-4F40-9B6C-B9BD67027988}"/>
    <cellStyle name="Input 5 5 2 2 4" xfId="30091" xr:uid="{D34BB7D8-9EE5-4AFC-ADDC-EAC26D898A51}"/>
    <cellStyle name="Input 5 5 2 2 5" xfId="38092" xr:uid="{BECCB320-E3AB-4C5B-BDC4-755893976750}"/>
    <cellStyle name="Input 5 5 2 2 6" xfId="45764" xr:uid="{E1AD799E-4C09-4D96-9922-CB3B0E3DF970}"/>
    <cellStyle name="Input 5 5 2 2 7" xfId="13520" xr:uid="{26A33547-6948-48EA-8A2F-CF587D9990DE}"/>
    <cellStyle name="Input 5 5 2 3" xfId="5543" xr:uid="{CBF4C444-6732-4234-B71E-0F89644D08D7}"/>
    <cellStyle name="Input 5 5 2 3 2" xfId="9609" xr:uid="{1264CC3F-4AB6-4E05-947B-1EEDE1305B36}"/>
    <cellStyle name="Input 5 5 2 3 2 2" xfId="27176" xr:uid="{7E49C4A9-0CB9-4789-A185-5BC602AF01B9}"/>
    <cellStyle name="Input 5 5 2 3 2 3" xfId="34352" xr:uid="{7CBECF11-6CC8-40E8-8320-AD761518EB68}"/>
    <cellStyle name="Input 5 5 2 3 2 4" xfId="42859" xr:uid="{787EB496-469F-43FE-A7B2-896CFE7A2124}"/>
    <cellStyle name="Input 5 5 2 3 2 5" xfId="18269" xr:uid="{A68A7565-96B0-41B2-86F3-8B1919689C0B}"/>
    <cellStyle name="Input 5 5 2 3 3" xfId="23110" xr:uid="{EF3770D3-E24A-433B-BD56-4B4B3853DDA2}"/>
    <cellStyle name="Input 5 5 2 3 4" xfId="30685" xr:uid="{6C126828-D6EB-4CA1-8D89-ACE33F0894CB}"/>
    <cellStyle name="Input 5 5 2 3 5" xfId="38793" xr:uid="{19DC569A-9B27-4B71-949C-8953C16BDB87}"/>
    <cellStyle name="Input 5 5 2 3 6" xfId="46358" xr:uid="{C36016A3-FED1-43B2-B9BE-8AC68605DB1D}"/>
    <cellStyle name="Input 5 5 2 3 7" xfId="14213" xr:uid="{6AC412D7-3366-4720-A7C0-A5A9E3D36D52}"/>
    <cellStyle name="Input 5 5 2 4" xfId="5850" xr:uid="{54B961CA-A073-4CEE-A17E-70DB506CEB94}"/>
    <cellStyle name="Input 5 5 2 4 2" xfId="9904" xr:uid="{AC2BFAEB-7A14-42B0-A39D-F95FC9E1B6A9}"/>
    <cellStyle name="Input 5 5 2 4 2 2" xfId="27471" xr:uid="{B1F95200-4EF5-4D86-BCD5-C2834E02296B}"/>
    <cellStyle name="Input 5 5 2 4 2 3" xfId="34647" xr:uid="{6A473017-9283-4E40-B364-963807BDFCBA}"/>
    <cellStyle name="Input 5 5 2 4 2 4" xfId="43154" xr:uid="{09C50756-1D2E-4C55-956D-CA623D1C3AAD}"/>
    <cellStyle name="Input 5 5 2 4 2 5" xfId="18564" xr:uid="{B18BC25A-2457-483E-9669-6B648EC4B5DF}"/>
    <cellStyle name="Input 5 5 2 4 3" xfId="23417" xr:uid="{30C0BF54-2C3B-4DDA-8017-6E2542E3B784}"/>
    <cellStyle name="Input 5 5 2 4 4" xfId="30992" xr:uid="{DE418AA3-EB4C-4707-B557-EBC8009FE1E8}"/>
    <cellStyle name="Input 5 5 2 4 5" xfId="39100" xr:uid="{FF221B54-A594-4842-9BF9-4FB68DB32342}"/>
    <cellStyle name="Input 5 5 2 4 6" xfId="46665" xr:uid="{66A83CE5-203D-47C1-B0B3-FFCE02EE5048}"/>
    <cellStyle name="Input 5 5 2 4 7" xfId="14520" xr:uid="{848154D2-CCAE-42CC-A9F0-C45D38C5647D}"/>
    <cellStyle name="Input 5 5 2 5" xfId="6206" xr:uid="{2FCE8ABA-64F1-45B0-A0DB-9A065AAC6B1C}"/>
    <cellStyle name="Input 5 5 2 5 2" xfId="10247" xr:uid="{040D3D06-1561-496F-80A7-0D8961B04132}"/>
    <cellStyle name="Input 5 5 2 5 2 2" xfId="27814" xr:uid="{DA9B9DCE-FEDA-47F7-BC0D-9FD6271E4682}"/>
    <cellStyle name="Input 5 5 2 5 2 3" xfId="34990" xr:uid="{A8FC9E7F-6E1E-43BE-BBB7-E83A319B70CE}"/>
    <cellStyle name="Input 5 5 2 5 2 4" xfId="43497" xr:uid="{7D7B462D-616A-4013-B8BA-072FBF4378AA}"/>
    <cellStyle name="Input 5 5 2 5 2 5" xfId="18907" xr:uid="{77898498-514D-4DA1-91F4-D27D2B02B228}"/>
    <cellStyle name="Input 5 5 2 5 3" xfId="23773" xr:uid="{B7E8076D-B4C6-4F9B-9930-D18684BC2A48}"/>
    <cellStyle name="Input 5 5 2 5 4" xfId="31348" xr:uid="{F5BCEB38-E2D2-458C-90FC-4FB6BAE762BD}"/>
    <cellStyle name="Input 5 5 2 5 5" xfId="39456" xr:uid="{B8A2436F-EEF9-401E-AA2F-FD3923CE970B}"/>
    <cellStyle name="Input 5 5 2 5 6" xfId="47021" xr:uid="{037CB243-6A46-4929-AA36-4134593858B4}"/>
    <cellStyle name="Input 5 5 2 5 7" xfId="14876" xr:uid="{1767014B-0754-4F8B-89DE-E44BD105551E}"/>
    <cellStyle name="Input 5 5 2 6" xfId="6554" xr:uid="{503384A3-01AD-4870-B07C-B117485A00FC}"/>
    <cellStyle name="Input 5 5 2 6 2" xfId="10584" xr:uid="{969F4C14-6303-43E6-BE9D-B705BF04C83A}"/>
    <cellStyle name="Input 5 5 2 6 2 2" xfId="28151" xr:uid="{41602ACC-A790-437A-8F4D-ED6E1C8F5D31}"/>
    <cellStyle name="Input 5 5 2 6 2 3" xfId="35327" xr:uid="{CB288B46-5E2F-4237-ADBA-E1B98445CCBF}"/>
    <cellStyle name="Input 5 5 2 6 2 4" xfId="43834" xr:uid="{239473E1-0201-498C-AEA3-C66A8B3D7D11}"/>
    <cellStyle name="Input 5 5 2 6 2 5" xfId="19244" xr:uid="{402DEFB5-8688-4B75-B093-434802BDF923}"/>
    <cellStyle name="Input 5 5 2 6 3" xfId="24121" xr:uid="{9181FAA8-F3C6-496D-8C85-4FB0D947D102}"/>
    <cellStyle name="Input 5 5 2 6 4" xfId="31696" xr:uid="{EEDFB5CF-EC83-49ED-8BB6-25CCA968C4BB}"/>
    <cellStyle name="Input 5 5 2 6 5" xfId="39804" xr:uid="{5FBA6764-99D6-4844-AD96-413B763ABF9F}"/>
    <cellStyle name="Input 5 5 2 6 6" xfId="47369" xr:uid="{F5C006E0-FC5A-400E-9E8D-6441A27D94F8}"/>
    <cellStyle name="Input 5 5 2 6 7" xfId="15224" xr:uid="{80D8B82B-2BFB-4230-9038-4323FDE9DD3B}"/>
    <cellStyle name="Input 5 5 2 7" xfId="5471" xr:uid="{38B6F992-C51F-4BF2-816C-7FAF1E21F57A}"/>
    <cellStyle name="Input 5 5 2 7 2" xfId="9545" xr:uid="{B0C41A36-F2F4-4599-AE4D-B70FB0183AE2}"/>
    <cellStyle name="Input 5 5 2 7 2 2" xfId="27112" xr:uid="{279FBD31-A4AD-4DF0-9660-66740F9CE0DC}"/>
    <cellStyle name="Input 5 5 2 7 2 3" xfId="34288" xr:uid="{7A5BC8CA-B82E-44EB-B552-744CE4F75128}"/>
    <cellStyle name="Input 5 5 2 7 2 4" xfId="42795" xr:uid="{E6DC92E8-D8B7-4BB6-9DFF-25E1C6FDA259}"/>
    <cellStyle name="Input 5 5 2 7 2 5" xfId="18205" xr:uid="{AB32342F-FBAA-45DE-A4EC-9D359ED5C5D0}"/>
    <cellStyle name="Input 5 5 2 7 3" xfId="23038" xr:uid="{741C0422-DFB6-4BB9-B83A-CF205ED1535A}"/>
    <cellStyle name="Input 5 5 2 7 4" xfId="30613" xr:uid="{DA266470-5181-4539-8031-23FEFBEB7AC5}"/>
    <cellStyle name="Input 5 5 2 7 5" xfId="38721" xr:uid="{1C6FD6F8-FDD8-4EEA-A5AE-838A81EDAC0B}"/>
    <cellStyle name="Input 5 5 2 7 6" xfId="46286" xr:uid="{D1677F9A-DC16-4BC9-902E-A7C000D24658}"/>
    <cellStyle name="Input 5 5 2 7 7" xfId="14141" xr:uid="{8F0EC3B3-DB57-4B40-88F7-B3057828E9F3}"/>
    <cellStyle name="Input 5 5 2 8" xfId="7559" xr:uid="{F88C71F0-AEBF-479D-94E3-F2216EE9598F}"/>
    <cellStyle name="Input 5 5 2 8 2" xfId="25126" xr:uid="{87D7CAA7-AEF9-4AC3-91F2-5B74BE4E5F1F}"/>
    <cellStyle name="Input 5 5 2 8 3" xfId="32401" xr:uid="{008FF1C1-C5EA-4861-93D4-54AA60CB65A5}"/>
    <cellStyle name="Input 5 5 2 8 4" xfId="40809" xr:uid="{647C569E-B49A-432F-AD16-C4886CFF56D5}"/>
    <cellStyle name="Input 5 5 2 8 5" xfId="16219" xr:uid="{591BE312-1C74-4E05-9EDF-64C4BC985DC0}"/>
    <cellStyle name="Input 5 5 2 9" xfId="20503" xr:uid="{AA2CAF8C-CA2D-48B8-BC86-903994919677}"/>
    <cellStyle name="Input 5 5 3" xfId="2725" xr:uid="{A1F65C1B-4A65-489F-A501-92DD16B13F1A}"/>
    <cellStyle name="Input 5 5 3 10" xfId="28538" xr:uid="{1F5A12BC-6F7B-4B23-A573-E2EF5F1B6C3E}"/>
    <cellStyle name="Input 5 5 3 11" xfId="35975" xr:uid="{3287E16D-70C6-4231-87A1-28296A882A25}"/>
    <cellStyle name="Input 5 5 3 12" xfId="44216" xr:uid="{AD000125-C629-45E4-98CB-090AEB279468}"/>
    <cellStyle name="Input 5 5 3 13" xfId="11482" xr:uid="{4DEFC707-62A8-47A5-B6C3-477CE351B4A4}"/>
    <cellStyle name="Input 5 5 3 2" xfId="4630" xr:uid="{1653D426-F76B-48DD-8BDC-FEB908075959}"/>
    <cellStyle name="Input 5 5 3 2 2" xfId="8943" xr:uid="{9EC7F282-7095-4032-A327-23BC6E571CB9}"/>
    <cellStyle name="Input 5 5 3 2 2 2" xfId="26510" xr:uid="{DCEA7EDE-9B0E-421E-83D6-30747DFF8515}"/>
    <cellStyle name="Input 5 5 3 2 2 3" xfId="33686" xr:uid="{8B00B616-B7A3-4D72-8A68-7605C5843A95}"/>
    <cellStyle name="Input 5 5 3 2 2 4" xfId="42193" xr:uid="{1796D33F-A853-4692-BA59-4ED8132682AB}"/>
    <cellStyle name="Input 5 5 3 2 2 5" xfId="17603" xr:uid="{1A4AE536-2182-4ECC-91FF-087E780D972B}"/>
    <cellStyle name="Input 5 5 3 2 3" xfId="22197" xr:uid="{2346061E-30B0-4EFC-848E-6FBEDA4FC031}"/>
    <cellStyle name="Input 5 5 3 2 4" xfId="29991" xr:uid="{F02AF8D1-1B07-451C-A47D-77E6E08394AA}"/>
    <cellStyle name="Input 5 5 3 2 5" xfId="37880" xr:uid="{342DAFF0-4528-45C8-95F3-AFD09A95D91D}"/>
    <cellStyle name="Input 5 5 3 2 6" xfId="45665" xr:uid="{367AFDAC-6751-4ABD-8221-1B48EF4E6100}"/>
    <cellStyle name="Input 5 5 3 2 7" xfId="13324" xr:uid="{DE2F20D6-B3FB-4EA1-8075-F5F1A884DA30}"/>
    <cellStyle name="Input 5 5 3 3" xfId="5329" xr:uid="{9D337C1E-3B22-42E3-8994-F73F3E1A0B4A}"/>
    <cellStyle name="Input 5 5 3 3 2" xfId="9415" xr:uid="{418694C7-DAE2-4EAC-8358-99BD67E1694F}"/>
    <cellStyle name="Input 5 5 3 3 2 2" xfId="26982" xr:uid="{9E857E17-1B79-45CE-A129-B0B936FDAFE5}"/>
    <cellStyle name="Input 5 5 3 3 2 3" xfId="34158" xr:uid="{27F2482B-59A6-4322-9339-A92F822A0946}"/>
    <cellStyle name="Input 5 5 3 3 2 4" xfId="42665" xr:uid="{FF98966E-B745-4584-A2E9-33C4EB3B0EA9}"/>
    <cellStyle name="Input 5 5 3 3 2 5" xfId="18075" xr:uid="{330BA501-0070-4076-853B-340D9C2FDAA5}"/>
    <cellStyle name="Input 5 5 3 3 3" xfId="22896" xr:uid="{D319CEFB-FA77-43D3-974C-EC8E5DAC04D4}"/>
    <cellStyle name="Input 5 5 3 3 4" xfId="30471" xr:uid="{FF934D59-F8FD-41D7-8CED-A9D63D19BCC1}"/>
    <cellStyle name="Input 5 5 3 3 5" xfId="38579" xr:uid="{BA251730-0E52-4F27-91C6-C9D1921487D1}"/>
    <cellStyle name="Input 5 5 3 3 6" xfId="46144" xr:uid="{FB03B6CA-CA44-43AD-8282-49E577F4433D}"/>
    <cellStyle name="Input 5 5 3 3 7" xfId="13999" xr:uid="{E95AEDB6-A90F-4294-9445-E185D2DABAF1}"/>
    <cellStyle name="Input 5 5 3 4" xfId="5720" xr:uid="{375C5410-7DD2-4E63-891D-3C00B312B39D}"/>
    <cellStyle name="Input 5 5 3 4 2" xfId="9779" xr:uid="{4DF91A8A-4B6B-4B47-B3CD-0ECCAC2F5C22}"/>
    <cellStyle name="Input 5 5 3 4 2 2" xfId="27346" xr:uid="{81B2364C-77FF-4EB2-9E2B-F8D4C3BE14CB}"/>
    <cellStyle name="Input 5 5 3 4 2 3" xfId="34522" xr:uid="{24C0B49E-7CEB-451C-A68C-5258D50B2E74}"/>
    <cellStyle name="Input 5 5 3 4 2 4" xfId="43029" xr:uid="{2D613126-A49B-42F8-BD5A-0E996986437A}"/>
    <cellStyle name="Input 5 5 3 4 2 5" xfId="18439" xr:uid="{55ED7CFC-8A2E-4BE1-8DDF-BC53AA4A2211}"/>
    <cellStyle name="Input 5 5 3 4 3" xfId="23287" xr:uid="{97CE7C2A-CF9C-4DAC-98C2-EAD18311BEDD}"/>
    <cellStyle name="Input 5 5 3 4 4" xfId="30862" xr:uid="{67C425A2-8895-4C69-A0AE-A65460EEF199}"/>
    <cellStyle name="Input 5 5 3 4 5" xfId="38970" xr:uid="{BACFF63A-1272-4B93-90F5-90518EE3E9A8}"/>
    <cellStyle name="Input 5 5 3 4 6" xfId="46535" xr:uid="{ED45ACF2-A44B-47FA-B79F-DE295C41F412}"/>
    <cellStyle name="Input 5 5 3 4 7" xfId="14390" xr:uid="{FAA5CE97-3DC0-4E93-B160-5BA3D1606B5D}"/>
    <cellStyle name="Input 5 5 3 5" xfId="6074" xr:uid="{F269369A-F070-4C79-AA25-EC1E8607DA2F}"/>
    <cellStyle name="Input 5 5 3 5 2" xfId="10124" xr:uid="{20961648-2D11-47F8-8653-0B269B226616}"/>
    <cellStyle name="Input 5 5 3 5 2 2" xfId="27691" xr:uid="{C9F9E07C-A178-4DD6-BB21-8225CAF09947}"/>
    <cellStyle name="Input 5 5 3 5 2 3" xfId="34867" xr:uid="{0986A80F-B41C-41B3-8ED8-6FF2E2AC5535}"/>
    <cellStyle name="Input 5 5 3 5 2 4" xfId="43374" xr:uid="{A66BC08F-04A7-4476-9A59-D3DDC0B79B96}"/>
    <cellStyle name="Input 5 5 3 5 2 5" xfId="18784" xr:uid="{8FFD1F8F-FF6D-449C-AF47-C722BC6B7515}"/>
    <cellStyle name="Input 5 5 3 5 3" xfId="23641" xr:uid="{BA2E6CBB-76A4-4076-AB8E-C7C3AF5157AF}"/>
    <cellStyle name="Input 5 5 3 5 4" xfId="31216" xr:uid="{02886859-689F-48A1-A4EC-B5995A5B951C}"/>
    <cellStyle name="Input 5 5 3 5 5" xfId="39324" xr:uid="{4E9A96C7-6D67-4C35-8929-B40F6EB21807}"/>
    <cellStyle name="Input 5 5 3 5 6" xfId="46889" xr:uid="{A4278D10-D761-414F-A37A-47A485B626E2}"/>
    <cellStyle name="Input 5 5 3 5 7" xfId="14744" xr:uid="{EAD39D82-3D0F-468B-AC18-7142E0AC350C}"/>
    <cellStyle name="Input 5 5 3 6" xfId="6442" xr:uid="{E17C0D6F-3848-4C15-B3EC-B7E1A1036A85}"/>
    <cellStyle name="Input 5 5 3 6 2" xfId="10479" xr:uid="{F12F111D-A7BA-4645-92C3-4D8D895BD330}"/>
    <cellStyle name="Input 5 5 3 6 2 2" xfId="28046" xr:uid="{0D70516F-C1AC-4ACB-8DBA-0A7F1A22D4A0}"/>
    <cellStyle name="Input 5 5 3 6 2 3" xfId="35222" xr:uid="{9C8AF852-3870-406C-B0A4-99FF7AB47E2E}"/>
    <cellStyle name="Input 5 5 3 6 2 4" xfId="43729" xr:uid="{061CE26D-ED9E-421A-8FC6-31692DFB0F0A}"/>
    <cellStyle name="Input 5 5 3 6 2 5" xfId="19139" xr:uid="{8094967C-0023-4FC1-82B4-489B0256B247}"/>
    <cellStyle name="Input 5 5 3 6 3" xfId="24009" xr:uid="{6537FDCB-0E28-4940-BFAC-172FEF5EF6C4}"/>
    <cellStyle name="Input 5 5 3 6 4" xfId="31584" xr:uid="{ACB314C2-36E4-48E4-8AEA-14CDA9F765E2}"/>
    <cellStyle name="Input 5 5 3 6 5" xfId="39692" xr:uid="{67E26FCB-CFED-424B-A17F-73756BCE86D4}"/>
    <cellStyle name="Input 5 5 3 6 6" xfId="47257" xr:uid="{83DEB953-9BA5-4F21-A5BD-C3FA906E4BDA}"/>
    <cellStyle name="Input 5 5 3 6 7" xfId="15112" xr:uid="{8B03C67C-0A0D-48D1-976F-02C95818747B}"/>
    <cellStyle name="Input 5 5 3 7" xfId="6718" xr:uid="{22CD0FE6-DD39-4AA6-9C3A-44FABCDD2815}"/>
    <cellStyle name="Input 5 5 3 7 2" xfId="10740" xr:uid="{1D0039A4-D345-4DCC-8146-433F1A6A9DF0}"/>
    <cellStyle name="Input 5 5 3 7 2 2" xfId="28307" xr:uid="{97319DDB-AC06-4D87-8A4B-43F17BDB8167}"/>
    <cellStyle name="Input 5 5 3 7 2 3" xfId="35483" xr:uid="{A6605B88-A09E-4879-A93C-6E36174A0579}"/>
    <cellStyle name="Input 5 5 3 7 2 4" xfId="43990" xr:uid="{33C45A16-8AFC-4D9A-BE74-C31D08325A25}"/>
    <cellStyle name="Input 5 5 3 7 2 5" xfId="19400" xr:uid="{0B22CA3A-17B0-4047-B6BA-EC61C95EC147}"/>
    <cellStyle name="Input 5 5 3 7 3" xfId="24285" xr:uid="{FADD2CFD-9D94-4F12-9552-7CE5466AFD22}"/>
    <cellStyle name="Input 5 5 3 7 4" xfId="31860" xr:uid="{93F86D35-11F3-4368-9737-030D17B31597}"/>
    <cellStyle name="Input 5 5 3 7 5" xfId="39968" xr:uid="{15EAE9C8-93B8-4D8B-9F2E-C8B135F27BC0}"/>
    <cellStyle name="Input 5 5 3 7 6" xfId="47533" xr:uid="{CBEC8981-5B0D-4004-B46C-BEF34CDA5FBF}"/>
    <cellStyle name="Input 5 5 3 7 7" xfId="15388" xr:uid="{CA92E8D1-82F3-4427-A749-9C9D2A4008D3}"/>
    <cellStyle name="Input 5 5 3 8" xfId="7347" xr:uid="{9F800457-5EDF-4F4F-B3B2-F5240E651253}"/>
    <cellStyle name="Input 5 5 3 8 2" xfId="24914" xr:uid="{081378B7-D047-496F-A5F2-9849C477BB42}"/>
    <cellStyle name="Input 5 5 3 8 3" xfId="32285" xr:uid="{B0E1062E-96A9-4496-A381-7C6BC493B1CB}"/>
    <cellStyle name="Input 5 5 3 8 4" xfId="40597" xr:uid="{9FE040C4-7145-4B5A-B61A-87F2FC6AF6EB}"/>
    <cellStyle name="Input 5 5 3 8 5" xfId="16007" xr:uid="{BF8BA2CA-4991-498B-A192-94F1872BC31D}"/>
    <cellStyle name="Input 5 5 3 9" xfId="20291" xr:uid="{FE6C074D-FD67-41C6-913C-6194D3F3E2BF}"/>
    <cellStyle name="Input 5 5 4" xfId="3130" xr:uid="{146A55F5-6386-431D-B9A1-D878E8EE9AC4}"/>
    <cellStyle name="Input 5 5 4 10" xfId="28730" xr:uid="{4DA95364-4328-4EAB-9F40-DCE9DAFEFD03}"/>
    <cellStyle name="Input 5 5 4 11" xfId="36380" xr:uid="{46A84B23-5C4A-40C2-8EA6-881637FAE6A6}"/>
    <cellStyle name="Input 5 5 4 12" xfId="44407" xr:uid="{B8CCAB05-8989-4BBB-B414-FDE191990506}"/>
    <cellStyle name="Input 5 5 4 13" xfId="11864" xr:uid="{1A2BA513-B379-4F8B-A7F1-579353CFB166}"/>
    <cellStyle name="Input 5 5 4 2" xfId="5036" xr:uid="{2511DAE6-27CA-4F65-8F04-09AAEE29C653}"/>
    <cellStyle name="Input 5 5 4 2 2" xfId="9159" xr:uid="{D1D2BD55-7C15-4A64-B0FF-8F081B54CD28}"/>
    <cellStyle name="Input 5 5 4 2 2 2" xfId="26726" xr:uid="{7E4E9EB1-2BD9-40F5-80B2-AFF6DBE7CF81}"/>
    <cellStyle name="Input 5 5 4 2 2 3" xfId="33902" xr:uid="{5D4B9B79-25D1-4E59-9965-B3666C16BFB1}"/>
    <cellStyle name="Input 5 5 4 2 2 4" xfId="42409" xr:uid="{81C6587E-DF65-4948-BDE7-14F90F4229BE}"/>
    <cellStyle name="Input 5 5 4 2 2 5" xfId="17819" xr:uid="{19494EE5-D73B-4398-AC73-A4C589683B2D}"/>
    <cellStyle name="Input 5 5 4 2 3" xfId="22603" xr:uid="{7C404400-0D58-4599-8AEF-3F1798577FDF}"/>
    <cellStyle name="Input 5 5 4 2 4" xfId="30183" xr:uid="{67589492-81EE-48F9-8087-CB7C264BC1AE}"/>
    <cellStyle name="Input 5 5 4 2 5" xfId="38286" xr:uid="{555A92A3-2651-433B-A9FA-EEF5A95AA2BC}"/>
    <cellStyle name="Input 5 5 4 2 6" xfId="45856" xr:uid="{0DF2E5F3-3E96-4F22-AEFD-AC6A26D38017}"/>
    <cellStyle name="Input 5 5 4 2 7" xfId="13706" xr:uid="{CA5B686A-AC6D-4587-A116-FDAE119CD082}"/>
    <cellStyle name="Input 5 5 4 3" xfId="3334" xr:uid="{2AF3D352-54AF-4D5D-A75A-EA5A8C74C44F}"/>
    <cellStyle name="Input 5 5 4 3 2" xfId="7943" xr:uid="{C1CDFE71-3675-49D7-A1A9-3B4AB3FADDFB}"/>
    <cellStyle name="Input 5 5 4 3 2 2" xfId="25510" xr:uid="{EF9FBE4E-FEC1-4BAB-B87D-97A08CEE33F7}"/>
    <cellStyle name="Input 5 5 4 3 2 3" xfId="32686" xr:uid="{102C7F8A-4C3C-4525-82B8-ECA1AFCD2B0B}"/>
    <cellStyle name="Input 5 5 4 3 2 4" xfId="41193" xr:uid="{F8C87638-2CF6-4952-BF5F-97ADEE879D7F}"/>
    <cellStyle name="Input 5 5 4 3 2 5" xfId="16603" xr:uid="{1610FCF5-0EA1-4B7F-8EDF-A4B22D53AEC7}"/>
    <cellStyle name="Input 5 5 4 3 3" xfId="20901" xr:uid="{2E882062-4848-438F-A635-F8BBC481DD9B}"/>
    <cellStyle name="Input 5 5 4 3 4" xfId="28928" xr:uid="{CFDC877F-ACC0-4670-9065-B7D2FD4F5F34}"/>
    <cellStyle name="Input 5 5 4 3 5" xfId="36584" xr:uid="{1D5CE376-41B4-464B-BA54-5FA606B2AE51}"/>
    <cellStyle name="Input 5 5 4 3 6" xfId="44605" xr:uid="{7DFE0954-BB1A-4075-8F77-5ECBD1447059}"/>
    <cellStyle name="Input 5 5 4 3 7" xfId="12068" xr:uid="{913E08F2-0311-4C08-B254-F53211F43241}"/>
    <cellStyle name="Input 5 5 4 4" xfId="5964" xr:uid="{56CA959F-924B-4362-A73E-554FDCD6F009}"/>
    <cellStyle name="Input 5 5 4 4 2" xfId="10014" xr:uid="{23E21223-9524-4B1F-AE5A-438403673743}"/>
    <cellStyle name="Input 5 5 4 4 2 2" xfId="27581" xr:uid="{65E16C76-B45C-442F-85CE-B09FA759CE2A}"/>
    <cellStyle name="Input 5 5 4 4 2 3" xfId="34757" xr:uid="{1918095E-10FB-476A-94FF-B543DE3F2F7C}"/>
    <cellStyle name="Input 5 5 4 4 2 4" xfId="43264" xr:uid="{97C01DB8-F562-4C29-A8C1-664D53ED8142}"/>
    <cellStyle name="Input 5 5 4 4 2 5" xfId="18674" xr:uid="{77C28096-DC01-43C6-A2FC-2CE91001A88D}"/>
    <cellStyle name="Input 5 5 4 4 3" xfId="23531" xr:uid="{BE6DD8ED-5F0E-4408-80C5-D18EDDB10E2D}"/>
    <cellStyle name="Input 5 5 4 4 4" xfId="31106" xr:uid="{FB03E98B-4086-482F-B0D2-39406D262F14}"/>
    <cellStyle name="Input 5 5 4 4 5" xfId="39214" xr:uid="{1522DC8E-483C-4540-905D-04F02623657A}"/>
    <cellStyle name="Input 5 5 4 4 6" xfId="46779" xr:uid="{6156EF71-7A8B-4548-870A-50FBA0BF0560}"/>
    <cellStyle name="Input 5 5 4 4 7" xfId="14634" xr:uid="{A85F23C5-2769-40B8-911F-0986CCF0FBE1}"/>
    <cellStyle name="Input 5 5 4 5" xfId="6327" xr:uid="{159E4F98-BF82-4BE8-B5DB-0EFE02A2BCFB}"/>
    <cellStyle name="Input 5 5 4 5 2" xfId="10364" xr:uid="{905EE6E8-E64C-4CFB-B35D-F048157B84F2}"/>
    <cellStyle name="Input 5 5 4 5 2 2" xfId="27931" xr:uid="{E279E64C-6CDC-4BFE-BDA9-D520C1B1F54B}"/>
    <cellStyle name="Input 5 5 4 5 2 3" xfId="35107" xr:uid="{3F88F617-6098-4B1C-ADA5-F1F632164D38}"/>
    <cellStyle name="Input 5 5 4 5 2 4" xfId="43614" xr:uid="{00666CC0-E0DB-445C-92C7-6C4C76C3FCC9}"/>
    <cellStyle name="Input 5 5 4 5 2 5" xfId="19024" xr:uid="{0BA13781-05D7-4FBC-BCC1-0A854F613473}"/>
    <cellStyle name="Input 5 5 4 5 3" xfId="23894" xr:uid="{82A798B8-1833-4C07-B8AA-C3CB23D1D235}"/>
    <cellStyle name="Input 5 5 4 5 4" xfId="31469" xr:uid="{E71E80A6-036A-4E8F-8B5C-2B27C2B72AA5}"/>
    <cellStyle name="Input 5 5 4 5 5" xfId="39577" xr:uid="{30AFE149-9B53-4331-A2E8-4EA03D4BB673}"/>
    <cellStyle name="Input 5 5 4 5 6" xfId="47142" xr:uid="{704A9A81-B50B-41B1-86FF-736A502C2E95}"/>
    <cellStyle name="Input 5 5 4 5 7" xfId="14997" xr:uid="{43FD24CE-3B3A-48BF-8721-F55B83C3D370}"/>
    <cellStyle name="Input 5 5 4 6" xfId="6659" xr:uid="{012C7807-260B-43C3-A75F-F311E4DD3A1F}"/>
    <cellStyle name="Input 5 5 4 6 2" xfId="10681" xr:uid="{67F5221D-7661-41E3-A7CD-4DF834916031}"/>
    <cellStyle name="Input 5 5 4 6 2 2" xfId="28248" xr:uid="{A6C35E24-79E9-4B52-8BBD-41F9581B77DF}"/>
    <cellStyle name="Input 5 5 4 6 2 3" xfId="35424" xr:uid="{042E691B-EAF4-4FBB-A8CB-1BAA07EEAA63}"/>
    <cellStyle name="Input 5 5 4 6 2 4" xfId="43931" xr:uid="{78EFC60F-3AF5-4FDC-B230-80102AE83568}"/>
    <cellStyle name="Input 5 5 4 6 2 5" xfId="19341" xr:uid="{85A40D11-59AC-4897-9D47-B0BC47DDD23A}"/>
    <cellStyle name="Input 5 5 4 6 3" xfId="24226" xr:uid="{6F7305D9-195D-420B-9EF0-3AD2FF7343A7}"/>
    <cellStyle name="Input 5 5 4 6 4" xfId="31801" xr:uid="{36A2DC10-7ADB-4876-AFC1-58543550CBEF}"/>
    <cellStyle name="Input 5 5 4 6 5" xfId="39909" xr:uid="{95A6AE29-E85C-4D2D-AEAC-3469D17E09EF}"/>
    <cellStyle name="Input 5 5 4 6 6" xfId="47474" xr:uid="{878BD969-C62B-4817-8E42-92A2B9A2395E}"/>
    <cellStyle name="Input 5 5 4 6 7" xfId="15329" xr:uid="{6349777A-145B-42A4-A68C-75141CFBBA14}"/>
    <cellStyle name="Input 5 5 4 7" xfId="4205" xr:uid="{B79F946F-3D27-450D-97FA-EC9ADDB1A91C}"/>
    <cellStyle name="Input 5 5 4 7 2" xfId="8636" xr:uid="{85B360D7-E5AE-49A3-AFDB-B67D29AE5579}"/>
    <cellStyle name="Input 5 5 4 7 2 2" xfId="26203" xr:uid="{D912CD3B-AF77-44BE-A664-851AEBDBFD8B}"/>
    <cellStyle name="Input 5 5 4 7 2 3" xfId="33379" xr:uid="{B5D08BE0-AAA5-4EEA-ADC8-7EFC028C2A12}"/>
    <cellStyle name="Input 5 5 4 7 2 4" xfId="41886" xr:uid="{2398E6F4-93FD-481A-96FD-133A4E560759}"/>
    <cellStyle name="Input 5 5 4 7 2 5" xfId="17296" xr:uid="{FF4F86AD-2AD3-4FC1-A15D-67AD6013399A}"/>
    <cellStyle name="Input 5 5 4 7 3" xfId="21772" xr:uid="{738636F7-949B-4794-906E-093C2504C5E9}"/>
    <cellStyle name="Input 5 5 4 7 4" xfId="29704" xr:uid="{63ABA266-D9CF-4440-83DE-F8EC06761B31}"/>
    <cellStyle name="Input 5 5 4 7 5" xfId="37455" xr:uid="{32B16705-C3A2-4EC3-8F26-0D333CFB7604}"/>
    <cellStyle name="Input 5 5 4 7 6" xfId="45379" xr:uid="{14547EFD-563D-477D-8D4D-C9C5A0941528}"/>
    <cellStyle name="Input 5 5 4 7 7" xfId="12921" xr:uid="{4E046142-5BCC-4CF4-9EAB-226A3CBC05E2}"/>
    <cellStyle name="Input 5 5 4 8" xfId="7753" xr:uid="{0BF8E822-084F-4D83-8B3C-214E5C7CE547}"/>
    <cellStyle name="Input 5 5 4 8 2" xfId="25320" xr:uid="{33D72D82-9B6C-4567-8A45-FA8B02C9013B}"/>
    <cellStyle name="Input 5 5 4 8 3" xfId="32501" xr:uid="{6C88E917-7DED-464A-8CBF-3EC69DD8121D}"/>
    <cellStyle name="Input 5 5 4 8 4" xfId="41003" xr:uid="{7B51B47E-0063-49BF-BB3D-48A19669DE0A}"/>
    <cellStyle name="Input 5 5 4 8 5" xfId="16413" xr:uid="{18F13F60-6FFA-40B0-87A6-D06906CBE91D}"/>
    <cellStyle name="Input 5 5 4 9" xfId="20697" xr:uid="{C95196D0-387A-48E6-ABBF-B4AF16D09CB2}"/>
    <cellStyle name="Input 5 5 5" xfId="4279" xr:uid="{F60EA4AF-71C8-490E-8E36-23E75F46C6C1}"/>
    <cellStyle name="Input 5 5 5 2" xfId="8688" xr:uid="{CAA6949D-9527-457F-97A4-D37F5B38FCD3}"/>
    <cellStyle name="Input 5 5 5 2 2" xfId="26255" xr:uid="{A483241D-A0B4-438C-9A9C-45CA189B60E4}"/>
    <cellStyle name="Input 5 5 5 2 3" xfId="33431" xr:uid="{8CED53DC-ACF8-4768-96F3-729089FDCFBA}"/>
    <cellStyle name="Input 5 5 5 2 4" xfId="41938" xr:uid="{83F3A45D-0953-406F-AB37-1C7E83EA36A4}"/>
    <cellStyle name="Input 5 5 5 2 5" xfId="17348" xr:uid="{BA270707-9EDB-4CD5-9A5F-64F72AA39D81}"/>
    <cellStyle name="Input 5 5 5 3" xfId="21846" xr:uid="{2B6B64D3-F2AF-4E9B-A511-7C79F68AE2BE}"/>
    <cellStyle name="Input 5 5 5 4" xfId="29752" xr:uid="{37A48588-6226-4EA4-B925-ACE21D423F5F}"/>
    <cellStyle name="Input 5 5 5 5" xfId="37529" xr:uid="{C6FDCA8F-7C64-4A02-82F8-97D0CEFCE150}"/>
    <cellStyle name="Input 5 5 5 6" xfId="45427" xr:uid="{6708ADD2-D148-49F1-ACB1-66D74A4CDE78}"/>
    <cellStyle name="Input 5 5 5 7" xfId="12989" xr:uid="{512AB029-26CB-4BCB-95B3-F57E3E4074EA}"/>
    <cellStyle name="Input 5 5 6" xfId="3417" xr:uid="{EF70EFC8-FA4A-4B2E-AC4F-DCB4C49B146C}"/>
    <cellStyle name="Input 5 5 6 2" xfId="8019" xr:uid="{330FAA75-ABEF-437F-BB3F-238B39E5D0D4}"/>
    <cellStyle name="Input 5 5 6 2 2" xfId="25586" xr:uid="{F23F8F5F-B010-40A4-A471-BB0BD67BE5C0}"/>
    <cellStyle name="Input 5 5 6 2 3" xfId="32762" xr:uid="{0B52FD7E-7E01-43ED-8E73-0DCA430EE18D}"/>
    <cellStyle name="Input 5 5 6 2 4" xfId="41269" xr:uid="{12A70F73-EA57-4140-B635-1C216AEBCEC1}"/>
    <cellStyle name="Input 5 5 6 2 5" xfId="16679" xr:uid="{CD69D61F-6016-4A4D-BEA7-77E18DAC0A41}"/>
    <cellStyle name="Input 5 5 6 3" xfId="20984" xr:uid="{6574DED5-0DB1-4141-BF34-33728B941973}"/>
    <cellStyle name="Input 5 5 6 4" xfId="29011" xr:uid="{6A30D021-EE55-4F21-8E0E-32A624281C43}"/>
    <cellStyle name="Input 5 5 6 5" xfId="36667" xr:uid="{287231A2-FE46-4B6D-8A3A-8FC0AF562A36}"/>
    <cellStyle name="Input 5 5 6 6" xfId="44688" xr:uid="{2904D1D6-374A-4227-9FFF-D7C381222D89}"/>
    <cellStyle name="Input 5 5 6 7" xfId="12151" xr:uid="{760F97C1-E91B-478E-B29F-B566D642A90E}"/>
    <cellStyle name="Input 5 5 7" xfId="4181" xr:uid="{88F729F9-521B-4576-BD7A-7850E08AB777}"/>
    <cellStyle name="Input 5 5 7 2" xfId="8619" xr:uid="{927AC49A-7BAE-420A-AD58-F7471F23D0D5}"/>
    <cellStyle name="Input 5 5 7 2 2" xfId="26186" xr:uid="{02EFE03D-AF8E-44CE-9750-F4C7851CF957}"/>
    <cellStyle name="Input 5 5 7 2 3" xfId="33362" xr:uid="{A643B533-D23A-4372-B47D-641666BAFA7D}"/>
    <cellStyle name="Input 5 5 7 2 4" xfId="41869" xr:uid="{84281845-DDB2-4503-BD90-8DE76ECEA8E3}"/>
    <cellStyle name="Input 5 5 7 2 5" xfId="17279" xr:uid="{147B5568-EDF3-4BA0-8DCF-D2D2B69D9E8E}"/>
    <cellStyle name="Input 5 5 7 3" xfId="21748" xr:uid="{2FBC8DE3-3A49-47EC-9261-FAC26A172CF1}"/>
    <cellStyle name="Input 5 5 7 4" xfId="29685" xr:uid="{CB8C4077-E869-4AF8-89B9-3E0D90A51E4F}"/>
    <cellStyle name="Input 5 5 7 5" xfId="37431" xr:uid="{B51A0F59-0B53-4A43-AC62-CA0E9545D58A}"/>
    <cellStyle name="Input 5 5 7 6" xfId="45360" xr:uid="{2EA9FB47-A640-4624-BFAF-0BB397E6134B}"/>
    <cellStyle name="Input 5 5 7 7" xfId="12899" xr:uid="{63634332-7363-41C0-AA20-488BC1EFD27D}"/>
    <cellStyle name="Input 5 5 8" xfId="3430" xr:uid="{9FAF231A-A1BF-469A-B031-166B5B4629F8}"/>
    <cellStyle name="Input 5 5 8 2" xfId="8031" xr:uid="{E2E7727F-3111-45C8-89CC-DB26080FAD0E}"/>
    <cellStyle name="Input 5 5 8 2 2" xfId="25598" xr:uid="{9316CC01-E4B3-4EA1-B877-AD292256F996}"/>
    <cellStyle name="Input 5 5 8 2 3" xfId="32774" xr:uid="{3EDAD2C5-5833-4CDE-A30A-FE7966B89A86}"/>
    <cellStyle name="Input 5 5 8 2 4" xfId="41281" xr:uid="{E6831607-3AFC-4681-89FB-DF90DBE58946}"/>
    <cellStyle name="Input 5 5 8 2 5" xfId="16691" xr:uid="{718FB63F-2474-48F6-BC72-C0236D91F3AD}"/>
    <cellStyle name="Input 5 5 8 3" xfId="20997" xr:uid="{1546A6F0-B377-4BBF-A6AF-6E9DA906D466}"/>
    <cellStyle name="Input 5 5 8 4" xfId="29024" xr:uid="{6792F9BC-64A7-4624-877E-21E868EA089F}"/>
    <cellStyle name="Input 5 5 8 5" xfId="36680" xr:uid="{B68B6747-88C4-48AF-A411-AF9B44AA83DA}"/>
    <cellStyle name="Input 5 5 8 6" xfId="44701" xr:uid="{0BBE1D93-ED34-466A-991F-B4C37D9A4BB5}"/>
    <cellStyle name="Input 5 5 8 7" xfId="12164" xr:uid="{34F074C1-D795-4768-B20B-DE749E97794B}"/>
    <cellStyle name="Input 5 5 9" xfId="3440" xr:uid="{6DE665A6-CF2F-4B26-AD3A-96D26D92F568}"/>
    <cellStyle name="Input 5 5 9 2" xfId="8039" xr:uid="{44981D5E-C271-46BE-84C5-D506C475BEDB}"/>
    <cellStyle name="Input 5 5 9 2 2" xfId="25606" xr:uid="{161594B4-38FD-48D6-884B-696516590938}"/>
    <cellStyle name="Input 5 5 9 2 3" xfId="32782" xr:uid="{BA04E872-A02F-4FC6-BE7C-3C36E910713F}"/>
    <cellStyle name="Input 5 5 9 2 4" xfId="41289" xr:uid="{1F8E42DA-F530-4A44-8406-76D2C96791A9}"/>
    <cellStyle name="Input 5 5 9 2 5" xfId="16699" xr:uid="{1A7DA365-5362-4C3C-943F-48FE01324839}"/>
    <cellStyle name="Input 5 5 9 3" xfId="21007" xr:uid="{DFA7433F-E47F-451D-B9A1-2338D2D7FEF4}"/>
    <cellStyle name="Input 5 5 9 4" xfId="29034" xr:uid="{0E06A457-47E4-4927-B90D-80015FB3B489}"/>
    <cellStyle name="Input 5 5 9 5" xfId="36690" xr:uid="{C7CB0403-241E-448F-A498-5CF1B831BE91}"/>
    <cellStyle name="Input 5 5 9 6" xfId="44711" xr:uid="{1186DF6F-FFBC-4EB6-9ED8-E437234F0CC3}"/>
    <cellStyle name="Input 5 5 9 7" xfId="12174" xr:uid="{021D446B-6094-4E47-8B8E-313BF37C9B64}"/>
    <cellStyle name="Input 5 6" xfId="2366" xr:uid="{63C8D0C5-F581-4152-9BFD-43B56566D776}"/>
    <cellStyle name="Input 5 6 10" xfId="5568" xr:uid="{864CBCEA-210E-43E4-997A-564CB2ED3056}"/>
    <cellStyle name="Input 5 6 10 2" xfId="9634" xr:uid="{33D72D8C-7BE7-4D29-A7DE-3DD8CEC38926}"/>
    <cellStyle name="Input 5 6 10 2 2" xfId="27201" xr:uid="{2B1D8A9F-C999-4089-A8FE-76A96AB71782}"/>
    <cellStyle name="Input 5 6 10 2 3" xfId="34377" xr:uid="{8B1F7692-2758-440B-AC42-B9120F90F4A0}"/>
    <cellStyle name="Input 5 6 10 2 4" xfId="42884" xr:uid="{4617C47C-04DD-4778-841F-6F943483F1A4}"/>
    <cellStyle name="Input 5 6 10 2 5" xfId="18294" xr:uid="{2F4313AD-DC6D-4DA5-94DB-1EE0D1E3CB22}"/>
    <cellStyle name="Input 5 6 10 3" xfId="23135" xr:uid="{ECD20D3E-E192-423E-85E3-851EFF7EE5C5}"/>
    <cellStyle name="Input 5 6 10 4" xfId="30710" xr:uid="{244AF4B4-8071-4843-9EA3-30F60CE5B834}"/>
    <cellStyle name="Input 5 6 10 5" xfId="38818" xr:uid="{991C7519-DC7A-4640-9494-8B25E84216AE}"/>
    <cellStyle name="Input 5 6 10 6" xfId="46383" xr:uid="{82EFF60A-34AD-4A6E-AF6B-B50BE8CE617C}"/>
    <cellStyle name="Input 5 6 10 7" xfId="14238" xr:uid="{786A18D9-1701-4F78-A991-11A222C0C0C2}"/>
    <cellStyle name="Input 5 6 11" xfId="6988" xr:uid="{D521E512-51A5-47A1-B22D-E7972CEC20DC}"/>
    <cellStyle name="Input 5 6 11 2" xfId="24555" xr:uid="{2768A8F8-6529-4740-B518-67D5F284D536}"/>
    <cellStyle name="Input 5 6 11 3" xfId="32023" xr:uid="{595A76B3-E48F-48E8-884E-3958CE981B49}"/>
    <cellStyle name="Input 5 6 11 4" xfId="40238" xr:uid="{230759D9-D867-40FF-A6C6-4B5E63748166}"/>
    <cellStyle name="Input 5 6 11 5" xfId="15648" xr:uid="{AFD78246-1DE3-43B5-AA67-8CBAC6BD48DE}"/>
    <cellStyle name="Input 5 6 12" xfId="19932" xr:uid="{E36FB2CD-26A0-423B-9905-8FD0B70285A8}"/>
    <cellStyle name="Input 5 6 2" xfId="2929" xr:uid="{DF03CA20-0735-4C28-BE5F-603296D23FCD}"/>
    <cellStyle name="Input 5 6 2 10" xfId="28631" xr:uid="{9CE03343-A912-40AA-98F5-8C3B86B6318D}"/>
    <cellStyle name="Input 5 6 2 11" xfId="36178" xr:uid="{BF8BB33C-DC39-45AF-9F15-FB2AB78D1CF5}"/>
    <cellStyle name="Input 5 6 2 12" xfId="44308" xr:uid="{DA9482A1-CD0F-42CC-84E5-621D536544E4}"/>
    <cellStyle name="Input 5 6 2 13" xfId="11670" xr:uid="{7B753568-C012-476A-8E1A-2977ABEE8EC8}"/>
    <cellStyle name="Input 5 6 2 2" xfId="4834" xr:uid="{3922B755-DCEB-49AC-A399-8E87F3A9E999}"/>
    <cellStyle name="Input 5 6 2 2 2" xfId="9052" xr:uid="{FD2E6A3D-890D-4CE8-BE20-E4D5679FFA61}"/>
    <cellStyle name="Input 5 6 2 2 2 2" xfId="26619" xr:uid="{EA8A95C1-FC0B-42A6-AA02-162B5E002F4E}"/>
    <cellStyle name="Input 5 6 2 2 2 3" xfId="33795" xr:uid="{DDA64866-6463-4040-90DA-EB841BA7BAEB}"/>
    <cellStyle name="Input 5 6 2 2 2 4" xfId="42302" xr:uid="{3866DB1B-73C2-471D-8E88-B8D018C5DF23}"/>
    <cellStyle name="Input 5 6 2 2 2 5" xfId="17712" xr:uid="{A21B6B9C-F74D-429B-8C0A-DE6EC24CB42D}"/>
    <cellStyle name="Input 5 6 2 2 3" xfId="22401" xr:uid="{4F7431B0-DB5C-4E10-9BA3-B0D716C02607}"/>
    <cellStyle name="Input 5 6 2 2 4" xfId="30084" xr:uid="{3918859B-DB5B-4BA9-A209-77297C8F23A6}"/>
    <cellStyle name="Input 5 6 2 2 5" xfId="38084" xr:uid="{AA4B9F38-89BE-4BD2-8C9D-F8760C914099}"/>
    <cellStyle name="Input 5 6 2 2 6" xfId="45757" xr:uid="{80D6B546-01B5-4E87-BAE2-2459DEC8C8A4}"/>
    <cellStyle name="Input 5 6 2 2 7" xfId="13512" xr:uid="{D0AE3AC5-2370-4424-AF2C-840BD57D6812}"/>
    <cellStyle name="Input 5 6 2 3" xfId="5623" xr:uid="{93E2E4FD-2C01-4C09-AA4A-3A823E1D8F73}"/>
    <cellStyle name="Input 5 6 2 3 2" xfId="9684" xr:uid="{7050C173-8FB8-4113-8EAF-C20CA4F88D6B}"/>
    <cellStyle name="Input 5 6 2 3 2 2" xfId="27251" xr:uid="{0046B819-3ED9-485F-A680-2F385CA691AD}"/>
    <cellStyle name="Input 5 6 2 3 2 3" xfId="34427" xr:uid="{0103E6DC-FBBF-4951-8E41-06FEFD9303B9}"/>
    <cellStyle name="Input 5 6 2 3 2 4" xfId="42934" xr:uid="{68B1243A-7A73-4D65-91C4-992A808984BF}"/>
    <cellStyle name="Input 5 6 2 3 2 5" xfId="18344" xr:uid="{B2A9FA2A-B9B3-41EA-A3E8-F02B50A3C975}"/>
    <cellStyle name="Input 5 6 2 3 3" xfId="23190" xr:uid="{5A47E96A-B27A-4BA4-AAA8-A80AD654671A}"/>
    <cellStyle name="Input 5 6 2 3 4" xfId="30765" xr:uid="{B2E71412-98C0-472D-9DCA-187134A0DFBC}"/>
    <cellStyle name="Input 5 6 2 3 5" xfId="38873" xr:uid="{BB02D843-FD7F-4182-A838-9B9FDC78A443}"/>
    <cellStyle name="Input 5 6 2 3 6" xfId="46438" xr:uid="{B1778896-186A-48AF-82EB-090E90E11C3C}"/>
    <cellStyle name="Input 5 6 2 3 7" xfId="14293" xr:uid="{E0FD551D-9F9A-4B83-A234-BBC109327382}"/>
    <cellStyle name="Input 5 6 2 4" xfId="5843" xr:uid="{53A5BD69-0D6D-4881-8F3F-CB2B08D8FA76}"/>
    <cellStyle name="Input 5 6 2 4 2" xfId="9897" xr:uid="{0A0EC766-174C-4C4C-9BFA-21BD5E286A84}"/>
    <cellStyle name="Input 5 6 2 4 2 2" xfId="27464" xr:uid="{D8520EA0-5654-4681-8702-B9A0BC09354D}"/>
    <cellStyle name="Input 5 6 2 4 2 3" xfId="34640" xr:uid="{AF758D4C-F9C2-47D0-94B1-55AD92A48896}"/>
    <cellStyle name="Input 5 6 2 4 2 4" xfId="43147" xr:uid="{054D0DF3-D56D-464F-8636-562052D4F055}"/>
    <cellStyle name="Input 5 6 2 4 2 5" xfId="18557" xr:uid="{FFE45605-5BAC-445F-86A8-B10F89D8B188}"/>
    <cellStyle name="Input 5 6 2 4 3" xfId="23410" xr:uid="{7485C013-FD17-41AA-8751-A9A239812D04}"/>
    <cellStyle name="Input 5 6 2 4 4" xfId="30985" xr:uid="{42C3ABE3-2983-4297-9571-06557F8A0FA6}"/>
    <cellStyle name="Input 5 6 2 4 5" xfId="39093" xr:uid="{BDD1C673-46F8-4914-9D88-5BB26262FCF0}"/>
    <cellStyle name="Input 5 6 2 4 6" xfId="46658" xr:uid="{FCB67FCF-4C56-49A4-AE31-6FCE4747ED4C}"/>
    <cellStyle name="Input 5 6 2 4 7" xfId="14513" xr:uid="{33B77CCB-27E9-4ED7-9309-B9327DF9A87B}"/>
    <cellStyle name="Input 5 6 2 5" xfId="6199" xr:uid="{3ACD8627-F0B4-42F0-975A-34BC440E042F}"/>
    <cellStyle name="Input 5 6 2 5 2" xfId="10240" xr:uid="{AD09F309-4AC3-47CD-8646-43DBCC57173D}"/>
    <cellStyle name="Input 5 6 2 5 2 2" xfId="27807" xr:uid="{8590C0EA-81B2-4BAE-A181-A74F1F32F747}"/>
    <cellStyle name="Input 5 6 2 5 2 3" xfId="34983" xr:uid="{6D0CA777-2575-42CE-9937-C8F4D0113A85}"/>
    <cellStyle name="Input 5 6 2 5 2 4" xfId="43490" xr:uid="{C248F84E-E924-44B9-A305-0F53ECD63919}"/>
    <cellStyle name="Input 5 6 2 5 2 5" xfId="18900" xr:uid="{FE82E458-978F-4B5A-96B6-776B9BB00E25}"/>
    <cellStyle name="Input 5 6 2 5 3" xfId="23766" xr:uid="{E3A38213-A507-43E1-9D9C-BDC41FD40DBB}"/>
    <cellStyle name="Input 5 6 2 5 4" xfId="31341" xr:uid="{074B3F5C-6B58-4312-B126-CDE0A7E29A10}"/>
    <cellStyle name="Input 5 6 2 5 5" xfId="39449" xr:uid="{F264B698-7665-4685-A7AA-D2C428BE86B6}"/>
    <cellStyle name="Input 5 6 2 5 6" xfId="47014" xr:uid="{89B6D828-8F04-450F-BFAF-486CB73E7925}"/>
    <cellStyle name="Input 5 6 2 5 7" xfId="14869" xr:uid="{577880C3-B241-438E-AA7A-0731AAC8BAC5}"/>
    <cellStyle name="Input 5 6 2 6" xfId="6547" xr:uid="{5B2CF90E-F72D-401D-A3B4-BB0C13D19D49}"/>
    <cellStyle name="Input 5 6 2 6 2" xfId="10577" xr:uid="{43576788-91D6-4BE7-AF85-E3DCDAA3715A}"/>
    <cellStyle name="Input 5 6 2 6 2 2" xfId="28144" xr:uid="{FC010F09-4E3D-41A6-9234-79BE0B5AB9E5}"/>
    <cellStyle name="Input 5 6 2 6 2 3" xfId="35320" xr:uid="{BBA165A6-CBB4-475E-BF25-E67576E99C8D}"/>
    <cellStyle name="Input 5 6 2 6 2 4" xfId="43827" xr:uid="{1A7297BC-5BD6-409F-92F2-B11B0ECF956C}"/>
    <cellStyle name="Input 5 6 2 6 2 5" xfId="19237" xr:uid="{5FF3BEE0-E842-41AB-A22F-E65425E5BB2E}"/>
    <cellStyle name="Input 5 6 2 6 3" xfId="24114" xr:uid="{EAC91C2F-4C52-40A2-BD0A-5C5F009B8D4B}"/>
    <cellStyle name="Input 5 6 2 6 4" xfId="31689" xr:uid="{DA298741-8FBE-45C6-8604-E65CB2200C5F}"/>
    <cellStyle name="Input 5 6 2 6 5" xfId="39797" xr:uid="{90F90683-44AD-4FC3-BCEA-755104260B44}"/>
    <cellStyle name="Input 5 6 2 6 6" xfId="47362" xr:uid="{C7F09B4B-4A94-4F31-AC4D-D53BE3565D24}"/>
    <cellStyle name="Input 5 6 2 6 7" xfId="15217" xr:uid="{0A28D789-47A6-431D-965E-5D0A73C2F6F6}"/>
    <cellStyle name="Input 5 6 2 7" xfId="3793" xr:uid="{C93B421A-065F-4567-99F0-B05F3E810203}"/>
    <cellStyle name="Input 5 6 2 7 2" xfId="8332" xr:uid="{9E30FD02-585A-423A-8DA4-310D002F8D0B}"/>
    <cellStyle name="Input 5 6 2 7 2 2" xfId="25899" xr:uid="{43B53911-5675-4919-87F5-ECBD2B24A8B9}"/>
    <cellStyle name="Input 5 6 2 7 2 3" xfId="33075" xr:uid="{27DABBFE-EE24-4211-8044-5AA2C2446EB3}"/>
    <cellStyle name="Input 5 6 2 7 2 4" xfId="41582" xr:uid="{56D832A2-21CC-48D3-BE3D-AAFE275B691C}"/>
    <cellStyle name="Input 5 6 2 7 2 5" xfId="16992" xr:uid="{D1A2DE6D-EDB4-4E61-A17C-0C50DF24D3BF}"/>
    <cellStyle name="Input 5 6 2 7 3" xfId="21360" xr:uid="{D7DF6973-8208-4B8C-BC43-9169FEA0E732}"/>
    <cellStyle name="Input 5 6 2 7 4" xfId="29378" xr:uid="{9607D62A-ECEC-42D0-814A-DC74DE9B67C4}"/>
    <cellStyle name="Input 5 6 2 7 5" xfId="37043" xr:uid="{DF791283-388B-4B23-AFC9-AA3D1FFB8D27}"/>
    <cellStyle name="Input 5 6 2 7 6" xfId="45054" xr:uid="{5BC3450C-34E9-41CA-94AD-8714D341D5AF}"/>
    <cellStyle name="Input 5 6 2 7 7" xfId="12519" xr:uid="{6CA16507-E3A9-4A78-9766-B110511C82E9}"/>
    <cellStyle name="Input 5 6 2 8" xfId="7551" xr:uid="{C6E5E4C8-2C5D-4111-93C5-96EFBA4181FE}"/>
    <cellStyle name="Input 5 6 2 8 2" xfId="25118" xr:uid="{60033B33-7C61-4626-8F48-A1AD4DA621EC}"/>
    <cellStyle name="Input 5 6 2 8 3" xfId="32394" xr:uid="{E6734CBC-B4B4-46B6-B53A-824ED2F4D1F2}"/>
    <cellStyle name="Input 5 6 2 8 4" xfId="40801" xr:uid="{8C8F5FC4-C386-4190-84DD-1220CCA39D63}"/>
    <cellStyle name="Input 5 6 2 8 5" xfId="16211" xr:uid="{0B56E362-740D-4100-A484-3CC95BAFEC52}"/>
    <cellStyle name="Input 5 6 2 9" xfId="20495" xr:uid="{59B8CF00-25EC-44AA-95CD-50133EC5E1C2}"/>
    <cellStyle name="Input 5 6 3" xfId="2580" xr:uid="{70E26884-7A86-4631-B9E6-877CF5DBEDF9}"/>
    <cellStyle name="Input 5 6 3 10" xfId="28403" xr:uid="{330C481C-F4DE-4324-B64D-A0B6A7AAB29C}"/>
    <cellStyle name="Input 5 6 3 11" xfId="35835" xr:uid="{B2CE4775-2A95-4ABF-800F-1CF9E21CFBEB}"/>
    <cellStyle name="Input 5 6 3 12" xfId="44082" xr:uid="{1AB4BCC6-8B84-4B53-B28B-7474462C83CB}"/>
    <cellStyle name="Input 5 6 3 13" xfId="11345" xr:uid="{99F1673F-444E-4BC3-B886-F3B31B053479}"/>
    <cellStyle name="Input 5 6 3 2" xfId="4485" xr:uid="{439D8892-87F1-4103-A596-5E5E85D194D6}"/>
    <cellStyle name="Input 5 6 3 2 2" xfId="8800" xr:uid="{878B4AC7-08B3-4CBD-A04C-CD91B95E2B87}"/>
    <cellStyle name="Input 5 6 3 2 2 2" xfId="26367" xr:uid="{39C3004F-2297-4BD9-8C43-A08DBE8BFCCD}"/>
    <cellStyle name="Input 5 6 3 2 2 3" xfId="33543" xr:uid="{180307E4-9BF9-4BE6-84C8-C15B57DD3B12}"/>
    <cellStyle name="Input 5 6 3 2 2 4" xfId="42050" xr:uid="{1BD6D64F-ED5C-40CE-A16C-3ADB37C12CCB}"/>
    <cellStyle name="Input 5 6 3 2 2 5" xfId="17460" xr:uid="{2AAC8B43-38BC-44C5-82D7-FFCEC5A2D833}"/>
    <cellStyle name="Input 5 6 3 2 3" xfId="22052" xr:uid="{E38FD1DA-5E25-4F36-9FCC-68040E266CE3}"/>
    <cellStyle name="Input 5 6 3 2 4" xfId="29856" xr:uid="{516DF6C6-7FC4-4B11-96B2-04CA4D4AB71D}"/>
    <cellStyle name="Input 5 6 3 2 5" xfId="37735" xr:uid="{83067F82-DDA0-4D68-9A85-E9DF11A5765C}"/>
    <cellStyle name="Input 5 6 3 2 6" xfId="45531" xr:uid="{DC04F920-AD61-43AA-911F-73C46117913D}"/>
    <cellStyle name="Input 5 6 3 2 7" xfId="13187" xr:uid="{B9802163-91B0-4A78-AD5B-098B1B307838}"/>
    <cellStyle name="Input 5 6 3 3" xfId="5126" xr:uid="{5B7A9CA3-DBAB-4FB5-837F-D5EF958DA345}"/>
    <cellStyle name="Input 5 6 3 3 2" xfId="9232" xr:uid="{1F80544D-9F11-4658-8B62-366914A7F81B}"/>
    <cellStyle name="Input 5 6 3 3 2 2" xfId="26799" xr:uid="{BA4FD66E-F572-4EA2-A424-164249DAF421}"/>
    <cellStyle name="Input 5 6 3 3 2 3" xfId="33975" xr:uid="{9BEFE073-947E-4086-8477-0D844CD5FB81}"/>
    <cellStyle name="Input 5 6 3 3 2 4" xfId="42482" xr:uid="{A3BF8200-2D25-4720-BCA4-983725285032}"/>
    <cellStyle name="Input 5 6 3 3 2 5" xfId="17892" xr:uid="{8702550B-4796-4DB6-8C05-04877AB004B3}"/>
    <cellStyle name="Input 5 6 3 3 3" xfId="22693" xr:uid="{9293266E-B91F-4E2A-93DB-B08087C1EEE9}"/>
    <cellStyle name="Input 5 6 3 3 4" xfId="30268" xr:uid="{4EFB88F5-62B3-4B13-AA07-20D1E7109B04}"/>
    <cellStyle name="Input 5 6 3 3 5" xfId="38376" xr:uid="{73301B32-DB6C-4E84-A236-B67076D1562A}"/>
    <cellStyle name="Input 5 6 3 3 6" xfId="45941" xr:uid="{AA1EB524-012B-4342-BDF8-9FE4BE7807A9}"/>
    <cellStyle name="Input 5 6 3 3 7" xfId="13796" xr:uid="{F7722315-D175-4E0D-970F-FE1CCBBEA79E}"/>
    <cellStyle name="Input 5 6 3 4" xfId="3810" xr:uid="{8B729438-486F-4EDA-9559-1932046F1227}"/>
    <cellStyle name="Input 5 6 3 4 2" xfId="8346" xr:uid="{30A096AC-B0A5-4571-841D-6D32F6EB8A92}"/>
    <cellStyle name="Input 5 6 3 4 2 2" xfId="25913" xr:uid="{DFAD55BC-6145-4E1C-B2A5-26896445D1DA}"/>
    <cellStyle name="Input 5 6 3 4 2 3" xfId="33089" xr:uid="{6FBDBC20-EC6D-45BA-9059-4766F6C1DC82}"/>
    <cellStyle name="Input 5 6 3 4 2 4" xfId="41596" xr:uid="{F74BE2DA-8E66-41EB-BA0D-9B4086657A2B}"/>
    <cellStyle name="Input 5 6 3 4 2 5" xfId="17006" xr:uid="{49266C80-782F-40BE-A201-111117016E6B}"/>
    <cellStyle name="Input 5 6 3 4 3" xfId="21377" xr:uid="{0C7344EC-6D9D-4702-B3CB-270FEBBC1211}"/>
    <cellStyle name="Input 5 6 3 4 4" xfId="29395" xr:uid="{01C96B78-012F-45E5-ACA1-CA32B923D4BE}"/>
    <cellStyle name="Input 5 6 3 4 5" xfId="37060" xr:uid="{2EC7DB33-8EFA-4551-AB25-EDFC27EDAE5D}"/>
    <cellStyle name="Input 5 6 3 4 6" xfId="45071" xr:uid="{1268E604-E086-41D8-A7AC-3489E7D79D16}"/>
    <cellStyle name="Input 5 6 3 4 7" xfId="12536" xr:uid="{F6E99EFC-FABE-453F-9AE5-0845428FD807}"/>
    <cellStyle name="Input 5 6 3 5" xfId="5286" xr:uid="{5A0D03EA-4331-4DB5-AA12-387BDA1CF782}"/>
    <cellStyle name="Input 5 6 3 5 2" xfId="9375" xr:uid="{102DD188-EA09-455F-8FD6-A826E7713FA7}"/>
    <cellStyle name="Input 5 6 3 5 2 2" xfId="26942" xr:uid="{6FDF8202-B1C7-48C3-8CA2-61C6BEA34CFB}"/>
    <cellStyle name="Input 5 6 3 5 2 3" xfId="34118" xr:uid="{7D17A05D-1769-4FCF-88A2-E5843FBF6355}"/>
    <cellStyle name="Input 5 6 3 5 2 4" xfId="42625" xr:uid="{A554C871-8803-4D18-B4E5-2645AB82E6FD}"/>
    <cellStyle name="Input 5 6 3 5 2 5" xfId="18035" xr:uid="{6135C9CC-2390-41BE-8B9C-A0F59ECCF110}"/>
    <cellStyle name="Input 5 6 3 5 3" xfId="22853" xr:uid="{CB5BE7F4-A623-4081-B3CA-32EF1EAC2BB1}"/>
    <cellStyle name="Input 5 6 3 5 4" xfId="30428" xr:uid="{6ED7D183-1827-436A-B48F-0FE8BB17ED45}"/>
    <cellStyle name="Input 5 6 3 5 5" xfId="38536" xr:uid="{CF3F7F74-3BD9-46FC-B80E-1465C07F069D}"/>
    <cellStyle name="Input 5 6 3 5 6" xfId="46101" xr:uid="{FD55AB2E-DCB2-4799-AE64-8D9BDD58DE9D}"/>
    <cellStyle name="Input 5 6 3 5 7" xfId="13956" xr:uid="{AA8954AD-D05A-49F0-8049-8D060BC68F92}"/>
    <cellStyle name="Input 5 6 3 6" xfId="3317" xr:uid="{80208ACA-2584-481C-A41B-11425730089B}"/>
    <cellStyle name="Input 5 6 3 6 2" xfId="7926" xr:uid="{ECC436B5-BEAA-47D8-A925-CD9C46A21934}"/>
    <cellStyle name="Input 5 6 3 6 2 2" xfId="25493" xr:uid="{93B6B73A-0242-40C0-82F8-C1D3BB6B4178}"/>
    <cellStyle name="Input 5 6 3 6 2 3" xfId="32669" xr:uid="{F904519F-FF15-4F3F-BDDF-EC1C5D26515A}"/>
    <cellStyle name="Input 5 6 3 6 2 4" xfId="41176" xr:uid="{361B775D-3197-4743-82ED-23556024DFFF}"/>
    <cellStyle name="Input 5 6 3 6 2 5" xfId="16586" xr:uid="{C7F86159-E0E1-49F4-ADFF-5BF31BC97AFF}"/>
    <cellStyle name="Input 5 6 3 6 3" xfId="20884" xr:uid="{C5F0984C-517D-4F93-A5D4-F9F77174316D}"/>
    <cellStyle name="Input 5 6 3 6 4" xfId="28911" xr:uid="{1C5F60E5-2240-4CDB-89D5-DDC14C6D4D31}"/>
    <cellStyle name="Input 5 6 3 6 5" xfId="36567" xr:uid="{BF169357-47C8-483A-861D-696C22E5B4E3}"/>
    <cellStyle name="Input 5 6 3 6 6" xfId="44588" xr:uid="{B9472952-1C45-4AA5-B0EE-4DC5D172503E}"/>
    <cellStyle name="Input 5 6 3 6 7" xfId="12051" xr:uid="{87F20A3E-7FDA-4797-9D9F-0C5F7D7A56C0}"/>
    <cellStyle name="Input 5 6 3 7" xfId="5787" xr:uid="{C562335A-D8F4-4E9D-985B-F2203B7EB047}"/>
    <cellStyle name="Input 5 6 3 7 2" xfId="9842" xr:uid="{ECBED20C-CCE0-45BF-BA26-F585AE78608E}"/>
    <cellStyle name="Input 5 6 3 7 2 2" xfId="27409" xr:uid="{D1C2A99B-2580-4C33-9D68-5FA2A9B94CB5}"/>
    <cellStyle name="Input 5 6 3 7 2 3" xfId="34585" xr:uid="{6E275E41-E72D-4FE1-9293-9AD5373D3BB8}"/>
    <cellStyle name="Input 5 6 3 7 2 4" xfId="43092" xr:uid="{AC831AC5-E21E-4ADA-BFBC-807D0458E126}"/>
    <cellStyle name="Input 5 6 3 7 2 5" xfId="18502" xr:uid="{741E8708-B6C6-4635-876C-AC07C15C9B5C}"/>
    <cellStyle name="Input 5 6 3 7 3" xfId="23354" xr:uid="{359BE601-6DBB-469B-83B2-EAEE041810B6}"/>
    <cellStyle name="Input 5 6 3 7 4" xfId="30929" xr:uid="{2ADD7100-D9B4-4B26-927F-16811147C87B}"/>
    <cellStyle name="Input 5 6 3 7 5" xfId="39037" xr:uid="{EB553E23-38CF-447A-9164-6A453382940F}"/>
    <cellStyle name="Input 5 6 3 7 6" xfId="46602" xr:uid="{ACE83D47-6E20-4B11-B613-D5180A1F2FDF}"/>
    <cellStyle name="Input 5 6 3 7 7" xfId="14457" xr:uid="{C9EFAB96-7C4D-4CA1-85A1-B7F155E62C6F}"/>
    <cellStyle name="Input 5 6 3 8" xfId="7202" xr:uid="{567C2539-4E4C-4E65-9917-490F154102D0}"/>
    <cellStyle name="Input 5 6 3 8 2" xfId="24769" xr:uid="{04BC5E9A-0A0F-44CA-A084-52DB0C64D9A7}"/>
    <cellStyle name="Input 5 6 3 8 3" xfId="32142" xr:uid="{0C1823DB-5665-489D-80D5-DBAA4FECED10}"/>
    <cellStyle name="Input 5 6 3 8 4" xfId="40452" xr:uid="{D7B3DB6D-2BBE-48B1-83C8-EBD459E4A7E5}"/>
    <cellStyle name="Input 5 6 3 8 5" xfId="15862" xr:uid="{FC35E96E-F39F-4110-85FE-C390CA045B3F}"/>
    <cellStyle name="Input 5 6 3 9" xfId="20146" xr:uid="{BE1F5C97-ED19-45A9-9EB5-020EDFCEFAF2}"/>
    <cellStyle name="Input 5 6 4" xfId="2697" xr:uid="{6C8EC839-8398-4E4F-8F86-A7429B76FD0A}"/>
    <cellStyle name="Input 5 6 4 10" xfId="28510" xr:uid="{59C7D1A4-3EBB-4694-83C9-DC1076140E51}"/>
    <cellStyle name="Input 5 6 4 11" xfId="35947" xr:uid="{C4A1BBAE-BA01-40D1-A866-D5BA1BC49D3C}"/>
    <cellStyle name="Input 5 6 4 12" xfId="44188" xr:uid="{17B259DA-E2AF-4D54-B866-CECDBBDCDAFD}"/>
    <cellStyle name="Input 5 6 4 13" xfId="11454" xr:uid="{354438DE-D2D5-4323-B102-02729BF5C362}"/>
    <cellStyle name="Input 5 6 4 2" xfId="4602" xr:uid="{FA85F75A-AA50-4F22-A61C-C73F4A1A1426}"/>
    <cellStyle name="Input 5 6 4 2 2" xfId="8915" xr:uid="{A1037DA4-83EE-4E4A-9B7F-C5CDC53B37F0}"/>
    <cellStyle name="Input 5 6 4 2 2 2" xfId="26482" xr:uid="{F3567C6F-02C1-4987-9D33-AF43D9B9DA4C}"/>
    <cellStyle name="Input 5 6 4 2 2 3" xfId="33658" xr:uid="{532D1025-EE10-4B14-BF91-3620AA361934}"/>
    <cellStyle name="Input 5 6 4 2 2 4" xfId="42165" xr:uid="{84BEB512-4259-4E25-89A2-B4448EFDF690}"/>
    <cellStyle name="Input 5 6 4 2 2 5" xfId="17575" xr:uid="{9B04E0E8-8D5D-4C5B-904D-511E38802ECE}"/>
    <cellStyle name="Input 5 6 4 2 3" xfId="22169" xr:uid="{9931690E-5A62-4AD5-8AEC-E58AF65AF053}"/>
    <cellStyle name="Input 5 6 4 2 4" xfId="29963" xr:uid="{78F55825-82FE-48A4-B330-DF29914166CA}"/>
    <cellStyle name="Input 5 6 4 2 5" xfId="37852" xr:uid="{2CF42411-6EAC-4D8D-A8A7-B65BABB326E1}"/>
    <cellStyle name="Input 5 6 4 2 6" xfId="45637" xr:uid="{0738F709-A88F-4F70-A7FF-4E1B4518A3C2}"/>
    <cellStyle name="Input 5 6 4 2 7" xfId="13296" xr:uid="{295C959C-B0C8-4917-B433-F48AB5179F7F}"/>
    <cellStyle name="Input 5 6 4 3" xfId="3260" xr:uid="{36A55651-E529-4801-A674-C379C6DCD5DE}"/>
    <cellStyle name="Input 5 6 4 3 2" xfId="7875" xr:uid="{FA5117A4-C939-4E4A-8C85-E39255F2A454}"/>
    <cellStyle name="Input 5 6 4 3 2 2" xfId="25442" xr:uid="{61C40302-BE5E-4386-B043-184EF149436A}"/>
    <cellStyle name="Input 5 6 4 3 2 3" xfId="32618" xr:uid="{0AFAD9E7-81C0-4685-8AFB-4AE7CEA824CA}"/>
    <cellStyle name="Input 5 6 4 3 2 4" xfId="41125" xr:uid="{8F6E5386-DD74-43FD-A573-B4407172DA86}"/>
    <cellStyle name="Input 5 6 4 3 2 5" xfId="16535" xr:uid="{2212AAC1-41B5-439D-B080-669A8FF08A4E}"/>
    <cellStyle name="Input 5 6 4 3 3" xfId="20827" xr:uid="{F5B2660E-3BC6-418B-9173-E4485475DB3E}"/>
    <cellStyle name="Input 5 6 4 3 4" xfId="28855" xr:uid="{FEF5E230-7BD3-4D80-B270-4CCC8A4712F2}"/>
    <cellStyle name="Input 5 6 4 3 5" xfId="36510" xr:uid="{86A34417-89D6-4132-995A-414E33D1F76F}"/>
    <cellStyle name="Input 5 6 4 3 6" xfId="44532" xr:uid="{56179F43-D3D6-4CEC-8D4F-BFB4D04A65DC}"/>
    <cellStyle name="Input 5 6 4 3 7" xfId="11994" xr:uid="{DF335B6F-0716-4853-8079-981F4E9FCB3D}"/>
    <cellStyle name="Input 5 6 4 4" xfId="5692" xr:uid="{5B5FF71D-6BB4-4590-A20E-CC599D6FF76D}"/>
    <cellStyle name="Input 5 6 4 4 2" xfId="9751" xr:uid="{5A1650FE-2179-477A-868F-2B40CB98DDFB}"/>
    <cellStyle name="Input 5 6 4 4 2 2" xfId="27318" xr:uid="{666134AC-43F2-452B-8DCC-22996EB2C05B}"/>
    <cellStyle name="Input 5 6 4 4 2 3" xfId="34494" xr:uid="{29CEA611-080C-4A24-9E06-01B9673AAAC9}"/>
    <cellStyle name="Input 5 6 4 4 2 4" xfId="43001" xr:uid="{2B4DDC88-2521-4837-8AEA-BFF8AD135836}"/>
    <cellStyle name="Input 5 6 4 4 2 5" xfId="18411" xr:uid="{40217352-C674-430E-A559-40BE8A2A2A85}"/>
    <cellStyle name="Input 5 6 4 4 3" xfId="23259" xr:uid="{647B6B03-0E89-4D74-A9EC-BA92AB1E0231}"/>
    <cellStyle name="Input 5 6 4 4 4" xfId="30834" xr:uid="{A92608F9-86DF-4640-B5A0-1F3567B7EC9E}"/>
    <cellStyle name="Input 5 6 4 4 5" xfId="38942" xr:uid="{E5E0884F-1C6A-4685-96D9-CDDE1DBBA6E7}"/>
    <cellStyle name="Input 5 6 4 4 6" xfId="46507" xr:uid="{70547A2E-3A42-4A80-BA8C-0F44BAA6994A}"/>
    <cellStyle name="Input 5 6 4 4 7" xfId="14362" xr:uid="{4B2420B0-F985-4438-9FD4-55C7D7543641}"/>
    <cellStyle name="Input 5 6 4 5" xfId="6046" xr:uid="{0598F38C-F4FE-419E-B26E-D251FB3B2D63}"/>
    <cellStyle name="Input 5 6 4 5 2" xfId="10096" xr:uid="{247C2587-D32C-4A38-855F-A0AA8BBE1E8C}"/>
    <cellStyle name="Input 5 6 4 5 2 2" xfId="27663" xr:uid="{49A60FFC-3C98-444C-B1CA-14BBB3875217}"/>
    <cellStyle name="Input 5 6 4 5 2 3" xfId="34839" xr:uid="{435AD82B-34B3-4754-A44B-E2336A7FE391}"/>
    <cellStyle name="Input 5 6 4 5 2 4" xfId="43346" xr:uid="{639F76F8-25E9-4973-995F-28B11A62A5A4}"/>
    <cellStyle name="Input 5 6 4 5 2 5" xfId="18756" xr:uid="{53F37DE0-79B2-4731-99C0-9D64C1BB3A9E}"/>
    <cellStyle name="Input 5 6 4 5 3" xfId="23613" xr:uid="{773B4322-FDC5-4431-8AA5-9BF810552243}"/>
    <cellStyle name="Input 5 6 4 5 4" xfId="31188" xr:uid="{2D96EC4B-2E00-4628-A82E-8C128F556CAC}"/>
    <cellStyle name="Input 5 6 4 5 5" xfId="39296" xr:uid="{44DDDA3B-39C4-45AE-BB75-06A35171E650}"/>
    <cellStyle name="Input 5 6 4 5 6" xfId="46861" xr:uid="{96FC54CA-BF2A-489E-AC9B-B9124E40712B}"/>
    <cellStyle name="Input 5 6 4 5 7" xfId="14716" xr:uid="{DFF8C8E5-7953-40F6-923F-375C30F369B6}"/>
    <cellStyle name="Input 5 6 4 6" xfId="6414" xr:uid="{59E72DA8-C024-4973-82CB-F5FD8443A7C4}"/>
    <cellStyle name="Input 5 6 4 6 2" xfId="10451" xr:uid="{191D1ADF-738F-4191-A9F4-3ECA8C8BBA1A}"/>
    <cellStyle name="Input 5 6 4 6 2 2" xfId="28018" xr:uid="{CCFA1BC8-832D-480A-AC78-40286248B69C}"/>
    <cellStyle name="Input 5 6 4 6 2 3" xfId="35194" xr:uid="{1A4129DB-D03F-437E-B823-BE00D96F5D92}"/>
    <cellStyle name="Input 5 6 4 6 2 4" xfId="43701" xr:uid="{5FAC3DAE-7BDC-480B-9307-89713567574D}"/>
    <cellStyle name="Input 5 6 4 6 2 5" xfId="19111" xr:uid="{1E2E51DE-0D68-4B84-A410-0E5ED3855331}"/>
    <cellStyle name="Input 5 6 4 6 3" xfId="23981" xr:uid="{B4C80C74-1E59-49C1-AB91-6C5B54A7A9C7}"/>
    <cellStyle name="Input 5 6 4 6 4" xfId="31556" xr:uid="{2002B670-8BF9-4E28-9FB2-F0EF5CA8C9C3}"/>
    <cellStyle name="Input 5 6 4 6 5" xfId="39664" xr:uid="{0DCF9DCA-E318-447D-85D8-DAB9B1C5B5AF}"/>
    <cellStyle name="Input 5 6 4 6 6" xfId="47229" xr:uid="{23EC7C94-E273-4185-B4B2-F3FA5DAA6D7C}"/>
    <cellStyle name="Input 5 6 4 6 7" xfId="15084" xr:uid="{A7CA8378-D27F-4E04-A2C8-E8CBE847FAA3}"/>
    <cellStyle name="Input 5 6 4 7" xfId="6780" xr:uid="{D395EF13-B490-4231-B203-7D4FC835BA3E}"/>
    <cellStyle name="Input 5 6 4 7 2" xfId="10773" xr:uid="{AF7F77A5-F13A-46E2-B8FA-9C0F0853571D}"/>
    <cellStyle name="Input 5 6 4 7 2 2" xfId="28340" xr:uid="{7453E149-D35F-4AEA-A441-4FF8D04937C2}"/>
    <cellStyle name="Input 5 6 4 7 2 3" xfId="35516" xr:uid="{A6961570-952D-40C9-9112-08C95F9C5320}"/>
    <cellStyle name="Input 5 6 4 7 2 4" xfId="44023" xr:uid="{7C856256-FEF2-4958-BF9D-153847488FA4}"/>
    <cellStyle name="Input 5 6 4 7 2 5" xfId="19433" xr:uid="{E142A6B4-F8CE-49DC-B195-B48107DDD1B4}"/>
    <cellStyle name="Input 5 6 4 7 3" xfId="24347" xr:uid="{0E076396-CDE0-4AA3-A161-3EA1C5AABD5D}"/>
    <cellStyle name="Input 5 6 4 7 4" xfId="31922" xr:uid="{010EB72D-EE53-4558-AE08-0DC73C072D96}"/>
    <cellStyle name="Input 5 6 4 7 5" xfId="40030" xr:uid="{458F083D-893C-45A0-B5F1-5CDB9F819794}"/>
    <cellStyle name="Input 5 6 4 7 6" xfId="47595" xr:uid="{A122588E-C0C7-421E-909A-B13F62B9E3E9}"/>
    <cellStyle name="Input 5 6 4 7 7" xfId="15450" xr:uid="{FE85B42C-2249-421F-A439-0FCE6B175A4E}"/>
    <cellStyle name="Input 5 6 4 8" xfId="7319" xr:uid="{6BBBE0CB-5D4D-4210-AD46-7BD2BB1D3E6C}"/>
    <cellStyle name="Input 5 6 4 8 2" xfId="24886" xr:uid="{1F38B944-FDAF-4B04-802C-4202B2632202}"/>
    <cellStyle name="Input 5 6 4 8 3" xfId="32257" xr:uid="{F7F16F36-D34D-47DC-BA1B-FA0FDB14030A}"/>
    <cellStyle name="Input 5 6 4 8 4" xfId="40569" xr:uid="{46D239EE-772F-4C23-B69D-4BCDCDCB0855}"/>
    <cellStyle name="Input 5 6 4 8 5" xfId="15979" xr:uid="{33127099-E781-4207-A136-2FADD256C792}"/>
    <cellStyle name="Input 5 6 4 9" xfId="20263" xr:uid="{791CDF80-D1DB-49F8-BE5C-75B2CEC464D0}"/>
    <cellStyle name="Input 5 6 5" xfId="4271" xr:uid="{7837304D-D090-4C94-8B06-90809956D49F}"/>
    <cellStyle name="Input 5 6 5 2" xfId="8681" xr:uid="{AA8CDE38-A318-481D-9721-04E753621287}"/>
    <cellStyle name="Input 5 6 5 2 2" xfId="26248" xr:uid="{D8BA1E4B-9EBD-47C4-8038-25D2F9444920}"/>
    <cellStyle name="Input 5 6 5 2 3" xfId="33424" xr:uid="{411FA613-6223-483B-BF2C-B7B42D965DBC}"/>
    <cellStyle name="Input 5 6 5 2 4" xfId="41931" xr:uid="{D6C4CE04-9373-4B5F-9CB5-CA418FABC3C1}"/>
    <cellStyle name="Input 5 6 5 2 5" xfId="17341" xr:uid="{6DEF9039-9649-44ED-8DCF-8E49DD82E32B}"/>
    <cellStyle name="Input 5 6 5 3" xfId="21838" xr:uid="{D97544B9-A88D-4FB4-B776-ECCA85B6BF46}"/>
    <cellStyle name="Input 5 6 5 4" xfId="29745" xr:uid="{943AD737-507E-4092-B8ED-A914A887FA27}"/>
    <cellStyle name="Input 5 6 5 5" xfId="37521" xr:uid="{2A3CB46F-CFE0-43B0-8281-C924957EDBC5}"/>
    <cellStyle name="Input 5 6 5 6" xfId="45420" xr:uid="{5412088B-217E-40E1-A03D-0ED8865C66D9}"/>
    <cellStyle name="Input 5 6 5 7" xfId="12981" xr:uid="{AA2F3391-BF26-455B-92AE-EB7A19D8DE24}"/>
    <cellStyle name="Input 5 6 6" xfId="3422" xr:uid="{267F32D7-2F0E-409E-88D2-6C047A689EA5}"/>
    <cellStyle name="Input 5 6 6 2" xfId="8024" xr:uid="{951C704D-B6B6-4B63-8266-ECC9F3571022}"/>
    <cellStyle name="Input 5 6 6 2 2" xfId="25591" xr:uid="{DB8B4175-AC1D-46FA-A5DF-EA208FE6DBA3}"/>
    <cellStyle name="Input 5 6 6 2 3" xfId="32767" xr:uid="{82649E8A-9204-4E48-9AFF-31EB5A30C267}"/>
    <cellStyle name="Input 5 6 6 2 4" xfId="41274" xr:uid="{8644A82E-25CE-4D46-9179-85D08F623906}"/>
    <cellStyle name="Input 5 6 6 2 5" xfId="16684" xr:uid="{6E662B83-5908-48C6-95A2-CA924C48A8A8}"/>
    <cellStyle name="Input 5 6 6 3" xfId="20989" xr:uid="{9555583F-AF45-4581-86EF-7E2EE24B1522}"/>
    <cellStyle name="Input 5 6 6 4" xfId="29016" xr:uid="{12F1C236-A918-4D51-90A7-40CE6CC54C27}"/>
    <cellStyle name="Input 5 6 6 5" xfId="36672" xr:uid="{B65D5A54-9854-4D60-8F62-DECC430002CE}"/>
    <cellStyle name="Input 5 6 6 6" xfId="44693" xr:uid="{B1B18C68-93EB-4A93-907A-5D7F67BA5500}"/>
    <cellStyle name="Input 5 6 6 7" xfId="12156" xr:uid="{4BC3955B-B65F-4E08-B589-C517B3902DD2}"/>
    <cellStyle name="Input 5 6 7" xfId="3274" xr:uid="{E132228A-CE15-42A4-BF86-FEE5260015FA}"/>
    <cellStyle name="Input 5 6 7 2" xfId="7887" xr:uid="{F83CF69B-129E-44F9-A569-95DA0E260D57}"/>
    <cellStyle name="Input 5 6 7 2 2" xfId="25454" xr:uid="{1E839395-1C01-4869-85B5-7FCDA814CF27}"/>
    <cellStyle name="Input 5 6 7 2 3" xfId="32630" xr:uid="{E8C7ADED-EF3C-4814-9089-4ED0063529E5}"/>
    <cellStyle name="Input 5 6 7 2 4" xfId="41137" xr:uid="{565C9DB5-4362-4716-B498-72DD8D26111C}"/>
    <cellStyle name="Input 5 6 7 2 5" xfId="16547" xr:uid="{18B7EEA8-9FF6-4770-84D0-45DCDC2B2AD6}"/>
    <cellStyle name="Input 5 6 7 3" xfId="20841" xr:uid="{304CF786-0B3A-4D37-B6B8-359F6F535C9E}"/>
    <cellStyle name="Input 5 6 7 4" xfId="28869" xr:uid="{65B66F31-49D0-4E5F-A064-B174F573E141}"/>
    <cellStyle name="Input 5 6 7 5" xfId="36524" xr:uid="{56A1FAF6-7FEF-4A45-A49C-A97B1FD6DDF0}"/>
    <cellStyle name="Input 5 6 7 6" xfId="44546" xr:uid="{82F01E9A-993E-41E2-8773-4606D6EBCCA7}"/>
    <cellStyle name="Input 5 6 7 7" xfId="12008" xr:uid="{88E81A6E-9191-4EBD-89FE-CACD5BCF91B7}"/>
    <cellStyle name="Input 5 6 8" xfId="3574" xr:uid="{684677E9-4C64-48C2-A14F-E9C63B0DCE02}"/>
    <cellStyle name="Input 5 6 8 2" xfId="8140" xr:uid="{E7308DBC-0AAF-4A04-A870-B92B9B268F8D}"/>
    <cellStyle name="Input 5 6 8 2 2" xfId="25707" xr:uid="{A70EF57E-9E5C-43CA-B690-FC3A288711A6}"/>
    <cellStyle name="Input 5 6 8 2 3" xfId="32883" xr:uid="{C4A6EBFA-719F-4DAE-8012-4B8FF3E42D7E}"/>
    <cellStyle name="Input 5 6 8 2 4" xfId="41390" xr:uid="{9FF827DA-6016-481C-9BAE-527032E1F253}"/>
    <cellStyle name="Input 5 6 8 2 5" xfId="16800" xr:uid="{48496BBD-94F7-45A2-AD35-6C38AED0F968}"/>
    <cellStyle name="Input 5 6 8 3" xfId="21141" xr:uid="{D4B41E62-B471-4103-B5E6-86DC1771111B}"/>
    <cellStyle name="Input 5 6 8 4" xfId="29159" xr:uid="{60856C8C-2942-47DE-AB30-C158956542E5}"/>
    <cellStyle name="Input 5 6 8 5" xfId="36824" xr:uid="{3198632B-83BE-47D6-8E35-C54EEA6C87D0}"/>
    <cellStyle name="Input 5 6 8 6" xfId="44835" xr:uid="{1F080F59-53E9-4A35-8DFF-0FB0F5318F7C}"/>
    <cellStyle name="Input 5 6 8 7" xfId="12300" xr:uid="{28A3BA54-C5F4-49BA-BF15-6D34A67889A8}"/>
    <cellStyle name="Input 5 6 9" xfId="5205" xr:uid="{697AA303-D264-4005-A6A3-4509E3A05069}"/>
    <cellStyle name="Input 5 6 9 2" xfId="9302" xr:uid="{F3CC37B0-5A1B-41CB-A921-D7405D24A0A2}"/>
    <cellStyle name="Input 5 6 9 2 2" xfId="26869" xr:uid="{ACFE14E6-F0FC-4865-B393-857DF107ACF1}"/>
    <cellStyle name="Input 5 6 9 2 3" xfId="34045" xr:uid="{193C6B4A-64AD-4A0C-9E5D-1BA8DD04009E}"/>
    <cellStyle name="Input 5 6 9 2 4" xfId="42552" xr:uid="{7B2D40D7-A5A9-484F-956C-3C705EFE1CCA}"/>
    <cellStyle name="Input 5 6 9 2 5" xfId="17962" xr:uid="{289E7422-EB4D-40AA-A990-74BEFA2A7418}"/>
    <cellStyle name="Input 5 6 9 3" xfId="22772" xr:uid="{90FCC728-33E7-4182-B329-09B8C7AC2C86}"/>
    <cellStyle name="Input 5 6 9 4" xfId="30347" xr:uid="{5561A779-07DF-44F4-8399-04855488E811}"/>
    <cellStyle name="Input 5 6 9 5" xfId="38455" xr:uid="{3E70E2DC-5BE7-402B-A40D-78193E3AF150}"/>
    <cellStyle name="Input 5 6 9 6" xfId="46020" xr:uid="{ACDF7C78-B770-459D-82BA-1F073D2E42D9}"/>
    <cellStyle name="Input 5 6 9 7" xfId="13875" xr:uid="{5795C3A6-797F-4A1C-9F8A-42CAD5499222}"/>
    <cellStyle name="Input 5 7" xfId="2668" xr:uid="{D227728E-58DA-443D-A371-266B13C586E3}"/>
    <cellStyle name="Input 5 7 10" xfId="28485" xr:uid="{358B2255-DD36-4F6D-A52E-3B352E420315}"/>
    <cellStyle name="Input 5 7 11" xfId="44163" xr:uid="{F5094392-D4A7-443A-851A-82BE281A9F70}"/>
    <cellStyle name="Input 5 7 12" xfId="11428" xr:uid="{62590E76-4A90-4146-BEC6-B7BF5FE1601B}"/>
    <cellStyle name="Input 5 7 2" xfId="4573" xr:uid="{27A0C9A6-B231-4328-8292-8877E9CF1BAE}"/>
    <cellStyle name="Input 5 7 2 2" xfId="8887" xr:uid="{0931FDAD-FC78-4BB8-9E20-0B09E7E30CE4}"/>
    <cellStyle name="Input 5 7 2 2 2" xfId="26454" xr:uid="{F8182566-621B-4524-93C8-E3F7F8023882}"/>
    <cellStyle name="Input 5 7 2 2 3" xfId="33630" xr:uid="{32E567C0-E295-4AAF-A6A4-0F569FBA48CF}"/>
    <cellStyle name="Input 5 7 2 2 4" xfId="42137" xr:uid="{F7D410F7-F8E4-4C34-A092-F378AB6C7442}"/>
    <cellStyle name="Input 5 7 2 2 5" xfId="17547" xr:uid="{61740D9F-CC24-4698-B8FE-B97FDA1E5EED}"/>
    <cellStyle name="Input 5 7 2 3" xfId="22140" xr:uid="{AC39465D-5306-4B11-9713-DC194D09958F}"/>
    <cellStyle name="Input 5 7 2 4" xfId="29938" xr:uid="{C66E675B-32E5-4A6D-B284-7850EA6210C5}"/>
    <cellStyle name="Input 5 7 2 5" xfId="37823" xr:uid="{F5BC9AEA-5C6F-4864-B082-FF7236550130}"/>
    <cellStyle name="Input 5 7 2 6" xfId="45612" xr:uid="{B85A9672-374B-4EF6-8D35-32A412899FFF}"/>
    <cellStyle name="Input 5 7 2 7" xfId="13270" xr:uid="{33EF88B0-E29D-48A7-A920-BCCE39FF6234}"/>
    <cellStyle name="Input 5 7 3" xfId="3757" xr:uid="{401966EA-ABE0-4693-9FFD-DE44D727A9EB}"/>
    <cellStyle name="Input 5 7 3 2" xfId="8300" xr:uid="{7F69778F-BBCC-48BE-83D1-419FB8DFD8FC}"/>
    <cellStyle name="Input 5 7 3 2 2" xfId="25867" xr:uid="{F6427DB4-92DC-407D-8054-10BEE5EB9A21}"/>
    <cellStyle name="Input 5 7 3 2 3" xfId="33043" xr:uid="{AC7E422A-6202-47C1-8B6F-0FF4ED407AD5}"/>
    <cellStyle name="Input 5 7 3 2 4" xfId="41550" xr:uid="{39767610-377E-45F6-84ED-5865C2EA384A}"/>
    <cellStyle name="Input 5 7 3 2 5" xfId="16960" xr:uid="{F7EF7AE0-B85E-4071-824F-A0FE386F29CD}"/>
    <cellStyle name="Input 5 7 3 3" xfId="21324" xr:uid="{BBD41DD0-030E-4BDD-B8C3-5116654C9C11}"/>
    <cellStyle name="Input 5 7 3 4" xfId="29342" xr:uid="{BE604C12-F846-4069-A83E-234C9D7321FF}"/>
    <cellStyle name="Input 5 7 3 5" xfId="37007" xr:uid="{6B40756D-746D-40CE-BDAC-E1A5784E6559}"/>
    <cellStyle name="Input 5 7 3 6" xfId="45018" xr:uid="{C8B9BE59-AB82-4881-9F8B-09EBAB1D36D2}"/>
    <cellStyle name="Input 5 7 3 7" xfId="12483" xr:uid="{BD538805-5E82-48F9-98E5-2497553AA77B}"/>
    <cellStyle name="Input 5 7 4" xfId="5666" xr:uid="{30F0204E-E7B7-4175-AE98-DBB439323FB1}"/>
    <cellStyle name="Input 5 7 4 2" xfId="9726" xr:uid="{686DF948-C572-4752-BCC0-10235580B2C6}"/>
    <cellStyle name="Input 5 7 4 2 2" xfId="27293" xr:uid="{C6574538-A269-4522-A8C5-13CD67AFA51F}"/>
    <cellStyle name="Input 5 7 4 2 3" xfId="34469" xr:uid="{1E03137F-98E5-4F10-B429-6177976A5A26}"/>
    <cellStyle name="Input 5 7 4 2 4" xfId="42976" xr:uid="{38C23D97-3D88-4ABC-8A6B-3748780A0C8D}"/>
    <cellStyle name="Input 5 7 4 2 5" xfId="18386" xr:uid="{CC3C7B01-80C9-4A60-90F4-5ECDD2636213}"/>
    <cellStyle name="Input 5 7 4 3" xfId="23233" xr:uid="{C092F2F3-E3E9-4721-8F4F-06F394FA46E8}"/>
    <cellStyle name="Input 5 7 4 4" xfId="30808" xr:uid="{D36D74D0-D534-46BE-9F4F-B159E3824E5B}"/>
    <cellStyle name="Input 5 7 4 5" xfId="38916" xr:uid="{C6132509-64CE-4E87-9044-82113DF03F5D}"/>
    <cellStyle name="Input 5 7 4 6" xfId="46481" xr:uid="{BACDEC9E-262B-4040-A1F0-2B107F23CBED}"/>
    <cellStyle name="Input 5 7 4 7" xfId="14336" xr:uid="{53D4EA79-4205-4D09-A486-E7A6706FB4D6}"/>
    <cellStyle name="Input 5 7 5" xfId="5246" xr:uid="{7FFB7FCC-D80D-440D-9674-7FA85F4B2CBA}"/>
    <cellStyle name="Input 5 7 5 2" xfId="9337" xr:uid="{CC18071B-1BA4-46A5-BF6E-8198A9B070AB}"/>
    <cellStyle name="Input 5 7 5 2 2" xfId="26904" xr:uid="{143CAABA-C49E-4C33-9B43-1B1349AD372C}"/>
    <cellStyle name="Input 5 7 5 2 3" xfId="34080" xr:uid="{3F2A3D06-A246-48C7-AE92-98E8AC8997E6}"/>
    <cellStyle name="Input 5 7 5 2 4" xfId="42587" xr:uid="{B33C501A-6335-4A11-86F7-7C2F04AFD987}"/>
    <cellStyle name="Input 5 7 5 2 5" xfId="17997" xr:uid="{17C49D5E-72F0-4175-9DFF-36CBA9B7187C}"/>
    <cellStyle name="Input 5 7 5 3" xfId="22813" xr:uid="{07948527-2C0E-4FA1-ADB0-106A058DD3B5}"/>
    <cellStyle name="Input 5 7 5 4" xfId="30388" xr:uid="{EEE8E80C-C7BD-4D24-B46D-7262A36E8C45}"/>
    <cellStyle name="Input 5 7 5 5" xfId="38496" xr:uid="{9F96B867-4F6E-4A3A-8755-A5F131DEFCDF}"/>
    <cellStyle name="Input 5 7 5 6" xfId="46061" xr:uid="{1F3A87D4-9799-4F40-BF58-A1D4C1CC5952}"/>
    <cellStyle name="Input 5 7 5 7" xfId="13916" xr:uid="{2FC43847-E5B9-4ECC-AE8A-B9A1AA84F742}"/>
    <cellStyle name="Input 5 7 6" xfId="6389" xr:uid="{638671F7-C0D9-4352-9808-FE9FC137D8D7}"/>
    <cellStyle name="Input 5 7 6 2" xfId="10426" xr:uid="{9ACFB97A-8A91-4C7F-BFFA-3C5DBE5CA4B7}"/>
    <cellStyle name="Input 5 7 6 2 2" xfId="27993" xr:uid="{4279A30D-1DC3-4E90-A5A4-02C5D9381530}"/>
    <cellStyle name="Input 5 7 6 2 3" xfId="35169" xr:uid="{22EA9883-0527-457C-9ACB-D6C21FE230AF}"/>
    <cellStyle name="Input 5 7 6 2 4" xfId="43676" xr:uid="{902213CA-F5B8-4249-B0D9-31B65AC9BEA3}"/>
    <cellStyle name="Input 5 7 6 2 5" xfId="19086" xr:uid="{F2AFFA75-62BD-4747-9154-E4A1E7321FE7}"/>
    <cellStyle name="Input 5 7 6 3" xfId="23956" xr:uid="{1702A0ED-C1EB-4BD4-B57E-CC61ED9BD27C}"/>
    <cellStyle name="Input 5 7 6 4" xfId="31531" xr:uid="{D49EB209-76AC-4EAE-BDF1-E8F0B13387CC}"/>
    <cellStyle name="Input 5 7 6 5" xfId="39639" xr:uid="{5B2F34C5-8AD9-45D2-B730-903D0B65FF6D}"/>
    <cellStyle name="Input 5 7 6 6" xfId="47204" xr:uid="{24DDF133-5513-4815-B213-1E09D3369654}"/>
    <cellStyle name="Input 5 7 6 7" xfId="15059" xr:uid="{776AB984-22C2-4760-9EAE-6B87235A2B06}"/>
    <cellStyle name="Input 5 7 7" xfId="5207" xr:uid="{AB0D2963-789F-4FEA-8599-534EA0C9BFCA}"/>
    <cellStyle name="Input 5 7 7 2" xfId="9304" xr:uid="{BB70B5E3-65E5-4461-B455-6A98CFA6671C}"/>
    <cellStyle name="Input 5 7 7 2 2" xfId="26871" xr:uid="{ABEBE493-50BD-42D5-A5A3-5ABCEAEE355B}"/>
    <cellStyle name="Input 5 7 7 2 3" xfId="34047" xr:uid="{356B066B-C4C8-493D-85F4-0A5D41B187C1}"/>
    <cellStyle name="Input 5 7 7 2 4" xfId="42554" xr:uid="{DF514BF7-3E59-4D80-9985-622F86A187E1}"/>
    <cellStyle name="Input 5 7 7 2 5" xfId="17964" xr:uid="{C6B8C42D-13A1-4B88-A40C-FB2B046EB918}"/>
    <cellStyle name="Input 5 7 7 3" xfId="22774" xr:uid="{B722D283-3ED0-41A2-A64C-0989173C907B}"/>
    <cellStyle name="Input 5 7 7 4" xfId="30349" xr:uid="{9065DA6D-B20D-4CED-82AD-9C4A2B3B1EC3}"/>
    <cellStyle name="Input 5 7 7 5" xfId="38457" xr:uid="{A7722ACB-DA48-4BA3-A1D3-CBD79C7E445A}"/>
    <cellStyle name="Input 5 7 7 6" xfId="46022" xr:uid="{51BAD519-23E4-40A2-82D3-59446F731AA1}"/>
    <cellStyle name="Input 5 7 7 7" xfId="13877" xr:uid="{7B3EBD3B-3BB1-454B-9269-E3BE28BF494D}"/>
    <cellStyle name="Input 5 7 8" xfId="7290" xr:uid="{E8FEAC65-8572-4F26-955F-B66CEA5CA010}"/>
    <cellStyle name="Input 5 7 8 2" xfId="24857" xr:uid="{2624D5F4-8D7A-4C6F-9B63-909C25FFC29A}"/>
    <cellStyle name="Input 5 7 8 3" xfId="32229" xr:uid="{D5E24D44-66B5-445F-AC79-50B5AF6201B6}"/>
    <cellStyle name="Input 5 7 8 4" xfId="40540" xr:uid="{D9708E9C-42B3-44A9-A3FD-2D96B9A37249}"/>
    <cellStyle name="Input 5 7 8 5" xfId="15950" xr:uid="{16F8CEBE-C929-4B32-882D-9DB171158A2B}"/>
    <cellStyle name="Input 5 7 9" xfId="20234" xr:uid="{2A7FF8F4-5886-4A62-9EDF-C4DBE0D27CFD}"/>
    <cellStyle name="Input 5 8" xfId="3480" xr:uid="{8189CEFD-1A71-44E9-B48E-71FF73564CBF}"/>
    <cellStyle name="Input 5 8 2" xfId="8069" xr:uid="{DA4FD5A2-F5C1-426C-8900-CE8A06D887D8}"/>
    <cellStyle name="Input 5 8 2 2" xfId="25636" xr:uid="{64F34F47-CD2E-47CA-9563-424A5B10FD86}"/>
    <cellStyle name="Input 5 8 2 3" xfId="32812" xr:uid="{AD61712C-A368-4266-9DFF-571029E175C5}"/>
    <cellStyle name="Input 5 8 2 4" xfId="41319" xr:uid="{C4DC536F-22A8-4B24-8530-7BFE60F085CB}"/>
    <cellStyle name="Input 5 8 2 5" xfId="16729" xr:uid="{17C6F749-A050-4DFE-811C-6B29EED2210E}"/>
    <cellStyle name="Input 5 8 3" xfId="21047" xr:uid="{E89FDCB4-AACF-4BFC-A8A8-07B663C15F88}"/>
    <cellStyle name="Input 5 8 4" xfId="29069" xr:uid="{782A2BA8-654E-4A5D-962E-0CDF440901FC}"/>
    <cellStyle name="Input 5 8 5" xfId="36730" xr:uid="{244DA43C-1DDA-41C7-A481-26D26F85EFEE}"/>
    <cellStyle name="Input 5 8 6" xfId="44745" xr:uid="{87EB96F2-261B-491A-9D2F-44695D64218E}"/>
    <cellStyle name="Input 5 8 7" xfId="12209" xr:uid="{B12FE744-1DF6-47D3-8EF8-98D9BA619C0D}"/>
    <cellStyle name="Input 5 9" xfId="35571" xr:uid="{3FD03EA6-A7FE-4E6A-9976-EFA95FF142B7}"/>
    <cellStyle name="Input 6" xfId="903" xr:uid="{ADBC5DF6-2642-4844-8EFC-9DA3864B124B}"/>
    <cellStyle name="Input 6 2" xfId="1698" xr:uid="{0EDDD2B5-A478-4C63-80E7-F74246AFDCE6}"/>
    <cellStyle name="Input 6 2 2" xfId="2422" xr:uid="{A09CDDBF-FEAC-4A67-A338-418CFFFF80D9}"/>
    <cellStyle name="Input 6 2 2 2" xfId="2985" xr:uid="{4333F914-AFB5-429A-9A87-9734945C8393}"/>
    <cellStyle name="Input 6 2 2 2 2" xfId="4890" xr:uid="{3D39B9DD-D898-45F5-BBBB-857A14521945}"/>
    <cellStyle name="Input 6 2 2 2 2 2" xfId="9103" xr:uid="{BCFC05AC-86F8-4B71-BAFF-FB00914C51AD}"/>
    <cellStyle name="Input 6 2 2 2 2 2 2" xfId="26670" xr:uid="{59E47A7E-6627-4B6F-A564-89E0D454353A}"/>
    <cellStyle name="Input 6 2 2 2 2 2 3" xfId="33846" xr:uid="{350245C2-7C1A-4682-AA49-97676A43B971}"/>
    <cellStyle name="Input 6 2 2 2 2 2 4" xfId="42353" xr:uid="{AAAFEED1-F3B5-4000-9556-2DD6186AEB61}"/>
    <cellStyle name="Input 6 2 2 2 2 2 5" xfId="48517" xr:uid="{F174F016-0B5A-4CF7-A2E4-159092AAAC0A}"/>
    <cellStyle name="Input 6 2 2 2 2 2 6" xfId="17763" xr:uid="{161ECAA9-B9A1-4875-A3C7-3E17B67EE47F}"/>
    <cellStyle name="Input 6 2 2 2 2 3" xfId="22457" xr:uid="{675C4750-82B5-442A-8486-DE3C4E837AE3}"/>
    <cellStyle name="Input 6 2 2 2 2 4" xfId="38140" xr:uid="{1E72A9C0-528F-40BB-86EA-3EC06778D407}"/>
    <cellStyle name="Input 6 2 2 2 3" xfId="7607" xr:uid="{386D14CD-E18A-4DBA-97BD-0F7689801AA8}"/>
    <cellStyle name="Input 6 2 2 2 3 2" xfId="25174" xr:uid="{963F8998-6242-4E87-8722-D5FC691C0BE5}"/>
    <cellStyle name="Input 6 2 2 2 3 3" xfId="32445" xr:uid="{8504A3EF-599D-4DBB-B9C3-8AE60405B352}"/>
    <cellStyle name="Input 6 2 2 2 3 4" xfId="40857" xr:uid="{BA5E1141-DF82-42C4-BD4E-C90BFD18EC50}"/>
    <cellStyle name="Input 6 2 2 2 3 5" xfId="47866" xr:uid="{C53715E5-019F-4833-8E5E-47E6998E4AE2}"/>
    <cellStyle name="Input 6 2 2 2 3 6" xfId="16267" xr:uid="{28C51898-8D5B-4111-BA9D-73B8936466DD}"/>
    <cellStyle name="Input 6 2 2 2 4" xfId="20551" xr:uid="{4DA8A54B-964B-4E8A-95E5-D9680DF380DF}"/>
    <cellStyle name="Input 6 2 2 2 5" xfId="36234" xr:uid="{2CD62A5C-DFE6-498E-B6C7-C2874633E6F8}"/>
    <cellStyle name="Input 6 2 2 3" xfId="4327" xr:uid="{1E22014D-4BA2-4964-8140-E7E69B7D8C3D}"/>
    <cellStyle name="Input 6 2 2 3 2" xfId="8732" xr:uid="{F5368A07-FAF7-45B3-95EA-83F9254ADC6B}"/>
    <cellStyle name="Input 6 2 2 3 2 2" xfId="26299" xr:uid="{C48710F2-FFA4-40B8-86D0-BC75019A4C1A}"/>
    <cellStyle name="Input 6 2 2 3 2 3" xfId="33475" xr:uid="{6A3021DD-E7E0-4382-BA2B-F4C11F5F75AB}"/>
    <cellStyle name="Input 6 2 2 3 2 4" xfId="41982" xr:uid="{C079E620-489A-45DC-8467-634E86434D1F}"/>
    <cellStyle name="Input 6 2 2 3 2 5" xfId="48313" xr:uid="{4EFC8C17-5D28-415F-9D04-A91F0B57E1E3}"/>
    <cellStyle name="Input 6 2 2 3 2 6" xfId="17392" xr:uid="{5AC18D8B-C710-4A54-B5B1-06F0E233E406}"/>
    <cellStyle name="Input 6 2 2 3 3" xfId="21894" xr:uid="{814C7DB8-C4D6-4319-AD92-E6F8DB94927C}"/>
    <cellStyle name="Input 6 2 2 3 4" xfId="37577" xr:uid="{BD7CBBC9-6A5F-4EA4-AA28-CA520843B18C}"/>
    <cellStyle name="Input 6 2 2 4" xfId="7044" xr:uid="{432BA707-F62F-4FD6-9C26-15C47955F9D8}"/>
    <cellStyle name="Input 6 2 2 4 2" xfId="24611" xr:uid="{DB3BADE8-A5E0-4517-947A-45E135368DAA}"/>
    <cellStyle name="Input 6 2 2 4 3" xfId="32074" xr:uid="{392CC38B-BCE0-420F-88CC-7CF59982A885}"/>
    <cellStyle name="Input 6 2 2 4 4" xfId="40294" xr:uid="{501311AD-DC1B-4E88-A7CE-2AD363D5AD0F}"/>
    <cellStyle name="Input 6 2 2 4 5" xfId="47677" xr:uid="{063681B5-2C1C-48A2-9173-CC4797C5F2B2}"/>
    <cellStyle name="Input 6 2 2 4 6" xfId="15704" xr:uid="{67FD9B80-AB88-48E7-A843-512A3293D28B}"/>
    <cellStyle name="Input 6 2 2 5" xfId="19988" xr:uid="{5EAE5CEC-B3B9-4765-AC2B-393E5FAF9F1D}"/>
    <cellStyle name="Input 6 2 2 6" xfId="44060" xr:uid="{A017D8B9-5086-4504-A132-3A8145F90DF7}"/>
    <cellStyle name="Input 6 2 3" xfId="2751" xr:uid="{31CAFC6F-AA50-4521-8582-B8B2C6751F04}"/>
    <cellStyle name="Input 6 2 3 2" xfId="4656" xr:uid="{782D70EC-DB28-4A69-838E-99A580DB4F19}"/>
    <cellStyle name="Input 6 2 3 2 2" xfId="8965" xr:uid="{4D0B13BD-E1C6-4A35-A191-9D9C131B7694}"/>
    <cellStyle name="Input 6 2 3 2 2 2" xfId="26532" xr:uid="{4C52898E-B4AA-4D0C-868E-36E3696F32D2}"/>
    <cellStyle name="Input 6 2 3 2 2 3" xfId="33708" xr:uid="{C9858C8C-D595-4F01-87B5-F345B5114BF7}"/>
    <cellStyle name="Input 6 2 3 2 2 4" xfId="42215" xr:uid="{6B988F52-A09E-42EF-BBE9-76DEEE758B10}"/>
    <cellStyle name="Input 6 2 3 2 2 5" xfId="48432" xr:uid="{8B392358-BEBA-411D-B75D-9662F05FC211}"/>
    <cellStyle name="Input 6 2 3 2 2 6" xfId="17625" xr:uid="{087DD33F-3B07-426F-B35E-EE17271C02A1}"/>
    <cellStyle name="Input 6 2 3 2 3" xfId="22223" xr:uid="{01143A45-3696-4BCC-ABE0-B1987DD8E60B}"/>
    <cellStyle name="Input 6 2 3 2 4" xfId="37906" xr:uid="{B2781FF5-6853-488F-918A-1D04C281E42F}"/>
    <cellStyle name="Input 6 2 3 3" xfId="7373" xr:uid="{4E6DF3E4-7CA0-45A2-87AE-423FB77702BE}"/>
    <cellStyle name="Input 6 2 3 3 2" xfId="24940" xr:uid="{2E379911-4E4F-423D-AC1A-F9E5F82EFF93}"/>
    <cellStyle name="Input 6 2 3 3 3" xfId="32307" xr:uid="{DA6234E6-C531-472E-A7FA-23A7DA1D101C}"/>
    <cellStyle name="Input 6 2 3 3 4" xfId="40623" xr:uid="{860C3413-17A5-467E-B2CB-A1D2ADD07948}"/>
    <cellStyle name="Input 6 2 3 3 5" xfId="47781" xr:uid="{E6D5FA98-8FA5-4696-9038-4110D8796A16}"/>
    <cellStyle name="Input 6 2 3 3 6" xfId="16033" xr:uid="{D3457F4E-7FBC-4B9C-974C-E4155AC92F99}"/>
    <cellStyle name="Input 6 2 3 4" xfId="20317" xr:uid="{B9135633-3DDA-4962-BDCE-71A8D1D8A04C}"/>
    <cellStyle name="Input 6 2 3 5" xfId="36000" xr:uid="{425A6B2A-D0BD-40B8-8448-AD2F9C7D1106}"/>
    <cellStyle name="Input 6 2 4" xfId="3844" xr:uid="{320466C3-7965-46ED-A123-D31F782B2CAC}"/>
    <cellStyle name="Input 6 2 4 2" xfId="8375" xr:uid="{67148F32-583B-45F9-A370-6F968E10DC0C}"/>
    <cellStyle name="Input 6 2 4 2 2" xfId="25942" xr:uid="{9DF93669-AC39-4BA2-B2C4-16CCCEF8A333}"/>
    <cellStyle name="Input 6 2 4 2 3" xfId="33118" xr:uid="{148741E5-7DCB-4ACA-AC3D-32DF4DF0BFC8}"/>
    <cellStyle name="Input 6 2 4 2 4" xfId="41625" xr:uid="{C00439CE-0438-4359-AEAE-827057808B1E}"/>
    <cellStyle name="Input 6 2 4 2 5" xfId="48147" xr:uid="{1449BCFA-64E4-41A6-9A6D-B826C4F0EF23}"/>
    <cellStyle name="Input 6 2 4 2 6" xfId="17035" xr:uid="{78D8C33F-1BBF-4B6B-9B1F-D1748F221947}"/>
    <cellStyle name="Input 6 2 4 3" xfId="21411" xr:uid="{D5663B0B-24A0-4E0E-AF2C-045F761F35D3}"/>
    <cellStyle name="Input 6 2 4 4" xfId="37094" xr:uid="{110F83FA-9FE0-4DC3-869C-05F7FACACE2F}"/>
    <cellStyle name="Input 6 2 5" xfId="6856" xr:uid="{E78B8745-7FA5-4A23-AF9E-8C1543334CAF}"/>
    <cellStyle name="Input 6 2 5 2" xfId="24423" xr:uid="{3511B25F-83B1-4E6F-8784-E2BD12E6D548}"/>
    <cellStyle name="Input 6 2 5 3" xfId="31984" xr:uid="{4BCE00AC-1C8D-4ABA-A41E-4989BC59AEA1}"/>
    <cellStyle name="Input 6 2 5 4" xfId="40106" xr:uid="{3044D7D3-15C2-4071-A0CD-F661D9DDAD76}"/>
    <cellStyle name="Input 6 2 5 5" xfId="47651" xr:uid="{43083B90-F241-41AA-A3E1-E5C466541210}"/>
    <cellStyle name="Input 6 2 5 6" xfId="15518" xr:uid="{4F667ED7-223E-4C92-A340-22B6003718F6}"/>
    <cellStyle name="Input 6 2 6" xfId="19753" xr:uid="{B1E79615-07F8-4314-948C-E1F20E1C640F}"/>
    <cellStyle name="Input 6 2 7" xfId="35560" xr:uid="{C5532712-91AE-4EDD-8302-39708B31C2E4}"/>
    <cellStyle name="Input 6 2 8" xfId="10988" xr:uid="{3EC4E460-C8A5-4A62-A668-A94E7F0BA9C2}"/>
    <cellStyle name="Input 6 3" xfId="2361" xr:uid="{9ABB28C7-3A9B-4DD9-8BEE-EC7E9AA31297}"/>
    <cellStyle name="Input 6 3 2" xfId="2924" xr:uid="{291FCAF3-A241-4172-A6B3-9ACD552749F3}"/>
    <cellStyle name="Input 6 3 2 2" xfId="4829" xr:uid="{E4B9B4F1-7D0D-4ED9-8B7A-EF5C06632092}"/>
    <cellStyle name="Input 6 3 2 2 2" xfId="9047" xr:uid="{12DB3802-492F-4AD7-A9DA-2ECF093A56B1}"/>
    <cellStyle name="Input 6 3 2 2 2 2" xfId="26614" xr:uid="{E65A501F-7971-4EF4-B6DA-D4B815B2A492}"/>
    <cellStyle name="Input 6 3 2 2 2 3" xfId="33790" xr:uid="{A80D1FC2-F940-42F7-85ED-9650131676ED}"/>
    <cellStyle name="Input 6 3 2 2 2 4" xfId="42297" xr:uid="{BE8DE65D-EC39-4804-9E7B-7E0CDDAE284D}"/>
    <cellStyle name="Input 6 3 2 2 2 5" xfId="48483" xr:uid="{31AF1EA2-A086-449F-833F-16FAFBBF7916}"/>
    <cellStyle name="Input 6 3 2 2 2 6" xfId="17707" xr:uid="{8E18502E-05EF-4E97-B0A9-B4940FA32858}"/>
    <cellStyle name="Input 6 3 2 2 3" xfId="22396" xr:uid="{28A3F024-1F4B-4873-999F-F6C6C95C8237}"/>
    <cellStyle name="Input 6 3 2 2 4" xfId="38079" xr:uid="{D695CAF3-1191-440C-A338-39AE8993CCE0}"/>
    <cellStyle name="Input 6 3 2 3" xfId="7546" xr:uid="{D0356DD7-EB8D-401B-879A-EE7CBF2CCA9A}"/>
    <cellStyle name="Input 6 3 2 3 2" xfId="25113" xr:uid="{C1661AE9-7B8A-4B9F-8F45-2823CFE02369}"/>
    <cellStyle name="Input 6 3 2 3 3" xfId="32389" xr:uid="{64963EAC-14A2-469A-90E6-EF14897BFD6D}"/>
    <cellStyle name="Input 6 3 2 3 4" xfId="40796" xr:uid="{B0E16EF5-D3FE-4A5F-83E4-E5345D903D25}"/>
    <cellStyle name="Input 6 3 2 3 5" xfId="47832" xr:uid="{DE08DA1A-4231-4C24-BF83-6102F0E32B9A}"/>
    <cellStyle name="Input 6 3 2 3 6" xfId="16206" xr:uid="{D31364D2-CCEB-4967-95AE-E15CCB9AFA11}"/>
    <cellStyle name="Input 6 3 2 4" xfId="20490" xr:uid="{EF638885-AB85-4221-AEA4-A5EC6CF63CCC}"/>
    <cellStyle name="Input 6 3 2 5" xfId="36173" xr:uid="{C9901897-25EE-48C5-AA16-2D0849D23CE1}"/>
    <cellStyle name="Input 6 3 3" xfId="4266" xr:uid="{9C3299D1-A7BA-4BE7-93BC-BCB5E648387B}"/>
    <cellStyle name="Input 6 3 3 2" xfId="8676" xr:uid="{6C44FF01-AB5C-4FED-A75C-629640514124}"/>
    <cellStyle name="Input 6 3 3 2 2" xfId="26243" xr:uid="{507875C5-B4C0-463A-A131-FE6D57AA89FF}"/>
    <cellStyle name="Input 6 3 3 2 3" xfId="33419" xr:uid="{0511E8A3-3B05-46E3-999A-F85A8112323B}"/>
    <cellStyle name="Input 6 3 3 2 4" xfId="41926" xr:uid="{AC7142EF-5B93-4950-89DF-F960C171430D}"/>
    <cellStyle name="Input 6 3 3 2 5" xfId="48279" xr:uid="{49DDD3FF-EE3C-4614-8646-223EA350AC2F}"/>
    <cellStyle name="Input 6 3 3 2 6" xfId="17336" xr:uid="{2A8BBF35-11A6-4FF1-805E-2A5DA7A2A57A}"/>
    <cellStyle name="Input 6 3 3 3" xfId="21833" xr:uid="{222B2D7B-7E88-4B10-BBF9-2437949ABB90}"/>
    <cellStyle name="Input 6 3 3 4" xfId="37516" xr:uid="{78A90915-5C3C-4136-857B-918562586010}"/>
    <cellStyle name="Input 6 3 4" xfId="6983" xr:uid="{D5EF5827-AD8A-4BD0-934A-ECB0F941605D}"/>
    <cellStyle name="Input 6 3 4 2" xfId="24550" xr:uid="{4DE66C0F-FFA8-4A5A-B161-A722A3512C83}"/>
    <cellStyle name="Input 6 3 4 3" xfId="32018" xr:uid="{100A2F47-8738-4653-B4EB-13A796527DDA}"/>
    <cellStyle name="Input 6 3 4 4" xfId="40233" xr:uid="{5AE2AC83-F9F3-4710-ABAC-D5493B24E297}"/>
    <cellStyle name="Input 6 3 4 5" xfId="47665" xr:uid="{C9D81EF3-ED44-4C73-ADDB-6586DD0CAC10}"/>
    <cellStyle name="Input 6 3 4 6" xfId="15643" xr:uid="{18766F65-A755-49A3-A184-116167E1C9D4}"/>
    <cellStyle name="Input 6 3 5" xfId="19927" xr:uid="{8DE6C0C9-BB21-4E5F-8929-6BF4ECDCA587}"/>
    <cellStyle name="Input 6 3 6" xfId="44054" xr:uid="{759B48A5-F799-4F23-94A3-CE22E39CECD1}"/>
    <cellStyle name="Input 6 4" xfId="2669" xr:uid="{CA6EB3F6-EF64-4928-BD55-DA9A6D53DDA0}"/>
    <cellStyle name="Input 6 4 2" xfId="4574" xr:uid="{7961B589-2C6B-48C3-95C0-1FD3424413B6}"/>
    <cellStyle name="Input 6 4 2 2" xfId="8888" xr:uid="{A182D081-DCED-4DBD-B919-6B300E15253C}"/>
    <cellStyle name="Input 6 4 2 2 2" xfId="26455" xr:uid="{4E16FCA6-5085-477B-827C-1ADCCC5F150F}"/>
    <cellStyle name="Input 6 4 2 2 3" xfId="33631" xr:uid="{4881E68E-FA6D-4AFB-A414-29E325685C90}"/>
    <cellStyle name="Input 6 4 2 2 4" xfId="42138" xr:uid="{E7A2C3C2-B903-4904-8F8B-D20318CE48E8}"/>
    <cellStyle name="Input 6 4 2 2 5" xfId="48392" xr:uid="{1691CB12-E51E-4611-887E-3CEE24F0BA67}"/>
    <cellStyle name="Input 6 4 2 2 6" xfId="17548" xr:uid="{4B3A6F88-E6D6-4571-B427-C7DDBFC8C474}"/>
    <cellStyle name="Input 6 4 2 3" xfId="22141" xr:uid="{845F2B92-9BD6-4782-A0F5-5F3A496DB67C}"/>
    <cellStyle name="Input 6 4 2 4" xfId="37824" xr:uid="{9AC856DF-8FEA-49F3-B498-2AB318931488}"/>
    <cellStyle name="Input 6 4 3" xfId="7291" xr:uid="{1E157259-AABC-4BD4-ADE7-9BB45588D6A5}"/>
    <cellStyle name="Input 6 4 3 2" xfId="24858" xr:uid="{100D5AFB-A707-4C43-9383-C652FD40DF10}"/>
    <cellStyle name="Input 6 4 3 3" xfId="32230" xr:uid="{4A2491F5-D18A-40C2-8917-34131CF8AF33}"/>
    <cellStyle name="Input 6 4 3 4" xfId="40541" xr:uid="{6F56FFBD-3E2C-4AFB-BA0D-B86C0B40B337}"/>
    <cellStyle name="Input 6 4 3 5" xfId="47741" xr:uid="{B27A63F6-8959-4575-943F-35AF847DEB54}"/>
    <cellStyle name="Input 6 4 3 6" xfId="15951" xr:uid="{9959E973-75C9-4C95-9FE2-C1AB0F4E4178}"/>
    <cellStyle name="Input 6 4 4" xfId="20235" xr:uid="{AD2F34F9-BC0A-4D5B-AEF2-926EDBF3272D}"/>
    <cellStyle name="Input 6 4 5" xfId="35919" xr:uid="{15FFDD35-E74B-4C7B-996D-C52C97B2F151}"/>
    <cellStyle name="Input 6 5" xfId="3481" xr:uid="{90CF76C9-68B6-4A2A-8286-280BCF9AC778}"/>
    <cellStyle name="Input 6 5 2" xfId="8070" xr:uid="{45791245-6175-4333-825A-8976F3A80F16}"/>
    <cellStyle name="Input 6 5 2 2" xfId="25637" xr:uid="{7FEB380C-87AB-47D8-AD29-2B4E820A9D99}"/>
    <cellStyle name="Input 6 5 2 3" xfId="32813" xr:uid="{90E6FF6A-6D61-4ACD-B380-8502DAE05115}"/>
    <cellStyle name="Input 6 5 2 4" xfId="41320" xr:uid="{C1DA5FC5-9CEC-4267-8C18-C63B2A2F26EE}"/>
    <cellStyle name="Input 6 5 2 5" xfId="48027" xr:uid="{666E07EA-1759-4389-BCF7-BB9E9A7E9DA7}"/>
    <cellStyle name="Input 6 5 2 6" xfId="16730" xr:uid="{F8515356-5A20-437E-B049-D20610AEEAA3}"/>
    <cellStyle name="Input 6 5 3" xfId="21048" xr:uid="{0EED88C3-CD6E-4C66-95C7-31CB750DFBAB}"/>
    <cellStyle name="Input 6 5 4" xfId="36731" xr:uid="{75D4A748-4710-45D2-B691-0A2B8DDF0BCF}"/>
    <cellStyle name="Input 6 6" xfId="6831" xr:uid="{FE7C1EE7-4185-4BEF-BB01-52A9AA612A2E}"/>
    <cellStyle name="Input 6 6 2" xfId="24398" xr:uid="{226680BE-483A-4FC9-A39F-C60D62DF65C4}"/>
    <cellStyle name="Input 6 6 3" xfId="40081" xr:uid="{699512F5-A3B8-4A3F-AD26-7DE1EE8E5849}"/>
    <cellStyle name="Input 6 7" xfId="19726" xr:uid="{2BD1CF1F-FE85-4CB7-AE7D-F2216CF4537B}"/>
    <cellStyle name="Input 7" xfId="904" xr:uid="{77E052D7-25C1-4555-A6CF-0B0528B0DACF}"/>
    <cellStyle name="Input 7 2" xfId="1699" xr:uid="{216AEDF7-EAD5-45ED-9459-DBFC7E92D77E}"/>
    <cellStyle name="Input 7 2 2" xfId="2423" xr:uid="{BD725B7B-D219-462F-B8B7-2746D4E51979}"/>
    <cellStyle name="Input 7 2 2 2" xfId="2986" xr:uid="{EC0A555A-72F9-4950-A65A-95396FCCBE41}"/>
    <cellStyle name="Input 7 2 2 2 2" xfId="4891" xr:uid="{3188183C-DF70-4A72-B816-1FC25D50BA1C}"/>
    <cellStyle name="Input 7 2 2 2 2 2" xfId="9104" xr:uid="{69A416A6-346F-4AA7-B5C5-6E68E522A505}"/>
    <cellStyle name="Input 7 2 2 2 2 2 2" xfId="26671" xr:uid="{E3ADC2CC-45A1-4C20-881B-DD4914DB0A10}"/>
    <cellStyle name="Input 7 2 2 2 2 2 3" xfId="33847" xr:uid="{1918CE80-E826-4A2A-A568-2D8EF2628A98}"/>
    <cellStyle name="Input 7 2 2 2 2 2 4" xfId="42354" xr:uid="{D68A4D93-F329-48BC-8D1F-6CD629DBE890}"/>
    <cellStyle name="Input 7 2 2 2 2 2 5" xfId="48518" xr:uid="{F71978D3-7840-4403-9607-A39BC45C3610}"/>
    <cellStyle name="Input 7 2 2 2 2 2 6" xfId="17764" xr:uid="{6BF327CB-5787-4639-950C-3984810CC4AC}"/>
    <cellStyle name="Input 7 2 2 2 2 3" xfId="22458" xr:uid="{AB30CF87-093A-41F6-B656-3FD21C3E4C95}"/>
    <cellStyle name="Input 7 2 2 2 2 4" xfId="38141" xr:uid="{D169932C-D518-4BDD-A369-3CE1349221C3}"/>
    <cellStyle name="Input 7 2 2 2 3" xfId="7608" xr:uid="{32DDEB52-34D0-47A9-82D9-E9846E0A7655}"/>
    <cellStyle name="Input 7 2 2 2 3 2" xfId="25175" xr:uid="{60D26FD7-02EE-47FF-9798-43E764A789ED}"/>
    <cellStyle name="Input 7 2 2 2 3 3" xfId="32446" xr:uid="{87E4F525-EE71-4A04-83ED-98B4D8E3A720}"/>
    <cellStyle name="Input 7 2 2 2 3 4" xfId="40858" xr:uid="{8FB76C39-D176-4B52-98C9-1E0F88428B8F}"/>
    <cellStyle name="Input 7 2 2 2 3 5" xfId="47867" xr:uid="{7B1F744A-01AA-4DAC-9C8D-57E3ED88C1C6}"/>
    <cellStyle name="Input 7 2 2 2 3 6" xfId="16268" xr:uid="{868016FC-0335-4233-A029-37FE3B652281}"/>
    <cellStyle name="Input 7 2 2 2 4" xfId="20552" xr:uid="{ADEDF1C2-F8EB-42D7-9252-1A8DA89396AC}"/>
    <cellStyle name="Input 7 2 2 2 5" xfId="36235" xr:uid="{86E9F1F1-06F4-4D60-8B6B-83AB9B8E013B}"/>
    <cellStyle name="Input 7 2 2 3" xfId="4328" xr:uid="{137088BC-4D95-4612-BC98-F72364D2B6A3}"/>
    <cellStyle name="Input 7 2 2 3 2" xfId="8733" xr:uid="{2E1C80E2-4092-463C-8DC3-8441FEB382F8}"/>
    <cellStyle name="Input 7 2 2 3 2 2" xfId="26300" xr:uid="{1A97C7DA-7328-4520-BE82-46F366B9EFA5}"/>
    <cellStyle name="Input 7 2 2 3 2 3" xfId="33476" xr:uid="{76DBD58F-C4F7-4A12-9688-740F5378641F}"/>
    <cellStyle name="Input 7 2 2 3 2 4" xfId="41983" xr:uid="{732DD3A6-FE5F-4810-A85B-E3FB04521C7B}"/>
    <cellStyle name="Input 7 2 2 3 2 5" xfId="48314" xr:uid="{C7953C62-28DF-41D4-AF23-206725EB2E74}"/>
    <cellStyle name="Input 7 2 2 3 2 6" xfId="17393" xr:uid="{18030394-7CCE-4443-93DC-0CAD8E968BA8}"/>
    <cellStyle name="Input 7 2 2 3 3" xfId="21895" xr:uid="{280AC2BD-A539-452B-A54A-496D6CF9BF58}"/>
    <cellStyle name="Input 7 2 2 3 4" xfId="37578" xr:uid="{0049CE66-36A9-4880-B6E6-6C623FAA622E}"/>
    <cellStyle name="Input 7 2 2 4" xfId="7045" xr:uid="{DA3B17CA-6DBA-4CA4-9CD3-3F0F094C5A89}"/>
    <cellStyle name="Input 7 2 2 4 2" xfId="24612" xr:uid="{E373613C-388A-4B7A-A5B2-4713577D3121}"/>
    <cellStyle name="Input 7 2 2 4 3" xfId="32075" xr:uid="{D0DCC0CE-7410-4047-AAF1-010FC4671320}"/>
    <cellStyle name="Input 7 2 2 4 4" xfId="40295" xr:uid="{61FE4568-8887-48F5-ADDF-8497788BC665}"/>
    <cellStyle name="Input 7 2 2 4 5" xfId="47678" xr:uid="{5CF1EC5D-2001-4BB9-BF7A-90915FC0D1BA}"/>
    <cellStyle name="Input 7 2 2 4 6" xfId="15705" xr:uid="{41BA5913-5605-44EB-91D9-5424019D81CC}"/>
    <cellStyle name="Input 7 2 2 5" xfId="19989" xr:uid="{7F5D58F3-59CF-467A-A49A-BEEC299329BE}"/>
    <cellStyle name="Input 7 2 2 6" xfId="44061" xr:uid="{E39757F3-F526-4EB3-850A-E402D71D763E}"/>
    <cellStyle name="Input 7 2 3" xfId="2752" xr:uid="{595071F2-6B0E-4D7D-8C70-D3416120B3EC}"/>
    <cellStyle name="Input 7 2 3 2" xfId="4657" xr:uid="{EA0FA0A9-91D9-4CD9-BD94-5722FA440040}"/>
    <cellStyle name="Input 7 2 3 2 2" xfId="8966" xr:uid="{CC02CDBC-E73C-4B2B-AD5B-8BE41932785D}"/>
    <cellStyle name="Input 7 2 3 2 2 2" xfId="26533" xr:uid="{ECDCC3BF-021F-4EC6-AB8B-041D2866E58E}"/>
    <cellStyle name="Input 7 2 3 2 2 3" xfId="33709" xr:uid="{089492A2-0E01-4DCD-BE17-61AFEB55CD2E}"/>
    <cellStyle name="Input 7 2 3 2 2 4" xfId="42216" xr:uid="{F8F95C10-2EAD-498C-81B9-895BB79BBF72}"/>
    <cellStyle name="Input 7 2 3 2 2 5" xfId="48433" xr:uid="{E4D17D9F-2031-464E-B002-7A7C997074F4}"/>
    <cellStyle name="Input 7 2 3 2 2 6" xfId="17626" xr:uid="{18C7E5BF-CD2E-4A22-81FC-B53783F59ECA}"/>
    <cellStyle name="Input 7 2 3 2 3" xfId="22224" xr:uid="{4148B8C8-412E-4ECE-B01D-35B465854820}"/>
    <cellStyle name="Input 7 2 3 2 4" xfId="37907" xr:uid="{9419BEFA-E669-49A5-B177-84523E9FA81D}"/>
    <cellStyle name="Input 7 2 3 3" xfId="7374" xr:uid="{18FA46D9-4AA9-4CA2-8FB6-1AAA84F2578A}"/>
    <cellStyle name="Input 7 2 3 3 2" xfId="24941" xr:uid="{76C3CBA4-E844-4818-BED4-498828DF0140}"/>
    <cellStyle name="Input 7 2 3 3 3" xfId="32308" xr:uid="{ACE8501B-0FA4-439D-A74B-6244F263B58F}"/>
    <cellStyle name="Input 7 2 3 3 4" xfId="40624" xr:uid="{2631D555-D5F2-447F-9489-22999755EECF}"/>
    <cellStyle name="Input 7 2 3 3 5" xfId="47782" xr:uid="{9D003623-3959-40FA-AF1D-C6DE48F40DB6}"/>
    <cellStyle name="Input 7 2 3 3 6" xfId="16034" xr:uid="{917A0EE0-886F-49B4-997B-2164A6FA5D80}"/>
    <cellStyle name="Input 7 2 3 4" xfId="20318" xr:uid="{1CE77A64-F18A-4913-802A-7C66CD2B97F6}"/>
    <cellStyle name="Input 7 2 3 5" xfId="36001" xr:uid="{A41B0D46-2CA5-433B-8A9B-6E74F25590C0}"/>
    <cellStyle name="Input 7 2 4" xfId="3845" xr:uid="{0C901916-8BFF-40B2-85CA-8F30D0D84E41}"/>
    <cellStyle name="Input 7 2 4 2" xfId="8376" xr:uid="{C98396A2-E26D-4D9D-BE0C-D74EE78CE87A}"/>
    <cellStyle name="Input 7 2 4 2 2" xfId="25943" xr:uid="{F2C38E9B-2F6F-49AA-A2B0-2C6D30EFD9E5}"/>
    <cellStyle name="Input 7 2 4 2 3" xfId="33119" xr:uid="{C817F941-D5BC-49C9-A44E-47DA487A3BF3}"/>
    <cellStyle name="Input 7 2 4 2 4" xfId="41626" xr:uid="{2208EA46-7678-44CB-AAE6-55FBAEDFC36F}"/>
    <cellStyle name="Input 7 2 4 2 5" xfId="48148" xr:uid="{2908E868-C325-42B1-B5CA-278880882FE9}"/>
    <cellStyle name="Input 7 2 4 2 6" xfId="17036" xr:uid="{1EEE7FDF-772C-460B-9EA4-A1A618A2EAB3}"/>
    <cellStyle name="Input 7 2 4 3" xfId="21412" xr:uid="{43A9CE6F-E536-443A-93D2-808C34E682EF}"/>
    <cellStyle name="Input 7 2 4 4" xfId="37095" xr:uid="{16FF8CEC-A92B-4350-8D9C-51F6F538DBA7}"/>
    <cellStyle name="Input 7 2 5" xfId="6857" xr:uid="{FEB5B326-FD18-4D3B-83EC-AE30958AD453}"/>
    <cellStyle name="Input 7 2 5 2" xfId="24424" xr:uid="{E1C6564A-B940-4098-BAEE-8FA43B923052}"/>
    <cellStyle name="Input 7 2 5 3" xfId="31985" xr:uid="{8A18DEBF-A7A4-41BC-89FB-2D06E3F817A7}"/>
    <cellStyle name="Input 7 2 5 4" xfId="40107" xr:uid="{F2E34562-B77C-45E0-9668-A215C20D3871}"/>
    <cellStyle name="Input 7 2 5 5" xfId="47652" xr:uid="{F39B8739-F102-4BF3-8676-E49E6A6D0317}"/>
    <cellStyle name="Input 7 2 5 6" xfId="15519" xr:uid="{56336D6C-B8E7-4BC4-82AC-99121221EAED}"/>
    <cellStyle name="Input 7 2 6" xfId="19754" xr:uid="{F7725BA2-FB6A-415E-9D0B-5860356E2D35}"/>
    <cellStyle name="Input 7 2 7" xfId="35559" xr:uid="{E834B4BA-45F4-46C5-84D0-39C047B69D81}"/>
    <cellStyle name="Input 7 2 8" xfId="10989" xr:uid="{13A269C9-B4FD-4446-8BE4-60EA7F840441}"/>
    <cellStyle name="Input 7 3" xfId="2362" xr:uid="{436A422C-1733-4989-98FA-6B87B07278B2}"/>
    <cellStyle name="Input 7 3 2" xfId="2925" xr:uid="{92EB0250-4554-423C-B9EC-3DBFE8CB0F27}"/>
    <cellStyle name="Input 7 3 2 2" xfId="4830" xr:uid="{56177F6A-BF85-4369-B01F-2B12C5A862D0}"/>
    <cellStyle name="Input 7 3 2 2 2" xfId="9048" xr:uid="{D2A5CE49-F8C3-44EE-A03C-7E9D10141A05}"/>
    <cellStyle name="Input 7 3 2 2 2 2" xfId="26615" xr:uid="{A1267C7E-BB1D-40D0-89BF-CB90E3179D7A}"/>
    <cellStyle name="Input 7 3 2 2 2 3" xfId="33791" xr:uid="{EBB65DCA-F04A-4D40-ACB0-B2F9BA5AB4CC}"/>
    <cellStyle name="Input 7 3 2 2 2 4" xfId="42298" xr:uid="{5870AAF9-F906-4C91-B77B-761DFC2BEE37}"/>
    <cellStyle name="Input 7 3 2 2 2 5" xfId="48484" xr:uid="{C6BA37D1-3856-4A5B-97E2-E4063DECCCD9}"/>
    <cellStyle name="Input 7 3 2 2 2 6" xfId="17708" xr:uid="{9738A2C5-3CDF-4613-8EF0-2626D1709E65}"/>
    <cellStyle name="Input 7 3 2 2 3" xfId="22397" xr:uid="{477A8BE0-E4FF-42EB-AD12-71DD0C201A66}"/>
    <cellStyle name="Input 7 3 2 2 4" xfId="38080" xr:uid="{458E8DD7-32FF-48D4-9F20-81C9955D6B4A}"/>
    <cellStyle name="Input 7 3 2 3" xfId="7547" xr:uid="{361C94A8-7C11-4667-9FA3-B5997D180F1A}"/>
    <cellStyle name="Input 7 3 2 3 2" xfId="25114" xr:uid="{BA7738E6-8F75-4EE3-8A4C-19E2570D385D}"/>
    <cellStyle name="Input 7 3 2 3 3" xfId="32390" xr:uid="{376EE56A-FAFC-46E6-B604-679B914A85E3}"/>
    <cellStyle name="Input 7 3 2 3 4" xfId="40797" xr:uid="{693D6ECC-7CAE-443A-A33B-479A85655568}"/>
    <cellStyle name="Input 7 3 2 3 5" xfId="47833" xr:uid="{268C33F9-F699-489D-88FB-C98D0FE36549}"/>
    <cellStyle name="Input 7 3 2 3 6" xfId="16207" xr:uid="{EE0E935B-DBDD-4F05-8186-AEC43E006C7F}"/>
    <cellStyle name="Input 7 3 2 4" xfId="20491" xr:uid="{5478D4C8-B2D5-4346-9542-FADF12080B41}"/>
    <cellStyle name="Input 7 3 2 5" xfId="36174" xr:uid="{A4CDD665-78A1-40F4-B37C-7145A7DE43CD}"/>
    <cellStyle name="Input 7 3 3" xfId="4267" xr:uid="{154A25B9-4F12-4219-8972-07F396CBF608}"/>
    <cellStyle name="Input 7 3 3 2" xfId="8677" xr:uid="{6764F077-83DC-49C7-A374-123C0D768F9F}"/>
    <cellStyle name="Input 7 3 3 2 2" xfId="26244" xr:uid="{7CACBEF9-8D8D-4F18-BD5F-5069B3149007}"/>
    <cellStyle name="Input 7 3 3 2 3" xfId="33420" xr:uid="{688AA725-FCC4-4551-A664-D64C559E3BD1}"/>
    <cellStyle name="Input 7 3 3 2 4" xfId="41927" xr:uid="{909A97E9-7FDE-4DDF-BD1E-039BCF277B07}"/>
    <cellStyle name="Input 7 3 3 2 5" xfId="48280" xr:uid="{CE4A7535-12C4-4BD0-BD5A-B165B0EA23D8}"/>
    <cellStyle name="Input 7 3 3 2 6" xfId="17337" xr:uid="{B5DD0642-7EA0-42EA-A62F-51F43041D91D}"/>
    <cellStyle name="Input 7 3 3 3" xfId="21834" xr:uid="{63E6EB38-8766-43A4-ABD1-7F05BB3732CE}"/>
    <cellStyle name="Input 7 3 3 4" xfId="37517" xr:uid="{661818DB-AB5D-4FB3-80FE-D5EA0AA21765}"/>
    <cellStyle name="Input 7 3 4" xfId="6984" xr:uid="{C4EFF3F4-5BBE-4854-A585-95B6936B47EB}"/>
    <cellStyle name="Input 7 3 4 2" xfId="24551" xr:uid="{26ACA954-17E2-4FFA-96DA-62C2B3401311}"/>
    <cellStyle name="Input 7 3 4 3" xfId="32019" xr:uid="{D142CE90-090D-41F1-B444-BD16D674A93C}"/>
    <cellStyle name="Input 7 3 4 4" xfId="40234" xr:uid="{15BA65EB-08D8-47C0-93CD-43A7412241F2}"/>
    <cellStyle name="Input 7 3 4 5" xfId="47666" xr:uid="{8CA51AAF-56E2-4560-9085-CF88388571B5}"/>
    <cellStyle name="Input 7 3 4 6" xfId="15644" xr:uid="{E2098196-0C45-4C4B-B043-07F4E0CC790F}"/>
    <cellStyle name="Input 7 3 5" xfId="19928" xr:uid="{DC08E270-723B-4855-A48A-5CE9BA392985}"/>
    <cellStyle name="Input 7 3 6" xfId="44055" xr:uid="{513F4877-D5D9-400F-9069-CD775B09A4E1}"/>
    <cellStyle name="Input 7 4" xfId="2670" xr:uid="{4714E611-A70D-4488-A66B-998A1774CDBB}"/>
    <cellStyle name="Input 7 4 2" xfId="4575" xr:uid="{0F9EF440-B424-4F22-9E35-52A1435B7A62}"/>
    <cellStyle name="Input 7 4 2 2" xfId="8889" xr:uid="{C7CA4C95-830B-4989-8D8B-E86194E6EAC0}"/>
    <cellStyle name="Input 7 4 2 2 2" xfId="26456" xr:uid="{638ABC22-FB13-4AAB-8EE9-91597FA69F0C}"/>
    <cellStyle name="Input 7 4 2 2 3" xfId="33632" xr:uid="{00071081-D311-4A42-AE6A-10111AB6F1E6}"/>
    <cellStyle name="Input 7 4 2 2 4" xfId="42139" xr:uid="{469562FE-D21E-433C-B156-A1D5F3C417A2}"/>
    <cellStyle name="Input 7 4 2 2 5" xfId="48393" xr:uid="{B231F467-AB28-4E3C-B4D5-C4B122062897}"/>
    <cellStyle name="Input 7 4 2 2 6" xfId="17549" xr:uid="{516F3E6F-02E6-442F-A512-28AD04235180}"/>
    <cellStyle name="Input 7 4 2 3" xfId="22142" xr:uid="{42E09026-CC76-47BE-BD77-8F013F37EB7A}"/>
    <cellStyle name="Input 7 4 2 4" xfId="37825" xr:uid="{08CA451B-F74A-40BB-AE6C-116FD25D450A}"/>
    <cellStyle name="Input 7 4 3" xfId="7292" xr:uid="{15217309-A7E1-4578-B791-315AA6EA2476}"/>
    <cellStyle name="Input 7 4 3 2" xfId="24859" xr:uid="{D55580A6-3825-4AD2-8648-047B4DC8F646}"/>
    <cellStyle name="Input 7 4 3 3" xfId="32231" xr:uid="{C0CC6F62-02F8-4A6C-A699-2F691B7D9F62}"/>
    <cellStyle name="Input 7 4 3 4" xfId="40542" xr:uid="{A3C163FC-1618-4AA5-9661-4CDAC4970F8F}"/>
    <cellStyle name="Input 7 4 3 5" xfId="47742" xr:uid="{0CBEDE16-D9DB-43D5-AFE6-73FAC7ADECD2}"/>
    <cellStyle name="Input 7 4 3 6" xfId="15952" xr:uid="{A8B3FDBD-A4B2-4DDB-8306-CA7F69035422}"/>
    <cellStyle name="Input 7 4 4" xfId="20236" xr:uid="{53D0B234-95DE-4974-93A1-19B3C7D6A93E}"/>
    <cellStyle name="Input 7 4 5" xfId="35920" xr:uid="{BB2F81FC-425F-4309-8427-43EB870A69B4}"/>
    <cellStyle name="Input 7 5" xfId="3482" xr:uid="{F6A008F1-A318-49FA-9C7B-5CCFFBD05D76}"/>
    <cellStyle name="Input 7 5 2" xfId="8071" xr:uid="{5F1EAF2C-E5CB-4BFF-93E6-F2A2329E854E}"/>
    <cellStyle name="Input 7 5 2 2" xfId="25638" xr:uid="{BB4F3A61-A4C5-4D96-9E84-0650FAF08A9D}"/>
    <cellStyle name="Input 7 5 2 3" xfId="32814" xr:uid="{0E76AE87-4D95-48D9-89DA-E5121C92427B}"/>
    <cellStyle name="Input 7 5 2 4" xfId="41321" xr:uid="{BC0BEE34-9E0A-4649-9A89-07D24F2100F6}"/>
    <cellStyle name="Input 7 5 2 5" xfId="48028" xr:uid="{41026876-C553-4CE1-BFD6-C2C4431D7768}"/>
    <cellStyle name="Input 7 5 2 6" xfId="16731" xr:uid="{54C4EB34-8C19-495B-ABCD-DFFDCE2A6041}"/>
    <cellStyle name="Input 7 5 3" xfId="21049" xr:uid="{B5D5D221-71F2-488A-AF0C-2FEB49253DEA}"/>
    <cellStyle name="Input 7 5 4" xfId="36732" xr:uid="{DFA3FA1B-1AB2-4A9F-9E04-F7D995CAF91B}"/>
    <cellStyle name="Input 7 6" xfId="6832" xr:uid="{AAEDC546-985C-460B-B535-8591C7AEDF48}"/>
    <cellStyle name="Input 7 6 2" xfId="24399" xr:uid="{7E1642C0-A736-4583-AB7C-55BCF42974F5}"/>
    <cellStyle name="Input 7 6 3" xfId="40082" xr:uid="{05016357-D040-40C3-BD34-0B3EE48F6ECC}"/>
    <cellStyle name="Input 7 7" xfId="19727" xr:uid="{63AAC7FA-C248-4173-B505-731AE79037EE}"/>
    <cellStyle name="Input 8" xfId="905" xr:uid="{8F76F039-B2B9-452B-8EA2-41D94735526E}"/>
    <cellStyle name="Input 8 2" xfId="1700" xr:uid="{65B984E8-3379-4F87-917E-78A6E8D527C0}"/>
    <cellStyle name="Input 8 2 2" xfId="2424" xr:uid="{0E0BD90B-9D81-4D5B-A5AE-D4649362736F}"/>
    <cellStyle name="Input 8 2 2 2" xfId="2987" xr:uid="{D6FF00FE-DB87-4245-8642-937B0736EC24}"/>
    <cellStyle name="Input 8 2 2 2 2" xfId="4892" xr:uid="{23453576-3913-4FF6-9F70-47DFC17BC5FA}"/>
    <cellStyle name="Input 8 2 2 2 2 2" xfId="9105" xr:uid="{2C5DF5BD-3F52-4C87-8031-E730B89D3FEA}"/>
    <cellStyle name="Input 8 2 2 2 2 2 2" xfId="26672" xr:uid="{E59F8C86-00A3-4DDE-BA13-B582AB24E243}"/>
    <cellStyle name="Input 8 2 2 2 2 2 3" xfId="33848" xr:uid="{27333DFE-C577-466D-B852-D6EB09907747}"/>
    <cellStyle name="Input 8 2 2 2 2 2 4" xfId="42355" xr:uid="{85910FF3-DEB1-4A10-AD33-4E60A93F3813}"/>
    <cellStyle name="Input 8 2 2 2 2 2 5" xfId="48519" xr:uid="{1311F30C-D511-4E5E-9B12-F536E61FFB81}"/>
    <cellStyle name="Input 8 2 2 2 2 2 6" xfId="17765" xr:uid="{1A4ED6AE-25A2-4655-9971-948E9FAD149A}"/>
    <cellStyle name="Input 8 2 2 2 2 3" xfId="22459" xr:uid="{2921870E-D03C-4D58-AAF6-5BA165A28B0B}"/>
    <cellStyle name="Input 8 2 2 2 2 4" xfId="38142" xr:uid="{F55E1F4A-4663-4F99-A7B7-F5CEE732FF0F}"/>
    <cellStyle name="Input 8 2 2 2 3" xfId="7609" xr:uid="{9B38B017-499A-4C5C-99C1-CA59C60E5FEB}"/>
    <cellStyle name="Input 8 2 2 2 3 2" xfId="25176" xr:uid="{9E0BACF3-270A-42E3-9A47-006A258F0150}"/>
    <cellStyle name="Input 8 2 2 2 3 3" xfId="32447" xr:uid="{81348CEB-7F61-4316-8B18-715382ADC882}"/>
    <cellStyle name="Input 8 2 2 2 3 4" xfId="40859" xr:uid="{5DFAA854-6CA5-4FA3-9F2A-549B47E6F4BD}"/>
    <cellStyle name="Input 8 2 2 2 3 5" xfId="47868" xr:uid="{DB92245D-F817-45F8-B9CB-977E25A1FB67}"/>
    <cellStyle name="Input 8 2 2 2 3 6" xfId="16269" xr:uid="{CECD17C8-AB04-4BEF-A321-56762662BF22}"/>
    <cellStyle name="Input 8 2 2 2 4" xfId="20553" xr:uid="{7D9A7EFA-7CB1-4131-A149-B5CD3AE216F0}"/>
    <cellStyle name="Input 8 2 2 2 5" xfId="36236" xr:uid="{94E6B065-D681-42A0-844D-5373D1CD47D0}"/>
    <cellStyle name="Input 8 2 2 3" xfId="4329" xr:uid="{C777AC62-17C2-4665-A9CB-D74DA7804AB7}"/>
    <cellStyle name="Input 8 2 2 3 2" xfId="8734" xr:uid="{43F57334-12A0-47F9-9834-E84C94142AF8}"/>
    <cellStyle name="Input 8 2 2 3 2 2" xfId="26301" xr:uid="{CB1946CE-C5CB-4AE6-83A0-8C2999C61D44}"/>
    <cellStyle name="Input 8 2 2 3 2 3" xfId="33477" xr:uid="{3A40F59B-BA9F-49ED-91B3-371E7557E5EC}"/>
    <cellStyle name="Input 8 2 2 3 2 4" xfId="41984" xr:uid="{503B068D-9C05-4305-A699-48AEF23D0AA1}"/>
    <cellStyle name="Input 8 2 2 3 2 5" xfId="48315" xr:uid="{83D252F9-C4D5-4C52-8989-2E5237DB4E49}"/>
    <cellStyle name="Input 8 2 2 3 2 6" xfId="17394" xr:uid="{36486F0E-0CC6-46DD-BD85-A41D45B328C8}"/>
    <cellStyle name="Input 8 2 2 3 3" xfId="21896" xr:uid="{5F78A30F-12D0-4DD7-9BF7-8D86F8CE1A5F}"/>
    <cellStyle name="Input 8 2 2 3 4" xfId="37579" xr:uid="{179CB4B4-268E-4297-8E20-FC4875514CEE}"/>
    <cellStyle name="Input 8 2 2 4" xfId="7046" xr:uid="{ACA3F47E-C993-43D7-8732-AA51704C7A19}"/>
    <cellStyle name="Input 8 2 2 4 2" xfId="24613" xr:uid="{6688DD79-0285-4DFE-A565-4399FAE09937}"/>
    <cellStyle name="Input 8 2 2 4 3" xfId="32076" xr:uid="{EF2C48A9-8C66-4406-970B-6837F7D25B6F}"/>
    <cellStyle name="Input 8 2 2 4 4" xfId="40296" xr:uid="{38EA62FF-C4FF-4BE0-A749-016F9AC184A0}"/>
    <cellStyle name="Input 8 2 2 4 5" xfId="47679" xr:uid="{934AC72B-E5DC-4ABA-87BF-39F335A5324E}"/>
    <cellStyle name="Input 8 2 2 4 6" xfId="15706" xr:uid="{5E546336-4064-48F2-BEC0-CD8170622A7A}"/>
    <cellStyle name="Input 8 2 2 5" xfId="19990" xr:uid="{57907B50-E5C4-4CB0-85FC-AD641E41328B}"/>
    <cellStyle name="Input 8 2 2 6" xfId="44062" xr:uid="{076B82B7-E219-40C4-BBB3-B144E63A8DE3}"/>
    <cellStyle name="Input 8 2 3" xfId="2753" xr:uid="{C5E9A22F-D748-4000-BBC1-7DDBE2C60856}"/>
    <cellStyle name="Input 8 2 3 2" xfId="4658" xr:uid="{FEF0F625-BEEC-45BE-ACF7-4D5343EBD65E}"/>
    <cellStyle name="Input 8 2 3 2 2" xfId="8967" xr:uid="{C17B82AC-62CB-4F17-83B7-E6CAFB2EADC1}"/>
    <cellStyle name="Input 8 2 3 2 2 2" xfId="26534" xr:uid="{C3A9B5BE-D241-4172-876F-14FA056C545B}"/>
    <cellStyle name="Input 8 2 3 2 2 3" xfId="33710" xr:uid="{216967F7-F6B9-4E70-8952-0A9E30567C7C}"/>
    <cellStyle name="Input 8 2 3 2 2 4" xfId="42217" xr:uid="{95BF45DC-7967-4D49-9694-689A339BD8D6}"/>
    <cellStyle name="Input 8 2 3 2 2 5" xfId="48434" xr:uid="{10C76B21-26A1-45A3-AA44-E4ABC9F4DF68}"/>
    <cellStyle name="Input 8 2 3 2 2 6" xfId="17627" xr:uid="{EA19909E-8EB3-49A2-A0CE-47B44BF134F0}"/>
    <cellStyle name="Input 8 2 3 2 3" xfId="22225" xr:uid="{8F884854-2201-456B-A833-BEDDB7C05976}"/>
    <cellStyle name="Input 8 2 3 2 4" xfId="37908" xr:uid="{D8E32F9E-F1CE-4798-B180-457DB6E0A5C4}"/>
    <cellStyle name="Input 8 2 3 3" xfId="7375" xr:uid="{70EBF4EE-1064-413D-A526-4B039F9DD4F8}"/>
    <cellStyle name="Input 8 2 3 3 2" xfId="24942" xr:uid="{69C3A45A-06E6-4E57-91F7-35A8E6275DEE}"/>
    <cellStyle name="Input 8 2 3 3 3" xfId="32309" xr:uid="{0C3562F4-CC4F-47A0-A4EA-2BDBBA68D935}"/>
    <cellStyle name="Input 8 2 3 3 4" xfId="40625" xr:uid="{ECB0BBAE-0F83-4E6F-ABC0-FE7AB26D3632}"/>
    <cellStyle name="Input 8 2 3 3 5" xfId="47783" xr:uid="{703486AE-14DC-4C10-8640-291158E5EF0D}"/>
    <cellStyle name="Input 8 2 3 3 6" xfId="16035" xr:uid="{B2CA8723-1850-4293-9E65-903B13DBE94B}"/>
    <cellStyle name="Input 8 2 3 4" xfId="20319" xr:uid="{B6600204-55B7-483C-8EC4-DBEF1F964F2A}"/>
    <cellStyle name="Input 8 2 3 5" xfId="36002" xr:uid="{0E6FD385-B5A7-4B25-A14E-E72126843496}"/>
    <cellStyle name="Input 8 2 4" xfId="3846" xr:uid="{FA462380-879E-4654-9AE4-22F4236F1E29}"/>
    <cellStyle name="Input 8 2 4 2" xfId="8377" xr:uid="{89CFF7C1-A78F-42F8-8232-7B4BEE5DD2D7}"/>
    <cellStyle name="Input 8 2 4 2 2" xfId="25944" xr:uid="{7CA92E23-A906-4E14-B5EE-415CDDDD81C5}"/>
    <cellStyle name="Input 8 2 4 2 3" xfId="33120" xr:uid="{2D8779DB-A342-478E-AE35-357863138A56}"/>
    <cellStyle name="Input 8 2 4 2 4" xfId="41627" xr:uid="{F7EF0CCE-7D3D-4A09-A201-F92B0214CF4A}"/>
    <cellStyle name="Input 8 2 4 2 5" xfId="48149" xr:uid="{4E319B9E-3653-4480-B39B-1A4B58FA0DF1}"/>
    <cellStyle name="Input 8 2 4 2 6" xfId="17037" xr:uid="{5CB688A8-6A23-44FC-9B6B-4473CEDD3E13}"/>
    <cellStyle name="Input 8 2 4 3" xfId="21413" xr:uid="{E0BB0821-F202-4055-8EAB-6B4D81C45FBB}"/>
    <cellStyle name="Input 8 2 4 4" xfId="37096" xr:uid="{1A729B35-C653-4828-B4DA-6B19B187BB8E}"/>
    <cellStyle name="Input 8 2 5" xfId="6858" xr:uid="{5C7F7AAF-A3AD-4A9A-A478-3B7951CF4D39}"/>
    <cellStyle name="Input 8 2 5 2" xfId="24425" xr:uid="{F3A459AF-8572-446C-99D4-1251738B8C1D}"/>
    <cellStyle name="Input 8 2 5 3" xfId="31986" xr:uid="{E6B9F469-5103-4621-B72E-48CF0A1DF612}"/>
    <cellStyle name="Input 8 2 5 4" xfId="40108" xr:uid="{A2074BBA-1947-46F3-A8BC-B006DAE535C0}"/>
    <cellStyle name="Input 8 2 5 5" xfId="47653" xr:uid="{200DDA34-B9FF-46FF-AD0F-03B14D033DAD}"/>
    <cellStyle name="Input 8 2 5 6" xfId="15520" xr:uid="{D214D70A-24B6-4E69-8544-53C381AAE99D}"/>
    <cellStyle name="Input 8 2 6" xfId="19755" xr:uid="{9DB13A8F-A7A0-44DA-BF56-358F530A7F93}"/>
    <cellStyle name="Input 8 2 7" xfId="35558" xr:uid="{4808C8D7-95B1-4941-972E-2FC753DF6869}"/>
    <cellStyle name="Input 8 2 8" xfId="10990" xr:uid="{2C4CEE3D-EB0E-4373-B8A3-3DB3C9FA9F72}"/>
    <cellStyle name="Input 8 3" xfId="2363" xr:uid="{EA907A62-8E79-4717-9F1B-E084037B3F50}"/>
    <cellStyle name="Input 8 3 2" xfId="2926" xr:uid="{13415777-160F-4719-963A-4487AF1CC1BD}"/>
    <cellStyle name="Input 8 3 2 2" xfId="4831" xr:uid="{EC2C26F4-FB63-4C31-AAF7-8933FCBF68B0}"/>
    <cellStyle name="Input 8 3 2 2 2" xfId="9049" xr:uid="{F90BF6E3-9B78-4923-92EF-F5763C3C4753}"/>
    <cellStyle name="Input 8 3 2 2 2 2" xfId="26616" xr:uid="{E370344D-695A-4A0D-B8D4-F6CE4D08DF6D}"/>
    <cellStyle name="Input 8 3 2 2 2 3" xfId="33792" xr:uid="{4E08AA00-142A-4774-B94A-FDDA9A607866}"/>
    <cellStyle name="Input 8 3 2 2 2 4" xfId="42299" xr:uid="{E40DFF8C-443A-42D0-8CA0-0E826E3EB424}"/>
    <cellStyle name="Input 8 3 2 2 2 5" xfId="48485" xr:uid="{01E92582-13F7-4873-ADE4-BC4FF9395D67}"/>
    <cellStyle name="Input 8 3 2 2 2 6" xfId="17709" xr:uid="{14758276-DE1F-4BE5-8A39-AD6213CC7A93}"/>
    <cellStyle name="Input 8 3 2 2 3" xfId="22398" xr:uid="{E1D76766-6AA9-45E2-8DDB-394129E2C93E}"/>
    <cellStyle name="Input 8 3 2 2 4" xfId="38081" xr:uid="{F79A984F-40D3-4D9A-B057-F7A09D547DDD}"/>
    <cellStyle name="Input 8 3 2 3" xfId="7548" xr:uid="{4D16CAF3-A90A-4804-AE2B-3FA54626754C}"/>
    <cellStyle name="Input 8 3 2 3 2" xfId="25115" xr:uid="{F064461A-928D-4154-B8DC-D7052D0602AF}"/>
    <cellStyle name="Input 8 3 2 3 3" xfId="32391" xr:uid="{E8F1642F-2F9C-4FCF-B77D-225414976C80}"/>
    <cellStyle name="Input 8 3 2 3 4" xfId="40798" xr:uid="{B372AE3D-5C47-42D4-9AA2-D0CC2841CC20}"/>
    <cellStyle name="Input 8 3 2 3 5" xfId="47834" xr:uid="{C81D95CA-3ADF-4F66-9AF1-9C99A8314649}"/>
    <cellStyle name="Input 8 3 2 3 6" xfId="16208" xr:uid="{81EF4AB8-79D1-408F-A055-760FC24644E8}"/>
    <cellStyle name="Input 8 3 2 4" xfId="20492" xr:uid="{4A6A580B-001B-4146-91F0-B30F311C19A2}"/>
    <cellStyle name="Input 8 3 2 5" xfId="36175" xr:uid="{09C11261-151D-41CB-8F59-564F3D0292C5}"/>
    <cellStyle name="Input 8 3 3" xfId="4268" xr:uid="{0FEEFB93-5611-4447-8739-F3D3E531C02B}"/>
    <cellStyle name="Input 8 3 3 2" xfId="8678" xr:uid="{D844CB1B-1954-4BF7-A7ED-3B23157C4B60}"/>
    <cellStyle name="Input 8 3 3 2 2" xfId="26245" xr:uid="{EF3D9489-8C14-48CC-872D-01E835DF9A0C}"/>
    <cellStyle name="Input 8 3 3 2 3" xfId="33421" xr:uid="{14B55589-76FA-47C9-90B8-264B1D36BF83}"/>
    <cellStyle name="Input 8 3 3 2 4" xfId="41928" xr:uid="{7BF7DA00-4E73-424F-A96C-B8ECA77E81B0}"/>
    <cellStyle name="Input 8 3 3 2 5" xfId="48281" xr:uid="{8CE3FD15-4E0A-4E26-B173-C8D850F7F18F}"/>
    <cellStyle name="Input 8 3 3 2 6" xfId="17338" xr:uid="{EB4F7BB3-F757-4CA2-B3BA-24B1170750DE}"/>
    <cellStyle name="Input 8 3 3 3" xfId="21835" xr:uid="{A7379E17-1595-4E43-83F3-B6EE5CCCDAEA}"/>
    <cellStyle name="Input 8 3 3 4" xfId="37518" xr:uid="{4F403CE8-661B-49A9-B696-FED958678F8D}"/>
    <cellStyle name="Input 8 3 4" xfId="6985" xr:uid="{DACEA604-97D3-48A3-B0BD-AF27F5FCC734}"/>
    <cellStyle name="Input 8 3 4 2" xfId="24552" xr:uid="{14DD73A9-73D1-4559-B1AE-FC5C4DA45A14}"/>
    <cellStyle name="Input 8 3 4 3" xfId="32020" xr:uid="{FEA2133F-6C7B-417F-8F32-E44A9BD681B9}"/>
    <cellStyle name="Input 8 3 4 4" xfId="40235" xr:uid="{2146DD63-9859-49EA-A2A8-4E9D3D76989A}"/>
    <cellStyle name="Input 8 3 4 5" xfId="47667" xr:uid="{A0C81FBA-BEDD-4C1C-8BDB-9F22F7567382}"/>
    <cellStyle name="Input 8 3 4 6" xfId="15645" xr:uid="{B410DF8C-A2D5-4B77-B8FF-A377496E3691}"/>
    <cellStyle name="Input 8 3 5" xfId="19929" xr:uid="{965F85CA-F574-4195-9466-FA4ABF847D2A}"/>
    <cellStyle name="Input 8 3 6" xfId="44056" xr:uid="{DBC6F5C5-5E0E-4581-9FBB-2B365E1BD1B5}"/>
    <cellStyle name="Input 8 4" xfId="2671" xr:uid="{D93F2F68-B4D5-4254-854A-F3FD5855A419}"/>
    <cellStyle name="Input 8 4 2" xfId="4576" xr:uid="{7664E8F1-42DA-48C2-8C94-DC6DFACC3DA9}"/>
    <cellStyle name="Input 8 4 2 2" xfId="8890" xr:uid="{02EDA4DB-F17F-496B-83D8-C89479B965CF}"/>
    <cellStyle name="Input 8 4 2 2 2" xfId="26457" xr:uid="{6C5D3992-1110-412E-B25C-5B36A3CB287C}"/>
    <cellStyle name="Input 8 4 2 2 3" xfId="33633" xr:uid="{3C05EC9D-11B4-46E8-BA4A-EA868420AA2C}"/>
    <cellStyle name="Input 8 4 2 2 4" xfId="42140" xr:uid="{D034FDBE-C28B-41A1-82CF-93F3EBEFA884}"/>
    <cellStyle name="Input 8 4 2 2 5" xfId="48394" xr:uid="{F5FA5C29-41D0-40C2-984A-BE83555AB30F}"/>
    <cellStyle name="Input 8 4 2 2 6" xfId="17550" xr:uid="{F34284FA-3C31-48C5-B088-8B575FB1E376}"/>
    <cellStyle name="Input 8 4 2 3" xfId="22143" xr:uid="{08C9E953-594A-4038-B78C-F4F5BFAD288E}"/>
    <cellStyle name="Input 8 4 2 4" xfId="37826" xr:uid="{EDD0B0F3-2D8F-4F5D-A951-1067A7CB38B2}"/>
    <cellStyle name="Input 8 4 3" xfId="7293" xr:uid="{3A549A63-4EE1-47FE-A3AF-5ECCF76C92B0}"/>
    <cellStyle name="Input 8 4 3 2" xfId="24860" xr:uid="{91515DE5-01D9-41EE-8A48-B0D3F84B4BAD}"/>
    <cellStyle name="Input 8 4 3 3" xfId="32232" xr:uid="{AB71BCF1-BFA1-4F0E-B100-E7723B568A3F}"/>
    <cellStyle name="Input 8 4 3 4" xfId="40543" xr:uid="{10A11F90-D024-44FF-86E0-5BB06CCF44CF}"/>
    <cellStyle name="Input 8 4 3 5" xfId="47743" xr:uid="{AA442083-A91B-4D8F-B710-6B0715D822B5}"/>
    <cellStyle name="Input 8 4 3 6" xfId="15953" xr:uid="{72F6ED69-F873-4971-9DDE-F8DBB70101F4}"/>
    <cellStyle name="Input 8 4 4" xfId="20237" xr:uid="{9D2B6C5A-B6A1-40B2-99E1-E4BB1AE2BAAB}"/>
    <cellStyle name="Input 8 4 5" xfId="35921" xr:uid="{9CD8C772-E557-49E0-BD81-7FC07A8E5715}"/>
    <cellStyle name="Input 8 5" xfId="3483" xr:uid="{27EAA5AB-8D02-4C92-9E94-E2795474BCB4}"/>
    <cellStyle name="Input 8 5 2" xfId="8072" xr:uid="{7426A951-61AE-452E-9A8D-8C72C0C1034C}"/>
    <cellStyle name="Input 8 5 2 2" xfId="25639" xr:uid="{35E51BC8-825C-4550-B0BD-DDB92D89FB46}"/>
    <cellStyle name="Input 8 5 2 3" xfId="32815" xr:uid="{84A8707E-5C13-4714-9548-CACAD9D8E043}"/>
    <cellStyle name="Input 8 5 2 4" xfId="41322" xr:uid="{B977A68D-4659-454B-A413-4B9931AFA461}"/>
    <cellStyle name="Input 8 5 2 5" xfId="48029" xr:uid="{EDCDF0E2-8AE9-4B0F-9405-D060885B7E42}"/>
    <cellStyle name="Input 8 5 2 6" xfId="16732" xr:uid="{F17C35C7-CEAF-4FD7-BE4A-BCC08A0F6BE7}"/>
    <cellStyle name="Input 8 5 3" xfId="21050" xr:uid="{8679B76F-8015-473F-A088-28A31F6B5B99}"/>
    <cellStyle name="Input 8 5 4" xfId="36733" xr:uid="{F774EF8E-B203-4E31-A738-0EFFB19BC88A}"/>
    <cellStyle name="Input 8 6" xfId="6833" xr:uid="{02981EE4-7662-4775-83A0-AB404F593E6F}"/>
    <cellStyle name="Input 8 6 2" xfId="24400" xr:uid="{47B5DB47-A61A-48F1-A3F1-090FF1065388}"/>
    <cellStyle name="Input 8 6 3" xfId="40083" xr:uid="{8FACC23C-EE5C-421F-9840-F617C4852761}"/>
    <cellStyle name="Input 8 7" xfId="19728" xr:uid="{B9596346-7893-4D32-ACEC-913AE389F871}"/>
    <cellStyle name="Input 9" xfId="2123" xr:uid="{9B96F749-AB41-4F00-AD90-84D68AAAA7F9}"/>
    <cellStyle name="Input Cells" xfId="906" xr:uid="{D12DA8D8-FE9A-4EB5-97CF-F831C65E903B}"/>
    <cellStyle name="Komma_Europe" xfId="907" xr:uid="{B92EB95A-F130-4A77-AECF-35DC46FBA982}"/>
    <cellStyle name="Link Currency (0)" xfId="908" xr:uid="{FFE086A1-8699-4561-B41B-8147C30B6742}"/>
    <cellStyle name="Link Currency (0) 2" xfId="909" xr:uid="{BE990B6A-851D-47A7-95CD-C213E4156633}"/>
    <cellStyle name="Link Currency (0) 3" xfId="910" xr:uid="{A8FE9B3E-8333-44AA-8633-FCE7A86C61E2}"/>
    <cellStyle name="Link Currency (2)" xfId="911" xr:uid="{AF563375-43D5-4209-AF52-96A703DD49ED}"/>
    <cellStyle name="Link Currency (2) 2" xfId="912" xr:uid="{77333517-8D89-4EBE-9EFD-9C719FD7F82E}"/>
    <cellStyle name="Link Currency (2) 3" xfId="913" xr:uid="{44C4A110-F1CB-491B-B168-911945EE6584}"/>
    <cellStyle name="Link Units (0)" xfId="914" xr:uid="{2DE94437-6C4F-4F20-B7C6-622FBE92A882}"/>
    <cellStyle name="Link Units (0) 2" xfId="915" xr:uid="{9DB7404A-F2CC-4219-AC91-AADE9F754235}"/>
    <cellStyle name="Link Units (0) 3" xfId="916" xr:uid="{8A0F71EB-5CDF-4890-B038-0D89753D3C99}"/>
    <cellStyle name="Link Units (1)" xfId="917" xr:uid="{297A6263-3AC9-4B1A-B876-06BA3B787EB7}"/>
    <cellStyle name="Link Units (1) 2" xfId="918" xr:uid="{C2791554-7E63-4E01-A4E5-93E2B6671940}"/>
    <cellStyle name="Link Units (1) 3" xfId="919" xr:uid="{015DA2CD-A86C-49BF-B0C5-8BA302278756}"/>
    <cellStyle name="Link Units (2)" xfId="920" xr:uid="{080DB224-FB8A-4689-80F1-600584D92448}"/>
    <cellStyle name="Link Units (2) 2" xfId="921" xr:uid="{AE500453-EEC5-49A7-917E-860B3218C54B}"/>
    <cellStyle name="Link Units (2) 3" xfId="922" xr:uid="{E50AC901-51EA-4767-A98F-B40908888CA8}"/>
    <cellStyle name="Linked Cell 2" xfId="386" xr:uid="{18C7A715-BCA7-484A-BF77-5D0442BF7801}"/>
    <cellStyle name="Linked Cell 2 2" xfId="2124" xr:uid="{414EAE3E-7DF1-433D-BAFB-9D626E8A9791}"/>
    <cellStyle name="Linked Cell 2 2 2" xfId="2125" xr:uid="{AFCD4826-83F5-4C0E-A64F-FE662F63D406}"/>
    <cellStyle name="Linked Cell 2 3" xfId="2126" xr:uid="{9A774B20-2F44-4C3E-8B14-FAF250F4597D}"/>
    <cellStyle name="Linked Cell 2 4" xfId="923" xr:uid="{022690B1-4B67-4C85-ABED-DAF29702B3AC}"/>
    <cellStyle name="Linked Cell 3" xfId="924" xr:uid="{F1584442-C5E7-4109-A38F-2F444B7EFDDC}"/>
    <cellStyle name="Linked Cell 4" xfId="2127" xr:uid="{26CAE249-9905-4858-817A-1626B71D440E}"/>
    <cellStyle name="Linked Cell 5" xfId="2128" xr:uid="{A54B1A16-7E2F-453C-A5BA-3AC3822B61E7}"/>
    <cellStyle name="Linked Cell 5 2" xfId="2129" xr:uid="{2DFD25DE-ACF3-45E0-B71F-61685B09DC9A}"/>
    <cellStyle name="Linked Cell 6" xfId="2130" xr:uid="{2C5D7BB4-0388-46E0-B69A-F1248A576293}"/>
    <cellStyle name="Linked Cell 6 2" xfId="2131" xr:uid="{0FE1B410-1E7B-494A-AE41-625B3151AF13}"/>
    <cellStyle name="Linked Cells" xfId="925" xr:uid="{D53C1340-BB2F-4566-9AF2-44C6C84544FB}"/>
    <cellStyle name="Milliers [0]_!!!GO" xfId="926" xr:uid="{AA722C4A-32C0-4768-81EC-83FE8A4AD7C2}"/>
    <cellStyle name="Milliers_!!!GO" xfId="927" xr:uid="{880608C3-BFA4-4CE0-8F81-A6CEDA9ED1BF}"/>
    <cellStyle name="Model" xfId="2132" xr:uid="{9B14A3B1-9547-4F08-AFF8-C248C53C6D44}"/>
    <cellStyle name="Model 2" xfId="2501" xr:uid="{526D0C62-D5F0-4A67-B99C-26216DE78F81}"/>
    <cellStyle name="Mon?taire [0]_AR1194" xfId="928" xr:uid="{102E5350-8D84-4083-B36C-F60807BA023A}"/>
    <cellStyle name="Mon?taire_AR1194" xfId="929" xr:uid="{3058BBFA-8F77-4BC0-B6F3-4409A5E9D98D}"/>
    <cellStyle name="Monétaire [0]_laroux" xfId="930" xr:uid="{3E947254-9C48-45C0-B57B-F22164242C5D}"/>
    <cellStyle name="Monétaire_laroux" xfId="931" xr:uid="{1EBBE7C0-56F2-47BF-8A35-4576191455CC}"/>
    <cellStyle name="Mon้taire [0]_!!!GO" xfId="932" xr:uid="{4CA663AE-4A42-4DBF-8834-019DB716FCEF}"/>
    <cellStyle name="Mon้taire_!!!GO" xfId="933" xr:uid="{307D403C-D28B-4CF1-AB4C-F8B2B5537195}"/>
    <cellStyle name="MS_COL_STYLE" xfId="934" xr:uid="{B42BF716-DC82-412F-8A9B-76CCEE4C9DD4}"/>
    <cellStyle name="NavStyleDefault" xfId="935" xr:uid="{4DD2983D-5BEA-4D17-B6DD-7696B5950B5B}"/>
    <cellStyle name="NavStyleDefault 2" xfId="936" xr:uid="{99700B12-B96A-46B4-ACAC-F951DBE815CC}"/>
    <cellStyle name="NavStyleDefault 3" xfId="937" xr:uid="{D5075DB0-CF16-4CE7-9240-F5C8FD915C65}"/>
    <cellStyle name="Neutral 2" xfId="382" xr:uid="{2CBB534C-FE9A-41C1-8CB8-047362A5FD5D}"/>
    <cellStyle name="Neutral 2 2" xfId="2133" xr:uid="{98A543C9-4F2E-4021-AD58-034E843386D7}"/>
    <cellStyle name="Neutral 2 2 2" xfId="2134" xr:uid="{538A9C7B-AC87-48B7-97BF-8A8F3E876FF3}"/>
    <cellStyle name="Neutral 2 3" xfId="2135" xr:uid="{9A07D53A-3F48-4FF9-B443-F548CCFA1E22}"/>
    <cellStyle name="Neutral 2 4" xfId="938" xr:uid="{F46B993E-23EE-4B0B-B89D-63F264997014}"/>
    <cellStyle name="Neutral 3" xfId="939" xr:uid="{E0AA6579-28F8-461E-A554-E171CE6E1AE8}"/>
    <cellStyle name="Neutral 4" xfId="2136" xr:uid="{8605475F-E1F0-4B37-81AC-B364D183ABC1}"/>
    <cellStyle name="Neutral 5" xfId="2137" xr:uid="{DB08B509-7B1E-423D-9324-AE3807ECCDA1}"/>
    <cellStyle name="Neutral 5 2" xfId="2138" xr:uid="{79219535-A012-410F-BC03-099181D873C2}"/>
    <cellStyle name="Neutral 6" xfId="2139" xr:uid="{9B9A73DD-0F64-4CA3-9AAA-2E97BC5C1E52}"/>
    <cellStyle name="Neutral 6 2" xfId="2140" xr:uid="{AF488A9A-126B-4FA1-BAF9-F8F082B9E357}"/>
    <cellStyle name="New Times Roman" xfId="2141" xr:uid="{60678923-FCDA-441C-8707-C2C1EE39AB2E}"/>
    <cellStyle name="no dec" xfId="289" xr:uid="{50B312AD-ECA8-4FEE-A918-D8444E1E1BC5}"/>
    <cellStyle name="Nor}al" xfId="2142" xr:uid="{CAEF265A-AF4F-47C4-A53F-625B32C4F4B5}"/>
    <cellStyle name="Normal" xfId="0" builtinId="0"/>
    <cellStyle name="Normal - Style1" xfId="290" xr:uid="{4AA5405D-F5C2-4946-A42E-7A61C52EAEA0}"/>
    <cellStyle name="Normal - Style1 2" xfId="2143" xr:uid="{FF0191B4-645A-4639-8B7F-CE68F3DE1387}"/>
    <cellStyle name="Normal - Style1 3" xfId="2144" xr:uid="{577B3DB8-793E-43D5-AEC6-2CC6D07BDAAC}"/>
    <cellStyle name="Normal - Style5" xfId="940" xr:uid="{F14D2767-F53A-45C5-B53F-F9936E40E00D}"/>
    <cellStyle name="Normal 10" xfId="127" xr:uid="{9CF75CE5-4A25-4089-8C7A-5A2D3AB14C99}"/>
    <cellStyle name="Normal 10 2" xfId="128" xr:uid="{A004103C-7666-40A1-B1F4-202486217463}"/>
    <cellStyle name="Normal 10 2 2" xfId="49405" xr:uid="{52490A78-EEB5-4277-9BEC-EEA780A88102}"/>
    <cellStyle name="Normal 10 2 3" xfId="942" xr:uid="{20FAC1C4-003A-42B5-9B0C-34397E3A2F39}"/>
    <cellStyle name="Normal 10 3" xfId="291" xr:uid="{5890693C-CDC9-4176-90A3-F13D42D829C0}"/>
    <cellStyle name="Normal 10 3 2" xfId="49507" xr:uid="{22CE2B28-9821-4120-9B78-021667C2F3DE}"/>
    <cellStyle name="Normal 10 3 3" xfId="943" xr:uid="{E374BA3E-AF5A-4DD2-A7F3-E3954B2B3C17}"/>
    <cellStyle name="Normal 10 4" xfId="944" xr:uid="{340ACCF8-CA73-443C-9082-151DA9D8C1B1}"/>
    <cellStyle name="Normal 10 5" xfId="49404" xr:uid="{BCCAF8F2-EF18-47DF-A5DA-E1DF3EDDA15A}"/>
    <cellStyle name="Normal 10 6" xfId="941" xr:uid="{29017B21-8B02-4966-845B-3AD0433D0489}"/>
    <cellStyle name="Normal 100" xfId="945" xr:uid="{0BDF823C-A5C3-448F-A04C-6151D164E795}"/>
    <cellStyle name="Normal 101" xfId="946" xr:uid="{C08E64EA-8FFE-4801-A695-D4314D7D0997}"/>
    <cellStyle name="Normal 102" xfId="947" xr:uid="{84ADE68E-1E66-479D-B7E0-EFDD5A7B31CF}"/>
    <cellStyle name="Normal 103" xfId="948" xr:uid="{83A6FFF3-BCCF-4ECF-A4F4-06C635FCE797}"/>
    <cellStyle name="Normal 104" xfId="949" xr:uid="{C85BCAA5-B50F-48B6-B7AA-C768C609D310}"/>
    <cellStyle name="Normal 105" xfId="950" xr:uid="{A6AF5A86-D3B1-464C-B727-238F777B5E80}"/>
    <cellStyle name="Normal 106" xfId="951" xr:uid="{69C735BA-2F4D-4615-B9A0-356E490A54EF}"/>
    <cellStyle name="Normal 107" xfId="952" xr:uid="{934E2A83-EC66-4E03-B06A-692AE7D5E196}"/>
    <cellStyle name="Normal 108" xfId="953" xr:uid="{CA444FF9-AFC0-4C64-AA35-357B2FD6BF8F}"/>
    <cellStyle name="Normal 109" xfId="954" xr:uid="{C33C32E5-337E-4997-83F3-2534231F13DE}"/>
    <cellStyle name="Normal 11" xfId="220" xr:uid="{E27FCDEC-A34E-4C6F-A0CB-B069CD336BC1}"/>
    <cellStyle name="Normal 11 2" xfId="192" xr:uid="{95570C3F-F99B-4D13-904A-FCC659559F13}"/>
    <cellStyle name="Normal 11 2 2" xfId="2145" xr:uid="{113DA55F-053F-481F-9A74-70AD81695EF5}"/>
    <cellStyle name="Normal 11 3" xfId="955" xr:uid="{E4EED0E8-BF95-4DCD-8373-01F294B15F0D}"/>
    <cellStyle name="Normal 11 4" xfId="956" xr:uid="{42075A75-A361-45E8-BBEA-D15ADB98FCC7}"/>
    <cellStyle name="Normal 11 5" xfId="49460" xr:uid="{21AB1EEC-DB4A-449C-8219-54E11B1C37E7}"/>
    <cellStyle name="Normal 110" xfId="957" xr:uid="{F8400D53-A649-4FC6-8434-F826A943F793}"/>
    <cellStyle name="Normal 111" xfId="958" xr:uid="{0B7A9273-682D-4EF4-9C4D-D5FFDB520EE4}"/>
    <cellStyle name="Normal 112" xfId="959" xr:uid="{9F462EDD-5196-4459-8D15-6E54DEC17FCF}"/>
    <cellStyle name="Normal 113" xfId="960" xr:uid="{E3EC90B6-07D1-4503-AA92-AFE585C09A8B}"/>
    <cellStyle name="Normal 114" xfId="961" xr:uid="{61500584-403D-4D11-8F08-1374021BBDB2}"/>
    <cellStyle name="Normal 115" xfId="962" xr:uid="{91D42BBC-03D1-4449-B1AB-0093A68A027F}"/>
    <cellStyle name="Normal 116" xfId="963" xr:uid="{044F0CC9-7734-48F2-9FBA-7C327A008FE9}"/>
    <cellStyle name="Normal 117" xfId="964" xr:uid="{9531A163-D15A-4421-B5F2-58BC72705282}"/>
    <cellStyle name="Normal 118" xfId="965" xr:uid="{003D3117-4A23-4DB0-899C-AB972B090647}"/>
    <cellStyle name="Normal 119" xfId="966" xr:uid="{60A3DBC0-A792-43E8-B64E-DBC80CFD312E}"/>
    <cellStyle name="Normal 12" xfId="239" xr:uid="{77A00DBF-DECB-428B-A481-A4C6DC83B640}"/>
    <cellStyle name="Normal 12 2" xfId="254" xr:uid="{B06A54B4-A9D3-4004-8C1B-696DA9183C2A}"/>
    <cellStyle name="Normal 12 2 2" xfId="2146" xr:uid="{AE249E9F-FBFF-4E00-B3D4-16E611E489BC}"/>
    <cellStyle name="Normal 12 2 3" xfId="49493" xr:uid="{50B1A3C1-CC43-4E97-A50D-35B3AC44E725}"/>
    <cellStyle name="Normal 12 2 4" xfId="968" xr:uid="{57C7F3B2-8BC5-491D-B13E-86EBC71780E3}"/>
    <cellStyle name="Normal 12 3" xfId="969" xr:uid="{999B1E60-CEB2-4F40-BC28-72DC6E7F865A}"/>
    <cellStyle name="Normal 12 4" xfId="2147" xr:uid="{9A72C1B3-1F7C-4679-AFA0-734597756BC4}"/>
    <cellStyle name="Normal 12 5" xfId="49478" xr:uid="{4300DA41-A8E9-49DD-AED0-BC23D97335C3}"/>
    <cellStyle name="Normal 12 6" xfId="967" xr:uid="{26AA682B-3FBC-4233-A7EC-9E7F9C1DD783}"/>
    <cellStyle name="Normal 120" xfId="970" xr:uid="{6C5B00E9-1981-447C-9C3A-8B68D38E288E}"/>
    <cellStyle name="Normal 121" xfId="971" xr:uid="{06AF77A7-2DE4-4B76-B765-B6D1E533B74B}"/>
    <cellStyle name="Normal 122" xfId="972" xr:uid="{DFFD6722-15EA-4919-A436-26E1979833F8}"/>
    <cellStyle name="Normal 123" xfId="973" xr:uid="{71CD9A86-709F-48F4-80DC-35CF402C7401}"/>
    <cellStyle name="Normal 124" xfId="974" xr:uid="{7100E86F-09E0-43E0-A5C2-A98262B78512}"/>
    <cellStyle name="Normal 125" xfId="975" xr:uid="{01087F83-FC57-46C7-9AD7-0B9C8ED09D07}"/>
    <cellStyle name="Normal 126" xfId="976" xr:uid="{6E3FC709-7560-4201-B04D-EF46D26BC543}"/>
    <cellStyle name="Normal 126 2" xfId="977" xr:uid="{A73010CF-6F88-4A76-B2E4-DBE6BAD2F64D}"/>
    <cellStyle name="Normal 127" xfId="978" xr:uid="{8691BDD4-709B-4BCD-B420-6AD19A1D2283}"/>
    <cellStyle name="Normal 127 2" xfId="979" xr:uid="{FC888527-35C1-4BD6-B510-0AAADC0A249A}"/>
    <cellStyle name="Normal 128" xfId="980" xr:uid="{4342CFE3-4FC8-44F8-A25B-C4D4808D1714}"/>
    <cellStyle name="Normal 128 2" xfId="981" xr:uid="{146AAA55-71B8-4A68-83A1-620EE3AE6473}"/>
    <cellStyle name="Normal 129" xfId="982" xr:uid="{3AE88C22-61A8-4AFE-A2A5-5EA9BF36C84F}"/>
    <cellStyle name="Normal 129 2" xfId="983" xr:uid="{FABA99F9-CB56-476B-8FE0-FD57A5FF68A7}"/>
    <cellStyle name="Normal 13" xfId="241" xr:uid="{18845AC2-1938-4534-8F25-270777AD646B}"/>
    <cellStyle name="Normal 13 2" xfId="985" xr:uid="{A4C90999-79D7-4B1A-9095-570753DE9F6D}"/>
    <cellStyle name="Normal 13 3" xfId="986" xr:uid="{11A33498-282C-400B-A62C-CF91EF550ECB}"/>
    <cellStyle name="Normal 13 4" xfId="987" xr:uid="{593FB832-8B43-48A4-9442-8D180E8AFD5F}"/>
    <cellStyle name="Normal 13 5" xfId="49480" xr:uid="{1A451C66-9186-497F-9933-F47825B5293B}"/>
    <cellStyle name="Normal 13 6" xfId="984" xr:uid="{E33EB555-828F-428C-AC44-B1DDDF386268}"/>
    <cellStyle name="Normal 130" xfId="988" xr:uid="{41E94A77-D489-4563-942F-F5B734F0E5B9}"/>
    <cellStyle name="Normal 131" xfId="989" xr:uid="{CF97E72F-F685-4CEE-A9DC-1003C634F244}"/>
    <cellStyle name="Normal 132" xfId="990" xr:uid="{141F5DA2-A92D-4CAE-B031-CDDBE6856C7F}"/>
    <cellStyle name="Normal 133" xfId="991" xr:uid="{C496B670-57E2-46C3-A2FD-19DF4DED39C9}"/>
    <cellStyle name="Normal 134" xfId="992" xr:uid="{6A6C691A-E9F6-43CE-9283-2102972AE9B7}"/>
    <cellStyle name="Normal 135" xfId="993" xr:uid="{FABF3A17-9DCD-4221-881B-E16F70784F18}"/>
    <cellStyle name="Normal 136" xfId="994" xr:uid="{6DBF1305-11C2-4F84-9FC9-6F09884DA66E}"/>
    <cellStyle name="Normal 137" xfId="995" xr:uid="{45010F96-CC1B-43D5-8D6E-6E19BDB6888B}"/>
    <cellStyle name="Normal 138" xfId="996" xr:uid="{575CEFCF-8730-462D-8124-EC4146EDE800}"/>
    <cellStyle name="Normal 139" xfId="997" xr:uid="{867DD9B2-0DC2-43D7-9610-DE308D774D9D}"/>
    <cellStyle name="Normal 14" xfId="244" xr:uid="{F68DE007-25FE-4F9F-9E19-29E13B8C5FCE}"/>
    <cellStyle name="Normal 14 2" xfId="999" xr:uid="{F3B80FFE-E566-4A58-95AE-EBBDEB006CC6}"/>
    <cellStyle name="Normal 14 3" xfId="1000" xr:uid="{EBA2EFA5-783C-4C0E-B725-79DC713F3256}"/>
    <cellStyle name="Normal 14 4" xfId="1001" xr:uid="{42E7C874-A7E1-494C-9E10-35E504BA1551}"/>
    <cellStyle name="Normal 14 5" xfId="49483" xr:uid="{2ECF2CB2-2A1A-4509-BE31-01188EF314C1}"/>
    <cellStyle name="Normal 14 6" xfId="998" xr:uid="{8E08E0E2-DA11-443C-A376-8AAC86C54E43}"/>
    <cellStyle name="Normal 140" xfId="1002" xr:uid="{F29A9DE5-1393-4390-9180-5B66358034FD}"/>
    <cellStyle name="Normal 141" xfId="1003" xr:uid="{71EFD760-B11F-435F-BBAF-1CC7960DB5D2}"/>
    <cellStyle name="Normal 142" xfId="1004" xr:uid="{3B316E3D-F6F5-4716-B3F8-5969D8F80754}"/>
    <cellStyle name="Normal 143" xfId="1005" xr:uid="{52022799-B4DA-4097-A1C8-34D3D8EC2A4B}"/>
    <cellStyle name="Normal 144" xfId="1006" xr:uid="{0D56BCE0-BD46-44A6-97A3-C8BA09FF5F21}"/>
    <cellStyle name="Normal 145" xfId="1007" xr:uid="{7284651B-81B6-419F-BE0E-5D1B77761671}"/>
    <cellStyle name="Normal 146" xfId="1008" xr:uid="{4E696B4A-BFBE-4F93-93B2-9FF2CA2AE291}"/>
    <cellStyle name="Normal 147" xfId="1009" xr:uid="{72F29643-B09A-47C3-9941-C236C1173A95}"/>
    <cellStyle name="Normal 148" xfId="1010" xr:uid="{189230AF-3853-4286-97BF-6497898CFEDA}"/>
    <cellStyle name="Normal 149" xfId="1011" xr:uid="{DF8CED0E-C17E-4F64-BC5D-A65B661C3925}"/>
    <cellStyle name="Normal 15" xfId="245" xr:uid="{BAC000F0-F94E-436D-A4F2-F0B35D08DB7D}"/>
    <cellStyle name="Normal 15 2" xfId="1013" xr:uid="{0FB0690C-3421-4637-9D24-45CE2524866C}"/>
    <cellStyle name="Normal 15 3" xfId="1014" xr:uid="{67D1F1B9-174F-4737-859E-27608B490E8A}"/>
    <cellStyle name="Normal 15 4" xfId="1015" xr:uid="{2A407A33-6E02-4972-B93D-ECCE83018BA0}"/>
    <cellStyle name="Normal 15 5" xfId="49484" xr:uid="{EEF0CF9B-5D80-4398-BAA6-C6496C3D1170}"/>
    <cellStyle name="Normal 15 6" xfId="1012" xr:uid="{99B5E025-808B-44A9-9F83-FB47BD31A49E}"/>
    <cellStyle name="Normal 150" xfId="1016" xr:uid="{43DE9FA9-A424-4721-86A5-017224F14549}"/>
    <cellStyle name="Normal 151" xfId="1017" xr:uid="{B94C5CAF-C2BC-4189-868E-6FB98F2DC392}"/>
    <cellStyle name="Normal 152" xfId="1018" xr:uid="{2283CE20-0B3E-4C49-BC98-801BD1DCCFAD}"/>
    <cellStyle name="Normal 153" xfId="1019" xr:uid="{CEF31B1F-FEF6-4BD4-8005-A1E189583FD1}"/>
    <cellStyle name="Normal 154" xfId="1020" xr:uid="{D00A5F44-2154-4C53-A915-8C3896F4F7F2}"/>
    <cellStyle name="Normal 155" xfId="1021" xr:uid="{AE59E614-729B-489D-9192-73C484E819E1}"/>
    <cellStyle name="Normal 156" xfId="1022" xr:uid="{584A655E-3391-418A-94A3-337CE00F7ACE}"/>
    <cellStyle name="Normal 157" xfId="1023" xr:uid="{9B5F7AB2-06BF-45D3-B5AD-D70096C162DC}"/>
    <cellStyle name="Normal 158" xfId="1024" xr:uid="{F72891B3-8BED-4F6F-8B39-22A911CC283B}"/>
    <cellStyle name="Normal 159" xfId="1025" xr:uid="{C6DA4128-BA78-45A0-AEAF-08F49A0A21F4}"/>
    <cellStyle name="Normal 16" xfId="56" xr:uid="{46F5A714-6850-419B-81B4-00FECD481109}"/>
    <cellStyle name="Normal 16 2" xfId="1027" xr:uid="{F3041163-2483-4C2E-912C-E18F0AD0DA11}"/>
    <cellStyle name="Normal 16 3" xfId="1028" xr:uid="{A6CEB53A-5E6E-4055-A966-4C63ED09D6D6}"/>
    <cellStyle name="Normal 16 4" xfId="1029" xr:uid="{2C1AC0BD-436D-417A-9978-8FFF1A926FBA}"/>
    <cellStyle name="Normal 16 5" xfId="49345" xr:uid="{2BFDC879-7201-46ED-8C63-469A2F42ABA2}"/>
    <cellStyle name="Normal 16 6" xfId="1026" xr:uid="{FD2DE2FD-A0BD-469C-8CD0-79B756282DBD}"/>
    <cellStyle name="Normal 160" xfId="1030" xr:uid="{77267765-29C5-4E96-9F13-9D8DB8CE2428}"/>
    <cellStyle name="Normal 161" xfId="1031" xr:uid="{B145CCB6-4A43-413F-B9AE-F7869B5D38D5}"/>
    <cellStyle name="Normal 162" xfId="1032" xr:uid="{ADE7B18F-18C5-47BB-AEF1-1C4D19D47D94}"/>
    <cellStyle name="Normal 163" xfId="1033" xr:uid="{ACA5DF96-B6AE-488E-A24E-476007F80931}"/>
    <cellStyle name="Normal 164" xfId="1034" xr:uid="{1813854A-4161-4846-B9EC-0CE7B51CED11}"/>
    <cellStyle name="Normal 165" xfId="1035" xr:uid="{3A087A64-D75A-4E54-8CA2-1C1319BD7802}"/>
    <cellStyle name="Normal 166" xfId="1036" xr:uid="{37854B9F-E28E-4DC9-9B6E-96D894D5DBED}"/>
    <cellStyle name="Normal 167" xfId="1037" xr:uid="{3B36E1E4-C1B1-4131-8A66-9693DFD913FE}"/>
    <cellStyle name="Normal 168" xfId="1038" xr:uid="{8890EC6B-8AAC-4B8A-BB97-109EBAAF39CB}"/>
    <cellStyle name="Normal 169" xfId="1039" xr:uid="{01D8A162-4DAF-4603-8E29-5EF1AB645E2A}"/>
    <cellStyle name="Normal 17" xfId="372" xr:uid="{2B459F3D-5462-4DD0-8E89-F9144EDA69F5}"/>
    <cellStyle name="Normal 17 2" xfId="1041" xr:uid="{7C4FE89A-BACC-4797-A350-FEF9439351F7}"/>
    <cellStyle name="Normal 17 3" xfId="1042" xr:uid="{E6252A3F-B322-4948-AE33-222EF98F8EC8}"/>
    <cellStyle name="Normal 17 4" xfId="1043" xr:uid="{35E0D25E-09AC-424B-9B85-A13EFB40910F}"/>
    <cellStyle name="Normal 17 5" xfId="1040" xr:uid="{2BB3FEAA-DB50-43BB-A0C1-1CCA2153CA37}"/>
    <cellStyle name="Normal 170" xfId="1044" xr:uid="{5235E7E7-F327-499D-8B2C-92182E3F14D4}"/>
    <cellStyle name="Normal 171" xfId="1045" xr:uid="{2DE64E19-E001-4F4C-9BB7-9BAA4D14925B}"/>
    <cellStyle name="Normal 172" xfId="1046" xr:uid="{E1786268-79ED-4FD1-AB8F-ADA41C290D40}"/>
    <cellStyle name="Normal 173" xfId="1047" xr:uid="{72086789-0F5F-4A32-961E-96AD04B0388B}"/>
    <cellStyle name="Normal 174" xfId="1048" xr:uid="{DC120EA9-819E-4FE6-86C9-E706499653BD}"/>
    <cellStyle name="Normal 175" xfId="1049" xr:uid="{18863CEA-4623-4010-9185-604F978F175B}"/>
    <cellStyle name="Normal 176" xfId="1050" xr:uid="{60F9F826-006B-4278-A91A-E05810914CA3}"/>
    <cellStyle name="Normal 177" xfId="1051" xr:uid="{41069743-71C6-44E7-9AD5-0023F88FEF9B}"/>
    <cellStyle name="Normal 178" xfId="1052" xr:uid="{E836FEB0-660A-4D04-B96D-F369B5DBFCC5}"/>
    <cellStyle name="Normal 179" xfId="1053" xr:uid="{89EDE2CD-96CC-4080-B727-4E26C1D932FD}"/>
    <cellStyle name="Normal 18" xfId="374" xr:uid="{95820036-3B39-4D4F-8766-EC134F182CF6}"/>
    <cellStyle name="Normal 18 2" xfId="1055" xr:uid="{8777BAC5-1A80-4757-B028-6A357D6698C6}"/>
    <cellStyle name="Normal 18 3" xfId="1056" xr:uid="{BC8C1037-2C7C-4D68-B536-CF8B669933B1}"/>
    <cellStyle name="Normal 18 4" xfId="1057" xr:uid="{D16C2878-0AE2-41AD-B224-F01EC526A928}"/>
    <cellStyle name="Normal 18 5" xfId="1054" xr:uid="{3D974FC1-2525-42D0-9BC0-B55F610EE00E}"/>
    <cellStyle name="Normal 180" xfId="1058" xr:uid="{FBDD229C-5DA0-4321-BF62-2B0DDBD68746}"/>
    <cellStyle name="Normal 181" xfId="1059" xr:uid="{EB7D34EA-5FAF-4F0F-BB85-5FFF1959ED61}"/>
    <cellStyle name="Normal 182" xfId="1060" xr:uid="{96DC7D01-C838-49ED-9E86-01B7DE40BAD7}"/>
    <cellStyle name="Normal 183" xfId="1061" xr:uid="{10EB1166-D135-470B-9E4D-005F2F39C130}"/>
    <cellStyle name="Normal 184" xfId="1062" xr:uid="{BB3F7EE6-3B2B-4440-A67E-3E6EB9FCEC76}"/>
    <cellStyle name="Normal 185" xfId="1063" xr:uid="{9E90F454-E840-45FE-BA2F-BBB13DD6473F}"/>
    <cellStyle name="Normal 186" xfId="1064" xr:uid="{51EA2E16-D26A-46DA-9E41-580991680684}"/>
    <cellStyle name="Normal 187" xfId="1065" xr:uid="{2886B79D-3C2B-458C-BC44-32133424FF7F}"/>
    <cellStyle name="Normal 188" xfId="1066" xr:uid="{9E01873C-312E-4D0E-823B-733DE3F426A6}"/>
    <cellStyle name="Normal 189" xfId="1067" xr:uid="{C80B389C-3A5E-4600-90C2-6A250203120B}"/>
    <cellStyle name="Normal 19" xfId="25" xr:uid="{EE64A9CD-1238-4D19-9CEA-225233E6FF1F}"/>
    <cellStyle name="Normal 19 2" xfId="177" xr:uid="{D44274F1-F905-4F32-8D80-85F5F66B65D7}"/>
    <cellStyle name="Normal 19 3" xfId="1069" xr:uid="{9B58DD6A-74A2-4B2D-8C68-02D695BFCA6F}"/>
    <cellStyle name="Normal 19 4" xfId="1070" xr:uid="{0053B654-4C49-4A24-A535-3A04FA04B9DE}"/>
    <cellStyle name="Normal 19 5" xfId="1068" xr:uid="{0C35CE75-7CE2-4D91-BACF-E8FF338E69C4}"/>
    <cellStyle name="Normal 190" xfId="1071" xr:uid="{2BE11CAA-2EF1-4DC7-8336-69FC2C130C93}"/>
    <cellStyle name="Normal 191" xfId="1072" xr:uid="{61726673-F517-439B-BFB1-C68C40F144A4}"/>
    <cellStyle name="Normal 192" xfId="1073" xr:uid="{DF9FCEDA-5488-4070-B105-A21C166D4D35}"/>
    <cellStyle name="Normal 193" xfId="1074" xr:uid="{CE41B012-FA1C-4CEF-BCF1-E1AE0AD3DA75}"/>
    <cellStyle name="Normal 194" xfId="1075" xr:uid="{59A91BA9-6C43-44BD-9E18-19F31AD78E79}"/>
    <cellStyle name="Normal 195" xfId="1076" xr:uid="{85E9733F-FB5E-4E26-895D-6943763AE54C}"/>
    <cellStyle name="Normal 196" xfId="1077" xr:uid="{99DCB20C-9E29-498B-81ED-C4ED84ACF31A}"/>
    <cellStyle name="Normal 197" xfId="1078" xr:uid="{EEC5E8B0-464D-4C94-B1F0-2D49135518BD}"/>
    <cellStyle name="Normal 197 10" xfId="10977" xr:uid="{1FF9BC8C-CB42-4385-9E8B-AAA8965E1279}"/>
    <cellStyle name="Normal 197 2" xfId="1678" xr:uid="{36CFBF5F-1909-473A-A83E-65D353657E78}"/>
    <cellStyle name="Normal 197 2 2" xfId="1709" xr:uid="{48C01B70-9014-4862-9405-72ADA607A2DF}"/>
    <cellStyle name="Normal 197 2 2 2" xfId="2427" xr:uid="{79E90CBF-A3A0-4687-A718-3CF80B7D6EBB}"/>
    <cellStyle name="Normal 197 2 2 2 2" xfId="2990" xr:uid="{208AC56E-9B41-4F2B-9DB7-BA95E1FA1BD9}"/>
    <cellStyle name="Normal 197 2 2 2 2 2" xfId="4895" xr:uid="{49BAA2CD-038E-483D-A395-58C583E86861}"/>
    <cellStyle name="Normal 197 2 2 2 2 2 2" xfId="22462" xr:uid="{B181AD9B-BC5E-4E10-9F84-3E7AE1BE361E}"/>
    <cellStyle name="Normal 197 2 2 2 2 2 3" xfId="38145" xr:uid="{CFB30447-0A30-424C-8F83-F27DF1BC6D34}"/>
    <cellStyle name="Normal 197 2 2 2 2 2 4" xfId="13567" xr:uid="{076616F9-57A4-45CC-9FDD-96BF7204E4AC}"/>
    <cellStyle name="Normal 197 2 2 2 2 3" xfId="7612" xr:uid="{C1C4399B-21D3-4D04-B200-11E1A319907A}"/>
    <cellStyle name="Normal 197 2 2 2 2 3 2" xfId="25179" xr:uid="{46F1D358-7161-4A73-A101-5B3BEA7BC2C6}"/>
    <cellStyle name="Normal 197 2 2 2 2 3 3" xfId="40862" xr:uid="{682A3754-0957-40D2-A471-0A5E3303CD63}"/>
    <cellStyle name="Normal 197 2 2 2 2 3 4" xfId="16272" xr:uid="{CA4CA99E-A269-4511-9EBA-D02EECCF4D7C}"/>
    <cellStyle name="Normal 197 2 2 2 2 4" xfId="20556" xr:uid="{15056D25-0C3F-44C9-B01B-F2FA6D499E19}"/>
    <cellStyle name="Normal 197 2 2 2 2 5" xfId="36239" xr:uid="{9D34FEFE-AB19-4D0E-B98B-4585D7E08FD0}"/>
    <cellStyle name="Normal 197 2 2 2 2 6" xfId="11725" xr:uid="{898FA7C0-3188-4F61-B378-41D2AC348A5B}"/>
    <cellStyle name="Normal 197 2 2 2 3" xfId="4332" xr:uid="{F130BEEA-FF49-46B0-A557-C976F0A5FA4D}"/>
    <cellStyle name="Normal 197 2 2 2 3 2" xfId="21899" xr:uid="{3D97A6EE-2DE0-46EB-AB02-CAE4056E1644}"/>
    <cellStyle name="Normal 197 2 2 2 3 3" xfId="37582" xr:uid="{B766DD23-20D8-4E6E-AB6D-E2238C800F24}"/>
    <cellStyle name="Normal 197 2 2 2 3 4" xfId="13036" xr:uid="{6E6387A9-558B-4A50-BDDB-5C2231A435CA}"/>
    <cellStyle name="Normal 197 2 2 2 4" xfId="7049" xr:uid="{4E41A09C-A630-4E6C-A592-280A3FFF6AD2}"/>
    <cellStyle name="Normal 197 2 2 2 4 2" xfId="24616" xr:uid="{28AD6B13-D513-4DEA-BC86-54AA3AB12585}"/>
    <cellStyle name="Normal 197 2 2 2 4 3" xfId="40299" xr:uid="{28CA5D52-746C-42EB-9D35-6E901E08D48F}"/>
    <cellStyle name="Normal 197 2 2 2 4 4" xfId="15709" xr:uid="{6737EC06-D25B-47ED-B67B-961D6FABE2B3}"/>
    <cellStyle name="Normal 197 2 2 2 5" xfId="19993" xr:uid="{7AB11FD9-0C24-4632-9EF2-7660C30F0B41}"/>
    <cellStyle name="Normal 197 2 2 2 6" xfId="35727" xr:uid="{871A553E-2096-4885-916C-BB72607F7F6A}"/>
    <cellStyle name="Normal 197 2 2 2 7" xfId="11198" xr:uid="{484E62BF-14A0-44C3-8915-8DE7902A4A3A}"/>
    <cellStyle name="Normal 197 2 2 3" xfId="2761" xr:uid="{B60F1BAE-B7D5-4E04-8C94-6330E51AC93E}"/>
    <cellStyle name="Normal 197 2 2 3 2" xfId="4666" xr:uid="{EFBD1D9A-AF2E-4E15-9042-97F269153ADD}"/>
    <cellStyle name="Normal 197 2 2 3 2 2" xfId="22233" xr:uid="{5AAEF9C7-BAF5-410E-9AA9-F94CE4E94D9D}"/>
    <cellStyle name="Normal 197 2 2 3 2 3" xfId="37916" xr:uid="{6C72010A-964B-4B20-8212-725DE06E14F9}"/>
    <cellStyle name="Normal 197 2 2 3 2 4" xfId="13352" xr:uid="{1CAB7E4E-FD1E-4FD0-8EBD-7CB3FF7DCCF9}"/>
    <cellStyle name="Normal 197 2 2 3 3" xfId="7383" xr:uid="{DFC093DA-FBB2-4347-A4CE-098257D984EB}"/>
    <cellStyle name="Normal 197 2 2 3 3 2" xfId="24950" xr:uid="{71F36832-5245-42CE-B9E6-B0EFAC820F88}"/>
    <cellStyle name="Normal 197 2 2 3 3 3" xfId="40633" xr:uid="{40A04F6B-1762-4912-82AA-BC402F1F40C8}"/>
    <cellStyle name="Normal 197 2 2 3 3 4" xfId="16043" xr:uid="{3529EA89-85BA-4108-8E7C-CBEF22FD35A5}"/>
    <cellStyle name="Normal 197 2 2 3 4" xfId="20327" xr:uid="{09420E28-D0DE-402D-B46C-99AAE49E3365}"/>
    <cellStyle name="Normal 197 2 2 3 5" xfId="36010" xr:uid="{35EDA86F-257A-488A-8586-9E5DF326C391}"/>
    <cellStyle name="Normal 197 2 2 3 6" xfId="11510" xr:uid="{8E86071B-B1F5-43C6-8192-66ABCCD72BDB}"/>
    <cellStyle name="Normal 197 2 2 4" xfId="3855" xr:uid="{79901741-2752-4F26-ABD5-9C302D4A3A9A}"/>
    <cellStyle name="Normal 197 2 2 4 2" xfId="21422" xr:uid="{333106F5-DAA3-4713-8831-31BEDE07C6D7}"/>
    <cellStyle name="Normal 197 2 2 4 3" xfId="37105" xr:uid="{C90B40F5-9129-41DA-89F2-B9A3246929B1}"/>
    <cellStyle name="Normal 197 2 2 4 4" xfId="12573" xr:uid="{370417EA-2E40-4559-AC07-0596F506D677}"/>
    <cellStyle name="Normal 197 2 2 5" xfId="6866" xr:uid="{30E61EBD-9040-4EFD-AC57-3CF5B5947E5F}"/>
    <cellStyle name="Normal 197 2 2 5 2" xfId="24433" xr:uid="{5CD3ED4B-051C-405F-AFBC-28017D3ACC9D}"/>
    <cellStyle name="Normal 197 2 2 5 3" xfId="40116" xr:uid="{B8F182F1-FB2C-41DD-ACDB-575EA93158D6}"/>
    <cellStyle name="Normal 197 2 2 5 4" xfId="15528" xr:uid="{33BF96F7-3E5C-416B-9668-88985BD45827}"/>
    <cellStyle name="Normal 197 2 2 6" xfId="19763" xr:uid="{2AE2D0B1-2472-4E48-8C95-FDAE5E05886C}"/>
    <cellStyle name="Normal 197 2 2 7" xfId="35596" xr:uid="{1F977A1F-54E9-4414-87B0-ECB5A007B747}"/>
    <cellStyle name="Normal 197 2 2 8" xfId="10993" xr:uid="{0D642ECA-05DC-4AB1-9B16-4A69E0F548E7}"/>
    <cellStyle name="Normal 197 2 3" xfId="2416" xr:uid="{A4468646-A932-4811-A489-BD4933250B43}"/>
    <cellStyle name="Normal 197 2 3 2" xfId="2979" xr:uid="{D82E0DE3-A5A2-480D-BDF2-8A3863E01CC9}"/>
    <cellStyle name="Normal 197 2 3 2 2" xfId="4884" xr:uid="{79CBDCEB-A9B5-46C4-97A7-A7CD79381CCC}"/>
    <cellStyle name="Normal 197 2 3 2 2 2" xfId="22451" xr:uid="{78DDF23C-78B7-481D-B4E3-4B25DE8FEBB8}"/>
    <cellStyle name="Normal 197 2 3 2 2 3" xfId="38134" xr:uid="{39A073E4-F67B-4D49-8AD1-313F3D38C1FC}"/>
    <cellStyle name="Normal 197 2 3 2 2 4" xfId="13562" xr:uid="{80EE5F82-DB90-4F7F-A55A-270BA49EA924}"/>
    <cellStyle name="Normal 197 2 3 2 3" xfId="7601" xr:uid="{3D84C707-F7FE-4EAA-B5B7-31B8BC5148D2}"/>
    <cellStyle name="Normal 197 2 3 2 3 2" xfId="25168" xr:uid="{E708F03D-FB99-4D63-9AB5-BD3AFB2D97AF}"/>
    <cellStyle name="Normal 197 2 3 2 3 3" xfId="40851" xr:uid="{A77705EF-A1A2-4CF4-912B-1D522CDE4F4D}"/>
    <cellStyle name="Normal 197 2 3 2 3 4" xfId="16261" xr:uid="{F8A618F6-121C-4FBA-86F5-925FAF83F36B}"/>
    <cellStyle name="Normal 197 2 3 2 4" xfId="20545" xr:uid="{555F3834-004B-4924-BF58-F0DB781EB4F4}"/>
    <cellStyle name="Normal 197 2 3 2 5" xfId="36228" xr:uid="{D29CA016-ECC3-478C-8AFB-F9E7228C8E1F}"/>
    <cellStyle name="Normal 197 2 3 2 6" xfId="11720" xr:uid="{619D2EB2-2740-4823-9F1A-C64E20A71EE8}"/>
    <cellStyle name="Normal 197 2 3 3" xfId="4321" xr:uid="{014EB034-8341-4E49-8D77-301AF9150547}"/>
    <cellStyle name="Normal 197 2 3 3 2" xfId="21888" xr:uid="{8C12B51E-7CBB-42C9-9D8D-1AD6C26656E4}"/>
    <cellStyle name="Normal 197 2 3 3 3" xfId="37571" xr:uid="{E048271F-8822-4456-9CD1-3B27DA32F41B}"/>
    <cellStyle name="Normal 197 2 3 3 4" xfId="13031" xr:uid="{09AB26B6-CFE4-40F8-9B33-4AACE5885674}"/>
    <cellStyle name="Normal 197 2 3 4" xfId="7038" xr:uid="{BC0C2FBA-DB50-449E-BFBC-0789955E8A4B}"/>
    <cellStyle name="Normal 197 2 3 4 2" xfId="24605" xr:uid="{CD327037-0E7A-4F20-8B07-59722CDCEC47}"/>
    <cellStyle name="Normal 197 2 3 4 3" xfId="40288" xr:uid="{35E680DA-EA83-4BF8-A2F7-F91022EFBDD1}"/>
    <cellStyle name="Normal 197 2 3 4 4" xfId="15698" xr:uid="{092E4CCC-906B-4474-A4E1-08382CE8897F}"/>
    <cellStyle name="Normal 197 2 3 5" xfId="19982" xr:uid="{B92A8448-4800-461C-9FE1-8D45CFC9A0C7}"/>
    <cellStyle name="Normal 197 2 3 6" xfId="35722" xr:uid="{0B737FED-1653-4328-A5AA-F842C1486E01}"/>
    <cellStyle name="Normal 197 2 3 7" xfId="11193" xr:uid="{C5394992-953B-44F9-A4C2-B9C75993BD0D}"/>
    <cellStyle name="Normal 197 2 4" xfId="2736" xr:uid="{CBEC02B4-8537-41B6-820F-4E3B296EE02C}"/>
    <cellStyle name="Normal 197 2 4 2" xfId="4641" xr:uid="{4C0FD4B5-BD3B-42C5-9F2A-E11C223B4B58}"/>
    <cellStyle name="Normal 197 2 4 2 2" xfId="22208" xr:uid="{9E78F1E1-0570-4A2D-A3B8-4506AC4901A3}"/>
    <cellStyle name="Normal 197 2 4 2 3" xfId="37891" xr:uid="{92CFB9D3-BCA5-4B7B-8DE5-D52BC7A79291}"/>
    <cellStyle name="Normal 197 2 4 2 4" xfId="13335" xr:uid="{AE29AA5E-5775-45BE-91A9-D9EBAE487C1B}"/>
    <cellStyle name="Normal 197 2 4 3" xfId="7358" xr:uid="{B57F9071-DA42-44F0-9233-191263EEF6DB}"/>
    <cellStyle name="Normal 197 2 4 3 2" xfId="24925" xr:uid="{93B50C31-F3AE-4349-9A30-DB1972F80121}"/>
    <cellStyle name="Normal 197 2 4 3 3" xfId="40608" xr:uid="{52D5E510-FA58-4E67-8BB0-70E6E0779F85}"/>
    <cellStyle name="Normal 197 2 4 3 4" xfId="16018" xr:uid="{29A52D3E-DBB2-461D-ACDB-C4771BA80F49}"/>
    <cellStyle name="Normal 197 2 4 4" xfId="20302" xr:uid="{78F9FB9C-234D-4A38-B597-C7D5A25AC205}"/>
    <cellStyle name="Normal 197 2 4 5" xfId="35986" xr:uid="{01D0EB49-703B-449B-BF30-779CFCD4F7A9}"/>
    <cellStyle name="Normal 197 2 4 6" xfId="11493" xr:uid="{5F180B59-6259-4FBD-AE5F-E21229C551BD}"/>
    <cellStyle name="Normal 197 2 5" xfId="3827" xr:uid="{6413A10A-E8D7-421B-A732-21E3C09D16F5}"/>
    <cellStyle name="Normal 197 2 5 2" xfId="21394" xr:uid="{0B66C920-B693-4FF7-AB59-3D8D2D95B0B0}"/>
    <cellStyle name="Normal 197 2 5 3" xfId="37077" xr:uid="{4DCB5C0D-5CA6-4030-B935-6FC474D7371C}"/>
    <cellStyle name="Normal 197 2 5 4" xfId="12553" xr:uid="{5DC8B233-A70B-40F8-B446-BFC42231C6A4}"/>
    <cellStyle name="Normal 197 2 6" xfId="6841" xr:uid="{2B2AF38B-D830-4EDD-8D5E-B0EB35D2928C}"/>
    <cellStyle name="Normal 197 2 6 2" xfId="24408" xr:uid="{93A1117E-35AE-436F-BFA0-FAE48A588DC4}"/>
    <cellStyle name="Normal 197 2 6 3" xfId="40091" xr:uid="{7950C39D-9431-4A1D-B286-5D5863063A4C}"/>
    <cellStyle name="Normal 197 2 6 4" xfId="15503" xr:uid="{22CE01D0-7EDC-4738-A88F-353926B45213}"/>
    <cellStyle name="Normal 197 2 7" xfId="19738" xr:uid="{83D1D420-F1D3-4933-956A-03EC6D977630}"/>
    <cellStyle name="Normal 197 2 8" xfId="35579" xr:uid="{629A77B9-9200-4F37-8714-E7B576CBED72}"/>
    <cellStyle name="Normal 197 2 9" xfId="10980" xr:uid="{6ED7AD4B-FEAE-4F0A-8A9C-BD6D2AA27B9F}"/>
    <cellStyle name="Normal 197 3" xfId="1701" xr:uid="{90DE050D-9E3C-4339-A166-BB1DCA1580B4}"/>
    <cellStyle name="Normal 197 3 2" xfId="2425" xr:uid="{475691E9-64A1-495F-A66E-53C447FC5C8C}"/>
    <cellStyle name="Normal 197 3 2 2" xfId="2988" xr:uid="{567848F6-3668-4BB7-A4F0-17D8BBB54C0B}"/>
    <cellStyle name="Normal 197 3 2 2 2" xfId="4893" xr:uid="{7B034987-9607-47E8-96E8-D134D0B9AD95}"/>
    <cellStyle name="Normal 197 3 2 2 2 2" xfId="22460" xr:uid="{8B017D58-245D-4CA5-B522-437119F6C433}"/>
    <cellStyle name="Normal 197 3 2 2 2 3" xfId="38143" xr:uid="{DF2C4949-9893-4AE3-B881-36ED86CA8BA1}"/>
    <cellStyle name="Normal 197 3 2 2 2 4" xfId="13565" xr:uid="{8435E6D1-38D4-4A2F-AAD8-7D094B70F229}"/>
    <cellStyle name="Normal 197 3 2 2 3" xfId="7610" xr:uid="{953D7887-1535-464F-B54D-2C43D4F3E841}"/>
    <cellStyle name="Normal 197 3 2 2 3 2" xfId="25177" xr:uid="{73E0DB40-6D8E-459B-9F1E-AB0B44551027}"/>
    <cellStyle name="Normal 197 3 2 2 3 3" xfId="40860" xr:uid="{B7810CFE-403E-4430-A0FC-9ACDA87D124F}"/>
    <cellStyle name="Normal 197 3 2 2 3 4" xfId="16270" xr:uid="{1F2FF28F-80AF-48FE-99FE-7A136706A4CF}"/>
    <cellStyle name="Normal 197 3 2 2 4" xfId="20554" xr:uid="{689FE9F0-3975-4CD0-8D29-4B0D3F4FAA7B}"/>
    <cellStyle name="Normal 197 3 2 2 5" xfId="36237" xr:uid="{72A9BBF9-68CF-46C9-8E1F-62F01CC9FACD}"/>
    <cellStyle name="Normal 197 3 2 2 6" xfId="11723" xr:uid="{540D806E-7E9D-4233-8F03-48DE1DB73B64}"/>
    <cellStyle name="Normal 197 3 2 3" xfId="4330" xr:uid="{2DBB4E65-E78C-496E-A037-29EFC3DB26A3}"/>
    <cellStyle name="Normal 197 3 2 3 2" xfId="21897" xr:uid="{62A90A9E-9C94-42F2-ACA6-22FDB8330748}"/>
    <cellStyle name="Normal 197 3 2 3 3" xfId="37580" xr:uid="{DD996580-848D-4F36-9390-3A7DDB7B88BA}"/>
    <cellStyle name="Normal 197 3 2 3 4" xfId="13034" xr:uid="{E4B9BB79-7119-421D-B864-24A3A9B9C50D}"/>
    <cellStyle name="Normal 197 3 2 4" xfId="7047" xr:uid="{50CEBED3-A681-46D8-9745-5389CF7DD916}"/>
    <cellStyle name="Normal 197 3 2 4 2" xfId="24614" xr:uid="{B16D8C9D-E8BD-4554-B421-115F52A7BB5D}"/>
    <cellStyle name="Normal 197 3 2 4 3" xfId="40297" xr:uid="{C3D45484-0B9B-4688-8597-13496645687F}"/>
    <cellStyle name="Normal 197 3 2 4 4" xfId="15707" xr:uid="{294C3B75-44F0-4E1F-8C27-DA8980D2B28B}"/>
    <cellStyle name="Normal 197 3 2 5" xfId="19991" xr:uid="{AD33E1D6-5D82-4EDA-948E-5C39222710C6}"/>
    <cellStyle name="Normal 197 3 2 6" xfId="35725" xr:uid="{A01F56AC-47C0-4E94-80E0-1F8771772DE0}"/>
    <cellStyle name="Normal 197 3 2 7" xfId="11196" xr:uid="{23D5EED8-D562-4CCC-BAC8-988601505283}"/>
    <cellStyle name="Normal 197 3 3" xfId="2754" xr:uid="{10CA3D85-8E17-452B-BDCD-A038362B7DA8}"/>
    <cellStyle name="Normal 197 3 3 2" xfId="4659" xr:uid="{39316A0F-F288-446D-845A-C96DE9E42381}"/>
    <cellStyle name="Normal 197 3 3 2 2" xfId="22226" xr:uid="{B3452BFF-C6E1-4A5E-912E-FE3BA61C65F4}"/>
    <cellStyle name="Normal 197 3 3 2 3" xfId="37909" xr:uid="{F95AD77A-CEE7-44B5-BD77-9FBDF9F13003}"/>
    <cellStyle name="Normal 197 3 3 2 4" xfId="13345" xr:uid="{2EB3341E-1746-4FB2-8CC5-25EDAA3AAA2D}"/>
    <cellStyle name="Normal 197 3 3 3" xfId="7376" xr:uid="{8FEF26A4-6A31-426C-88A3-EB12FC60C3DA}"/>
    <cellStyle name="Normal 197 3 3 3 2" xfId="24943" xr:uid="{99393092-53E7-42D4-80B4-8F7CD14ED26C}"/>
    <cellStyle name="Normal 197 3 3 3 3" xfId="40626" xr:uid="{5BB291DC-FC3C-4A35-931B-85AD76657519}"/>
    <cellStyle name="Normal 197 3 3 3 4" xfId="16036" xr:uid="{9DAB9C5B-413E-478D-B560-FA8227739036}"/>
    <cellStyle name="Normal 197 3 3 4" xfId="20320" xr:uid="{60A605C9-5FAC-449B-B6C5-274F83231CE6}"/>
    <cellStyle name="Normal 197 3 3 5" xfId="36003" xr:uid="{AFFB7AA5-568A-4923-8CF6-7470BA386FB0}"/>
    <cellStyle name="Normal 197 3 3 6" xfId="11503" xr:uid="{50928349-0AC9-4C52-8FA3-A3C97F2CE3F6}"/>
    <cellStyle name="Normal 197 3 4" xfId="3847" xr:uid="{98EBAF04-956A-47F1-AECF-6F07D28410AF}"/>
    <cellStyle name="Normal 197 3 4 2" xfId="21414" xr:uid="{52721AEE-9DFC-41EA-B793-09C714CF77DB}"/>
    <cellStyle name="Normal 197 3 4 3" xfId="37097" xr:uid="{C5E19641-0023-4583-A2CC-7528C1B040BC}"/>
    <cellStyle name="Normal 197 3 4 4" xfId="12565" xr:uid="{926746AE-C0BA-4A33-8142-881EDF0A3294}"/>
    <cellStyle name="Normal 197 3 5" xfId="6859" xr:uid="{1E370004-40A1-4825-8EF6-DE170D840F2F}"/>
    <cellStyle name="Normal 197 3 5 2" xfId="24426" xr:uid="{0299689B-47CD-498E-8B3A-B55159E6C3F3}"/>
    <cellStyle name="Normal 197 3 5 3" xfId="40109" xr:uid="{F5358670-5BD5-4A79-AF26-4952BB0F2B53}"/>
    <cellStyle name="Normal 197 3 5 4" xfId="15521" xr:uid="{51314FB0-3BCE-442A-B740-0029DBA2FBF0}"/>
    <cellStyle name="Normal 197 3 6" xfId="19756" xr:uid="{D65D4807-BC35-455B-89F8-7E2B0701FE65}"/>
    <cellStyle name="Normal 197 3 7" xfId="35588" xr:uid="{299D86F8-7DA5-480E-81E3-B4A7C5A9893F}"/>
    <cellStyle name="Normal 197 3 8" xfId="10991" xr:uid="{FA9C553E-4486-43B3-A6FF-898532DF8F2B}"/>
    <cellStyle name="Normal 197 4" xfId="2372" xr:uid="{1C7F4099-294F-448A-BC60-9C33782CD3AB}"/>
    <cellStyle name="Normal 197 4 2" xfId="2935" xr:uid="{6A0DD192-A059-4231-AA10-B3E32537EDC2}"/>
    <cellStyle name="Normal 197 4 2 2" xfId="4840" xr:uid="{137B8863-7B22-42D5-BAD3-528E182CBA5B}"/>
    <cellStyle name="Normal 197 4 2 2 2" xfId="22407" xr:uid="{870841F5-6EB7-465A-83CA-BC11AA17FD6A}"/>
    <cellStyle name="Normal 197 4 2 2 3" xfId="38090" xr:uid="{44630F18-B303-4BA1-9113-D613CA00E6BF}"/>
    <cellStyle name="Normal 197 4 2 2 4" xfId="13518" xr:uid="{29741B27-88FE-4662-A014-99DC4997C910}"/>
    <cellStyle name="Normal 197 4 2 3" xfId="7557" xr:uid="{9C6472C7-14A0-485E-B024-E8939B138BD3}"/>
    <cellStyle name="Normal 197 4 2 3 2" xfId="25124" xr:uid="{311691DF-3DC6-4A41-9E7B-2AF2445B44E8}"/>
    <cellStyle name="Normal 197 4 2 3 3" xfId="40807" xr:uid="{0AED0FD3-8583-4991-93A1-07FFAACD7D18}"/>
    <cellStyle name="Normal 197 4 2 3 4" xfId="16217" xr:uid="{B7D2ECCB-ACF4-43CE-8D5A-58BBB1EF0353}"/>
    <cellStyle name="Normal 197 4 2 4" xfId="20501" xr:uid="{AE9AC58C-8E24-41EE-8704-651D88988649}"/>
    <cellStyle name="Normal 197 4 2 5" xfId="36184" xr:uid="{8E247E2D-7B0B-413B-928E-B5CB7BB1ADA1}"/>
    <cellStyle name="Normal 197 4 2 6" xfId="11676" xr:uid="{FB6F78B9-E90F-4141-9087-AD47997B6698}"/>
    <cellStyle name="Normal 197 4 3" xfId="4277" xr:uid="{749138F8-DA9C-4729-B39B-9EE1ECCEC612}"/>
    <cellStyle name="Normal 197 4 3 2" xfId="21844" xr:uid="{31DD8DFD-AFFF-4F0E-A419-AD79229AB53D}"/>
    <cellStyle name="Normal 197 4 3 3" xfId="37527" xr:uid="{FA9E852E-E62F-4EEF-9C47-5C2E3F80989A}"/>
    <cellStyle name="Normal 197 4 3 4" xfId="12987" xr:uid="{2D66B588-E549-4C1A-A364-196EFFB9BAE5}"/>
    <cellStyle name="Normal 197 4 4" xfId="6994" xr:uid="{72C40A31-293C-4627-9E97-2DFB516D7F1E}"/>
    <cellStyle name="Normal 197 4 4 2" xfId="24561" xr:uid="{4BBAD71A-8546-40B0-B5DB-1BB403DD3A11}"/>
    <cellStyle name="Normal 197 4 4 3" xfId="40244" xr:uid="{1B244271-04D4-437B-ADB5-72DED11AA297}"/>
    <cellStyle name="Normal 197 4 4 4" xfId="15654" xr:uid="{CC4840E8-9E52-442D-92D0-919F9FAE759E}"/>
    <cellStyle name="Normal 197 4 5" xfId="19938" xr:uid="{5132B85B-CA8B-41D3-A2E5-A0DEA6963B39}"/>
    <cellStyle name="Normal 197 4 6" xfId="35712" xr:uid="{BCF0CD20-A492-44FD-9295-C7B3AAC45249}"/>
    <cellStyle name="Normal 197 4 7" xfId="11155" xr:uid="{EFC24708-AEDD-4EA9-9A94-0972A4895A8E}"/>
    <cellStyle name="Normal 197 5" xfId="2672" xr:uid="{29894E27-AA97-49B5-ADEF-2F46BE7CCBD8}"/>
    <cellStyle name="Normal 197 5 2" xfId="4577" xr:uid="{C74A845A-0535-46B0-BFCA-8BE7DA1708EA}"/>
    <cellStyle name="Normal 197 5 2 2" xfId="22144" xr:uid="{C0B85A36-8B5C-4759-A6DF-4D70A7F74492}"/>
    <cellStyle name="Normal 197 5 2 3" xfId="37827" xr:uid="{BC55A48B-3ADE-426C-A23F-5BE1D5DF04B8}"/>
    <cellStyle name="Normal 197 5 2 4" xfId="13271" xr:uid="{860BBFA9-2385-4F6D-8346-396B53216E7E}"/>
    <cellStyle name="Normal 197 5 3" xfId="7294" xr:uid="{F23A5C87-9714-42E2-B8B5-DA74ADCEE275}"/>
    <cellStyle name="Normal 197 5 3 2" xfId="24861" xr:uid="{E0479139-B223-4561-B1A4-09A8419AE54E}"/>
    <cellStyle name="Normal 197 5 3 3" xfId="40544" xr:uid="{B840C6F6-744D-4FA8-8D9D-FD88616EAC3D}"/>
    <cellStyle name="Normal 197 5 3 4" xfId="15954" xr:uid="{401B181B-B23F-4496-BA43-44E4F056BD2F}"/>
    <cellStyle name="Normal 197 5 4" xfId="20238" xr:uid="{4C90D698-D9C9-4872-A0AF-3D3E13E7DCAD}"/>
    <cellStyle name="Normal 197 5 5" xfId="35922" xr:uid="{52A29057-E622-4E59-AF49-8AA49578E9EE}"/>
    <cellStyle name="Normal 197 5 6" xfId="11429" xr:uid="{E686D274-241A-424A-8A48-DB1890C29002}"/>
    <cellStyle name="Normal 197 6" xfId="3530" xr:uid="{CE89802E-083A-4109-BF35-E1BF634DFC95}"/>
    <cellStyle name="Normal 197 6 2" xfId="21097" xr:uid="{44A178FD-8F2C-434B-A55A-18BB3FF6E8E1}"/>
    <cellStyle name="Normal 197 6 3" xfId="36780" xr:uid="{AE87783A-9290-41E6-9865-BF2940E1B0A5}"/>
    <cellStyle name="Normal 197 6 4" xfId="12256" xr:uid="{EF40A7E1-A686-41B7-973B-7BB55D84ED0E}"/>
    <cellStyle name="Normal 197 7" xfId="6834" xr:uid="{A5A62837-DFD6-42C2-AD26-D9FE552F02AC}"/>
    <cellStyle name="Normal 197 7 2" xfId="24401" xr:uid="{6FAD09C2-C178-40F2-BA8D-94C16944B6BB}"/>
    <cellStyle name="Normal 197 7 3" xfId="40084" xr:uid="{3857AF11-25A7-4512-948D-BAD59568D329}"/>
    <cellStyle name="Normal 197 7 4" xfId="15496" xr:uid="{1C7AA34E-43DE-446D-A1B4-EB97C2666C89}"/>
    <cellStyle name="Normal 197 8" xfId="19729" xr:uid="{A2ED3400-5D32-4819-9330-D3BA977DA301}"/>
    <cellStyle name="Normal 197 9" xfId="35570" xr:uid="{8C0E4EA2-7782-42C7-9097-E5150E221535}"/>
    <cellStyle name="Normal 198" xfId="1679" xr:uid="{5320DBF8-AA11-463A-8E80-BEC3A9588ED3}"/>
    <cellStyle name="Normal 198 2" xfId="1710" xr:uid="{9B0BA16A-999A-4166-8542-F46AE5B5AA69}"/>
    <cellStyle name="Normal 198 2 2" xfId="2428" xr:uid="{0C32EF8D-A637-44DA-B7C4-2E1BB8F51352}"/>
    <cellStyle name="Normal 198 2 2 2" xfId="2991" xr:uid="{F4315184-830E-401F-843E-C2F8B6F8640B}"/>
    <cellStyle name="Normal 198 2 2 2 2" xfId="4896" xr:uid="{6E8E7502-1DA0-41CB-BB49-E7A123AE9975}"/>
    <cellStyle name="Normal 198 2 2 2 2 2" xfId="22463" xr:uid="{604200F6-E87A-4579-BE30-A351786A5366}"/>
    <cellStyle name="Normal 198 2 2 2 2 3" xfId="38146" xr:uid="{5DC9E320-8B79-4CBB-82DB-277954473E78}"/>
    <cellStyle name="Normal 198 2 2 2 2 4" xfId="13568" xr:uid="{72ACBD34-14AE-4CA4-88B4-44C996BF2356}"/>
    <cellStyle name="Normal 198 2 2 2 3" xfId="7613" xr:uid="{1F359EE6-F1F7-40DC-8F7C-097EE1328BA6}"/>
    <cellStyle name="Normal 198 2 2 2 3 2" xfId="25180" xr:uid="{B98ABB28-02A8-446D-8C2B-CECCB36D1CCA}"/>
    <cellStyle name="Normal 198 2 2 2 3 3" xfId="40863" xr:uid="{121B1C94-5D77-4429-A3B8-E74A35AA4583}"/>
    <cellStyle name="Normal 198 2 2 2 3 4" xfId="16273" xr:uid="{85154609-6379-446E-9FB1-036D9FA84712}"/>
    <cellStyle name="Normal 198 2 2 2 4" xfId="20557" xr:uid="{B3625020-15E2-408F-92FD-E0A199E154BB}"/>
    <cellStyle name="Normal 198 2 2 2 5" xfId="36240" xr:uid="{5D984467-4BBE-4629-A517-2E0178B2817A}"/>
    <cellStyle name="Normal 198 2 2 2 6" xfId="11726" xr:uid="{8400B320-176F-4507-87B4-05A9BC01FC8E}"/>
    <cellStyle name="Normal 198 2 2 3" xfId="4333" xr:uid="{2186D890-0994-46C2-9E80-96146AE43B50}"/>
    <cellStyle name="Normal 198 2 2 3 2" xfId="21900" xr:uid="{D4BD0797-1446-4F1C-8005-A5A7E80259BB}"/>
    <cellStyle name="Normal 198 2 2 3 3" xfId="37583" xr:uid="{83EE61B0-B7A1-423F-AE31-68ED1707ECC2}"/>
    <cellStyle name="Normal 198 2 2 3 4" xfId="13037" xr:uid="{D9DEEF95-0518-4D52-B350-DBC8FF4985F5}"/>
    <cellStyle name="Normal 198 2 2 4" xfId="7050" xr:uid="{9A053E91-0C2A-4D50-BBCA-36366122405E}"/>
    <cellStyle name="Normal 198 2 2 4 2" xfId="24617" xr:uid="{F8CF4EAD-EC75-4A5F-89D2-D4B7B2C213AD}"/>
    <cellStyle name="Normal 198 2 2 4 3" xfId="40300" xr:uid="{9C251EE3-3917-496D-B8EA-74EB057ABB1F}"/>
    <cellStyle name="Normal 198 2 2 4 4" xfId="15710" xr:uid="{7D26E8C8-93EF-4CEE-877A-F197095DCCFA}"/>
    <cellStyle name="Normal 198 2 2 5" xfId="19994" xr:uid="{279B66F4-FCA5-4971-94C1-BD99D316D95D}"/>
    <cellStyle name="Normal 198 2 2 6" xfId="35728" xr:uid="{C9F9A9CC-F105-4782-8548-841D3923D7FA}"/>
    <cellStyle name="Normal 198 2 2 7" xfId="11199" xr:uid="{C4FF592F-6BE6-467B-9022-C7AD5A4591AF}"/>
    <cellStyle name="Normal 198 2 3" xfId="2762" xr:uid="{ECA7A5BE-20EC-4BC0-B991-CE01563CE298}"/>
    <cellStyle name="Normal 198 2 3 2" xfId="4667" xr:uid="{4F0A844E-E24E-4BD0-AD4E-48FF3CCBABE8}"/>
    <cellStyle name="Normal 198 2 3 2 2" xfId="22234" xr:uid="{9642E2CF-CBD8-4324-BBA6-081E61CDEE1B}"/>
    <cellStyle name="Normal 198 2 3 2 3" xfId="37917" xr:uid="{C80E0124-57F5-47A4-94C1-96011B05ACFC}"/>
    <cellStyle name="Normal 198 2 3 2 4" xfId="13353" xr:uid="{8F1F0ED6-EEA7-4579-871F-45A9041F12A3}"/>
    <cellStyle name="Normal 198 2 3 3" xfId="7384" xr:uid="{66D72DAF-F797-4C55-BD45-62FE8CD4F8E6}"/>
    <cellStyle name="Normal 198 2 3 3 2" xfId="24951" xr:uid="{C636D3DB-BAE7-4DD7-8AE4-20D99A1AA3C2}"/>
    <cellStyle name="Normal 198 2 3 3 3" xfId="40634" xr:uid="{36C10AF0-08CF-4C19-9595-1D70020FD457}"/>
    <cellStyle name="Normal 198 2 3 3 4" xfId="16044" xr:uid="{18B357EA-E1DA-4029-91A5-6E00B84D52FE}"/>
    <cellStyle name="Normal 198 2 3 4" xfId="20328" xr:uid="{A451FE82-8B96-4B7C-A498-61ACB2E9553B}"/>
    <cellStyle name="Normal 198 2 3 5" xfId="36011" xr:uid="{D0451FCC-63CC-4B31-AAB5-10FB558DFA60}"/>
    <cellStyle name="Normal 198 2 3 6" xfId="11511" xr:uid="{B96F0E69-EC0F-4006-B759-092DE69D4F9C}"/>
    <cellStyle name="Normal 198 2 4" xfId="3856" xr:uid="{48908166-95D4-4B81-B623-3BE2705F6303}"/>
    <cellStyle name="Normal 198 2 4 2" xfId="21423" xr:uid="{C5337831-C44B-4903-8F92-A22441ACD2C9}"/>
    <cellStyle name="Normal 198 2 4 3" xfId="37106" xr:uid="{2B2E0C3E-622E-4CC9-B81D-C88ED030F8B3}"/>
    <cellStyle name="Normal 198 2 4 4" xfId="12574" xr:uid="{B70A3A80-3D58-45C0-A5FE-E154787025CD}"/>
    <cellStyle name="Normal 198 2 5" xfId="6867" xr:uid="{087D076F-1E3B-413A-BF34-8997A41C9D6F}"/>
    <cellStyle name="Normal 198 2 5 2" xfId="24434" xr:uid="{4F7169A6-CFC1-4B4B-9E2E-C42F790B1722}"/>
    <cellStyle name="Normal 198 2 5 3" xfId="40117" xr:uid="{755AF2A1-AF46-47D4-8580-9A5C89A37CDA}"/>
    <cellStyle name="Normal 198 2 5 4" xfId="15529" xr:uid="{EBB36CA2-8D17-465C-8D9C-8760A3641ECE}"/>
    <cellStyle name="Normal 198 2 6" xfId="19764" xr:uid="{078B807A-4593-49E0-A2A8-6652034D623E}"/>
    <cellStyle name="Normal 198 2 7" xfId="35597" xr:uid="{31FE2453-3F02-4ECD-9324-B62E0D759DB2}"/>
    <cellStyle name="Normal 198 2 8" xfId="10994" xr:uid="{CF40A681-B0AC-4BF7-A023-38A4B32E7955}"/>
    <cellStyle name="Normal 198 3" xfId="2417" xr:uid="{877807ED-DF53-4CC9-B66E-32AAC046E281}"/>
    <cellStyle name="Normal 198 3 2" xfId="2980" xr:uid="{B464CA46-0C29-479D-B9E3-8FD11B6E465B}"/>
    <cellStyle name="Normal 198 3 2 2" xfId="4885" xr:uid="{2BBA1787-09DC-49BE-9973-01FD7D83D0E1}"/>
    <cellStyle name="Normal 198 3 2 2 2" xfId="22452" xr:uid="{275A9354-8E8F-4AA8-A9A3-0014CEEB3B29}"/>
    <cellStyle name="Normal 198 3 2 2 3" xfId="38135" xr:uid="{9A994A25-E2C5-4007-8E73-17B944668ED8}"/>
    <cellStyle name="Normal 198 3 2 2 4" xfId="13563" xr:uid="{DAEB4B34-8D28-4A59-916A-C4343A9E74AC}"/>
    <cellStyle name="Normal 198 3 2 3" xfId="7602" xr:uid="{18057981-012E-4229-9E24-CF84E4BAFD86}"/>
    <cellStyle name="Normal 198 3 2 3 2" xfId="25169" xr:uid="{AAE1B50F-37FC-42F6-9D1D-F646DC153035}"/>
    <cellStyle name="Normal 198 3 2 3 3" xfId="40852" xr:uid="{F25C16AA-514D-47A5-9689-22142E441F34}"/>
    <cellStyle name="Normal 198 3 2 3 4" xfId="16262" xr:uid="{8C594748-0812-4973-BD4F-7C1B663D5649}"/>
    <cellStyle name="Normal 198 3 2 4" xfId="20546" xr:uid="{EE94F7D8-28A4-42DD-B007-662C907F651E}"/>
    <cellStyle name="Normal 198 3 2 5" xfId="36229" xr:uid="{4669DF76-DCF8-4C4D-AE64-28DCBAAA8746}"/>
    <cellStyle name="Normal 198 3 2 6" xfId="11721" xr:uid="{E18AD76C-06B5-4021-AEBF-3719287A1F31}"/>
    <cellStyle name="Normal 198 3 3" xfId="4322" xr:uid="{3775217D-6210-48E8-8D90-E3DFB66C692B}"/>
    <cellStyle name="Normal 198 3 3 2" xfId="21889" xr:uid="{F3DDF19E-28D5-4774-BCB0-5EFFAB296392}"/>
    <cellStyle name="Normal 198 3 3 3" xfId="37572" xr:uid="{33342552-62C9-4031-8A55-8F3472978D48}"/>
    <cellStyle name="Normal 198 3 3 4" xfId="13032" xr:uid="{E97B5E18-7606-4E9C-BFDD-8F58CEE68190}"/>
    <cellStyle name="Normal 198 3 4" xfId="7039" xr:uid="{B2DCCD65-4EF6-4A50-B58B-B000A67D45ED}"/>
    <cellStyle name="Normal 198 3 4 2" xfId="24606" xr:uid="{CE9BCDA8-98DB-4B6C-AE72-C5159135C433}"/>
    <cellStyle name="Normal 198 3 4 3" xfId="40289" xr:uid="{7A42C2E1-DB6A-4CBC-ADF1-30A0DA3BE3D2}"/>
    <cellStyle name="Normal 198 3 4 4" xfId="15699" xr:uid="{10B689CD-4603-44A3-9D7A-182758902A21}"/>
    <cellStyle name="Normal 198 3 5" xfId="19983" xr:uid="{85168FE8-E048-487E-AC43-554EDC015E40}"/>
    <cellStyle name="Normal 198 3 6" xfId="35723" xr:uid="{EE4C0BDA-8855-4DB2-B876-31F92BE0B505}"/>
    <cellStyle name="Normal 198 3 7" xfId="11194" xr:uid="{E0A01EFB-001A-49DB-8548-6D98A7726A06}"/>
    <cellStyle name="Normal 198 4" xfId="2737" xr:uid="{BF797745-6C1D-4E27-A01F-E5EBFC614FF2}"/>
    <cellStyle name="Normal 198 4 2" xfId="4642" xr:uid="{3EAB181C-EC8D-444D-BAB6-97A573334A42}"/>
    <cellStyle name="Normal 198 4 2 2" xfId="22209" xr:uid="{409BFC29-9C60-4B01-A9FD-C950EEED99F6}"/>
    <cellStyle name="Normal 198 4 2 3" xfId="37892" xr:uid="{64A1448D-3926-4BC6-89BC-BE699CB4A7E4}"/>
    <cellStyle name="Normal 198 4 2 4" xfId="13336" xr:uid="{026C5FAF-7039-48FF-A97A-0E798AE84C69}"/>
    <cellStyle name="Normal 198 4 3" xfId="7359" xr:uid="{609EAEF9-6D0E-4774-800E-4C5FD4B2921B}"/>
    <cellStyle name="Normal 198 4 3 2" xfId="24926" xr:uid="{1CB56C37-E92F-4787-9552-B5C34719F661}"/>
    <cellStyle name="Normal 198 4 3 3" xfId="40609" xr:uid="{5A0A9266-1504-4E70-AC51-CF275C7651B3}"/>
    <cellStyle name="Normal 198 4 3 4" xfId="16019" xr:uid="{E943D032-E26E-4732-A37D-0154793897C0}"/>
    <cellStyle name="Normal 198 4 4" xfId="20303" xr:uid="{9AB804A2-B57A-4DB0-AF3E-A8A7ED824CBE}"/>
    <cellStyle name="Normal 198 4 5" xfId="35987" xr:uid="{09FE19EC-FB35-4D42-A328-E89BC1BE78EA}"/>
    <cellStyle name="Normal 198 4 6" xfId="11494" xr:uid="{E72CAF43-1E69-4B40-A35F-D51950BC2096}"/>
    <cellStyle name="Normal 198 5" xfId="3828" xr:uid="{F9B81C8D-F70B-4216-BA53-55A723B45500}"/>
    <cellStyle name="Normal 198 5 2" xfId="21395" xr:uid="{21AE58E3-A41F-4C63-97AC-85EC91095736}"/>
    <cellStyle name="Normal 198 5 3" xfId="37078" xr:uid="{7DDF70C5-3FDE-4E40-9603-DDCA8B24F808}"/>
    <cellStyle name="Normal 198 5 4" xfId="12554" xr:uid="{BE3D22C8-F626-4D23-9E31-807CE0800C20}"/>
    <cellStyle name="Normal 198 6" xfId="6842" xr:uid="{72D4DFCB-5126-4DEA-947D-0038F78D3CF4}"/>
    <cellStyle name="Normal 198 6 2" xfId="24409" xr:uid="{A90BD5D1-B803-44CE-88E5-D7E9FEE19EAA}"/>
    <cellStyle name="Normal 198 6 3" xfId="40092" xr:uid="{A8BB53F4-4693-4C7D-8C51-8DDBD2F4339A}"/>
    <cellStyle name="Normal 198 6 4" xfId="15504" xr:uid="{9597EFAE-43F1-4CF9-9AF1-72DC91D5F4B0}"/>
    <cellStyle name="Normal 198 7" xfId="19739" xr:uid="{2637D9AF-5913-46F7-94EE-28CF6D28A82B}"/>
    <cellStyle name="Normal 198 8" xfId="35580" xr:uid="{7DF3CFB0-4F58-4D9C-A30A-9A79603F601D}"/>
    <cellStyle name="Normal 198 9" xfId="10981" xr:uid="{78D285AF-F383-4C1E-8A7C-6DDE86FA912C}"/>
    <cellStyle name="Normal 199" xfId="1680" xr:uid="{597C3691-D462-455C-91DD-715337863D31}"/>
    <cellStyle name="Normal 2" xfId="6" xr:uid="{00000000-0005-0000-0000-000006000000}"/>
    <cellStyle name="Normal 2 10" xfId="1079" xr:uid="{5150D77F-AE15-4AA1-934F-D68A3E343D2F}"/>
    <cellStyle name="Normal 2 10 2" xfId="2148" xr:uid="{8F37B448-3C94-4E70-88E7-F96AC7860A45}"/>
    <cellStyle name="Normal 2 11" xfId="1681" xr:uid="{ABE6AD58-B487-4791-B83F-DFEE4F8B3C1C}"/>
    <cellStyle name="Normal 2 12" xfId="10801" xr:uid="{2B816B95-01D9-4AB9-BBF5-7298DCA50B9D}"/>
    <cellStyle name="Normal 2 12 2" xfId="28367" xr:uid="{8538BC0C-D223-4CEB-9B3E-D8D552AC29EE}"/>
    <cellStyle name="Normal 2 12 3" xfId="44049" xr:uid="{FAB7458D-1C9A-44D7-B7FA-EBFDFEDDA454}"/>
    <cellStyle name="Normal 2 12 4" xfId="19460" xr:uid="{D47CE714-0524-4AD6-A907-8B7E2F98D92F}"/>
    <cellStyle name="Normal 2 13" xfId="370" xr:uid="{BB1779DE-B69B-47B6-B2DE-FAC4DEF8463B}"/>
    <cellStyle name="Normal 2 14" xfId="49324" xr:uid="{A6DA5CAB-2222-4E48-9A2C-ED3505735088}"/>
    <cellStyle name="Normal 2 15" xfId="49553" xr:uid="{CFE9202D-F4A5-43F0-9F67-CA3085444059}"/>
    <cellStyle name="Normal 2 16" xfId="49557" xr:uid="{31CF6148-4E8C-48F0-AFC1-F2A761AB6C70}"/>
    <cellStyle name="Normal 2 17" xfId="31" xr:uid="{189FAA6D-FF61-4AE0-B069-CA8CC419FAA6}"/>
    <cellStyle name="Normal 2 18" xfId="28" xr:uid="{5D3974CF-E437-4368-8A3E-69D7C251EF1A}"/>
    <cellStyle name="Normal 2 2" xfId="7" xr:uid="{00000000-0005-0000-0000-000007000000}"/>
    <cellStyle name="Normal 2 2 10" xfId="49555" xr:uid="{3BA94684-25F0-4608-AACC-7A3A11B7BB8B}"/>
    <cellStyle name="Normal 2 2 11" xfId="37" xr:uid="{D50587C8-3112-400B-843E-5212F25F6C03}"/>
    <cellStyle name="Normal 2 2 2" xfId="87" xr:uid="{E4D71062-CD7C-47FC-8ABE-1804594B9427}"/>
    <cellStyle name="Normal 2 2 2 2" xfId="184" xr:uid="{59CAB305-1AC0-45CB-A953-91E123912C29}"/>
    <cellStyle name="Normal 2 2 2 2 10" xfId="2149" xr:uid="{D649B9FF-93A6-4EC0-B46F-8CB7EC3DDA73}"/>
    <cellStyle name="Normal 2 2 2 2 2" xfId="2503" xr:uid="{D18EA315-A5A7-4A10-9D8E-CB09C0D4CB65}"/>
    <cellStyle name="Normal 2 2 2 2 2 2" xfId="3065" xr:uid="{35259374-1060-4F3C-89A0-A38C56F801AE}"/>
    <cellStyle name="Normal 2 2 2 2 2 2 2" xfId="4970" xr:uid="{CAB0A958-61B4-40C8-958C-B553C6A91E9C}"/>
    <cellStyle name="Normal 2 2 2 2 2 2 2 2" xfId="22537" xr:uid="{09D2B5B1-3FCB-45B2-8F0C-C1D69355A8B5}"/>
    <cellStyle name="Normal 2 2 2 2 2 2 2 3" xfId="38220" xr:uid="{42A8EFF2-EB2E-4352-B976-4F2F57EF2577}"/>
    <cellStyle name="Normal 2 2 2 2 2 2 2 4" xfId="13642" xr:uid="{0733DDFD-E2FF-4CA7-8D6C-E2E98AF59F4D}"/>
    <cellStyle name="Normal 2 2 2 2 2 2 3" xfId="7687" xr:uid="{2D554271-D8DD-4343-A73B-EB2A2195C067}"/>
    <cellStyle name="Normal 2 2 2 2 2 2 3 2" xfId="25254" xr:uid="{84E0C405-95B3-4B0C-8A37-6D085F4EC5EE}"/>
    <cellStyle name="Normal 2 2 2 2 2 2 3 3" xfId="40937" xr:uid="{20713993-7E97-4277-A1B8-576DD0FF6884}"/>
    <cellStyle name="Normal 2 2 2 2 2 2 3 4" xfId="16347" xr:uid="{9E6F77E1-8EA4-437D-A3A7-ECBC622E527C}"/>
    <cellStyle name="Normal 2 2 2 2 2 2 4" xfId="20631" xr:uid="{0F2F9388-B866-46F0-898F-3CD64388ECA0}"/>
    <cellStyle name="Normal 2 2 2 2 2 2 5" xfId="36314" xr:uid="{DD7BB3F8-67BF-4D71-BA5D-6A15261BE447}"/>
    <cellStyle name="Normal 2 2 2 2 2 2 6" xfId="11800" xr:uid="{AFC8EB89-974A-4E4C-9672-FA4F0EC86FD5}"/>
    <cellStyle name="Normal 2 2 2 2 2 3" xfId="4407" xr:uid="{AEA66579-7610-41EE-8E83-0BC7012E7AA5}"/>
    <cellStyle name="Normal 2 2 2 2 2 3 2" xfId="21974" xr:uid="{E9539E08-4F9A-4B74-9F2B-C730720F0FE0}"/>
    <cellStyle name="Normal 2 2 2 2 2 3 3" xfId="37657" xr:uid="{2FBF080A-83D0-43B3-96B1-8D28734478EA}"/>
    <cellStyle name="Normal 2 2 2 2 2 3 4" xfId="13111" xr:uid="{DC4EEFDC-0D64-4105-86EB-8EA9EF85EF81}"/>
    <cellStyle name="Normal 2 2 2 2 2 4" xfId="7124" xr:uid="{F4FE82B9-074C-4D26-A345-A9D8909878CF}"/>
    <cellStyle name="Normal 2 2 2 2 2 4 2" xfId="24691" xr:uid="{F868A6C8-7BDD-4FFB-8CC5-CF69E2B88015}"/>
    <cellStyle name="Normal 2 2 2 2 2 4 3" xfId="40374" xr:uid="{D34F0675-7305-4B63-BA50-C6B9CB7FC222}"/>
    <cellStyle name="Normal 2 2 2 2 2 4 4" xfId="15784" xr:uid="{69DB20EE-4C9D-4982-B5DC-773D5910D9D3}"/>
    <cellStyle name="Normal 2 2 2 2 2 5" xfId="20068" xr:uid="{23397EE7-B044-4845-86FD-1B6DB80C43F8}"/>
    <cellStyle name="Normal 2 2 2 2 2 6" xfId="35774" xr:uid="{1C584A07-A897-4845-B75E-408F73FA5A60}"/>
    <cellStyle name="Normal 2 2 2 2 2 7" xfId="11272" xr:uid="{A09924C2-9626-4FFB-8D84-7C58D110BFC4}"/>
    <cellStyle name="Normal 2 2 2 2 3" xfId="2841" xr:uid="{3C8D5813-A197-4A15-A6F7-BC65894509A0}"/>
    <cellStyle name="Normal 2 2 2 2 3 2" xfId="4746" xr:uid="{4874A863-56E5-4D3E-9CBC-760071D0B725}"/>
    <cellStyle name="Normal 2 2 2 2 3 2 2" xfId="22313" xr:uid="{AE1025B5-FF74-4234-AACE-3FE454D39886}"/>
    <cellStyle name="Normal 2 2 2 2 3 2 3" xfId="37996" xr:uid="{C0E02B42-6C6E-44F3-90DA-F22E4A796DA4}"/>
    <cellStyle name="Normal 2 2 2 2 3 2 4" xfId="13432" xr:uid="{917118C1-5DC3-4C6E-978C-02F1A9F7003F}"/>
    <cellStyle name="Normal 2 2 2 2 3 3" xfId="7463" xr:uid="{2AE49D66-9DEC-496F-9FC1-46683FDE172E}"/>
    <cellStyle name="Normal 2 2 2 2 3 3 2" xfId="25030" xr:uid="{1190558D-D6B0-4291-B144-5EF6CD16EF4C}"/>
    <cellStyle name="Normal 2 2 2 2 3 3 3" xfId="40713" xr:uid="{E6D4F5DB-5668-4E50-917D-A76196154902}"/>
    <cellStyle name="Normal 2 2 2 2 3 3 4" xfId="16123" xr:uid="{611064C1-1CA8-42B6-A5D8-797DD0D470B4}"/>
    <cellStyle name="Normal 2 2 2 2 3 4" xfId="20407" xr:uid="{911DD3A2-7E2C-4083-8EB1-EB7F0FF43229}"/>
    <cellStyle name="Normal 2 2 2 2 3 5" xfId="36090" xr:uid="{5017563E-0622-4FFB-9ED6-AD241F9AA400}"/>
    <cellStyle name="Normal 2 2 2 2 3 6" xfId="11590" xr:uid="{164CFAC7-61DE-4F83-AC62-3C0F3E9C498A}"/>
    <cellStyle name="Normal 2 2 2 2 4" xfId="4109" xr:uid="{4565ABC1-4555-43AB-828A-4FF741D0CD7A}"/>
    <cellStyle name="Normal 2 2 2 2 4 2" xfId="21676" xr:uid="{626A3AE7-5CD2-4DA1-A088-33AC649E948C}"/>
    <cellStyle name="Normal 2 2 2 2 4 3" xfId="37359" xr:uid="{CCFC6BAF-D93B-4A20-BC46-6F243CA4DFCD}"/>
    <cellStyle name="Normal 2 2 2 2 4 4" xfId="12827" xr:uid="{D32C57CA-16C5-45F8-8A71-3D8CFB54C5DA}"/>
    <cellStyle name="Normal 2 2 2 2 5" xfId="6911" xr:uid="{0DEA5C86-CE7C-4756-90B1-41DD2223A777}"/>
    <cellStyle name="Normal 2 2 2 2 5 2" xfId="24478" xr:uid="{C75F7B4A-FCEE-47A2-92EA-FC7034602CA1}"/>
    <cellStyle name="Normal 2 2 2 2 5 3" xfId="40161" xr:uid="{77ACF504-9AD8-4F7E-865A-A8CC08D228FD}"/>
    <cellStyle name="Normal 2 2 2 2 5 4" xfId="15573" xr:uid="{9D372A90-C7BE-400A-B24A-032FAB2B3717}"/>
    <cellStyle name="Normal 2 2 2 2 6" xfId="19854" xr:uid="{11016EDD-C75A-4FF2-8283-64BE1EC94292}"/>
    <cellStyle name="Normal 2 2 2 2 7" xfId="35663" xr:uid="{22E94BF9-9B17-4764-93FC-F08E661DCB03}"/>
    <cellStyle name="Normal 2 2 2 2 8" xfId="11082" xr:uid="{58072B7B-53B9-4B77-961E-A956213C00DA}"/>
    <cellStyle name="Normal 2 2 2 2 9" xfId="49442" xr:uid="{7C93DD55-2579-4C81-83F1-8EF0A9FA0D39}"/>
    <cellStyle name="Normal 2 2 2 3" xfId="2150" xr:uid="{C84E6AED-4D41-450B-98BB-D52DB6D40908}"/>
    <cellStyle name="Normal 2 2 2 4" xfId="19483" xr:uid="{5EEBC026-070F-415B-936A-0A271750695C}"/>
    <cellStyle name="Normal 2 2 2 5" xfId="49370" xr:uid="{1C0155D9-84CB-427C-BD02-318267073A33}"/>
    <cellStyle name="Normal 2 2 2 6" xfId="1081" xr:uid="{01F91B53-966C-40E1-ADCC-4DFD247D38A0}"/>
    <cellStyle name="Normal 2 2 3" xfId="72" xr:uid="{046C89BE-71E5-4BC4-9F24-DED9320948EF}"/>
    <cellStyle name="Normal 2 2 3 2" xfId="334" xr:uid="{CE0D9CB7-223D-4C87-99E0-02580B4AD243}"/>
    <cellStyle name="Normal 2 2 3 2 2" xfId="49525" xr:uid="{103F0A35-306B-4A0D-B54C-ED59BBE4B60E}"/>
    <cellStyle name="Normal 2 2 3 2 3" xfId="2151" xr:uid="{22F27AE1-C6F1-434C-96DF-4F1F8EADA0BC}"/>
    <cellStyle name="Normal 2 2 3 3" xfId="49355" xr:uid="{C6CC9089-A925-451F-A7D5-A1ACDD810E50}"/>
    <cellStyle name="Normal 2 2 3 4" xfId="1082" xr:uid="{333C3718-21AF-4333-B85C-DA0859073CD8}"/>
    <cellStyle name="Normal 2 2 4" xfId="292" xr:uid="{3BB3FC66-F1D6-4620-A61A-0E4FC4085D3B}"/>
    <cellStyle name="Normal 2 2 4 2" xfId="49508" xr:uid="{0511F8CC-0007-4FE3-9C9D-3BC3E44E6DD2}"/>
    <cellStyle name="Normal 2 2 4 3" xfId="1083" xr:uid="{800A8E3C-A086-4A2A-AF79-0EBCCDBA8300}"/>
    <cellStyle name="Normal 2 2 5" xfId="2152" xr:uid="{47A4F822-4D42-4AF4-A318-3B93CDED4095}"/>
    <cellStyle name="Normal 2 2 5 2" xfId="2504" xr:uid="{C2035DA0-40FF-499F-A141-DCC4BDED123F}"/>
    <cellStyle name="Normal 2 2 5 2 2" xfId="3066" xr:uid="{D6BDE44F-1BF1-4037-A59B-D0F83AD0950E}"/>
    <cellStyle name="Normal 2 2 5 2 2 2" xfId="4971" xr:uid="{3D070073-1266-45E9-B0ED-DC7EA4146CF3}"/>
    <cellStyle name="Normal 2 2 5 2 2 2 2" xfId="22538" xr:uid="{2861B750-B10B-4EDB-907F-802F7EE1E071}"/>
    <cellStyle name="Normal 2 2 5 2 2 2 3" xfId="38221" xr:uid="{611EF42C-4E94-4620-B2E7-877D4C5C79DB}"/>
    <cellStyle name="Normal 2 2 5 2 2 2 4" xfId="13643" xr:uid="{D8F43A99-2F8F-4862-9F4C-E969D5D04160}"/>
    <cellStyle name="Normal 2 2 5 2 2 3" xfId="7688" xr:uid="{69A4E9E5-27B0-4F8E-AD4F-B3253C50786E}"/>
    <cellStyle name="Normal 2 2 5 2 2 3 2" xfId="25255" xr:uid="{88E71BA6-35AC-4E11-B296-A658D75B3937}"/>
    <cellStyle name="Normal 2 2 5 2 2 3 3" xfId="40938" xr:uid="{C9010526-0EBE-4E81-BE3D-CF87C94958EA}"/>
    <cellStyle name="Normal 2 2 5 2 2 3 4" xfId="16348" xr:uid="{68CBF1E1-78BD-42A2-97AA-CA7E987904AA}"/>
    <cellStyle name="Normal 2 2 5 2 2 4" xfId="20632" xr:uid="{F26E40FB-6ED1-49A2-BEC5-1D4AA41415DD}"/>
    <cellStyle name="Normal 2 2 5 2 2 5" xfId="36315" xr:uid="{73550424-F89B-4D59-A4CB-3CE29C1AB98B}"/>
    <cellStyle name="Normal 2 2 5 2 2 6" xfId="11801" xr:uid="{95039134-4224-4D8B-BC9B-E16312888E25}"/>
    <cellStyle name="Normal 2 2 5 2 3" xfId="4408" xr:uid="{1D3E71BB-15A8-4F3B-B242-5E1763B03498}"/>
    <cellStyle name="Normal 2 2 5 2 3 2" xfId="21975" xr:uid="{3A5ED3A1-412A-4A72-9A02-C5B288A86EBA}"/>
    <cellStyle name="Normal 2 2 5 2 3 3" xfId="37658" xr:uid="{0812A5DB-CE32-443E-8983-25A73B42FF62}"/>
    <cellStyle name="Normal 2 2 5 2 3 4" xfId="13112" xr:uid="{9A88C8D2-6CDE-48A8-B6E0-1569B0EB80E8}"/>
    <cellStyle name="Normal 2 2 5 2 4" xfId="7125" xr:uid="{6E0B1C6A-6BF0-4E1A-8111-FB598121E0BF}"/>
    <cellStyle name="Normal 2 2 5 2 4 2" xfId="24692" xr:uid="{B9B20CF8-C493-4A55-8411-DC3DD7851992}"/>
    <cellStyle name="Normal 2 2 5 2 4 3" xfId="40375" xr:uid="{83E271FF-C7C4-487B-A841-0D1D4ADD0C11}"/>
    <cellStyle name="Normal 2 2 5 2 4 4" xfId="15785" xr:uid="{CBB96E5A-5CE8-47EA-97AE-F38E85DEEF58}"/>
    <cellStyle name="Normal 2 2 5 2 5" xfId="20069" xr:uid="{ABE76F47-EA37-4FC0-86D3-889F41BBFC26}"/>
    <cellStyle name="Normal 2 2 5 2 6" xfId="35775" xr:uid="{6D56F6D8-D164-47D0-BDFF-571588CA84AA}"/>
    <cellStyle name="Normal 2 2 5 2 7" xfId="11273" xr:uid="{8E244A0F-FF90-4274-A315-B1829970483E}"/>
    <cellStyle name="Normal 2 2 5 3" xfId="2842" xr:uid="{73219288-731B-412A-9E25-33EDE08477CA}"/>
    <cellStyle name="Normal 2 2 5 3 2" xfId="4747" xr:uid="{97F86EC8-71D2-4FCA-8DC0-71B216214451}"/>
    <cellStyle name="Normal 2 2 5 3 2 2" xfId="22314" xr:uid="{15AB962F-712D-40AB-AD1D-0D1814D9EA6E}"/>
    <cellStyle name="Normal 2 2 5 3 2 3" xfId="37997" xr:uid="{DB10EBA6-D0DF-48FA-81DD-0A230E08A4FB}"/>
    <cellStyle name="Normal 2 2 5 3 2 4" xfId="13433" xr:uid="{3C483ED4-4525-4DCF-971B-2D57D7C32D1F}"/>
    <cellStyle name="Normal 2 2 5 3 3" xfId="7464" xr:uid="{8056AEAB-9CE4-4136-A265-75CD38E71A98}"/>
    <cellStyle name="Normal 2 2 5 3 3 2" xfId="25031" xr:uid="{6810BE12-1D51-4C24-9ED7-97D42B53776C}"/>
    <cellStyle name="Normal 2 2 5 3 3 3" xfId="40714" xr:uid="{49522D4C-5D08-41B7-976F-5C7E964F3D63}"/>
    <cellStyle name="Normal 2 2 5 3 3 4" xfId="16124" xr:uid="{414842DA-281E-4EB2-864B-B6AF423EF498}"/>
    <cellStyle name="Normal 2 2 5 3 4" xfId="20408" xr:uid="{895F5E22-7252-4865-96AD-D9B4C06531DB}"/>
    <cellStyle name="Normal 2 2 5 3 5" xfId="36091" xr:uid="{D84FC22B-736B-403B-9912-AB00A0E62D29}"/>
    <cellStyle name="Normal 2 2 5 3 6" xfId="11591" xr:uid="{B20BD7F3-F926-4F1C-8514-95CBD552D250}"/>
    <cellStyle name="Normal 2 2 5 4" xfId="4110" xr:uid="{894BC908-677C-4FDF-887F-C9D3C48628D1}"/>
    <cellStyle name="Normal 2 2 5 4 2" xfId="21677" xr:uid="{CCA171B9-2A76-478C-9DBE-8E2E80427BFA}"/>
    <cellStyle name="Normal 2 2 5 4 3" xfId="37360" xr:uid="{5340D93D-2128-480B-BC53-53B6A6430E96}"/>
    <cellStyle name="Normal 2 2 5 4 4" xfId="12828" xr:uid="{02F53DCD-AE46-4601-8567-4C67EFEB1D89}"/>
    <cellStyle name="Normal 2 2 5 5" xfId="6912" xr:uid="{61DA4A94-BBA1-4EFB-9616-6F37E5803499}"/>
    <cellStyle name="Normal 2 2 5 5 2" xfId="24479" xr:uid="{A82F9ECD-B16C-4025-91A8-E2BBC7A8C041}"/>
    <cellStyle name="Normal 2 2 5 5 3" xfId="40162" xr:uid="{65B980E3-2A8B-4BDB-843E-637CCB87B6C1}"/>
    <cellStyle name="Normal 2 2 5 5 4" xfId="15574" xr:uid="{0ABD0772-D84D-4120-AD20-AFEC407E8D23}"/>
    <cellStyle name="Normal 2 2 5 6" xfId="19855" xr:uid="{4059E7DB-E432-420E-B822-EABF22300DF3}"/>
    <cellStyle name="Normal 2 2 5 7" xfId="35664" xr:uid="{A16AA814-3DED-409F-94E5-7F6953464D32}"/>
    <cellStyle name="Normal 2 2 5 8" xfId="11083" xr:uid="{9C272C21-4A10-4263-84AC-632A2439964B}"/>
    <cellStyle name="Normal 2 2 6" xfId="2153" xr:uid="{158F379E-83E0-43C7-A5B8-2CB2028BABBD}"/>
    <cellStyle name="Normal 2 2 7" xfId="2154" xr:uid="{F0448140-1D8B-414D-8016-4FCE89B7B07B}"/>
    <cellStyle name="Normal 2 2 7 2" xfId="2505" xr:uid="{15C06FC6-EED5-4BEC-9C16-D413750413F5}"/>
    <cellStyle name="Normal 2 2 7 2 2" xfId="3067" xr:uid="{2409BF54-D5F2-4F3A-8BFB-EAD35E0495DB}"/>
    <cellStyle name="Normal 2 2 7 2 2 2" xfId="4972" xr:uid="{01D4CE1D-12B6-456F-A1A7-B2432F1690C4}"/>
    <cellStyle name="Normal 2 2 7 2 2 2 2" xfId="22539" xr:uid="{EA3F0A81-D5FA-4869-B716-CFB67A8980C7}"/>
    <cellStyle name="Normal 2 2 7 2 2 2 3" xfId="38222" xr:uid="{93672AF9-46B1-463F-81F7-37FA66665D4D}"/>
    <cellStyle name="Normal 2 2 7 2 2 2 4" xfId="13644" xr:uid="{3E9E7E7A-13F5-4F2C-8CED-8EBF0E9F9F52}"/>
    <cellStyle name="Normal 2 2 7 2 2 3" xfId="7689" xr:uid="{31CA1674-6374-4F01-90CB-C9C09EC28187}"/>
    <cellStyle name="Normal 2 2 7 2 2 3 2" xfId="25256" xr:uid="{480B4F06-E675-4C44-BDEC-90F97B2CF19B}"/>
    <cellStyle name="Normal 2 2 7 2 2 3 3" xfId="40939" xr:uid="{21DB632D-C6C8-4A7E-95B5-EFC77B7AA928}"/>
    <cellStyle name="Normal 2 2 7 2 2 3 4" xfId="16349" xr:uid="{9362CC9E-153B-4944-9BB2-BB6E1EDD1EF9}"/>
    <cellStyle name="Normal 2 2 7 2 2 4" xfId="20633" xr:uid="{33F5E851-79F6-4B3D-9FE6-0488AA53D996}"/>
    <cellStyle name="Normal 2 2 7 2 2 5" xfId="36316" xr:uid="{BF190639-0EAD-41EC-8BE0-8FF5DDE43159}"/>
    <cellStyle name="Normal 2 2 7 2 2 6" xfId="11802" xr:uid="{FBEEF508-E5B3-42D0-966A-6C7F874A0F3C}"/>
    <cellStyle name="Normal 2 2 7 2 3" xfId="4409" xr:uid="{9A0D9FA0-69F7-437D-BEF4-FB006DCDC8AB}"/>
    <cellStyle name="Normal 2 2 7 2 3 2" xfId="21976" xr:uid="{1B6C797E-15A7-4B52-ABE5-6F2554D91C6C}"/>
    <cellStyle name="Normal 2 2 7 2 3 3" xfId="37659" xr:uid="{E4B51D7D-33D6-4D2D-83A6-1E4951349DD6}"/>
    <cellStyle name="Normal 2 2 7 2 3 4" xfId="13113" xr:uid="{02C8B08B-C1EE-418E-8648-541332B53F25}"/>
    <cellStyle name="Normal 2 2 7 2 4" xfId="7126" xr:uid="{B68CB510-F2B6-4397-8DD2-F56DB56C1A17}"/>
    <cellStyle name="Normal 2 2 7 2 4 2" xfId="24693" xr:uid="{A8FFD925-D1D2-46CE-BBCF-A7C0F9033843}"/>
    <cellStyle name="Normal 2 2 7 2 4 3" xfId="40376" xr:uid="{26D8A3F6-073D-4123-A54D-428292B1CC55}"/>
    <cellStyle name="Normal 2 2 7 2 4 4" xfId="15786" xr:uid="{2E432376-3DB7-4DF1-9029-DE9424D928F8}"/>
    <cellStyle name="Normal 2 2 7 2 5" xfId="20070" xr:uid="{B4D376E3-F595-42B7-9357-6FCF5D4984A7}"/>
    <cellStyle name="Normal 2 2 7 2 6" xfId="35776" xr:uid="{BFDA13C4-7AE1-4C4A-9D08-BFD9276394EC}"/>
    <cellStyle name="Normal 2 2 7 2 7" xfId="11274" xr:uid="{5BAFDECF-D0A9-4C10-802B-A77CCC87D15E}"/>
    <cellStyle name="Normal 2 2 7 3" xfId="2843" xr:uid="{E4A7328F-1375-47C3-AD27-841A2A2E0160}"/>
    <cellStyle name="Normal 2 2 7 3 2" xfId="4748" xr:uid="{059026FA-8EB6-40D8-B775-ABD2263D72B9}"/>
    <cellStyle name="Normal 2 2 7 3 2 2" xfId="22315" xr:uid="{CD893225-00D2-4909-ADA6-7BE694A69698}"/>
    <cellStyle name="Normal 2 2 7 3 2 3" xfId="37998" xr:uid="{675DAF2B-DBFE-42DD-A460-5C3247B3D651}"/>
    <cellStyle name="Normal 2 2 7 3 2 4" xfId="13434" xr:uid="{235D9129-3BF5-4FB2-8A60-E3DD3378F42F}"/>
    <cellStyle name="Normal 2 2 7 3 3" xfId="7465" xr:uid="{4048A64F-A36B-4235-8D76-16B86C5D5A20}"/>
    <cellStyle name="Normal 2 2 7 3 3 2" xfId="25032" xr:uid="{F4227E41-1B19-4060-B85D-652C2C88F00A}"/>
    <cellStyle name="Normal 2 2 7 3 3 3" xfId="40715" xr:uid="{09B0D1EF-412C-4D34-A75E-62773F64A6DA}"/>
    <cellStyle name="Normal 2 2 7 3 3 4" xfId="16125" xr:uid="{0CC30E69-6EF2-421D-8EF1-DBF893FA5ED4}"/>
    <cellStyle name="Normal 2 2 7 3 4" xfId="20409" xr:uid="{06D68664-CD32-408C-9DC2-1C11467BA7FF}"/>
    <cellStyle name="Normal 2 2 7 3 5" xfId="36092" xr:uid="{2D5CF5D2-9B14-4664-A975-9E5AFBD09A56}"/>
    <cellStyle name="Normal 2 2 7 3 6" xfId="11592" xr:uid="{9E1B7233-930C-45B1-B80D-285D15139E0F}"/>
    <cellStyle name="Normal 2 2 7 4" xfId="4111" xr:uid="{DBEB987A-261D-4B09-B3FE-35D3C9E235D1}"/>
    <cellStyle name="Normal 2 2 7 4 2" xfId="21678" xr:uid="{063CB6A5-CBF4-4DD2-9D86-D859F118FFE5}"/>
    <cellStyle name="Normal 2 2 7 4 3" xfId="37361" xr:uid="{87D1A382-84D3-46A6-B7F2-B4E3B5E09A4F}"/>
    <cellStyle name="Normal 2 2 7 4 4" xfId="12829" xr:uid="{1D28EEC2-5DE9-477D-AA77-BAA47EE95128}"/>
    <cellStyle name="Normal 2 2 7 5" xfId="6913" xr:uid="{27ED9609-8FA5-40D6-9552-36856D21BCF3}"/>
    <cellStyle name="Normal 2 2 7 5 2" xfId="24480" xr:uid="{B514298E-5A63-48FC-AA2F-321F8BE7288E}"/>
    <cellStyle name="Normal 2 2 7 5 3" xfId="40163" xr:uid="{A5C23BBE-9602-408E-BCFB-B05A3BF4008E}"/>
    <cellStyle name="Normal 2 2 7 5 4" xfId="15575" xr:uid="{AF593260-9278-47FA-8EEB-4AAD47F2D155}"/>
    <cellStyle name="Normal 2 2 7 6" xfId="19856" xr:uid="{93D373BD-D330-47BE-A57B-70E9ED1EEE75}"/>
    <cellStyle name="Normal 2 2 7 7" xfId="35665" xr:uid="{D6ED26AE-C8D9-465E-9AF4-82E59F549699}"/>
    <cellStyle name="Normal 2 2 7 8" xfId="11084" xr:uid="{402F73FA-AB6E-4A7E-A10B-A5EBC73F0256}"/>
    <cellStyle name="Normal 2 2 8" xfId="2155" xr:uid="{08334A4A-75A8-4DE0-A2D2-2196F42871E8}"/>
    <cellStyle name="Normal 2 2 9" xfId="1080" xr:uid="{7A7A5268-3DE3-49BF-B3C7-B400EBE52A5E}"/>
    <cellStyle name="Normal 2 2 9 2" xfId="49570" xr:uid="{ECDF98CA-7113-448E-A31E-BB086F45D354}"/>
    <cellStyle name="Normal 2 2_CK-1_CFT" xfId="1084" xr:uid="{4FAF9CF5-3415-43D4-A90E-B229D3BF0A1C}"/>
    <cellStyle name="Normal 2 3" xfId="76" xr:uid="{1E7FC677-0623-43D4-A878-2CF05CCB0FF8}"/>
    <cellStyle name="Normal 2 3 2" xfId="93" xr:uid="{9F30C13E-0A11-494F-BACF-8CBC8683238C}"/>
    <cellStyle name="Normal 2 3 2 2" xfId="49376" xr:uid="{D65E1E82-A7DF-4B1B-BE9B-0D3C6ECC3E9C}"/>
    <cellStyle name="Normal 2 3 2 3" xfId="1085" xr:uid="{5E3543DF-65B0-4529-8804-DA99BD0C5D69}"/>
    <cellStyle name="Normal 2 3 3" xfId="121" xr:uid="{04C99DEE-E982-4C55-9FE1-A086BC95C743}"/>
    <cellStyle name="Normal 2 3 3 2" xfId="344" xr:uid="{CEDFEDEA-D722-4D01-AC4A-C4A9F0A1E7B5}"/>
    <cellStyle name="Normal 2 3 3 3" xfId="49398" xr:uid="{8AB187F2-0D2C-4B0D-A7E4-9E1EE054E124}"/>
    <cellStyle name="Normal 2 3 3 4" xfId="1086" xr:uid="{45961FAB-88DE-43F7-95C0-871D4934D057}"/>
    <cellStyle name="Normal 2 3 4" xfId="140" xr:uid="{00A907F1-50B8-4B0E-BE8B-117AB8EDE972}"/>
    <cellStyle name="Normal 2 3 4 2" xfId="49412" xr:uid="{FFEEE064-9DD3-4274-BD27-5A927D7EB7E3}"/>
    <cellStyle name="Normal 2 3 4 3" xfId="1087" xr:uid="{1601D506-13C3-46D8-9854-00C5D20CCA3F}"/>
    <cellStyle name="Normal 2 3 5" xfId="186" xr:uid="{E1998225-78E8-4935-B076-51D4DB6531E4}"/>
    <cellStyle name="Normal 2 3 5 2" xfId="49444" xr:uid="{EFC1E5F5-2577-4B1D-B6D0-817C6F934D4D}"/>
    <cellStyle name="Normal 2 3 5 3" xfId="1088" xr:uid="{C7C7C249-CE72-48CC-9C51-6E1FDB2261BD}"/>
    <cellStyle name="Normal 2 3 6" xfId="19547" xr:uid="{4D7A23F1-78D8-4455-96CE-B476EC4049A3}"/>
    <cellStyle name="Normal 2 3 7" xfId="49360" xr:uid="{261B59BA-0969-40E5-BE33-B866B134839A}"/>
    <cellStyle name="Normal 2 3 8" xfId="49583" xr:uid="{5CEA7959-1E08-42E2-83E8-AF74C77297E3}"/>
    <cellStyle name="Normal 2 4" xfId="152" xr:uid="{B896216E-2B51-4FB3-9988-E3D24B7F7B1C}"/>
    <cellStyle name="Normal 2 4 2" xfId="352" xr:uid="{90DD2A96-F299-48EA-9852-8780AFC1D80F}"/>
    <cellStyle name="Normal 2 4 2 2" xfId="49539" xr:uid="{EBAB60B4-A5C0-4657-87CB-54F0BA2AC68B}"/>
    <cellStyle name="Normal 2 4 2 3" xfId="1090" xr:uid="{9D3D1F3D-A667-421C-89C8-0B846063133B}"/>
    <cellStyle name="Normal 2 4 3" xfId="293" xr:uid="{E3B30F04-E35D-4E67-B7A7-8D23525BE872}"/>
    <cellStyle name="Normal 2 4 3 2" xfId="49509" xr:uid="{EB4289FD-55BE-4CF1-BA38-B013191570D5}"/>
    <cellStyle name="Normal 2 4 3 3" xfId="19492" xr:uid="{929942AC-BE56-4DAE-BEE2-DB90654F1485}"/>
    <cellStyle name="Normal 2 4 4" xfId="1089" xr:uid="{6CB02515-DDD6-4B4F-8563-8DE2A596D88B}"/>
    <cellStyle name="Normal 2 4_CK-1_CFT" xfId="1091" xr:uid="{5A0909C9-BF02-43E9-9F3C-6B8FDC71DF76}"/>
    <cellStyle name="Normal 2 5" xfId="71" xr:uid="{B5A068E7-796D-4D7C-9C73-A9D6FACA8343}"/>
    <cellStyle name="Normal 2 5 2" xfId="294" xr:uid="{1441FFCB-62ED-4F0C-A8F6-CB02B76991D7}"/>
    <cellStyle name="Normal 2 5 2 2" xfId="49510" xr:uid="{746D1BC5-D3D5-4CF7-A210-88E08C1943C9}"/>
    <cellStyle name="Normal 2 5 2 3" xfId="1092" xr:uid="{64AFA061-408D-4AB3-945B-41843569C141}"/>
    <cellStyle name="Normal 2 6" xfId="61" xr:uid="{E5A3BC14-05EB-4CF7-9E67-BB34A27E4FFD}"/>
    <cellStyle name="Normal 2 6 2" xfId="295" xr:uid="{B59A3DFD-C6E0-4744-9DAB-8F7A92ACD274}"/>
    <cellStyle name="Normal 2 6 2 2" xfId="49511" xr:uid="{C312C058-36CB-4825-9357-D37CD18D6675}"/>
    <cellStyle name="Normal 2 6 2 3" xfId="1094" xr:uid="{01C6CDC6-BB56-4278-8B18-5AC1C98FEEF9}"/>
    <cellStyle name="Normal 2 6 3" xfId="49348" xr:uid="{0AB29862-65BE-46E9-AFC4-5BAB75D00C4A}"/>
    <cellStyle name="Normal 2 6 4" xfId="1093" xr:uid="{75C5893A-F961-4F45-A052-6732803851D9}"/>
    <cellStyle name="Normal 2 7" xfId="86" xr:uid="{D6E247FA-21BE-42BA-83DC-DE7E462A8003}"/>
    <cellStyle name="Normal 2 7 2" xfId="49369" xr:uid="{2B76A96B-F3FB-4BF5-BF2C-E378E595CE19}"/>
    <cellStyle name="Normal 2 7 3" xfId="1095" xr:uid="{82823794-142F-4185-BA2E-4919BD5B2E5D}"/>
    <cellStyle name="Normal 2 8" xfId="1096" xr:uid="{74088346-610B-4C17-8A54-2F1967944FC0}"/>
    <cellStyle name="Normal 2 9" xfId="1097" xr:uid="{ED097AC2-FC2C-4A96-826F-F1C31671517E}"/>
    <cellStyle name="Normal 2_Q4_2009_AIT_14_A_Conso worksheet" xfId="2156" xr:uid="{D3984ADB-D532-4BC7-AE53-2427F393C527}"/>
    <cellStyle name="Normal 20" xfId="1098" xr:uid="{334FA47E-2057-428A-B841-D757B304A37D}"/>
    <cellStyle name="Normal 20 2" xfId="1099" xr:uid="{1293E703-A854-443E-BAD0-C89EBDEBF93F}"/>
    <cellStyle name="Normal 20 3" xfId="1100" xr:uid="{0CBFB9C9-96EF-464E-8A38-4353B6BD1F24}"/>
    <cellStyle name="Normal 20 4" xfId="1101" xr:uid="{0175CA07-B4C3-4720-BF11-2FC81B09EF04}"/>
    <cellStyle name="Normal 200" xfId="1674" xr:uid="{FB047EAA-179C-47A9-ACF8-27E43AC7C5E0}"/>
    <cellStyle name="Normal 201" xfId="1712" xr:uid="{DDF58BCE-7628-4C44-8EBA-0BF8566A868A}"/>
    <cellStyle name="Normal 202" xfId="157" xr:uid="{8D5EF3A9-2EA7-431E-9F69-2BEA80E407A5}"/>
    <cellStyle name="Normal 202 10" xfId="49421" xr:uid="{A0C3749F-72A2-4A9D-8A5F-BEC66E0ECECC}"/>
    <cellStyle name="Normal 202 2" xfId="2320" xr:uid="{73FB3FB0-405B-4373-A708-E35AA880DCB5}"/>
    <cellStyle name="Normal 202 2 2" xfId="2543" xr:uid="{0B98FFA2-0AE8-4E06-B032-131A94D06CC5}"/>
    <cellStyle name="Normal 202 2 2 2" xfId="3105" xr:uid="{B0F41C8C-B234-485A-BC39-B4B6F5C1AC0E}"/>
    <cellStyle name="Normal 202 2 2 2 2" xfId="5011" xr:uid="{932EF39B-E683-4BDB-A53C-41AF6C1C1526}"/>
    <cellStyle name="Normal 202 2 2 2 2 2" xfId="22578" xr:uid="{28DAA536-A02A-4D9E-BDC5-2BB45CE93FDA}"/>
    <cellStyle name="Normal 202 2 2 2 2 3" xfId="38261" xr:uid="{109DBD0A-2E3C-453B-BFE8-345B1282FC3B}"/>
    <cellStyle name="Normal 202 2 2 2 2 4" xfId="13681" xr:uid="{7754E50B-1890-4517-B887-C407E3F53181}"/>
    <cellStyle name="Normal 202 2 2 2 3" xfId="7728" xr:uid="{FB415321-6309-446D-9E5C-96C60C5EC1FC}"/>
    <cellStyle name="Normal 202 2 2 2 3 2" xfId="25295" xr:uid="{EF498501-8521-494F-8CE4-FEDB0DAE6B41}"/>
    <cellStyle name="Normal 202 2 2 2 3 3" xfId="40978" xr:uid="{B4BFF933-F182-4E50-BDF3-159550EEDCEE}"/>
    <cellStyle name="Normal 202 2 2 2 3 4" xfId="16388" xr:uid="{CC3C55AD-DF1C-4DE8-802F-B87459684EF5}"/>
    <cellStyle name="Normal 202 2 2 2 4" xfId="20672" xr:uid="{0378EED5-8DE1-406C-BECD-5CD7416AD45C}"/>
    <cellStyle name="Normal 202 2 2 2 5" xfId="36355" xr:uid="{23C9ECED-8380-4C63-BAB5-158F2F35487C}"/>
    <cellStyle name="Normal 202 2 2 2 6" xfId="11839" xr:uid="{C5339A16-365C-45E1-85B8-A883B4050297}"/>
    <cellStyle name="Normal 202 2 2 3" xfId="4448" xr:uid="{AC0097A8-DCA1-4168-937D-7014A5902639}"/>
    <cellStyle name="Normal 202 2 2 3 2" xfId="22015" xr:uid="{47228320-5F2E-44D7-97A1-FA52869E7DC9}"/>
    <cellStyle name="Normal 202 2 2 3 3" xfId="37698" xr:uid="{DF8F00F3-D74C-474A-BB4E-5E1A091052CA}"/>
    <cellStyle name="Normal 202 2 2 3 4" xfId="13150" xr:uid="{4FCC8904-1B13-4907-A255-68029724CD2D}"/>
    <cellStyle name="Normal 202 2 2 4" xfId="7165" xr:uid="{09F57247-A841-497B-9214-D1415B6B6B4A}"/>
    <cellStyle name="Normal 202 2 2 4 2" xfId="24732" xr:uid="{1174B29E-D8F8-4354-91F9-16B6795CE39F}"/>
    <cellStyle name="Normal 202 2 2 4 3" xfId="40415" xr:uid="{ED4907BD-3F98-4A0C-A7AC-D29E58390AA5}"/>
    <cellStyle name="Normal 202 2 2 4 4" xfId="15825" xr:uid="{89CDD561-D70B-46EF-89BC-08557A5F5D70}"/>
    <cellStyle name="Normal 202 2 2 5" xfId="20109" xr:uid="{8DC7D847-C81D-42DC-9012-976D3D3CDAA7}"/>
    <cellStyle name="Normal 202 2 2 6" xfId="35806" xr:uid="{8CDAB213-8564-47D1-90FB-76232A0F7E1C}"/>
    <cellStyle name="Normal 202 2 2 7" xfId="11310" xr:uid="{F46E283E-D4C2-4356-ACF4-427D849A6FD7}"/>
    <cellStyle name="Normal 202 2 3" xfId="2885" xr:uid="{C43E4395-C0BA-488F-A2B7-D69BA089458A}"/>
    <cellStyle name="Normal 202 2 3 2" xfId="4790" xr:uid="{C4B15057-82B8-4E55-A869-925BA14EDC50}"/>
    <cellStyle name="Normal 202 2 3 2 2" xfId="22357" xr:uid="{37A1AFCD-3050-4333-B245-990735AB19AB}"/>
    <cellStyle name="Normal 202 2 3 2 3" xfId="38040" xr:uid="{467E1A81-90AC-4C2E-AE86-BF016F5BC066}"/>
    <cellStyle name="Normal 202 2 3 2 4" xfId="13474" xr:uid="{280CB505-C050-483C-BCB5-2B4716287051}"/>
    <cellStyle name="Normal 202 2 3 3" xfId="7507" xr:uid="{53F5B7E1-114C-460C-9CB3-336CAC31BE20}"/>
    <cellStyle name="Normal 202 2 3 3 2" xfId="25074" xr:uid="{CBB6A236-E873-4994-94C7-AA37ED9AE57A}"/>
    <cellStyle name="Normal 202 2 3 3 3" xfId="40757" xr:uid="{CBD1B04E-4DDE-4FD7-8383-FB73A557C287}"/>
    <cellStyle name="Normal 202 2 3 3 4" xfId="16167" xr:uid="{086F2EE1-4482-46EF-9F03-450825CC0CC4}"/>
    <cellStyle name="Normal 202 2 3 4" xfId="20451" xr:uid="{2368ACF7-6174-4356-B89D-994BFA8F9820}"/>
    <cellStyle name="Normal 202 2 3 5" xfId="36134" xr:uid="{D68841F9-2F05-41CD-806E-8DD02F40B8E1}"/>
    <cellStyle name="Normal 202 2 3 6" xfId="11632" xr:uid="{02AA416A-366E-4A96-8D62-3CA179E89581}"/>
    <cellStyle name="Normal 202 2 4" xfId="4226" xr:uid="{348A9E32-3C38-48F9-9804-CB84C6F9811C}"/>
    <cellStyle name="Normal 202 2 4 2" xfId="21793" xr:uid="{31A46681-A519-4EBE-A26E-B5A1FCA4EF8A}"/>
    <cellStyle name="Normal 202 2 4 3" xfId="37476" xr:uid="{B1A88775-11DE-4A42-A646-CC60A0C6BFE5}"/>
    <cellStyle name="Normal 202 2 4 4" xfId="12942" xr:uid="{CF0BABC3-3855-42C4-AAE0-BDA7387B5E45}"/>
    <cellStyle name="Normal 202 2 5" xfId="6944" xr:uid="{8CAE06D2-414C-41E2-AC4E-9B8F63C8CA7F}"/>
    <cellStyle name="Normal 202 2 5 2" xfId="24511" xr:uid="{E03C677E-32A4-47D9-B799-BA306F950D27}"/>
    <cellStyle name="Normal 202 2 5 3" xfId="40194" xr:uid="{AEA5D750-0BB9-4D1C-B0A7-05FCC9EB77E0}"/>
    <cellStyle name="Normal 202 2 5 4" xfId="15604" xr:uid="{AAEE6CD4-B18D-4C74-9BE4-417CE378CC7F}"/>
    <cellStyle name="Normal 202 2 6" xfId="19888" xr:uid="{1AD0EE0C-6643-43A7-A4D4-ABA061F6DC52}"/>
    <cellStyle name="Normal 202 2 7" xfId="35694" xr:uid="{66379744-9686-4D49-B69C-97B6D226CBCB}"/>
    <cellStyle name="Normal 202 2 8" xfId="11114" xr:uid="{3932CBAD-DB59-49A9-8E46-B3394E9301AD}"/>
    <cellStyle name="Normal 202 3" xfId="183" xr:uid="{BD1C4C39-18EE-468B-91DD-357744B6198A}"/>
    <cellStyle name="Normal 202 3 10" xfId="49321" xr:uid="{2E038A14-3E0B-4DBD-89DC-6E19959CD932}"/>
    <cellStyle name="Normal 202 3 11" xfId="49441" xr:uid="{C8A6AEBD-13CD-467E-8BDD-8F5803045B67}"/>
    <cellStyle name="Normal 202 3 2" xfId="225" xr:uid="{A8812FD0-63D5-4C98-89D3-D97A90BAFC76}"/>
    <cellStyle name="Normal 202 3 2 2" xfId="5007" xr:uid="{B068FF7D-770E-4B70-8CAB-F5AA21F239B1}"/>
    <cellStyle name="Normal 202 3 2 2 2" xfId="22574" xr:uid="{6666BEEC-CA02-4FC3-A378-226C13F402E1}"/>
    <cellStyle name="Normal 202 3 2 2 3" xfId="38257" xr:uid="{925C5E81-C951-499C-9AFB-137FB5CE37BA}"/>
    <cellStyle name="Normal 202 3 2 2 4" xfId="13677" xr:uid="{1AF34C62-0809-4B54-97E0-6375EF4E7CBB}"/>
    <cellStyle name="Normal 202 3 2 3" xfId="7724" xr:uid="{F0765B9F-78A5-47B0-A06F-CC1099C4E047}"/>
    <cellStyle name="Normal 202 3 2 3 2" xfId="25291" xr:uid="{F1576DAB-5B36-47D8-9D6C-18CA20B3618B}"/>
    <cellStyle name="Normal 202 3 2 3 3" xfId="40974" xr:uid="{B83BF36E-CCE1-48A2-8CCD-340D2E126057}"/>
    <cellStyle name="Normal 202 3 2 3 4" xfId="16384" xr:uid="{58DBDE77-044A-4E06-8F3A-ED17A4A54FB4}"/>
    <cellStyle name="Normal 202 3 2 4" xfId="20668" xr:uid="{8929683B-AB35-4413-89C5-E5B41785BF1F}"/>
    <cellStyle name="Normal 202 3 2 5" xfId="36351" xr:uid="{1494C49D-1B4C-4517-8D5A-DD772E8A3476}"/>
    <cellStyle name="Normal 202 3 2 6" xfId="11835" xr:uid="{816D712E-884A-4DD0-AF62-BD302BDEE95E}"/>
    <cellStyle name="Normal 202 3 2 7" xfId="49465" xr:uid="{86471264-8F6B-42BB-84C3-25952D746450}"/>
    <cellStyle name="Normal 202 3 3" xfId="4444" xr:uid="{9D9C610B-3B7E-42CD-99A9-08E4B9557BE4}"/>
    <cellStyle name="Normal 202 3 3 2" xfId="22011" xr:uid="{42E19849-2EA5-400C-BD26-91D3F8A75FAA}"/>
    <cellStyle name="Normal 202 3 3 3" xfId="37694" xr:uid="{235B37EA-E942-4ADF-A9AB-7E377DD344D8}"/>
    <cellStyle name="Normal 202 3 3 4" xfId="13146" xr:uid="{0FDE569F-7AFC-41BB-8146-24A778A651DE}"/>
    <cellStyle name="Normal 202 3 4" xfId="7161" xr:uid="{27CC926D-FECC-4681-A487-FB432290D584}"/>
    <cellStyle name="Normal 202 3 4 2" xfId="24728" xr:uid="{85784413-3C5C-416A-A2C3-D5C01789C78A}"/>
    <cellStyle name="Normal 202 3 4 3" xfId="40411" xr:uid="{C4028952-5053-445C-B620-4209725B54A9}"/>
    <cellStyle name="Normal 202 3 4 4" xfId="15821" xr:uid="{0958ABAA-239A-44A2-9AC8-344086D281AE}"/>
    <cellStyle name="Normal 202 3 5" xfId="19482" xr:uid="{6757C5DF-AD2A-4E74-AB9C-6709FEC89798}"/>
    <cellStyle name="Normal 202 3 6" xfId="19530" xr:uid="{A12D849A-85BD-49A3-9A36-C0CC62CC1E42}"/>
    <cellStyle name="Normal 202 3 7" xfId="20105" xr:uid="{329F18C0-E4A9-46E4-9008-BACEC9371A1F}"/>
    <cellStyle name="Normal 202 3 8" xfId="35802" xr:uid="{ECF8A877-DEB9-4440-88EE-55E7CD66F936}"/>
    <cellStyle name="Normal 202 3 9" xfId="11306" xr:uid="{BCE2195D-8460-45C1-9CAA-D22862A665A3}"/>
    <cellStyle name="Normal 202 4" xfId="2881" xr:uid="{BB4E4D2B-D68E-4FD3-AC83-6D079891A5F0}"/>
    <cellStyle name="Normal 202 4 2" xfId="4786" xr:uid="{E8DE0E8D-483A-4B03-94C4-925A81CE0D12}"/>
    <cellStyle name="Normal 202 4 2 2" xfId="22353" xr:uid="{F2E3B96C-2E77-4F8B-B213-7503DEFED2BF}"/>
    <cellStyle name="Normal 202 4 2 3" xfId="38036" xr:uid="{5FD70F92-462B-4EE0-A475-6F5AB323731D}"/>
    <cellStyle name="Normal 202 4 2 4" xfId="13470" xr:uid="{7B5E639E-020F-413A-8C09-A4492CC1E526}"/>
    <cellStyle name="Normal 202 4 3" xfId="7503" xr:uid="{F61101C8-18DA-435E-BF12-E026D57125C9}"/>
    <cellStyle name="Normal 202 4 3 2" xfId="25070" xr:uid="{BAA24B7B-32CD-43C9-94D8-F6491A1E0E47}"/>
    <cellStyle name="Normal 202 4 3 3" xfId="40753" xr:uid="{04D189DA-600A-4AAB-BF2B-9009C1B51255}"/>
    <cellStyle name="Normal 202 4 3 4" xfId="16163" xr:uid="{E57E13E0-56C6-4712-9D4A-D6F3219027E3}"/>
    <cellStyle name="Normal 202 4 4" xfId="20447" xr:uid="{73182100-61E6-4A73-A609-4D3AB1112570}"/>
    <cellStyle name="Normal 202 4 5" xfId="36130" xr:uid="{BE0787D0-24D9-45A4-BCC6-61E697802D58}"/>
    <cellStyle name="Normal 202 4 6" xfId="11628" xr:uid="{E40B4C02-310C-4894-A37E-B028BB79C829}"/>
    <cellStyle name="Normal 202 5" xfId="4219" xr:uid="{AAD35732-4480-4A36-A859-41C6CF262FFE}"/>
    <cellStyle name="Normal 202 5 2" xfId="21786" xr:uid="{FB5FBDFD-64DA-4872-ACF6-2EA62ABCD3CC}"/>
    <cellStyle name="Normal 202 5 3" xfId="37469" xr:uid="{9F84B296-D053-4AAE-B8F9-95EE746C85CA}"/>
    <cellStyle name="Normal 202 5 4" xfId="12935" xr:uid="{FAD0A090-72C2-46B0-BE9D-A9BF6B1D6063}"/>
    <cellStyle name="Normal 202 6" xfId="6940" xr:uid="{AB978307-2024-4E86-9245-B89EBE39228F}"/>
    <cellStyle name="Normal 202 6 2" xfId="24507" xr:uid="{02F59668-2084-44EC-8596-3EEA3A865188}"/>
    <cellStyle name="Normal 202 6 3" xfId="40190" xr:uid="{44205E74-8C80-4A83-B9D2-F21D898EB1F3}"/>
    <cellStyle name="Normal 202 6 4" xfId="15600" xr:uid="{595AB171-5506-4F8B-9DC3-8B8B22C561B8}"/>
    <cellStyle name="Normal 202 7" xfId="19884" xr:uid="{6D4EE52B-C00F-469D-8E86-C53C1B01B393}"/>
    <cellStyle name="Normal 202 8" xfId="35690" xr:uid="{F70F29F4-51C3-4EB4-849F-CCF8972D09B0}"/>
    <cellStyle name="Normal 202 9" xfId="11110" xr:uid="{B37CCA66-A9AE-49F7-BE9A-28208A5D9B7F}"/>
    <cellStyle name="Normal 203" xfId="2318" xr:uid="{229929CA-CC48-43DB-9A9E-A83AD0816CB7}"/>
    <cellStyle name="Normal 203 2" xfId="2541" xr:uid="{1784AE93-D5E6-47FF-809E-8DCD1AA78D53}"/>
    <cellStyle name="Normal 203 2 2" xfId="3103" xr:uid="{6FB331E3-7CD2-43DD-92BD-89F96B13520B}"/>
    <cellStyle name="Normal 203 2 2 2" xfId="5009" xr:uid="{2B1A4997-F5F5-4A10-9EE1-BD209CCC366C}"/>
    <cellStyle name="Normal 203 2 2 2 2" xfId="22576" xr:uid="{45A43E62-552A-464B-8680-0D5075816C8E}"/>
    <cellStyle name="Normal 203 2 2 2 3" xfId="38259" xr:uid="{4243340D-1885-4C4C-A217-0F1A5FE069BA}"/>
    <cellStyle name="Normal 203 2 2 2 4" xfId="13679" xr:uid="{B301E624-266E-4FF3-BADF-467886EED2BC}"/>
    <cellStyle name="Normal 203 2 2 3" xfId="7726" xr:uid="{C8D9BA03-53B1-421A-A734-1A4F63806E81}"/>
    <cellStyle name="Normal 203 2 2 3 2" xfId="25293" xr:uid="{EA026D8A-CA93-468E-A5D2-16F237ED3325}"/>
    <cellStyle name="Normal 203 2 2 3 3" xfId="40976" xr:uid="{2FBFF884-CFDC-43A0-9571-D5A89A0A0C87}"/>
    <cellStyle name="Normal 203 2 2 3 4" xfId="16386" xr:uid="{B74C98C5-A024-4C16-B2B1-435FEFFFD3BE}"/>
    <cellStyle name="Normal 203 2 2 4" xfId="20670" xr:uid="{6285A44C-2EBE-4F7F-AC2A-C6D4652A4C7F}"/>
    <cellStyle name="Normal 203 2 2 5" xfId="36353" xr:uid="{A6D391B2-67F6-4C21-882B-1D7C29742F23}"/>
    <cellStyle name="Normal 203 2 2 6" xfId="11837" xr:uid="{48BC5022-D988-407F-A6C8-FA9678DC4DCF}"/>
    <cellStyle name="Normal 203 2 3" xfId="4446" xr:uid="{AAD3A107-0650-447A-9D24-27425DF3A68A}"/>
    <cellStyle name="Normal 203 2 3 2" xfId="22013" xr:uid="{4412F525-50A3-4791-9DD8-DEE8FF337ACE}"/>
    <cellStyle name="Normal 203 2 3 3" xfId="37696" xr:uid="{01CA7D37-25E6-4FC6-BBBB-F8B83623CC5A}"/>
    <cellStyle name="Normal 203 2 3 4" xfId="13148" xr:uid="{18E7AEA2-AC39-4ED3-AE03-F57092B45536}"/>
    <cellStyle name="Normal 203 2 4" xfId="7163" xr:uid="{22C0B3EC-AFAD-49A5-9F05-9E6989E9F10C}"/>
    <cellStyle name="Normal 203 2 4 2" xfId="24730" xr:uid="{56A824E5-A990-476D-9EF8-3B514DDE6014}"/>
    <cellStyle name="Normal 203 2 4 3" xfId="40413" xr:uid="{694AF687-B409-414A-A416-7F5952877E63}"/>
    <cellStyle name="Normal 203 2 4 4" xfId="15823" xr:uid="{B4611173-1514-43BB-ABC9-414B06D455FC}"/>
    <cellStyle name="Normal 203 2 5" xfId="20107" xr:uid="{113801F7-F366-4F64-9E85-DA5DF734D9AE}"/>
    <cellStyle name="Normal 203 2 6" xfId="35804" xr:uid="{06E53C25-6325-4926-9360-E708BD079A93}"/>
    <cellStyle name="Normal 203 2 7" xfId="11308" xr:uid="{B39EA43C-C90C-4917-84CF-C039FC71C1DB}"/>
    <cellStyle name="Normal 203 3" xfId="2883" xr:uid="{F575B339-B6F7-4B7F-8F25-A9A3B46629C3}"/>
    <cellStyle name="Normal 203 3 2" xfId="4788" xr:uid="{04E116A4-2317-4F2F-9BA6-933AB4325337}"/>
    <cellStyle name="Normal 203 3 2 2" xfId="22355" xr:uid="{A2DDC119-E91C-4345-ACB5-BF1E83F793D2}"/>
    <cellStyle name="Normal 203 3 2 3" xfId="38038" xr:uid="{EAD3F9D2-26FC-4ED4-9E5C-2AD09C35D8BB}"/>
    <cellStyle name="Normal 203 3 2 4" xfId="13472" xr:uid="{54B8925C-32F3-4065-A4B7-AF03027D7683}"/>
    <cellStyle name="Normal 203 3 3" xfId="7505" xr:uid="{02AA42F7-53AF-425F-9036-3CB0BD30AA1C}"/>
    <cellStyle name="Normal 203 3 3 2" xfId="25072" xr:uid="{9CEDC85D-E0F8-40DB-8662-561E7A73C1F3}"/>
    <cellStyle name="Normal 203 3 3 3" xfId="40755" xr:uid="{646D1BBE-1EC1-489A-98FD-B6BB35D61385}"/>
    <cellStyle name="Normal 203 3 3 4" xfId="16165" xr:uid="{4F34B3F2-4642-44CD-BC50-04C25C1158AD}"/>
    <cellStyle name="Normal 203 3 4" xfId="20449" xr:uid="{DED625A9-807C-4323-A7FD-BADCD4CCF0C4}"/>
    <cellStyle name="Normal 203 3 5" xfId="36132" xr:uid="{D37E39E8-2EFE-4DC9-833F-947C0C542A63}"/>
    <cellStyle name="Normal 203 3 6" xfId="11630" xr:uid="{896C43AA-6BEA-4322-B9B1-AFA37B88ADD9}"/>
    <cellStyle name="Normal 203 4" xfId="4221" xr:uid="{C9027846-16F8-4F87-9D2F-0CEB21159195}"/>
    <cellStyle name="Normal 203 4 2" xfId="21788" xr:uid="{AD72EE57-83FB-4CEF-945E-DBCE96BE50D8}"/>
    <cellStyle name="Normal 203 4 3" xfId="37471" xr:uid="{8E2A2CBA-9BA2-4BFB-B83E-F0860FE1472E}"/>
    <cellStyle name="Normal 203 4 4" xfId="12937" xr:uid="{9A8DF502-0944-4E43-934E-37F401565DBD}"/>
    <cellStyle name="Normal 203 5" xfId="6942" xr:uid="{71FF0008-804E-4C5A-A85E-BF6F90B165F9}"/>
    <cellStyle name="Normal 203 5 2" xfId="24509" xr:uid="{83E46C3C-BC84-4B4E-95C8-83B22C6A3181}"/>
    <cellStyle name="Normal 203 5 3" xfId="40192" xr:uid="{8BDB07E7-76D6-47EF-942E-ACB40FFDF2E5}"/>
    <cellStyle name="Normal 203 5 4" xfId="15602" xr:uid="{46CAE6CA-1A54-4654-AE8D-D32B7E7023DD}"/>
    <cellStyle name="Normal 203 6" xfId="19886" xr:uid="{DB1F1821-FD5F-4729-B929-E482893E0EA6}"/>
    <cellStyle name="Normal 203 7" xfId="35692" xr:uid="{6F82F202-7120-458F-9229-9E8135F366BB}"/>
    <cellStyle name="Normal 203 8" xfId="11112" xr:uid="{F9D06296-6E1C-452D-A09E-0B80EBF88F65}"/>
    <cellStyle name="Normal 204" xfId="2329" xr:uid="{30AE6E89-14C7-49BA-8486-1903E493039D}"/>
    <cellStyle name="Normal 204 10" xfId="49590" xr:uid="{989BC993-ADD0-4E93-8842-19703D7BC003}"/>
    <cellStyle name="Normal 204 2" xfId="2552" xr:uid="{49AE9E06-348F-443D-9376-08CAA07BF27E}"/>
    <cellStyle name="Normal 204 2 2" xfId="3114" xr:uid="{4B4A426C-4F0C-40E4-94D6-F7FA974061AF}"/>
    <cellStyle name="Normal 204 2 2 2" xfId="5020" xr:uid="{CAB56EE5-7252-4ECF-8159-54D67029CE5A}"/>
    <cellStyle name="Normal 204 2 2 2 2" xfId="22587" xr:uid="{616FA063-A7FB-4F01-BF92-99C1E27F3E2C}"/>
    <cellStyle name="Normal 204 2 2 2 3" xfId="38270" xr:uid="{7CB44D2C-578C-48F8-AB7F-D02AC110AD50}"/>
    <cellStyle name="Normal 204 2 2 2 4" xfId="13690" xr:uid="{8D36131F-4DD7-4AAA-BB0A-C23B65905A0C}"/>
    <cellStyle name="Normal 204 2 2 2 5" xfId="49593" xr:uid="{8CFFABE6-2886-471D-8D13-FD242A965752}"/>
    <cellStyle name="Normal 204 2 2 3" xfId="7737" xr:uid="{E09DFD76-0DFF-4031-846E-94FC004A6518}"/>
    <cellStyle name="Normal 204 2 2 3 2" xfId="25304" xr:uid="{5CCE5952-CF62-42C1-954B-E25DE3864CE3}"/>
    <cellStyle name="Normal 204 2 2 3 3" xfId="40987" xr:uid="{A2987923-47DE-48ED-B382-652565B89DE0}"/>
    <cellStyle name="Normal 204 2 2 3 4" xfId="16397" xr:uid="{6D5C3D59-354E-44C3-825F-F8232D2EF9E0}"/>
    <cellStyle name="Normal 204 2 2 4" xfId="20681" xr:uid="{A50152E8-1A7A-4EA5-91D7-940DD55BD9EA}"/>
    <cellStyle name="Normal 204 2 2 5" xfId="36364" xr:uid="{57B64402-0CC3-4783-9A52-EC104E3DEA5F}"/>
    <cellStyle name="Normal 204 2 2 6" xfId="11848" xr:uid="{6936F53D-CEB7-433B-AC19-4D01485CF21F}"/>
    <cellStyle name="Normal 204 2 3" xfId="4457" xr:uid="{7B37497D-3694-4603-9314-0A76808D30E1}"/>
    <cellStyle name="Normal 204 2 3 2" xfId="22024" xr:uid="{FCDB8934-CD06-4F73-B643-715CAD03FE19}"/>
    <cellStyle name="Normal 204 2 3 3" xfId="37707" xr:uid="{53BDF651-532F-4BFF-BBF9-FB3446C41102}"/>
    <cellStyle name="Normal 204 2 3 4" xfId="13159" xr:uid="{A6E88371-43B2-44B2-8800-239D923D6F42}"/>
    <cellStyle name="Normal 204 2 4" xfId="7174" xr:uid="{56FA3F52-2F6D-4D0E-8411-37C7B590B3A6}"/>
    <cellStyle name="Normal 204 2 4 2" xfId="24741" xr:uid="{3A902D39-0C17-4EEC-826B-8FE7EC74D203}"/>
    <cellStyle name="Normal 204 2 4 3" xfId="40424" xr:uid="{0E2B09D9-3C98-457B-9676-854B8F60CB7C}"/>
    <cellStyle name="Normal 204 2 4 4" xfId="15834" xr:uid="{9A9D7AEF-37D2-4CB6-875B-9AAC8BCBE989}"/>
    <cellStyle name="Normal 204 2 5" xfId="20118" xr:uid="{99399896-B35C-4756-A8F3-298E4E5C15C0}"/>
    <cellStyle name="Normal 204 2 6" xfId="35815" xr:uid="{68D3D8BB-EEDA-45D7-8CCC-C6C752F3CA29}"/>
    <cellStyle name="Normal 204 2 7" xfId="11319" xr:uid="{725A6543-2469-4095-9BE9-DE7BC8C07F0D}"/>
    <cellStyle name="Normal 204 2 8" xfId="49591" xr:uid="{3CBBF71D-7E78-43A1-9119-A710214561A3}"/>
    <cellStyle name="Normal 204 3" xfId="2332" xr:uid="{019A38C7-41BD-45BF-A353-EF369D49CE47}"/>
    <cellStyle name="Normal 204 3 2" xfId="2555" xr:uid="{9EA50345-79A4-43EE-A55D-FAB49DA2B51E}"/>
    <cellStyle name="Normal 204 3 2 2" xfId="3117" xr:uid="{BF621B6A-8953-4A65-B3E2-40315A491293}"/>
    <cellStyle name="Normal 204 3 2 2 2" xfId="5023" xr:uid="{737A17AC-ED8C-422A-9862-CFD40012F503}"/>
    <cellStyle name="Normal 204 3 2 2 2 2" xfId="22590" xr:uid="{7A0C9AE4-4561-4675-B938-332AEC4C0984}"/>
    <cellStyle name="Normal 204 3 2 2 2 3" xfId="38273" xr:uid="{A2517E60-4150-400F-9BF1-D59F65FBED1D}"/>
    <cellStyle name="Normal 204 3 2 2 2 4" xfId="13693" xr:uid="{47A2C81B-C005-4B2A-8146-70CF4EAC9651}"/>
    <cellStyle name="Normal 204 3 2 2 3" xfId="7740" xr:uid="{093B26C2-742F-40B0-8D89-D69DC883FAA9}"/>
    <cellStyle name="Normal 204 3 2 2 3 2" xfId="25307" xr:uid="{F20E6B52-272D-4BE2-A94B-B3FC7CE81BDE}"/>
    <cellStyle name="Normal 204 3 2 2 3 3" xfId="40990" xr:uid="{6F74416A-0E1D-436C-B372-9009637CD4E8}"/>
    <cellStyle name="Normal 204 3 2 2 3 4" xfId="16400" xr:uid="{A913D455-B70F-4537-AC0E-B6CD0DD0608D}"/>
    <cellStyle name="Normal 204 3 2 2 4" xfId="20684" xr:uid="{959F55F0-25D9-4FD5-B4D2-FD9C24035761}"/>
    <cellStyle name="Normal 204 3 2 2 5" xfId="36367" xr:uid="{271F488C-EB57-4756-867C-962743358421}"/>
    <cellStyle name="Normal 204 3 2 2 6" xfId="11851" xr:uid="{55613DAD-749A-4A5C-B02C-03F3364565FA}"/>
    <cellStyle name="Normal 204 3 2 2 7" xfId="49594" xr:uid="{A0086855-303E-4114-A13A-4FB3747406DB}"/>
    <cellStyle name="Normal 204 3 2 3" xfId="4460" xr:uid="{24FA5A4F-E5C9-44D5-86CB-5C0AEEF95F2A}"/>
    <cellStyle name="Normal 204 3 2 3 2" xfId="22027" xr:uid="{39F4237C-BA7F-4941-82FE-543A1D8EA242}"/>
    <cellStyle name="Normal 204 3 2 3 3" xfId="37710" xr:uid="{7864E962-8458-4FD8-BA09-637A04A9F54A}"/>
    <cellStyle name="Normal 204 3 2 3 4" xfId="13162" xr:uid="{51B2920F-439D-4D37-8313-EA83DEEB777C}"/>
    <cellStyle name="Normal 204 3 2 4" xfId="7177" xr:uid="{8CAFB57D-DA17-4F0D-B9E2-3277F75898DA}"/>
    <cellStyle name="Normal 204 3 2 4 2" xfId="24744" xr:uid="{80E9FB03-B07F-43D0-9456-CE74F876B7ED}"/>
    <cellStyle name="Normal 204 3 2 4 3" xfId="40427" xr:uid="{339D6AE8-D774-47EF-8C9C-4514CB984EA9}"/>
    <cellStyle name="Normal 204 3 2 4 4" xfId="15837" xr:uid="{E19F2A93-506B-4629-99EE-B96F80D5DE09}"/>
    <cellStyle name="Normal 204 3 2 5" xfId="20121" xr:uid="{3A655EA5-DC0B-4A11-9796-BBF80DC0BABD}"/>
    <cellStyle name="Normal 204 3 2 6" xfId="35818" xr:uid="{5A12F550-D144-49C3-B739-F4F8E516F09A}"/>
    <cellStyle name="Normal 204 3 2 7" xfId="11322" xr:uid="{09002DAB-7E56-464A-B1AA-570B0331F453}"/>
    <cellStyle name="Normal 204 3 2 8" xfId="49592" xr:uid="{170FF501-EB58-4A4F-B25D-D4A50000808F}"/>
    <cellStyle name="Normal 204 3 3" xfId="2897" xr:uid="{9C7CC934-578E-4EDE-9618-0689FBAD16D6}"/>
    <cellStyle name="Normal 204 3 3 2" xfId="4802" xr:uid="{5A97FDB8-CB75-4D8B-886A-E4DEE5E7F257}"/>
    <cellStyle name="Normal 204 3 3 2 2" xfId="22369" xr:uid="{9C754CDD-2F61-49B0-86D0-A91004DD2CA0}"/>
    <cellStyle name="Normal 204 3 3 2 3" xfId="38052" xr:uid="{C6C53E10-1AB8-4FE9-A5B5-B9947CE403DE}"/>
    <cellStyle name="Normal 204 3 3 2 4" xfId="13486" xr:uid="{5B8D59C7-BFC9-448D-AABA-63B7955EFCDA}"/>
    <cellStyle name="Normal 204 3 3 3" xfId="7519" xr:uid="{11F39F19-F09E-407D-9FA4-FB0BFEB9362C}"/>
    <cellStyle name="Normal 204 3 3 3 2" xfId="25086" xr:uid="{2591A173-1ED2-45A9-8F5B-E730E2356B82}"/>
    <cellStyle name="Normal 204 3 3 3 3" xfId="40769" xr:uid="{8E4C4939-EC60-4CC8-97F8-68C993D3F575}"/>
    <cellStyle name="Normal 204 3 3 3 4" xfId="16179" xr:uid="{27451834-238D-40A0-B66F-1436E07103E1}"/>
    <cellStyle name="Normal 204 3 3 4" xfId="20463" xr:uid="{BEAB6F30-D2C1-4412-A091-7A4E025FC91C}"/>
    <cellStyle name="Normal 204 3 3 5" xfId="36146" xr:uid="{666948F6-4653-4540-A57B-6FD641DD45AB}"/>
    <cellStyle name="Normal 204 3 3 6" xfId="11644" xr:uid="{68E64F6E-2C78-4FFC-BC28-5FB037AC3B21}"/>
    <cellStyle name="Normal 204 3 4" xfId="4238" xr:uid="{313B8BAF-424E-440E-8C28-F7868C1D4BC6}"/>
    <cellStyle name="Normal 204 3 4 2" xfId="21805" xr:uid="{B2818F5A-7FC4-4457-94FF-8F397267236A}"/>
    <cellStyle name="Normal 204 3 4 3" xfId="37488" xr:uid="{6F23AA09-8841-49EE-BD79-F4331E93ADA6}"/>
    <cellStyle name="Normal 204 3 4 4" xfId="12954" xr:uid="{CE3C24F7-0A55-491B-A8F6-D88F90D4FE99}"/>
    <cellStyle name="Normal 204 3 5" xfId="6956" xr:uid="{67CC8450-B950-4885-8FFD-057685B5CC4C}"/>
    <cellStyle name="Normal 204 3 5 2" xfId="24523" xr:uid="{CAE5190B-E785-44F9-BCC1-25A78C3D6EFB}"/>
    <cellStyle name="Normal 204 3 5 3" xfId="40206" xr:uid="{28522B8F-6887-4BD8-AF0E-74955CE654C8}"/>
    <cellStyle name="Normal 204 3 5 4" xfId="15616" xr:uid="{B18F4C34-7DD0-4C16-B71D-2993A6E46183}"/>
    <cellStyle name="Normal 204 3 6" xfId="19900" xr:uid="{8957A07B-F9A8-4BD2-B77B-B49C2FFFE6B8}"/>
    <cellStyle name="Normal 204 3 7" xfId="35706" xr:uid="{5C7C0028-50CD-4EAC-A5AD-C33E674629BC}"/>
    <cellStyle name="Normal 204 3 8" xfId="11126" xr:uid="{7B3F7CC1-DF0D-4832-80FF-3BC6E198B7D7}"/>
    <cellStyle name="Normal 204 4" xfId="2894" xr:uid="{1808748F-7330-41C0-B906-4A4E588C9C0B}"/>
    <cellStyle name="Normal 204 4 2" xfId="4799" xr:uid="{6E655BC1-34F6-45C6-ACF5-A9C9C884BBC7}"/>
    <cellStyle name="Normal 204 4 2 2" xfId="22366" xr:uid="{FF31CFA7-103E-4C20-96C6-68DFD67795FE}"/>
    <cellStyle name="Normal 204 4 2 3" xfId="38049" xr:uid="{08745E33-AE77-4338-812B-FF2CC55F5C1E}"/>
    <cellStyle name="Normal 204 4 2 4" xfId="13483" xr:uid="{BF5DD27F-6E66-4227-822C-78669FDF1E2C}"/>
    <cellStyle name="Normal 204 4 3" xfId="7516" xr:uid="{FC9B8F79-C0C6-4178-9262-53887D67F215}"/>
    <cellStyle name="Normal 204 4 3 2" xfId="25083" xr:uid="{E02DF0E5-F8CA-4342-B902-2C538F1F6B34}"/>
    <cellStyle name="Normal 204 4 3 3" xfId="40766" xr:uid="{12A25122-EE19-4FA5-8605-DAACFE611643}"/>
    <cellStyle name="Normal 204 4 3 4" xfId="16176" xr:uid="{F5F579D4-6307-4D4D-AFA9-37A598829E72}"/>
    <cellStyle name="Normal 204 4 4" xfId="20460" xr:uid="{2C374B3A-C769-4CCC-8D26-219818ADAD6F}"/>
    <cellStyle name="Normal 204 4 5" xfId="36143" xr:uid="{C9D22882-21BE-4164-BE9A-39490412EB26}"/>
    <cellStyle name="Normal 204 4 6" xfId="11641" xr:uid="{AC235E3A-6B43-4B5E-9CBA-90C1DA0F1500}"/>
    <cellStyle name="Normal 204 5" xfId="4235" xr:uid="{E41B8BF1-9427-402B-95C2-5CBBDEBA3CD3}"/>
    <cellStyle name="Normal 204 5 2" xfId="21802" xr:uid="{D353FA61-7FA9-4CEC-88A3-142F221D5E3C}"/>
    <cellStyle name="Normal 204 5 3" xfId="37485" xr:uid="{735FEC6F-92C9-49D2-925B-BAAA6B412E45}"/>
    <cellStyle name="Normal 204 5 4" xfId="12951" xr:uid="{199AF447-9407-4267-B122-E9C0A8082B42}"/>
    <cellStyle name="Normal 204 6" xfId="6953" xr:uid="{B927FEE4-01DC-4E9B-B27E-39C9DA46373F}"/>
    <cellStyle name="Normal 204 6 2" xfId="24520" xr:uid="{87FAF914-C1AD-41D8-969B-5574CE6D7EFD}"/>
    <cellStyle name="Normal 204 6 3" xfId="40203" xr:uid="{F6F26FBE-DCE0-449E-8A54-32FF5C3882CD}"/>
    <cellStyle name="Normal 204 6 4" xfId="15613" xr:uid="{BE991C16-F3CB-4DDD-B559-769C9B3AB2A7}"/>
    <cellStyle name="Normal 204 7" xfId="19897" xr:uid="{60AF4520-B5FD-4745-8F32-CFE0311A15A3}"/>
    <cellStyle name="Normal 204 8" xfId="35703" xr:uid="{53F1E18E-C046-418B-A03D-4CDDDC81C994}"/>
    <cellStyle name="Normal 204 9" xfId="11123" xr:uid="{BB51DD8F-D36F-4D76-AC9B-29B7BA2F4BE9}"/>
    <cellStyle name="Normal 205" xfId="3190" xr:uid="{D249A311-45BC-45E4-9C38-8B0376450396}"/>
    <cellStyle name="Normal 205 2" xfId="5096" xr:uid="{AEC87619-86A7-4F0E-BDF0-5BC0EAE434BA}"/>
    <cellStyle name="Normal 205 2 2" xfId="22663" xr:uid="{3229EC68-5B59-41DB-A652-E461298EB2BC}"/>
    <cellStyle name="Normal 205 2 3" xfId="38346" xr:uid="{2E0F5556-094E-4DFA-A701-292840B29F7C}"/>
    <cellStyle name="Normal 205 2 4" xfId="13766" xr:uid="{9D6CBDEB-43B0-42E8-879C-48351B57A952}"/>
    <cellStyle name="Normal 205 3" xfId="7813" xr:uid="{7EDAAB8C-5CE2-419F-A0C1-A053498914FD}"/>
    <cellStyle name="Normal 205 3 2" xfId="25380" xr:uid="{414C9270-A2B9-4034-AB24-09664D9FE449}"/>
    <cellStyle name="Normal 205 3 3" xfId="41063" xr:uid="{A3B9EBBA-7C5F-4832-B849-C692CB0FF5F0}"/>
    <cellStyle name="Normal 205 3 4" xfId="16473" xr:uid="{16093E10-EDA2-4976-8E09-446EA46C8DDD}"/>
    <cellStyle name="Normal 205 4" xfId="20757" xr:uid="{2CE1236F-B7E9-4985-8354-F91C910F2DEF}"/>
    <cellStyle name="Normal 205 5" xfId="36440" xr:uid="{41D470A4-C99E-4F72-ACD3-C55028C006F7}"/>
    <cellStyle name="Normal 205 6" xfId="11924" xr:uid="{0F3FC2D7-46B4-4AB7-AB5D-96D11C09F7C5}"/>
    <cellStyle name="Normal 206" xfId="3192" xr:uid="{D764BEC5-9AEA-4E03-B0F7-A55A87EEB351}"/>
    <cellStyle name="Normal 206 2" xfId="5098" xr:uid="{03D28723-1204-46F8-B39D-9BB0C35298E1}"/>
    <cellStyle name="Normal 206 2 2" xfId="22665" xr:uid="{25A12DCF-2DD5-4660-BC80-B4D8AAD3DC90}"/>
    <cellStyle name="Normal 206 2 3" xfId="38348" xr:uid="{4A703A58-1725-401F-981E-2D1DAD80A633}"/>
    <cellStyle name="Normal 206 2 4" xfId="13768" xr:uid="{ED92B07A-909E-41DC-B9CC-0B957D1D46AA}"/>
    <cellStyle name="Normal 206 3" xfId="7815" xr:uid="{B724F78E-B898-427D-BF9F-4077A4E0652C}"/>
    <cellStyle name="Normal 206 3 2" xfId="25382" xr:uid="{5DEFE5DD-ADEE-4878-A4D9-DB9C9D1258CA}"/>
    <cellStyle name="Normal 206 3 3" xfId="41065" xr:uid="{D826B85A-E427-4B4C-A67C-A7D0CC65EE56}"/>
    <cellStyle name="Normal 206 3 4" xfId="16475" xr:uid="{B7A2D280-8E62-451F-BDB7-0F5A869EBBBE}"/>
    <cellStyle name="Normal 206 4" xfId="20759" xr:uid="{51E7DBD2-D26D-4D14-AA49-BE01A9DA1645}"/>
    <cellStyle name="Normal 206 5" xfId="36442" xr:uid="{87A5330F-F010-49FD-A0E9-0A00FAE18EF2}"/>
    <cellStyle name="Normal 206 6" xfId="11926" xr:uid="{A85E8690-6FA4-4ACF-AB86-0376C62CD829}"/>
    <cellStyle name="Normal 207" xfId="10798" xr:uid="{7B6675A2-D99D-4047-A77A-316835933E64}"/>
    <cellStyle name="Normal 207 2" xfId="28365" xr:uid="{916AA915-CC88-4C51-9CCD-62AC5A6FC40B}"/>
    <cellStyle name="Normal 207 3" xfId="19458" xr:uid="{1CDA4B4F-B34E-4FEB-90B5-E6505FAFA988}"/>
    <cellStyle name="Normal 208" xfId="2326" xr:uid="{48CDA6D0-7BF1-4681-B5AF-1012F48D1C76}"/>
    <cellStyle name="Normal 208 2" xfId="2549" xr:uid="{826998F6-5CFC-400C-BC6C-06DE5B2461F1}"/>
    <cellStyle name="Normal 208 2 2" xfId="3111" xr:uid="{978CD05A-09F9-471A-B387-281B82DE0BDB}"/>
    <cellStyle name="Normal 208 2 2 2" xfId="5017" xr:uid="{FD7F8D90-E39C-4422-B637-85A71BEF759F}"/>
    <cellStyle name="Normal 208 2 2 2 2" xfId="22584" xr:uid="{C7810FE4-3CE3-47D3-B613-4C1CECE3BE12}"/>
    <cellStyle name="Normal 208 2 2 2 3" xfId="38267" xr:uid="{110D2821-E50C-422E-83DA-3A7486F8B5A9}"/>
    <cellStyle name="Normal 208 2 2 2 4" xfId="13687" xr:uid="{27DE3DFC-2CBF-4E43-A06E-8A1A213B0353}"/>
    <cellStyle name="Normal 208 2 2 3" xfId="7734" xr:uid="{669FB602-1F92-4C17-9641-64385652DCD1}"/>
    <cellStyle name="Normal 208 2 2 3 2" xfId="25301" xr:uid="{C56CCE85-7252-4362-B406-7E93E464C4C8}"/>
    <cellStyle name="Normal 208 2 2 3 3" xfId="40984" xr:uid="{B5019B05-7A30-448A-A256-03A5F68CC0C2}"/>
    <cellStyle name="Normal 208 2 2 3 4" xfId="16394" xr:uid="{22741721-23CA-49BB-A71D-AAEE1D309F37}"/>
    <cellStyle name="Normal 208 2 2 4" xfId="20678" xr:uid="{3F0EB319-CC7F-4D32-9113-45984AD34A3E}"/>
    <cellStyle name="Normal 208 2 2 5" xfId="36361" xr:uid="{632EDB38-E971-4AC2-B9E2-ACA2A675DF22}"/>
    <cellStyle name="Normal 208 2 2 6" xfId="11845" xr:uid="{A33454B4-0AB3-45AA-8621-4E8300B749D0}"/>
    <cellStyle name="Normal 208 2 3" xfId="4454" xr:uid="{26E6B59C-C915-46D7-BDEB-4ACA90BBCA77}"/>
    <cellStyle name="Normal 208 2 3 2" xfId="22021" xr:uid="{55FABBB2-4272-4A03-81D7-D0E8ED8E2FA0}"/>
    <cellStyle name="Normal 208 2 3 3" xfId="37704" xr:uid="{D5A087C8-63CB-40E3-BE72-8F0247A45E80}"/>
    <cellStyle name="Normal 208 2 3 4" xfId="13156" xr:uid="{D76DE43B-F626-45A7-881F-BE75FB20804A}"/>
    <cellStyle name="Normal 208 2 4" xfId="7171" xr:uid="{318A5089-18D0-49E6-AA72-E40E71E48219}"/>
    <cellStyle name="Normal 208 2 4 2" xfId="24738" xr:uid="{97BD70F8-3711-4DC2-91B8-49B861B14306}"/>
    <cellStyle name="Normal 208 2 4 3" xfId="40421" xr:uid="{6507BC09-36B5-4DA3-8075-F2E660DF556F}"/>
    <cellStyle name="Normal 208 2 4 4" xfId="15831" xr:uid="{22AA5529-57D8-4BCC-87AE-77B442DA9CC7}"/>
    <cellStyle name="Normal 208 2 5" xfId="20115" xr:uid="{26643542-5420-4B2C-82BF-A7DE99F52F2C}"/>
    <cellStyle name="Normal 208 2 6" xfId="35812" xr:uid="{D9275B29-52F5-42A3-9956-40FB9ED76DFA}"/>
    <cellStyle name="Normal 208 2 7" xfId="11316" xr:uid="{E2F56B85-9287-4041-89F5-E8D9272846A0}"/>
    <cellStyle name="Normal 208 3" xfId="2891" xr:uid="{CD3C1444-A433-4198-AC69-C084FDD6C327}"/>
    <cellStyle name="Normal 208 3 2" xfId="4796" xr:uid="{05EFD6B9-F5E5-47A6-8BBD-82DE724044FC}"/>
    <cellStyle name="Normal 208 3 2 2" xfId="22363" xr:uid="{0BC64F17-EA06-4BD3-9CD5-65E0475BEEDF}"/>
    <cellStyle name="Normal 208 3 2 3" xfId="38046" xr:uid="{0DA18D89-3E8F-4839-8D78-3B9D05ED9454}"/>
    <cellStyle name="Normal 208 3 2 4" xfId="13480" xr:uid="{716AF87F-0B21-4101-AAEF-1213BE349DF0}"/>
    <cellStyle name="Normal 208 3 3" xfId="7513" xr:uid="{EE49EB75-1258-45F3-BC73-E3B6B7226B86}"/>
    <cellStyle name="Normal 208 3 3 2" xfId="25080" xr:uid="{6AF65414-0B16-4904-990F-A1F833EE6B5F}"/>
    <cellStyle name="Normal 208 3 3 3" xfId="40763" xr:uid="{6EBE9B7F-CCBB-4316-9C46-7BC319F0B775}"/>
    <cellStyle name="Normal 208 3 3 4" xfId="16173" xr:uid="{5E6E7F11-EC8D-4554-BE3B-CF3AADA1B41F}"/>
    <cellStyle name="Normal 208 3 4" xfId="20457" xr:uid="{B7995231-BCBC-4710-9ECB-214A5AA31356}"/>
    <cellStyle name="Normal 208 3 5" xfId="36140" xr:uid="{9E3F8A18-D87D-466B-B311-77EE1A854838}"/>
    <cellStyle name="Normal 208 3 6" xfId="11638" xr:uid="{536EC294-E702-49ED-AFFB-7B7D37CBA2C6}"/>
    <cellStyle name="Normal 208 4" xfId="4232" xr:uid="{B2B9D1AA-3AFE-4FDA-B713-C571F93B49AF}"/>
    <cellStyle name="Normal 208 4 2" xfId="21799" xr:uid="{44822CD9-E02A-4101-AE32-EEA211892930}"/>
    <cellStyle name="Normal 208 4 3" xfId="37482" xr:uid="{F3E84F31-435F-4115-B864-27BACC5D6B80}"/>
    <cellStyle name="Normal 208 4 4" xfId="12948" xr:uid="{9B8EFDB7-F894-4175-B04E-3FE15B9245D0}"/>
    <cellStyle name="Normal 208 5" xfId="6950" xr:uid="{7ADECD06-6ACB-4827-A413-0C5FDE4A56A4}"/>
    <cellStyle name="Normal 208 5 2" xfId="24517" xr:uid="{45FD1FFD-6F14-41FF-A7D6-A14E291EA95E}"/>
    <cellStyle name="Normal 208 5 3" xfId="40200" xr:uid="{26BD3193-2705-47D1-B292-AC5E092DD19B}"/>
    <cellStyle name="Normal 208 5 4" xfId="15610" xr:uid="{E896925E-64BA-440B-B508-056E937AFE9A}"/>
    <cellStyle name="Normal 208 6" xfId="19894" xr:uid="{75DDB993-AE95-438A-95FA-3031B242E98B}"/>
    <cellStyle name="Normal 208 7" xfId="35700" xr:uid="{AFCEE672-ACD1-4B71-BBF5-7D4B80E4A101}"/>
    <cellStyle name="Normal 208 8" xfId="11120" xr:uid="{C76BB3E6-2473-4090-BDF6-C09F14024653}"/>
    <cellStyle name="Normal 209" xfId="2324" xr:uid="{DA31150B-EC25-4AE1-BD2F-466656D75729}"/>
    <cellStyle name="Normal 209 2" xfId="2547" xr:uid="{2FA731C2-95A4-4389-9D37-4499D5BBA652}"/>
    <cellStyle name="Normal 209 2 2" xfId="3109" xr:uid="{8D00B407-C849-4448-A5AD-3E7CA4CBD7D1}"/>
    <cellStyle name="Normal 209 2 2 2" xfId="5015" xr:uid="{18AEDC44-7F41-4792-880C-9E65D505D0B1}"/>
    <cellStyle name="Normal 209 2 2 2 2" xfId="22582" xr:uid="{3B73A7F3-128E-48DD-8AEC-BFDD50AE2391}"/>
    <cellStyle name="Normal 209 2 2 2 3" xfId="38265" xr:uid="{CD66C174-EF3B-4E4E-993C-0974B69ECBA9}"/>
    <cellStyle name="Normal 209 2 2 2 4" xfId="13685" xr:uid="{710C3A3D-2101-4E6F-9E11-A6087DECED5C}"/>
    <cellStyle name="Normal 209 2 2 3" xfId="7732" xr:uid="{E61AB924-E43F-49F8-B865-B829729F2F64}"/>
    <cellStyle name="Normal 209 2 2 3 2" xfId="25299" xr:uid="{F3FA33AB-EAF8-4244-AFF8-A6F757780744}"/>
    <cellStyle name="Normal 209 2 2 3 3" xfId="40982" xr:uid="{64C1FB49-ED26-4EDA-8452-D10850D9EE16}"/>
    <cellStyle name="Normal 209 2 2 3 4" xfId="16392" xr:uid="{5DAF1A6E-7569-42A6-BFC2-1CDE0844B8F5}"/>
    <cellStyle name="Normal 209 2 2 4" xfId="20676" xr:uid="{AC48CBE4-4DD1-4C7A-8B00-58005B2D5FC9}"/>
    <cellStyle name="Normal 209 2 2 5" xfId="36359" xr:uid="{A3ECA6D2-C801-4E2B-A724-F9BC80762719}"/>
    <cellStyle name="Normal 209 2 2 6" xfId="11843" xr:uid="{90E6921C-5B06-4FC3-AC57-AAF516CDC4A9}"/>
    <cellStyle name="Normal 209 2 3" xfId="4452" xr:uid="{3238FC7F-CBC6-41E3-A190-991C82E706EE}"/>
    <cellStyle name="Normal 209 2 3 2" xfId="22019" xr:uid="{02EC1990-2E6A-440E-8DD3-8687085C51E8}"/>
    <cellStyle name="Normal 209 2 3 3" xfId="37702" xr:uid="{A4376316-D864-4414-A6FB-B343283C20BB}"/>
    <cellStyle name="Normal 209 2 3 4" xfId="13154" xr:uid="{2675DD74-66F3-4768-909C-E4C00813F4B9}"/>
    <cellStyle name="Normal 209 2 4" xfId="7169" xr:uid="{94520079-3F65-4416-A571-86A273523220}"/>
    <cellStyle name="Normal 209 2 4 2" xfId="24736" xr:uid="{4666D256-D755-4DC3-A47C-6690AB2C0D0C}"/>
    <cellStyle name="Normal 209 2 4 3" xfId="40419" xr:uid="{D3EBEFDE-B849-4348-A7EE-816BD178058F}"/>
    <cellStyle name="Normal 209 2 4 4" xfId="15829" xr:uid="{76DA2417-E4EC-469B-8EE6-B21C8E9DB180}"/>
    <cellStyle name="Normal 209 2 5" xfId="20113" xr:uid="{AA6A95CB-F7F6-4ACA-8E8F-10EA6BC7D87E}"/>
    <cellStyle name="Normal 209 2 6" xfId="35810" xr:uid="{B49813EE-8773-4E1B-9B31-691745D78ED6}"/>
    <cellStyle name="Normal 209 2 7" xfId="11314" xr:uid="{B2DCABAF-D5EA-40CE-B67C-FA05CB1EA89A}"/>
    <cellStyle name="Normal 209 3" xfId="2889" xr:uid="{F490E490-479F-40A8-BD45-FE3168E0C737}"/>
    <cellStyle name="Normal 209 3 2" xfId="4794" xr:uid="{05959DFC-1E8D-4D66-9496-E678374AE149}"/>
    <cellStyle name="Normal 209 3 2 2" xfId="22361" xr:uid="{CB90024E-80A9-4C09-95BA-B9D385592AD5}"/>
    <cellStyle name="Normal 209 3 2 3" xfId="38044" xr:uid="{0D7A537E-1E03-4966-AD9D-2760A99835BB}"/>
    <cellStyle name="Normal 209 3 2 4" xfId="13478" xr:uid="{C80669FC-5A32-4CDA-B8F5-A56AD84F21C7}"/>
    <cellStyle name="Normal 209 3 3" xfId="7511" xr:uid="{12BD39FF-7FBE-4469-B03C-15ACAACC7B8B}"/>
    <cellStyle name="Normal 209 3 3 2" xfId="25078" xr:uid="{A8C6CE29-2A31-4753-96FD-F7515589FE2E}"/>
    <cellStyle name="Normal 209 3 3 3" xfId="40761" xr:uid="{AD3EEDD4-E40F-4444-B484-532E3E4F5935}"/>
    <cellStyle name="Normal 209 3 3 4" xfId="16171" xr:uid="{304373E0-2D81-4486-8F73-A42B78106D2C}"/>
    <cellStyle name="Normal 209 3 4" xfId="20455" xr:uid="{BA105316-1DF0-49FA-AB30-8039AFC52012}"/>
    <cellStyle name="Normal 209 3 5" xfId="36138" xr:uid="{24B8B10A-82CD-4D4D-AF83-0DDDD80EA204}"/>
    <cellStyle name="Normal 209 3 6" xfId="11636" xr:uid="{6202F987-8140-4A58-81C0-D6D9E6A49A9B}"/>
    <cellStyle name="Normal 209 4" xfId="4230" xr:uid="{F68ACAA2-D186-4952-AA3A-3DE293B3D188}"/>
    <cellStyle name="Normal 209 4 2" xfId="21797" xr:uid="{0B6C8915-DE72-4D85-9245-4192ACD0A59F}"/>
    <cellStyle name="Normal 209 4 3" xfId="37480" xr:uid="{13DB5C5D-9A8B-4D60-9DB0-D0277BD189E1}"/>
    <cellStyle name="Normal 209 4 4" xfId="12946" xr:uid="{908AB868-4C08-4000-9949-3C7F1E2459A3}"/>
    <cellStyle name="Normal 209 5" xfId="6948" xr:uid="{B59D5BDC-7EB9-4E45-A89C-CA348AAD9304}"/>
    <cellStyle name="Normal 209 5 2" xfId="24515" xr:uid="{37B6AA30-EB15-46CE-9FED-6C7871908B8E}"/>
    <cellStyle name="Normal 209 5 3" xfId="40198" xr:uid="{019E57F6-C962-4835-A5DC-711757D29992}"/>
    <cellStyle name="Normal 209 5 4" xfId="15608" xr:uid="{ABDFE448-131F-4272-BB85-2EFC490D6D71}"/>
    <cellStyle name="Normal 209 6" xfId="19892" xr:uid="{F8A60852-7999-496F-9CD7-07CDDBDB0F71}"/>
    <cellStyle name="Normal 209 7" xfId="35698" xr:uid="{C29E21D6-CA9F-44E8-85E1-7E5B48334473}"/>
    <cellStyle name="Normal 209 8" xfId="11118" xr:uid="{833DD159-4B51-4ABC-BCEE-C387BAC29964}"/>
    <cellStyle name="Normal 21" xfId="1102" xr:uid="{2F4CA25C-C85B-40D8-A730-BFE18C3800BE}"/>
    <cellStyle name="Normal 21 2" xfId="1103" xr:uid="{8F2A624C-3746-4668-BCD8-16A7E238C069}"/>
    <cellStyle name="Normal 21 3" xfId="1104" xr:uid="{8D04FF1C-75BA-4B46-9DAE-AF0B992D044F}"/>
    <cellStyle name="Normal 21 4" xfId="1105" xr:uid="{25EA4163-67CA-4CDA-AB7A-3C164B680115}"/>
    <cellStyle name="Normal 210" xfId="2323" xr:uid="{75A1ECD7-3F1E-4160-A2A2-B59FEA1AD1CC}"/>
    <cellStyle name="Normal 210 2" xfId="2546" xr:uid="{D7921F6C-C075-473B-B04E-6425B4004B5C}"/>
    <cellStyle name="Normal 210 2 2" xfId="3108" xr:uid="{179E07FC-F595-43A4-B0C8-BCCD47C4C12F}"/>
    <cellStyle name="Normal 210 2 2 2" xfId="5014" xr:uid="{5589B39E-48D2-439F-A9E3-7916091FAEAE}"/>
    <cellStyle name="Normal 210 2 2 2 2" xfId="22581" xr:uid="{4465A5DD-B53A-461A-BFC2-C28C384750C9}"/>
    <cellStyle name="Normal 210 2 2 2 3" xfId="38264" xr:uid="{D218CF6A-0851-4435-A259-CA10F17100A7}"/>
    <cellStyle name="Normal 210 2 2 2 4" xfId="13684" xr:uid="{AAB03A6C-95E9-46D7-A18D-9401017A4445}"/>
    <cellStyle name="Normal 210 2 2 3" xfId="7731" xr:uid="{41872348-84F5-4AF7-9405-CB37F56C3B50}"/>
    <cellStyle name="Normal 210 2 2 3 2" xfId="25298" xr:uid="{8339F523-D3FD-44D9-9282-22E6505898B3}"/>
    <cellStyle name="Normal 210 2 2 3 3" xfId="40981" xr:uid="{A49E2283-F892-40EC-A0F7-275DD9967E70}"/>
    <cellStyle name="Normal 210 2 2 3 4" xfId="16391" xr:uid="{95DD7CE3-95B4-4AFE-B905-B97029E475B1}"/>
    <cellStyle name="Normal 210 2 2 4" xfId="20675" xr:uid="{925390D9-D6C9-4247-B188-FEEDC9D1382B}"/>
    <cellStyle name="Normal 210 2 2 5" xfId="36358" xr:uid="{7860496C-583C-4C5E-8313-C3210A025E88}"/>
    <cellStyle name="Normal 210 2 2 6" xfId="11842" xr:uid="{92B7DC1F-14D7-486B-9C8B-52B0DF0E4C28}"/>
    <cellStyle name="Normal 210 2 3" xfId="4451" xr:uid="{C2CE6EB1-68E2-4586-8A6F-B6E97C64E45E}"/>
    <cellStyle name="Normal 210 2 3 2" xfId="22018" xr:uid="{245B627F-7D9F-4026-8564-4A8A5834982C}"/>
    <cellStyle name="Normal 210 2 3 3" xfId="37701" xr:uid="{4CD57792-148D-4486-B2AC-C9BA923B35D9}"/>
    <cellStyle name="Normal 210 2 3 4" xfId="13153" xr:uid="{C9F6AEAC-C50F-4A31-8624-D2D483C2654C}"/>
    <cellStyle name="Normal 210 2 4" xfId="7168" xr:uid="{80AD16E4-29D0-469A-8461-927F69A02D9A}"/>
    <cellStyle name="Normal 210 2 4 2" xfId="24735" xr:uid="{FCB6B8C6-4D73-4B67-A509-631BC91B7F8E}"/>
    <cellStyle name="Normal 210 2 4 3" xfId="40418" xr:uid="{D8B2CB72-8712-434C-B40F-087E94862B23}"/>
    <cellStyle name="Normal 210 2 4 4" xfId="15828" xr:uid="{42DC2793-0CCD-4493-A82D-89DB4584A60B}"/>
    <cellStyle name="Normal 210 2 5" xfId="20112" xr:uid="{7229A455-0410-4C8F-AAAE-D8B0C4DCA8F8}"/>
    <cellStyle name="Normal 210 2 6" xfId="35809" xr:uid="{4D98971C-B39B-4922-83DE-FBDEDF4E7F3F}"/>
    <cellStyle name="Normal 210 2 7" xfId="11313" xr:uid="{7BF4ADF0-B2E8-4110-A9E2-663C0A7D0759}"/>
    <cellStyle name="Normal 210 3" xfId="2888" xr:uid="{1C827F92-41D4-4014-A66B-B9667A836835}"/>
    <cellStyle name="Normal 210 3 2" xfId="4793" xr:uid="{5329794B-002B-4D5B-B554-2E7D55D3A65E}"/>
    <cellStyle name="Normal 210 3 2 2" xfId="22360" xr:uid="{1A9CE564-DD72-4B22-AECE-AE56615EBA65}"/>
    <cellStyle name="Normal 210 3 2 3" xfId="38043" xr:uid="{B33AB83A-61D9-4614-8638-E523015C7788}"/>
    <cellStyle name="Normal 210 3 2 4" xfId="13477" xr:uid="{4543DC4D-75F4-4BEE-98E9-4F942BC0FA18}"/>
    <cellStyle name="Normal 210 3 3" xfId="7510" xr:uid="{00A9F8B7-3666-44A0-907D-A1FAEEECBE9A}"/>
    <cellStyle name="Normal 210 3 3 2" xfId="25077" xr:uid="{1F806EA8-0B75-4373-86C9-B8A30EEDBFCB}"/>
    <cellStyle name="Normal 210 3 3 3" xfId="40760" xr:uid="{F8A553AA-CBE8-4BDA-9F82-2CA4CEB8546E}"/>
    <cellStyle name="Normal 210 3 3 4" xfId="16170" xr:uid="{40159882-0E7C-4328-93CA-325D10E9AF4D}"/>
    <cellStyle name="Normal 210 3 4" xfId="20454" xr:uid="{2831029B-ADE1-4D21-A264-6BD4BEE29E90}"/>
    <cellStyle name="Normal 210 3 5" xfId="36137" xr:uid="{5BF099BF-7356-4833-A6E9-8F53B90CDCB6}"/>
    <cellStyle name="Normal 210 3 6" xfId="11635" xr:uid="{EF9C3D79-117D-44C3-BEC8-A2DD992305FD}"/>
    <cellStyle name="Normal 210 4" xfId="4229" xr:uid="{6C2B625F-67E4-4679-BF66-E53B3C15F7C4}"/>
    <cellStyle name="Normal 210 4 2" xfId="21796" xr:uid="{AB59E6F2-9DED-45FD-A9A9-C3A1AD9A5ABD}"/>
    <cellStyle name="Normal 210 4 3" xfId="37479" xr:uid="{54E6B44B-2BED-49D2-B10C-77FC8195021E}"/>
    <cellStyle name="Normal 210 4 4" xfId="12945" xr:uid="{C669C1F4-A1C7-4B79-A266-CE318F321C3C}"/>
    <cellStyle name="Normal 210 5" xfId="6947" xr:uid="{BB0FF9DD-4222-4F11-9941-D89A4EF5C717}"/>
    <cellStyle name="Normal 210 5 2" xfId="24514" xr:uid="{4B1575A4-0918-415C-8607-6072BA60BB22}"/>
    <cellStyle name="Normal 210 5 3" xfId="40197" xr:uid="{F582B361-4389-4B90-8597-20F7E46321A5}"/>
    <cellStyle name="Normal 210 5 4" xfId="15607" xr:uid="{7B18C24C-59CE-44B6-A524-9D44389ABB77}"/>
    <cellStyle name="Normal 210 6" xfId="19891" xr:uid="{6F74A619-9E69-4FCC-97A9-2E87DEAF8AF5}"/>
    <cellStyle name="Normal 210 7" xfId="35697" xr:uid="{BD2B0C11-23F2-43A2-893D-4D7ABE172AEF}"/>
    <cellStyle name="Normal 210 8" xfId="11117" xr:uid="{1D6CAF84-A2CE-4F92-B750-12D65CC9EC5E}"/>
    <cellStyle name="Normal 211" xfId="2322" xr:uid="{E6CDB160-217B-4B7B-9877-C8F9B110D657}"/>
    <cellStyle name="Normal 211 2" xfId="2545" xr:uid="{C57CC4F1-42A8-4D0A-8F5E-B78086066054}"/>
    <cellStyle name="Normal 211 2 2" xfId="3107" xr:uid="{13941E05-CE1F-466A-9FA1-54E49F25152D}"/>
    <cellStyle name="Normal 211 2 2 2" xfId="5013" xr:uid="{CAC8BD6F-49AD-4549-AFF2-3D34B3CF643B}"/>
    <cellStyle name="Normal 211 2 2 2 2" xfId="22580" xr:uid="{91817834-2C78-46A0-9006-04D1E433CA91}"/>
    <cellStyle name="Normal 211 2 2 2 3" xfId="38263" xr:uid="{D139A901-6FBE-4D32-AA18-2C619698CB49}"/>
    <cellStyle name="Normal 211 2 2 2 4" xfId="13683" xr:uid="{E6FEF036-E486-4AA1-8C0E-9162D154A4A7}"/>
    <cellStyle name="Normal 211 2 2 3" xfId="7730" xr:uid="{D31E51FD-653C-49F0-8DC3-9A98D172B693}"/>
    <cellStyle name="Normal 211 2 2 3 2" xfId="25297" xr:uid="{39B1091B-F82E-4F95-86D5-418776EB8053}"/>
    <cellStyle name="Normal 211 2 2 3 3" xfId="40980" xr:uid="{BA1F4761-5048-485F-B8F9-131B8778D6DA}"/>
    <cellStyle name="Normal 211 2 2 3 4" xfId="16390" xr:uid="{A730024C-E6DB-42DD-9E49-40DEFD97EB81}"/>
    <cellStyle name="Normal 211 2 2 4" xfId="20674" xr:uid="{666AC770-50C5-4E73-9599-AA2EFCD0FB5D}"/>
    <cellStyle name="Normal 211 2 2 5" xfId="36357" xr:uid="{D8B2A224-7D2B-4B7F-9200-B1482ACD0775}"/>
    <cellStyle name="Normal 211 2 2 6" xfId="11841" xr:uid="{BC55B345-A7C5-4DF2-A12C-D6BB70FF9A6A}"/>
    <cellStyle name="Normal 211 2 3" xfId="4450" xr:uid="{C7841381-A0C5-4648-8632-CBBBD28B1F19}"/>
    <cellStyle name="Normal 211 2 3 2" xfId="22017" xr:uid="{2001D555-72DC-4D7D-BA31-AD422DA32A11}"/>
    <cellStyle name="Normal 211 2 3 3" xfId="37700" xr:uid="{7F7E4513-3D81-4326-A80E-BA40D7F77919}"/>
    <cellStyle name="Normal 211 2 3 4" xfId="13152" xr:uid="{6E877152-46F2-456D-B953-F00D61425602}"/>
    <cellStyle name="Normal 211 2 4" xfId="7167" xr:uid="{5721F1A1-C205-447D-9523-29F13F3E0BFB}"/>
    <cellStyle name="Normal 211 2 4 2" xfId="24734" xr:uid="{1B913C38-0626-4718-AAEE-54C1E2EC4470}"/>
    <cellStyle name="Normal 211 2 4 3" xfId="40417" xr:uid="{6DB29C83-D9D6-4D46-84F8-389297FBB9F8}"/>
    <cellStyle name="Normal 211 2 4 4" xfId="15827" xr:uid="{1A67D6B2-89A0-4157-A999-73B619E941B9}"/>
    <cellStyle name="Normal 211 2 5" xfId="20111" xr:uid="{57A9376A-5471-46A2-AA2B-C119E88883C6}"/>
    <cellStyle name="Normal 211 2 6" xfId="35808" xr:uid="{6BAEFFB4-2B5A-4A1E-ADC1-B3D36B1F9D06}"/>
    <cellStyle name="Normal 211 2 7" xfId="11312" xr:uid="{E3C11CC4-9B61-4BBE-AA63-C8A99E7C413D}"/>
    <cellStyle name="Normal 211 3" xfId="2887" xr:uid="{F9CBD673-EB4E-4E05-997E-424847AAF263}"/>
    <cellStyle name="Normal 211 3 2" xfId="4792" xr:uid="{D5C78307-6068-464A-AEE6-0B98E7F91FCB}"/>
    <cellStyle name="Normal 211 3 2 2" xfId="22359" xr:uid="{8BB26B56-5B3E-416A-A30B-4018FA2008FD}"/>
    <cellStyle name="Normal 211 3 2 3" xfId="38042" xr:uid="{FFF603FB-422E-44BE-93BB-2C79F5A14012}"/>
    <cellStyle name="Normal 211 3 2 4" xfId="13476" xr:uid="{CB89B270-B302-4149-91A4-864E435022A3}"/>
    <cellStyle name="Normal 211 3 3" xfId="7509" xr:uid="{783B0FD1-75E6-4026-83F6-A07F4B9048E8}"/>
    <cellStyle name="Normal 211 3 3 2" xfId="25076" xr:uid="{4A9FB2C0-25D5-4F67-9C36-E940F5677976}"/>
    <cellStyle name="Normal 211 3 3 3" xfId="40759" xr:uid="{732D0A7B-06D2-483C-BD43-3790D9DD014E}"/>
    <cellStyle name="Normal 211 3 3 4" xfId="16169" xr:uid="{5FD1984A-2DF4-40B7-9250-ACE84ED3E658}"/>
    <cellStyle name="Normal 211 3 4" xfId="20453" xr:uid="{2AD8BAAB-18B5-46A4-AC4C-3A982BA30050}"/>
    <cellStyle name="Normal 211 3 5" xfId="36136" xr:uid="{95AB502C-EA7C-4F0E-A911-8B601DE22469}"/>
    <cellStyle name="Normal 211 3 6" xfId="11634" xr:uid="{D39C4FE9-A849-4727-8DCC-0B4ECC2B4F2C}"/>
    <cellStyle name="Normal 211 4" xfId="4228" xr:uid="{A820A114-D117-47EB-8A09-5B339B48649B}"/>
    <cellStyle name="Normal 211 4 2" xfId="21795" xr:uid="{2179E8F5-C0DC-4224-A16F-45439BF6B3FB}"/>
    <cellStyle name="Normal 211 4 3" xfId="37478" xr:uid="{BD3EEFD6-60A2-4F52-9891-1EFFAC8F505D}"/>
    <cellStyle name="Normal 211 4 4" xfId="12944" xr:uid="{6339E833-1BBA-41E8-9C3B-2F876E770F17}"/>
    <cellStyle name="Normal 211 5" xfId="6946" xr:uid="{02D662B3-231F-440D-A722-E349CB36490D}"/>
    <cellStyle name="Normal 211 5 2" xfId="24513" xr:uid="{05FB7181-3B24-425F-A55C-DE624127BD32}"/>
    <cellStyle name="Normal 211 5 3" xfId="40196" xr:uid="{6E7ED300-BB82-4C86-9E1C-D3C5D29B2923}"/>
    <cellStyle name="Normal 211 5 4" xfId="15606" xr:uid="{B8693831-E75D-4B55-BE5F-83404E1744B8}"/>
    <cellStyle name="Normal 211 6" xfId="19890" xr:uid="{C6F4D8B0-9B8F-4CC4-987A-39E60DC33242}"/>
    <cellStyle name="Normal 211 7" xfId="35696" xr:uid="{DBE2DB0F-9D86-413A-94A6-7FF1386AE179}"/>
    <cellStyle name="Normal 211 8" xfId="11116" xr:uid="{E24807BD-267F-4FF7-A27F-1D2912ACDE31}"/>
    <cellStyle name="Normal 212" xfId="19463" xr:uid="{5588E6D4-6520-4AAF-B994-551AF62BA02B}"/>
    <cellStyle name="Normal 212 2" xfId="49561" xr:uid="{053EE30A-99B0-442B-9B5C-94941A0A52F9}"/>
    <cellStyle name="Normal 213" xfId="2327" xr:uid="{E4A88F2D-5E9F-453E-AC68-07479406C97F}"/>
    <cellStyle name="Normal 213 2" xfId="2550" xr:uid="{1B718A81-E84D-49DB-AD92-6271FEDA2B07}"/>
    <cellStyle name="Normal 213 2 2" xfId="3112" xr:uid="{6451CD0B-19C3-4A14-8ABE-219B731D8A48}"/>
    <cellStyle name="Normal 213 2 2 2" xfId="5018" xr:uid="{06D83752-B73B-44DE-896C-2B199B961FF2}"/>
    <cellStyle name="Normal 213 2 2 2 2" xfId="22585" xr:uid="{01BF485E-BD98-4EEA-85D4-400DCEF3B4E6}"/>
    <cellStyle name="Normal 213 2 2 2 3" xfId="38268" xr:uid="{C88150E4-D0A0-406A-9327-F366A93E0220}"/>
    <cellStyle name="Normal 213 2 2 2 4" xfId="13688" xr:uid="{11F1702B-27FA-44C7-8A2F-63C4AB56279B}"/>
    <cellStyle name="Normal 213 2 2 3" xfId="7735" xr:uid="{5CD7C7ED-E6FE-4E5F-A5F0-900FE51EFA5E}"/>
    <cellStyle name="Normal 213 2 2 3 2" xfId="25302" xr:uid="{6D86D3F3-3C92-4AC3-9588-6D0F0FF1AB3E}"/>
    <cellStyle name="Normal 213 2 2 3 3" xfId="40985" xr:uid="{B46438A4-2D8A-4EFE-8272-8E4A99A500CE}"/>
    <cellStyle name="Normal 213 2 2 3 4" xfId="16395" xr:uid="{E835F48A-55E1-417F-AEA3-BA6AE5519698}"/>
    <cellStyle name="Normal 213 2 2 4" xfId="20679" xr:uid="{5C77C8BA-E615-429A-A8E1-89E566C7E34E}"/>
    <cellStyle name="Normal 213 2 2 5" xfId="36362" xr:uid="{8E08702B-5F31-4BA6-BDB5-83B724AD100C}"/>
    <cellStyle name="Normal 213 2 2 6" xfId="11846" xr:uid="{E435F715-C9AC-4766-9EA2-717F14E1CA52}"/>
    <cellStyle name="Normal 213 2 3" xfId="4455" xr:uid="{D7D2176F-04F3-483B-9465-AB8F5E291668}"/>
    <cellStyle name="Normal 213 2 3 2" xfId="22022" xr:uid="{006C0F5F-3713-4864-BA1A-D1844AD70A85}"/>
    <cellStyle name="Normal 213 2 3 3" xfId="37705" xr:uid="{E346D0A1-E31A-4ED0-AE21-7265869B75C0}"/>
    <cellStyle name="Normal 213 2 3 4" xfId="13157" xr:uid="{FBA08E08-4804-4D3D-BD73-04A78B809E71}"/>
    <cellStyle name="Normal 213 2 4" xfId="7172" xr:uid="{C30D2136-8C63-4369-832F-9F9A0C06DA9E}"/>
    <cellStyle name="Normal 213 2 4 2" xfId="24739" xr:uid="{95C33F53-8B8F-4FA8-9E65-366903B21909}"/>
    <cellStyle name="Normal 213 2 4 3" xfId="40422" xr:uid="{7A3790A8-FAA8-4A12-B538-665A73F081D1}"/>
    <cellStyle name="Normal 213 2 4 4" xfId="15832" xr:uid="{14831441-2636-4DF0-BE2C-01C8C62843F1}"/>
    <cellStyle name="Normal 213 2 5" xfId="20116" xr:uid="{F0E63813-39F6-48E7-9F69-F9C717D60EAF}"/>
    <cellStyle name="Normal 213 2 6" xfId="35813" xr:uid="{F606B79B-71D3-4D74-9B60-A9E5E69A046B}"/>
    <cellStyle name="Normal 213 2 7" xfId="11317" xr:uid="{8FFE5EB1-1EAE-48DB-A38E-1EFC06975BC0}"/>
    <cellStyle name="Normal 213 3" xfId="2892" xr:uid="{E8659A15-A312-41D7-8EF8-61E0153E014C}"/>
    <cellStyle name="Normal 213 3 2" xfId="4797" xr:uid="{3A30EBE8-5727-4E0D-BD7A-7F5752270991}"/>
    <cellStyle name="Normal 213 3 2 2" xfId="22364" xr:uid="{F0B4063A-D86B-42AD-9CAE-5F4D7676B955}"/>
    <cellStyle name="Normal 213 3 2 3" xfId="38047" xr:uid="{C05D5D9C-42B2-4A8C-B922-D0812FC81093}"/>
    <cellStyle name="Normal 213 3 2 4" xfId="13481" xr:uid="{32594D3C-18C9-4141-86BC-4DB3738B8729}"/>
    <cellStyle name="Normal 213 3 3" xfId="7514" xr:uid="{A6E7E835-1CA4-4223-BB59-05CCA44A4B16}"/>
    <cellStyle name="Normal 213 3 3 2" xfId="25081" xr:uid="{FAF8D9B5-07C5-416A-8C85-D9DEDF5A0DEC}"/>
    <cellStyle name="Normal 213 3 3 3" xfId="40764" xr:uid="{69BBF42E-E479-411E-B02D-485C4FF46651}"/>
    <cellStyle name="Normal 213 3 3 4" xfId="16174" xr:uid="{56DAA317-5E30-409E-A721-A8A80616C667}"/>
    <cellStyle name="Normal 213 3 4" xfId="20458" xr:uid="{264ADFC5-4FAE-4F60-9516-BFA423EC1367}"/>
    <cellStyle name="Normal 213 3 5" xfId="36141" xr:uid="{EBF9F226-4D8C-4019-B605-B05AE72CEAD2}"/>
    <cellStyle name="Normal 213 3 6" xfId="11639" xr:uid="{6BFF1151-ECAC-49DB-A40A-9CF7B90BB0B6}"/>
    <cellStyle name="Normal 213 4" xfId="4233" xr:uid="{2AC68D6F-7FAB-4C7D-BA68-181D426B1790}"/>
    <cellStyle name="Normal 213 4 2" xfId="21800" xr:uid="{247A7C83-0A29-4D31-9649-46AEE42901E4}"/>
    <cellStyle name="Normal 213 4 3" xfId="37483" xr:uid="{49D29969-AD31-4177-A4F8-4606ECF1FEA6}"/>
    <cellStyle name="Normal 213 4 4" xfId="12949" xr:uid="{2B2F2C77-211A-4F79-9710-79E21AA4561F}"/>
    <cellStyle name="Normal 213 5" xfId="6951" xr:uid="{82896993-3EBF-4212-8D85-F84C15EE81CC}"/>
    <cellStyle name="Normal 213 5 2" xfId="24518" xr:uid="{C2C0655B-7876-4AFC-93DB-44A0689A53E9}"/>
    <cellStyle name="Normal 213 5 3" xfId="40201" xr:uid="{0887B663-02AA-43B3-A3C9-13F4CD30F294}"/>
    <cellStyle name="Normal 213 5 4" xfId="15611" xr:uid="{DE702B42-3CEC-46E6-9B2F-B44354996DC5}"/>
    <cellStyle name="Normal 213 6" xfId="19895" xr:uid="{ECCBFF40-360C-471B-A25A-D1D42572E5CF}"/>
    <cellStyle name="Normal 213 7" xfId="35701" xr:uid="{D42A92AA-3D2F-4DC9-A924-E2ECF0BC5302}"/>
    <cellStyle name="Normal 213 8" xfId="11121" xr:uid="{041228DA-44A6-4922-866A-2823D35BBCA8}"/>
    <cellStyle name="Normal 214" xfId="19466" xr:uid="{6EAB74ED-0B20-40E1-9F35-FED60628EFD5}"/>
    <cellStyle name="Normal 215" xfId="19508" xr:uid="{0EDE201E-7327-4927-9CE2-8BFCE63080B0}"/>
    <cellStyle name="Normal 216" xfId="2325" xr:uid="{F840230C-C919-4FC9-B223-E52046EF498A}"/>
    <cellStyle name="Normal 216 2" xfId="2548" xr:uid="{0FBA64C5-85AC-4F3B-8BBF-4A6338290886}"/>
    <cellStyle name="Normal 216 2 2" xfId="3110" xr:uid="{F7E57F95-DD56-41D0-B205-5762B094CC92}"/>
    <cellStyle name="Normal 216 2 2 2" xfId="5016" xr:uid="{4D9FB952-751B-4DC5-91D2-3E64A32943DA}"/>
    <cellStyle name="Normal 216 2 2 2 2" xfId="22583" xr:uid="{50D9F603-3736-41AA-A560-B26478987A4B}"/>
    <cellStyle name="Normal 216 2 2 2 3" xfId="38266" xr:uid="{7ECE3C49-A596-4487-801E-B964141D1788}"/>
    <cellStyle name="Normal 216 2 2 2 4" xfId="13686" xr:uid="{7475CD59-5D35-472D-B55A-97754561A98C}"/>
    <cellStyle name="Normal 216 2 2 3" xfId="7733" xr:uid="{4F3EE1D3-49F0-4309-89A4-4C51D4CA6C68}"/>
    <cellStyle name="Normal 216 2 2 3 2" xfId="25300" xr:uid="{0F06C3B5-983C-4575-93A8-890042C7FA4C}"/>
    <cellStyle name="Normal 216 2 2 3 3" xfId="40983" xr:uid="{A37CA574-0126-46DD-8C2B-4B28BBB3B801}"/>
    <cellStyle name="Normal 216 2 2 3 4" xfId="16393" xr:uid="{E5A5C9D2-A226-4EFF-9D9D-853CE3AD0B2A}"/>
    <cellStyle name="Normal 216 2 2 4" xfId="20677" xr:uid="{56F67AD7-D012-44A4-814D-4DA27D7AEA3C}"/>
    <cellStyle name="Normal 216 2 2 5" xfId="36360" xr:uid="{FC1852E5-EA24-4BA3-9AAC-B1AE8C571860}"/>
    <cellStyle name="Normal 216 2 2 6" xfId="11844" xr:uid="{BD2A53D1-AE1E-4BE0-B044-1E8C6603A79E}"/>
    <cellStyle name="Normal 216 2 3" xfId="4453" xr:uid="{5C7DAEC3-459B-4E68-98E2-652A45707692}"/>
    <cellStyle name="Normal 216 2 3 2" xfId="22020" xr:uid="{74ED7667-BD35-40AF-9F1A-59FF8A15F2B2}"/>
    <cellStyle name="Normal 216 2 3 3" xfId="37703" xr:uid="{6654B464-33CE-4948-AB48-BECB08CAC5C1}"/>
    <cellStyle name="Normal 216 2 3 4" xfId="13155" xr:uid="{70C0D882-542F-4371-9314-4F04865D0FEF}"/>
    <cellStyle name="Normal 216 2 4" xfId="7170" xr:uid="{2C06478A-9154-4505-85AC-856C5BD0B2F0}"/>
    <cellStyle name="Normal 216 2 4 2" xfId="24737" xr:uid="{2A85FC2E-809C-4A32-ABCD-04D636872B56}"/>
    <cellStyle name="Normal 216 2 4 3" xfId="40420" xr:uid="{2E3E2B97-5DAD-47EF-A2A9-AA9507E09AAC}"/>
    <cellStyle name="Normal 216 2 4 4" xfId="15830" xr:uid="{22D946A0-858D-4509-A4FB-FBBE6A6343AE}"/>
    <cellStyle name="Normal 216 2 5" xfId="20114" xr:uid="{D01EB5B9-6E42-4DB5-B3A1-047DF808D5CD}"/>
    <cellStyle name="Normal 216 2 6" xfId="35811" xr:uid="{AC52D424-A4BD-4204-8403-80909D78B409}"/>
    <cellStyle name="Normal 216 2 7" xfId="11315" xr:uid="{6C28F26D-97C9-44E9-BC2E-B222AB1C0F21}"/>
    <cellStyle name="Normal 216 3" xfId="2890" xr:uid="{71FE6646-D015-451E-B71D-C8575D126BA6}"/>
    <cellStyle name="Normal 216 3 2" xfId="4795" xr:uid="{19A46814-0D3E-47F6-86B5-E0B010D349F4}"/>
    <cellStyle name="Normal 216 3 2 2" xfId="22362" xr:uid="{9E9CCE38-08AE-49AE-B0B1-210DF7E44186}"/>
    <cellStyle name="Normal 216 3 2 3" xfId="38045" xr:uid="{772B2BB0-1D9B-451C-B440-D586D84C44DF}"/>
    <cellStyle name="Normal 216 3 2 4" xfId="13479" xr:uid="{8A7B990D-E715-40E4-904D-02E794FE34DE}"/>
    <cellStyle name="Normal 216 3 3" xfId="7512" xr:uid="{F6C50076-7C3F-486D-92F0-D9C2D53CAD05}"/>
    <cellStyle name="Normal 216 3 3 2" xfId="25079" xr:uid="{CB20D642-C342-4791-932F-DBF5951CA652}"/>
    <cellStyle name="Normal 216 3 3 3" xfId="40762" xr:uid="{69B868EA-533D-4FBA-AE0E-19D21B048053}"/>
    <cellStyle name="Normal 216 3 3 4" xfId="16172" xr:uid="{B004DEAB-40AC-4BF8-B2B1-A86EAA96D619}"/>
    <cellStyle name="Normal 216 3 4" xfId="20456" xr:uid="{BB164C12-EB8F-451A-A613-408A496D91E6}"/>
    <cellStyle name="Normal 216 3 5" xfId="36139" xr:uid="{4962688C-2480-4061-806A-2D37D4667F48}"/>
    <cellStyle name="Normal 216 3 6" xfId="11637" xr:uid="{D2FDFD48-F2C6-4E29-9F1D-2C3C59B1486C}"/>
    <cellStyle name="Normal 216 4" xfId="4231" xr:uid="{DADA5D34-6663-419E-AFCD-0912E7474BA0}"/>
    <cellStyle name="Normal 216 4 2" xfId="21798" xr:uid="{56E0C93B-3AAB-4B37-BC26-DDFD227C7E29}"/>
    <cellStyle name="Normal 216 4 3" xfId="37481" xr:uid="{2F131756-EE89-47B7-9F90-0D367C4B9F28}"/>
    <cellStyle name="Normal 216 4 4" xfId="12947" xr:uid="{7921EA9A-06D9-407C-88AD-B5502AC35B3A}"/>
    <cellStyle name="Normal 216 5" xfId="6949" xr:uid="{1524606D-EB32-450F-9D09-DCD67562EB40}"/>
    <cellStyle name="Normal 216 5 2" xfId="24516" xr:uid="{E723C4DD-E2B7-4A0E-B42D-D4B13D46A11A}"/>
    <cellStyle name="Normal 216 5 3" xfId="40199" xr:uid="{961BA59B-E77C-4480-9FAF-CCC09E0C0B7F}"/>
    <cellStyle name="Normal 216 5 4" xfId="15609" xr:uid="{AFC68F35-07EC-40B8-B526-8D1E7EC9F68C}"/>
    <cellStyle name="Normal 216 6" xfId="19893" xr:uid="{81F1ED20-DD4E-4078-A2A2-44BA625EB2BE}"/>
    <cellStyle name="Normal 216 7" xfId="35699" xr:uid="{00A105B2-326D-4E0A-8CAF-D8BDF6A47C2B}"/>
    <cellStyle name="Normal 216 8" xfId="11119" xr:uid="{D2A55909-4FB0-418E-A11A-5C3206D87C79}"/>
    <cellStyle name="Normal 217" xfId="19524" xr:uid="{2A2397E2-4552-4D4E-B7DC-0879887D5B9C}"/>
    <cellStyle name="Normal 218" xfId="19525" xr:uid="{7B9EBCB7-A64C-4EFA-B350-6E987CC200ED}"/>
    <cellStyle name="Normal 219" xfId="19540" xr:uid="{CF2B1BE0-4625-46C1-AE08-95A3DD406F1D}"/>
    <cellStyle name="Normal 22" xfId="1106" xr:uid="{2833FB00-DBD8-408D-AE2C-F3B76B3A608F}"/>
    <cellStyle name="Normal 22 2" xfId="1107" xr:uid="{D196A462-5053-4159-B7A8-73D4DB48A5DE}"/>
    <cellStyle name="Normal 22 3" xfId="1108" xr:uid="{36B786A5-D65F-4E81-AEBC-69774F43E557}"/>
    <cellStyle name="Normal 22 4" xfId="1109" xr:uid="{9B87C6C9-F794-4F0B-A9D5-74AB7959622C}"/>
    <cellStyle name="Normal 220" xfId="19549" xr:uid="{07C1FDCC-8A8D-44A5-A8A8-6D48BC0C6F44}"/>
    <cellStyle name="Normal 221" xfId="49282" xr:uid="{282AAF44-5F06-4725-89CF-653C7501F7B5}"/>
    <cellStyle name="Normal 221 2" xfId="49298" xr:uid="{A0E0AB77-0BBB-4598-AFF4-EFF4CABB1CA6}"/>
    <cellStyle name="Normal 222" xfId="49289" xr:uid="{D7B4E80A-F47E-46A0-8F0C-5EA64CBF79EE}"/>
    <cellStyle name="Normal 222 2" xfId="49299" xr:uid="{FF1E3284-8772-46B9-B5A0-6FABF614801B}"/>
    <cellStyle name="Normal 223" xfId="49294" xr:uid="{DF61D91A-F577-48DB-86FB-8FE2322C2B30}"/>
    <cellStyle name="Normal 223 2" xfId="49300" xr:uid="{ECD83E5B-4E10-4B7A-A7C5-284AA4955F18}"/>
    <cellStyle name="Normal 224" xfId="49297" xr:uid="{02CBF138-9FEA-46FF-B605-EDF888F633C2}"/>
    <cellStyle name="Normal 224 2" xfId="49301" xr:uid="{DC770D3E-FD69-4E19-BDB8-FC21AD3CC450}"/>
    <cellStyle name="Normal 225" xfId="49302" xr:uid="{DDBF4E80-D3F8-41CB-8014-BC6B25FA9696}"/>
    <cellStyle name="Normal 226" xfId="49303" xr:uid="{625FBCD6-A60B-42C4-AD5F-9E6DC94B8548}"/>
    <cellStyle name="Normal 227" xfId="49318" xr:uid="{A7A6F5C9-AE9F-4450-9DC5-1B55BCB1225A}"/>
    <cellStyle name="Normal 228" xfId="49305" xr:uid="{060C9568-D5FB-45B6-A840-9EA2A46E24C0}"/>
    <cellStyle name="Normal 229" xfId="49306" xr:uid="{73A7951D-0F26-4214-BC22-59A37DF3ABCC}"/>
    <cellStyle name="Normal 23" xfId="1110" xr:uid="{F2F3E6A3-474F-4D56-9A24-E228A747E198}"/>
    <cellStyle name="Normal 23 2" xfId="1111" xr:uid="{567D284F-2B53-4789-AA6D-A2911E641EEE}"/>
    <cellStyle name="Normal 23 3" xfId="1112" xr:uid="{D8477A77-63C8-49A7-9CAE-994947BED98B}"/>
    <cellStyle name="Normal 23 4" xfId="1113" xr:uid="{691581B0-986D-40F3-ADF0-1184D4A4DD22}"/>
    <cellStyle name="Normal 230" xfId="49307" xr:uid="{AD6BDE96-9003-4CF8-82EC-1ACEB0B38060}"/>
    <cellStyle name="Normal 231" xfId="49308" xr:uid="{12D546C9-8AF8-412B-A9C8-089461CC4628}"/>
    <cellStyle name="Normal 232" xfId="49309" xr:uid="{84E05ABE-DFA2-4996-97DB-29C78ABF2D44}"/>
    <cellStyle name="Normal 233" xfId="49329" xr:uid="{0364A859-A680-4534-A096-B6E43C6A3042}"/>
    <cellStyle name="Normal 234" xfId="49311" xr:uid="{1A6EBA78-7FD6-4D3A-BDFB-AE4B3BDA2D7F}"/>
    <cellStyle name="Normal 235" xfId="49312" xr:uid="{2F2F8F0B-6312-4377-9A76-69E4F8FC23DD}"/>
    <cellStyle name="Normal 236" xfId="49313" xr:uid="{13934FA7-7AF8-496F-88DC-61B00EE7D95E}"/>
    <cellStyle name="Normal 237" xfId="19521" xr:uid="{A3667E44-36DF-4A16-B2EA-B802F9F46142}"/>
    <cellStyle name="Normal 238" xfId="19523" xr:uid="{0E7E9596-F06F-4D82-813B-7778045B2977}"/>
    <cellStyle name="Normal 239" xfId="49314" xr:uid="{1E3184CC-2634-4DDD-83A1-6FE757DC60AE}"/>
    <cellStyle name="Normal 24" xfId="1114" xr:uid="{70CC4254-EF3F-45BD-B6C9-7CD4BBDCB386}"/>
    <cellStyle name="Normal 24 2" xfId="1115" xr:uid="{FA179879-179C-40D8-B466-BCC37EE239FF}"/>
    <cellStyle name="Normal 24 3" xfId="1116" xr:uid="{F5AE17AB-374E-4374-BD6D-BD4456D5545E}"/>
    <cellStyle name="Normal 24 4" xfId="1117" xr:uid="{2EA94496-9448-4219-8B25-41A774D204F8}"/>
    <cellStyle name="Normal 240" xfId="49315" xr:uid="{C6BFC7AB-DC37-45D0-9744-4141D5D29363}"/>
    <cellStyle name="Normal 241" xfId="49335" xr:uid="{AC4495EB-160E-49AE-A133-920D8BA8F99E}"/>
    <cellStyle name="Normal 242" xfId="10806" xr:uid="{A7CCE2FA-1DDF-42AB-A6D1-E140B47C3671}"/>
    <cellStyle name="Normal 242 2" xfId="49332" xr:uid="{7EBA8CED-0151-4DA8-9071-FF121254E581}"/>
    <cellStyle name="Normal 242 3" xfId="49576" xr:uid="{427EB055-2247-43DD-AD56-DF3E49C9F3EF}"/>
    <cellStyle name="Normal 243" xfId="49336" xr:uid="{447F0EE1-BF57-44F5-9F0F-EEBA1451F149}"/>
    <cellStyle name="Normal 244" xfId="10808" xr:uid="{4AAAE885-0EBB-4137-8973-70C442175B28}"/>
    <cellStyle name="Normal 245" xfId="10810" xr:uid="{447947DA-CBD6-4F5B-B0AA-3B244493FEA8}"/>
    <cellStyle name="Normal 246" xfId="49339" xr:uid="{70F8EC3C-1F46-4FB7-8B50-BC56A905A237}"/>
    <cellStyle name="Normal 247" xfId="49521" xr:uid="{4CF7D8BF-3D41-469B-99B5-A327D99592E1}"/>
    <cellStyle name="Normal 248" xfId="49552" xr:uid="{CECDAC81-42E7-47A0-9805-0A640C43AE65}"/>
    <cellStyle name="Normal 249" xfId="416" xr:uid="{A375D38C-2EBF-4114-93B4-1C80B01122BB}"/>
    <cellStyle name="Normal 25" xfId="1118" xr:uid="{F9624462-661F-47D5-BA7E-ECF053AB4542}"/>
    <cellStyle name="Normal 25 2" xfId="1119" xr:uid="{29D6A802-BBF4-4466-93F1-9F9C27114A79}"/>
    <cellStyle name="Normal 25 3" xfId="1120" xr:uid="{97132A8B-D411-4E47-9A37-F09ABFE7A69E}"/>
    <cellStyle name="Normal 25 4" xfId="1121" xr:uid="{6B350C97-8D03-410A-8308-AB4663A124B4}"/>
    <cellStyle name="Normal 250" xfId="49571" xr:uid="{20E0993E-DB79-4BBA-B1A2-641FE2A43E19}"/>
    <cellStyle name="Normal 251" xfId="49580" xr:uid="{C6DAA5ED-C83D-4D15-80ED-128A794F0C98}"/>
    <cellStyle name="Normal 252" xfId="49598" xr:uid="{E88AD676-21B2-45CE-B684-8708BEF71C36}"/>
    <cellStyle name="Normal 253" xfId="49600" xr:uid="{380D31AA-085F-461D-B188-1AF79A5C5809}"/>
    <cellStyle name="Normal 254" xfId="49603" xr:uid="{40AA62C7-7912-4A66-98B1-35F0EE96627F}"/>
    <cellStyle name="Normal 255" xfId="49611" xr:uid="{3430CB03-5EE4-4397-91E9-539DDD7E5C59}"/>
    <cellStyle name="Normal 26" xfId="49" xr:uid="{0113A39B-6046-48B6-9B20-CB10E024DD1E}"/>
    <cellStyle name="Normal 26 2" xfId="1123" xr:uid="{1374791C-C55C-44F8-A29D-85FDF0B9B00E}"/>
    <cellStyle name="Normal 26 3" xfId="1124" xr:uid="{EF8401A3-4801-4E3D-9F9B-BE53D39DA254}"/>
    <cellStyle name="Normal 26 4" xfId="1125" xr:uid="{207B8510-D023-4CCE-9A9B-2BCF8CA27BD1}"/>
    <cellStyle name="Normal 26 5" xfId="19472" xr:uid="{CB10EBA8-69A6-4436-8052-030AA300885B}"/>
    <cellStyle name="Normal 26 6" xfId="1122" xr:uid="{3E9E3093-FCEF-4197-8FF6-BDECF1873C91}"/>
    <cellStyle name="Normal 27" xfId="1126" xr:uid="{76CB5012-094F-4472-B055-74702A2420AA}"/>
    <cellStyle name="Normal 27 2" xfId="1127" xr:uid="{95ADDDC0-82EB-48AB-8E3D-C3BF336F7B98}"/>
    <cellStyle name="Normal 27 3" xfId="1128" xr:uid="{54454A5D-5CB5-4984-B302-253E3669FDD3}"/>
    <cellStyle name="Normal 27 4" xfId="1129" xr:uid="{424B231E-5AF1-413E-A890-BD37C0E9FB3B}"/>
    <cellStyle name="Normal 28" xfId="1130" xr:uid="{D4A6AFB9-05BA-4A16-92DE-D1B17B29D079}"/>
    <cellStyle name="Normal 28 2" xfId="1131" xr:uid="{D7E71A14-36D8-4BB5-83F7-E6135910C7B5}"/>
    <cellStyle name="Normal 28 3" xfId="1132" xr:uid="{C3EF4BF6-7A07-4294-BEC9-98A452330444}"/>
    <cellStyle name="Normal 28 4" xfId="1133" xr:uid="{0BD5B9A0-DB39-440A-A2FC-073865C99106}"/>
    <cellStyle name="Normal 29" xfId="51" xr:uid="{3FC85943-3CA8-4CD7-AD47-8C1AB244DCAF}"/>
    <cellStyle name="Normal 29 2" xfId="1135" xr:uid="{6FBDA6F5-DF65-45E9-ACE4-B936064854B2}"/>
    <cellStyle name="Normal 29 3" xfId="1136" xr:uid="{3A57A988-8709-40FA-9BBB-86E09E05EAFF}"/>
    <cellStyle name="Normal 29 4" xfId="1137" xr:uid="{3A2815DA-47E1-4571-ACD8-E32DD747AB96}"/>
    <cellStyle name="Normal 29 5" xfId="19475" xr:uid="{3B7586F8-DB17-4F9C-AA84-B3A91DE9900D}"/>
    <cellStyle name="Normal 29 6" xfId="1134" xr:uid="{6557C825-8657-4230-BAA3-91F425C7D7B4}"/>
    <cellStyle name="Normal 3" xfId="8" xr:uid="{00000000-0005-0000-0000-000008000000}"/>
    <cellStyle name="Normal 3 10" xfId="19467" xr:uid="{7FEA027C-F348-4722-A27F-AFB2ACD319B8}"/>
    <cellStyle name="Normal 3 11" xfId="49292" xr:uid="{0D30FFD4-A933-490A-B64D-332C53D52950}"/>
    <cellStyle name="Normal 3 12" xfId="49330" xr:uid="{531891EB-0189-47C7-9C90-5130683354B2}"/>
    <cellStyle name="Normal 3 13" xfId="32" xr:uid="{10D10507-C299-4273-813F-4A71247F2DE7}"/>
    <cellStyle name="Normal 3 2" xfId="33" xr:uid="{B70B89D9-FC9E-445F-A7C6-557A0F7D752D}"/>
    <cellStyle name="Normal 3 2 2" xfId="107" xr:uid="{75028805-AC0D-4D8C-B72C-091D842CAE07}"/>
    <cellStyle name="Normal 3 2 2 2" xfId="194" xr:uid="{EC6B4889-F27C-4191-8D4D-568D3E094FE8}"/>
    <cellStyle name="Normal 3 2 2 2 2" xfId="19488" xr:uid="{013BA332-D87C-4459-9E17-50238584B822}"/>
    <cellStyle name="Normal 3 2 2 2 3" xfId="1138" xr:uid="{75273ECA-3028-4332-A8CD-BCCFA503BF95}"/>
    <cellStyle name="Normal 3 2 2 3" xfId="330" xr:uid="{C81D438C-7F40-49EC-BE0E-94F9DE114276}"/>
    <cellStyle name="Normal 3 2 2 3 10" xfId="2157" xr:uid="{298BF628-8C0F-48BB-8A8C-7F5205058620}"/>
    <cellStyle name="Normal 3 2 2 3 2" xfId="2506" xr:uid="{9D502A41-644A-40C3-99C0-ABBBD7191F48}"/>
    <cellStyle name="Normal 3 2 2 3 2 2" xfId="3068" xr:uid="{4F42E1FA-6564-4CAE-8949-0AE74DAF7EA1}"/>
    <cellStyle name="Normal 3 2 2 3 2 2 2" xfId="4973" xr:uid="{41385955-46F5-4D8C-9288-04B92F2D6A53}"/>
    <cellStyle name="Normal 3 2 2 3 2 2 2 2" xfId="22540" xr:uid="{105A0570-FDFA-4CE6-B0AB-81372469ADB7}"/>
    <cellStyle name="Normal 3 2 2 3 2 2 2 3" xfId="38223" xr:uid="{B895A88F-FF3B-4C18-907D-57D0FA710E8A}"/>
    <cellStyle name="Normal 3 2 2 3 2 2 2 4" xfId="13645" xr:uid="{B92CE3CA-79A4-4155-80F6-7BAC3A168213}"/>
    <cellStyle name="Normal 3 2 2 3 2 2 3" xfId="7690" xr:uid="{7019C585-381A-4C14-AFAC-EDAF45F1F126}"/>
    <cellStyle name="Normal 3 2 2 3 2 2 3 2" xfId="25257" xr:uid="{79FB18CA-3AF4-4D55-8EB2-C822E1470D98}"/>
    <cellStyle name="Normal 3 2 2 3 2 2 3 3" xfId="40940" xr:uid="{3B9A38CC-FAF7-47D0-8F1E-B9A80C28E21F}"/>
    <cellStyle name="Normal 3 2 2 3 2 2 3 4" xfId="16350" xr:uid="{23A29B10-44CF-46F6-843F-BD9A3D526B30}"/>
    <cellStyle name="Normal 3 2 2 3 2 2 4" xfId="20634" xr:uid="{3DEBF18F-B182-4245-9106-F6E6273AEC54}"/>
    <cellStyle name="Normal 3 2 2 3 2 2 5" xfId="36317" xr:uid="{E9797703-3488-4C6B-8B8D-3B2F6A7D804F}"/>
    <cellStyle name="Normal 3 2 2 3 2 2 6" xfId="11803" xr:uid="{287758DA-E8F7-4B59-85CA-87FED72030E9}"/>
    <cellStyle name="Normal 3 2 2 3 2 3" xfId="4410" xr:uid="{614C9D1A-2333-4A49-A911-D7AAD276083D}"/>
    <cellStyle name="Normal 3 2 2 3 2 3 2" xfId="21977" xr:uid="{76098CEC-B612-427D-BF53-1C13180B6C10}"/>
    <cellStyle name="Normal 3 2 2 3 2 3 3" xfId="37660" xr:uid="{FAB6455B-9C9C-465C-BEA9-18902F17F345}"/>
    <cellStyle name="Normal 3 2 2 3 2 3 4" xfId="13114" xr:uid="{E04B27DD-D45B-465E-BC10-AE0CA4748696}"/>
    <cellStyle name="Normal 3 2 2 3 2 4" xfId="7127" xr:uid="{06294B14-FF36-4336-8E56-8484BB3F10D5}"/>
    <cellStyle name="Normal 3 2 2 3 2 4 2" xfId="24694" xr:uid="{640AE13A-5507-4BE7-8DC9-E4F9E421A5F2}"/>
    <cellStyle name="Normal 3 2 2 3 2 4 3" xfId="40377" xr:uid="{2613109A-2FFB-44B6-86B4-008830474D94}"/>
    <cellStyle name="Normal 3 2 2 3 2 4 4" xfId="15787" xr:uid="{4F0A9005-248A-4490-A2AE-80B187C60795}"/>
    <cellStyle name="Normal 3 2 2 3 2 5" xfId="20071" xr:uid="{B88E4DF4-9134-4C84-B036-1487D27BE685}"/>
    <cellStyle name="Normal 3 2 2 3 2 6" xfId="35777" xr:uid="{4D1BABE1-D88D-4BED-822C-11E4561E31CD}"/>
    <cellStyle name="Normal 3 2 2 3 2 7" xfId="11275" xr:uid="{A876F868-93FF-4509-B8C8-4C9499503E12}"/>
    <cellStyle name="Normal 3 2 2 3 3" xfId="2844" xr:uid="{D8372E45-CE55-4845-A246-5B490EE20FEC}"/>
    <cellStyle name="Normal 3 2 2 3 3 2" xfId="4749" xr:uid="{36ABBF02-2B4D-4478-BE19-A7C34FD75ED4}"/>
    <cellStyle name="Normal 3 2 2 3 3 2 2" xfId="22316" xr:uid="{49AB3CD5-2A9D-47CC-95C2-A9D2C1027061}"/>
    <cellStyle name="Normal 3 2 2 3 3 2 3" xfId="37999" xr:uid="{35843DAC-1CE7-49B0-BF18-B2D3DF3D75FC}"/>
    <cellStyle name="Normal 3 2 2 3 3 2 4" xfId="13435" xr:uid="{761982ED-8173-4CD3-AB41-95ABF7B6ACE0}"/>
    <cellStyle name="Normal 3 2 2 3 3 3" xfId="7466" xr:uid="{E4474FDC-2D46-439F-AEA4-C905CC656A14}"/>
    <cellStyle name="Normal 3 2 2 3 3 3 2" xfId="25033" xr:uid="{801C03DF-57A9-4B36-9EF7-A96BBB98CC3A}"/>
    <cellStyle name="Normal 3 2 2 3 3 3 3" xfId="40716" xr:uid="{ED1A386A-B4F2-4092-93E0-1F47B8AAD980}"/>
    <cellStyle name="Normal 3 2 2 3 3 3 4" xfId="16126" xr:uid="{405C2DE8-CC74-49D1-9C86-605C51D0B920}"/>
    <cellStyle name="Normal 3 2 2 3 3 4" xfId="20410" xr:uid="{7900A667-6910-4E68-BE09-18DD450410FB}"/>
    <cellStyle name="Normal 3 2 2 3 3 5" xfId="36093" xr:uid="{E4BAE8CB-2BC5-43B2-8CEB-2376E79BD495}"/>
    <cellStyle name="Normal 3 2 2 3 3 6" xfId="11593" xr:uid="{E6EEB7EE-7194-4F12-8C89-04022285315E}"/>
    <cellStyle name="Normal 3 2 2 3 4" xfId="4113" xr:uid="{C401FFAC-9F67-4A71-A7FA-048541B3C6A3}"/>
    <cellStyle name="Normal 3 2 2 3 4 2" xfId="21680" xr:uid="{DA35718E-8517-422C-B19C-DC7619010FD8}"/>
    <cellStyle name="Normal 3 2 2 3 4 3" xfId="37363" xr:uid="{1DD53668-9C2E-46FB-A19E-95514D80EE90}"/>
    <cellStyle name="Normal 3 2 2 3 4 4" xfId="12831" xr:uid="{DA5EF538-AE22-4F7C-951C-619E2F482889}"/>
    <cellStyle name="Normal 3 2 2 3 5" xfId="6914" xr:uid="{3DCBC283-4BDC-4D37-BE1D-ED8A9D340167}"/>
    <cellStyle name="Normal 3 2 2 3 5 2" xfId="24481" xr:uid="{67462AFB-6913-4E1F-9952-ECCFCAA9258F}"/>
    <cellStyle name="Normal 3 2 2 3 5 3" xfId="40164" xr:uid="{ED01AB8C-381E-4883-A7CC-62CBBF14C7CE}"/>
    <cellStyle name="Normal 3 2 2 3 5 4" xfId="15576" xr:uid="{E00C3C0F-D3DC-4666-B4CF-EBC8B365418D}"/>
    <cellStyle name="Normal 3 2 2 3 6" xfId="19857" xr:uid="{F1A2927C-B9FE-4208-A381-19FBAB3C7556}"/>
    <cellStyle name="Normal 3 2 2 3 7" xfId="35666" xr:uid="{AA465979-03C3-412D-9D32-5245E4CE0ECA}"/>
    <cellStyle name="Normal 3 2 2 3 8" xfId="11085" xr:uid="{5FC4E117-3E78-413A-A23C-67D4B362CD40}"/>
    <cellStyle name="Normal 3 2 2 3 9" xfId="49523" xr:uid="{40B7F17D-84A9-4540-ACF0-75B55566B6B6}"/>
    <cellStyle name="Normal 3 2 2 4" xfId="49387" xr:uid="{A8DE2218-84CA-4916-8812-615981C25A6E}"/>
    <cellStyle name="Normal 3 2 2_CK-1_CFT" xfId="1139" xr:uid="{915BF1B7-6128-4A8C-9F89-0D2CAD62F058}"/>
    <cellStyle name="Normal 3 2 3" xfId="296" xr:uid="{77D9781C-1C13-476A-9CBE-B16C6EC7D3D7}"/>
    <cellStyle name="Normal 3 2 3 2" xfId="49512" xr:uid="{2AF247F4-BD75-4333-8E59-5C15CD1AA98E}"/>
    <cellStyle name="Normal 3 2 3 3" xfId="1140" xr:uid="{897ED92F-DC58-43F6-A01D-DC002CF1CB5F}"/>
    <cellStyle name="Normal 3 2 4" xfId="2158" xr:uid="{50CE0B09-E85C-4D16-B285-9CB4ECC316D1}"/>
    <cellStyle name="Normal 3 2 4 2" xfId="2507" xr:uid="{B30415C7-8381-4246-8FE0-266A69323383}"/>
    <cellStyle name="Normal 3 2 4 2 2" xfId="3069" xr:uid="{E864A8D0-19A4-46F8-8BA9-F64333F8F907}"/>
    <cellStyle name="Normal 3 2 4 2 2 2" xfId="4974" xr:uid="{68132B1F-9171-4D7B-AAA4-21C0DFB62AE8}"/>
    <cellStyle name="Normal 3 2 4 2 2 2 2" xfId="22541" xr:uid="{017E35B3-7E90-4C8F-9143-00E44AFEA921}"/>
    <cellStyle name="Normal 3 2 4 2 2 2 3" xfId="38224" xr:uid="{FE5A9607-2348-44F4-9504-DD2CB5E1AA6E}"/>
    <cellStyle name="Normal 3 2 4 2 2 2 4" xfId="13646" xr:uid="{F88E6904-E83F-4672-9122-3F6726F923F3}"/>
    <cellStyle name="Normal 3 2 4 2 2 3" xfId="7691" xr:uid="{2E864FD3-3C2C-4307-B512-4C93CE73E1C5}"/>
    <cellStyle name="Normal 3 2 4 2 2 3 2" xfId="25258" xr:uid="{E1E00BD7-0C39-436F-8ABE-AFBC67786177}"/>
    <cellStyle name="Normal 3 2 4 2 2 3 3" xfId="40941" xr:uid="{C7EEB168-885F-43DC-91BA-73FAB5A8651B}"/>
    <cellStyle name="Normal 3 2 4 2 2 3 4" xfId="16351" xr:uid="{B75A08A5-6DA9-41ED-BF1F-39B74A7B3DC7}"/>
    <cellStyle name="Normal 3 2 4 2 2 4" xfId="20635" xr:uid="{56BD76EA-5234-45BE-9DEE-40377A4D6834}"/>
    <cellStyle name="Normal 3 2 4 2 2 5" xfId="36318" xr:uid="{E6A2B272-4B15-40C3-8448-3A0A54884677}"/>
    <cellStyle name="Normal 3 2 4 2 2 6" xfId="11804" xr:uid="{9EEEB2F4-2E80-4EB1-8B84-4FCCD47761AA}"/>
    <cellStyle name="Normal 3 2 4 2 3" xfId="4411" xr:uid="{D5CCDDD7-4CF5-4274-850B-F8B181412190}"/>
    <cellStyle name="Normal 3 2 4 2 3 2" xfId="21978" xr:uid="{1C7BE1E2-4180-484E-94DC-2775456B8084}"/>
    <cellStyle name="Normal 3 2 4 2 3 3" xfId="37661" xr:uid="{708BE72D-27EC-49B8-8492-5E07FA7D757A}"/>
    <cellStyle name="Normal 3 2 4 2 3 4" xfId="13115" xr:uid="{FEFDD53E-B4D3-47E5-B19F-EAA7B68EF7C4}"/>
    <cellStyle name="Normal 3 2 4 2 4" xfId="7128" xr:uid="{1B4A6E94-73F6-4CEF-B444-D4EACCA0EC9F}"/>
    <cellStyle name="Normal 3 2 4 2 4 2" xfId="24695" xr:uid="{A7EEE3DB-C709-4C37-B77F-B4365B76655E}"/>
    <cellStyle name="Normal 3 2 4 2 4 3" xfId="40378" xr:uid="{E1F29312-41D1-478A-9A4F-090D1447CE91}"/>
    <cellStyle name="Normal 3 2 4 2 4 4" xfId="15788" xr:uid="{788E0243-A019-44B9-AD30-3254544E7E38}"/>
    <cellStyle name="Normal 3 2 4 2 5" xfId="20072" xr:uid="{57DEF4C3-0BB5-40DA-8215-112629CBDDDE}"/>
    <cellStyle name="Normal 3 2 4 2 6" xfId="35778" xr:uid="{F1D8DA70-6B16-48CF-8D8D-7162D7228044}"/>
    <cellStyle name="Normal 3 2 4 2 7" xfId="11276" xr:uid="{5D02EFB5-B58A-4D30-9041-49E5231AFB75}"/>
    <cellStyle name="Normal 3 2 4 3" xfId="2845" xr:uid="{E01A8194-FE1A-4D8D-8391-1E9D9E86D242}"/>
    <cellStyle name="Normal 3 2 4 3 2" xfId="4750" xr:uid="{07FA3360-C38E-4876-BFF8-B0642F8FA469}"/>
    <cellStyle name="Normal 3 2 4 3 2 2" xfId="22317" xr:uid="{AC3FF033-9BD0-4096-8873-6D4F4F57A229}"/>
    <cellStyle name="Normal 3 2 4 3 2 3" xfId="38000" xr:uid="{48BAD4E4-C2FB-4497-B3DE-C62EA01F4EAB}"/>
    <cellStyle name="Normal 3 2 4 3 2 4" xfId="13436" xr:uid="{4C1AF765-2C0E-4B53-A8CA-C569296AC5B9}"/>
    <cellStyle name="Normal 3 2 4 3 3" xfId="7467" xr:uid="{F16C11CD-CECD-4FE0-8814-A23E6CA24DB3}"/>
    <cellStyle name="Normal 3 2 4 3 3 2" xfId="25034" xr:uid="{A6DAAB0A-1094-4525-92DB-8C605019166A}"/>
    <cellStyle name="Normal 3 2 4 3 3 3" xfId="40717" xr:uid="{35BDF0E1-FFD1-4517-B553-FD873CCF96C2}"/>
    <cellStyle name="Normal 3 2 4 3 3 4" xfId="16127" xr:uid="{185BA400-24C9-4BD9-8D91-786581DEFD4B}"/>
    <cellStyle name="Normal 3 2 4 3 4" xfId="20411" xr:uid="{14C92AB8-2805-4312-AC60-7231D98581FA}"/>
    <cellStyle name="Normal 3 2 4 3 5" xfId="36094" xr:uid="{2FCE265E-5237-4DC0-B77E-125F443A87C9}"/>
    <cellStyle name="Normal 3 2 4 3 6" xfId="11594" xr:uid="{3A8E1486-9B05-4998-8EDE-724CC79FD6EC}"/>
    <cellStyle name="Normal 3 2 4 4" xfId="4114" xr:uid="{AFA8742F-6C39-4162-A256-74FF5B99AFBB}"/>
    <cellStyle name="Normal 3 2 4 4 2" xfId="21681" xr:uid="{E5A7C724-1FEB-440E-9B97-5BFAF2BF5E64}"/>
    <cellStyle name="Normal 3 2 4 4 3" xfId="37364" xr:uid="{910C8CB4-5813-4D39-8236-B2158AE15352}"/>
    <cellStyle name="Normal 3 2 4 4 4" xfId="12832" xr:uid="{39FBE09D-04FC-4825-AA5F-A7976E24A8D8}"/>
    <cellStyle name="Normal 3 2 4 5" xfId="6915" xr:uid="{D20789B0-D42A-4D84-ABA1-FADC479F72BA}"/>
    <cellStyle name="Normal 3 2 4 5 2" xfId="24482" xr:uid="{FC3B1006-AE32-4EB0-8B79-A4C27BD30C83}"/>
    <cellStyle name="Normal 3 2 4 5 3" xfId="40165" xr:uid="{BA45E307-E7E3-46F4-99DB-E5E026592253}"/>
    <cellStyle name="Normal 3 2 4 5 4" xfId="15577" xr:uid="{FD80C3CA-9314-4CE5-BBBA-F34A35F7237C}"/>
    <cellStyle name="Normal 3 2 4 6" xfId="19858" xr:uid="{56AF9793-F37F-480A-8BC0-38D82001B445}"/>
    <cellStyle name="Normal 3 2 4 7" xfId="35667" xr:uid="{22564AE5-20AD-4B33-A83E-DFBAA6011580}"/>
    <cellStyle name="Normal 3 2 4 8" xfId="11086" xr:uid="{9D1FC18F-C09A-4532-B772-B873CC81EE1D}"/>
    <cellStyle name="Normal 3 2 5" xfId="2159" xr:uid="{D340F65F-25BA-4CF1-A1A5-D994017C193D}"/>
    <cellStyle name="Normal 3 2 6" xfId="2160" xr:uid="{932A6EAB-14D5-43EA-BBB3-6FEE124887D8}"/>
    <cellStyle name="Normal 3 2 6 2" xfId="2508" xr:uid="{3E00DFBD-6603-497C-81BE-9D76C2526576}"/>
    <cellStyle name="Normal 3 2 6 2 2" xfId="3070" xr:uid="{FDE47A68-D53F-461E-AB34-20968815E899}"/>
    <cellStyle name="Normal 3 2 6 2 2 2" xfId="4975" xr:uid="{7013904A-765D-4145-8F20-1B650E76E367}"/>
    <cellStyle name="Normal 3 2 6 2 2 2 2" xfId="22542" xr:uid="{B94C84FE-C8CE-440F-90E7-8494EA444096}"/>
    <cellStyle name="Normal 3 2 6 2 2 2 3" xfId="38225" xr:uid="{3A910F43-0866-429C-BB35-C39283F988E0}"/>
    <cellStyle name="Normal 3 2 6 2 2 2 4" xfId="13647" xr:uid="{D6BD6451-2EE8-46BB-8916-05F0D739F83C}"/>
    <cellStyle name="Normal 3 2 6 2 2 3" xfId="7692" xr:uid="{7ED13EC1-A2BD-4CB6-8EE4-28B5307DC82E}"/>
    <cellStyle name="Normal 3 2 6 2 2 3 2" xfId="25259" xr:uid="{B1D8DEC2-DD63-47EA-AD41-7CA31F5B3EA2}"/>
    <cellStyle name="Normal 3 2 6 2 2 3 3" xfId="40942" xr:uid="{E05F7043-8E48-4C35-804B-6CCFE982A99C}"/>
    <cellStyle name="Normal 3 2 6 2 2 3 4" xfId="16352" xr:uid="{612F457C-5B2F-40A4-AF45-C50D84B4B352}"/>
    <cellStyle name="Normal 3 2 6 2 2 4" xfId="20636" xr:uid="{58DFD73A-7336-431A-BC82-F1306D503BC8}"/>
    <cellStyle name="Normal 3 2 6 2 2 5" xfId="36319" xr:uid="{14847A62-39D1-49EA-B1FB-B3D8961D355C}"/>
    <cellStyle name="Normal 3 2 6 2 2 6" xfId="11805" xr:uid="{85D6F3A1-389E-4EFE-80B1-5D690D342486}"/>
    <cellStyle name="Normal 3 2 6 2 3" xfId="4412" xr:uid="{E87D4C71-C6DC-4E79-B8AB-4DFA3FC46BBE}"/>
    <cellStyle name="Normal 3 2 6 2 3 2" xfId="21979" xr:uid="{8B2D81B9-8705-4718-8997-DE2D417F075F}"/>
    <cellStyle name="Normal 3 2 6 2 3 3" xfId="37662" xr:uid="{5159E80C-9772-4C41-BBF4-76A3BF2F99EE}"/>
    <cellStyle name="Normal 3 2 6 2 3 4" xfId="13116" xr:uid="{19FECE23-1DDD-46D5-B25F-6667B12259B0}"/>
    <cellStyle name="Normal 3 2 6 2 4" xfId="7129" xr:uid="{4A10C2F6-AE16-4D62-8949-9AB798607910}"/>
    <cellStyle name="Normal 3 2 6 2 4 2" xfId="24696" xr:uid="{4E59A158-603F-4A8C-A786-5CB37771863A}"/>
    <cellStyle name="Normal 3 2 6 2 4 3" xfId="40379" xr:uid="{99A65412-2E04-4082-8E74-CFC305102AD0}"/>
    <cellStyle name="Normal 3 2 6 2 4 4" xfId="15789" xr:uid="{9F7FC6CC-1CA1-4366-9E1D-88E3871E7D3D}"/>
    <cellStyle name="Normal 3 2 6 2 5" xfId="20073" xr:uid="{E187857B-23A1-4864-96F0-6B97ECB72F18}"/>
    <cellStyle name="Normal 3 2 6 2 6" xfId="35779" xr:uid="{FA341CFE-43A6-4472-8E5F-A29849C0A9A1}"/>
    <cellStyle name="Normal 3 2 6 2 7" xfId="11277" xr:uid="{14B951FE-A18C-4095-8615-421FB2E45438}"/>
    <cellStyle name="Normal 3 2 6 3" xfId="2846" xr:uid="{86DDDD45-6735-46F5-BE25-33C6F5505622}"/>
    <cellStyle name="Normal 3 2 6 3 2" xfId="4751" xr:uid="{59F36955-D424-43A8-992F-C3022274BEC6}"/>
    <cellStyle name="Normal 3 2 6 3 2 2" xfId="22318" xr:uid="{A28B9949-1350-4A56-A7C8-98379143336C}"/>
    <cellStyle name="Normal 3 2 6 3 2 3" xfId="38001" xr:uid="{78F7FD3D-180F-4E2E-A5EC-A64E8DDA41E1}"/>
    <cellStyle name="Normal 3 2 6 3 2 4" xfId="13437" xr:uid="{0758F16A-7013-4F9A-AD31-6EF7CE4ABA37}"/>
    <cellStyle name="Normal 3 2 6 3 3" xfId="7468" xr:uid="{6AA8F840-F8E4-45A1-9743-524CA5579753}"/>
    <cellStyle name="Normal 3 2 6 3 3 2" xfId="25035" xr:uid="{9ADC23D5-CA47-416A-ADFA-5840C7452D99}"/>
    <cellStyle name="Normal 3 2 6 3 3 3" xfId="40718" xr:uid="{65694AD6-9BE0-4891-9C17-35A855F83B82}"/>
    <cellStyle name="Normal 3 2 6 3 3 4" xfId="16128" xr:uid="{4B735407-AAB3-4702-9953-18439278A7AF}"/>
    <cellStyle name="Normal 3 2 6 3 4" xfId="20412" xr:uid="{27BE443F-9EF3-42C0-B4FC-EC31A5B32C2C}"/>
    <cellStyle name="Normal 3 2 6 3 5" xfId="36095" xr:uid="{ABA530CD-3427-4DC1-A6F6-430D92006094}"/>
    <cellStyle name="Normal 3 2 6 3 6" xfId="11595" xr:uid="{28C7CCDB-CF6C-4C99-8004-140EC03081DB}"/>
    <cellStyle name="Normal 3 2 6 4" xfId="4116" xr:uid="{25DDF1FB-3963-42B4-AF16-54C8091DDBE2}"/>
    <cellStyle name="Normal 3 2 6 4 2" xfId="21683" xr:uid="{7ED1446F-1770-4C26-863D-C74D36E3BC90}"/>
    <cellStyle name="Normal 3 2 6 4 3" xfId="37366" xr:uid="{DB2140B4-8A73-4FF9-AD42-E3E66619975E}"/>
    <cellStyle name="Normal 3 2 6 4 4" xfId="12834" xr:uid="{B8E5C967-A846-4F39-831C-7D141CBE2FD7}"/>
    <cellStyle name="Normal 3 2 6 5" xfId="6916" xr:uid="{FA28A93D-979C-4540-BC27-AB57C069C0AC}"/>
    <cellStyle name="Normal 3 2 6 5 2" xfId="24483" xr:uid="{D3B9F6C4-07A3-403C-9674-A333A9B0F09A}"/>
    <cellStyle name="Normal 3 2 6 5 3" xfId="40166" xr:uid="{08D60765-5A4A-4446-982E-F418E1F24671}"/>
    <cellStyle name="Normal 3 2 6 5 4" xfId="15578" xr:uid="{18C5EDF3-8B50-4213-8B1C-DACD44B6742D}"/>
    <cellStyle name="Normal 3 2 6 6" xfId="19859" xr:uid="{86A0FE32-9E41-4AE7-A32C-E460D61DEE48}"/>
    <cellStyle name="Normal 3 2 6 7" xfId="35668" xr:uid="{9986ACF2-691D-4E36-B8D8-C7012E541588}"/>
    <cellStyle name="Normal 3 2 6 8" xfId="11087" xr:uid="{5DEA3F36-3D4A-400C-99E2-8CB17BC7AE00}"/>
    <cellStyle name="Normal 3 2_CK-1_CFT" xfId="1141" xr:uid="{4F29B32E-0E84-44A7-BA20-67914A71BF17}"/>
    <cellStyle name="Normal 3 3" xfId="96" xr:uid="{5C027C81-BA4D-4707-8BE8-DB0DCFD0703E}"/>
    <cellStyle name="Normal 3 3 2" xfId="142" xr:uid="{339256C8-EE53-4F59-9191-97DB4606D770}"/>
    <cellStyle name="Normal 3 3 2 2" xfId="349" xr:uid="{EA1E007F-54B7-4758-A5B4-2D872F79F8F6}"/>
    <cellStyle name="Normal 3 3 2 3" xfId="49413" xr:uid="{7D1EE600-1DBB-46B6-A9B2-694F1D1D8804}"/>
    <cellStyle name="Normal 3 3 2 4" xfId="1142" xr:uid="{6FC11608-B14C-4195-BF32-A9C2207362B6}"/>
    <cellStyle name="Normal 3 3 3" xfId="193" xr:uid="{90B462AB-624F-49F8-BA7B-C7D1993E7980}"/>
    <cellStyle name="Normal 3 3 4" xfId="297" xr:uid="{B4D00AB3-670E-4962-B18C-74F194625562}"/>
    <cellStyle name="Normal 3 3 4 2" xfId="49513" xr:uid="{202FE8C2-BF94-4804-991E-5065482E1967}"/>
    <cellStyle name="Normal 3 3 4 3" xfId="10804" xr:uid="{50D613D2-2E02-4C11-8BE1-FA243E9D6898}"/>
    <cellStyle name="Normal 3 4" xfId="83" xr:uid="{6E03C860-51BC-4C33-A58C-41FA018ED0DC}"/>
    <cellStyle name="Normal 3 4 2" xfId="1144" xr:uid="{723940BC-7D00-498A-9150-BDC30711F805}"/>
    <cellStyle name="Normal 3 4 3" xfId="1145" xr:uid="{BF6C47AA-9DEF-452C-A958-AFC384C6327E}"/>
    <cellStyle name="Normal 3 4 4" xfId="49367" xr:uid="{8E05F57D-4203-4485-B9DF-48082DFB84B7}"/>
    <cellStyle name="Normal 3 4 5" xfId="1143" xr:uid="{B6982CBA-26C6-4A46-B5EF-179780831C4E}"/>
    <cellStyle name="Normal 3 4_CK-1_CFT" xfId="1146" xr:uid="{B38B2CC6-B8F7-48F2-A8B0-33A052032D90}"/>
    <cellStyle name="Normal 3 5" xfId="73" xr:uid="{A36A204D-271E-4255-821A-CFEC36DDA9B9}"/>
    <cellStyle name="Normal 3 5 2" xfId="1148" xr:uid="{AFFE6485-B44F-4B58-9181-B552DEB8D5F5}"/>
    <cellStyle name="Normal 3 5 3" xfId="2161" xr:uid="{27F3FFA5-2688-4DAB-AB4D-F628FFD6180B}"/>
    <cellStyle name="Normal 3 5 3 2" xfId="2509" xr:uid="{4C81DC6D-8D36-41C4-A6D0-FB038856723B}"/>
    <cellStyle name="Normal 3 5 3 2 2" xfId="3071" xr:uid="{D04F174F-3830-4100-8B48-D278453EAEF4}"/>
    <cellStyle name="Normal 3 5 3 2 2 2" xfId="4976" xr:uid="{52E51CA7-578B-4180-AA42-C99B23B0B9DE}"/>
    <cellStyle name="Normal 3 5 3 2 2 2 2" xfId="22543" xr:uid="{D787C6B0-F62B-4B8E-B5CE-A90679C14065}"/>
    <cellStyle name="Normal 3 5 3 2 2 2 3" xfId="38226" xr:uid="{12016417-4DEF-4B7A-9FE0-D36504FFD366}"/>
    <cellStyle name="Normal 3 5 3 2 2 2 4" xfId="13648" xr:uid="{EE691476-68FC-45DC-A5CD-EA4E4BE17076}"/>
    <cellStyle name="Normal 3 5 3 2 2 3" xfId="7693" xr:uid="{D0FA74A5-55A1-428B-B970-B22B05F57A70}"/>
    <cellStyle name="Normal 3 5 3 2 2 3 2" xfId="25260" xr:uid="{783D886D-956E-4E63-A703-51458DB7C7D4}"/>
    <cellStyle name="Normal 3 5 3 2 2 3 3" xfId="40943" xr:uid="{84E4157E-3396-49E0-A2B6-784819F1EE38}"/>
    <cellStyle name="Normal 3 5 3 2 2 3 4" xfId="16353" xr:uid="{C3BCAF24-B023-4D00-BE85-8EC4EC49083B}"/>
    <cellStyle name="Normal 3 5 3 2 2 4" xfId="20637" xr:uid="{F0B2E2FA-E864-4B06-A619-748C35FE2675}"/>
    <cellStyle name="Normal 3 5 3 2 2 5" xfId="36320" xr:uid="{C8E4A315-435A-4101-8C0F-7A4966DE44A1}"/>
    <cellStyle name="Normal 3 5 3 2 2 6" xfId="11806" xr:uid="{57A9F464-8617-45EB-95B0-D9F41B68FF12}"/>
    <cellStyle name="Normal 3 5 3 2 3" xfId="4413" xr:uid="{AC762AED-9E85-4842-93B3-0B7C262B80EB}"/>
    <cellStyle name="Normal 3 5 3 2 3 2" xfId="21980" xr:uid="{8E25E7C8-DBA4-47D2-B62F-6FFC4F5AD450}"/>
    <cellStyle name="Normal 3 5 3 2 3 3" xfId="37663" xr:uid="{242586C3-5DB6-4604-A52D-3169CCACAB31}"/>
    <cellStyle name="Normal 3 5 3 2 3 4" xfId="13117" xr:uid="{97E22DC1-884B-4B63-95E3-A8F5DBBE77A6}"/>
    <cellStyle name="Normal 3 5 3 2 4" xfId="7130" xr:uid="{E5B1700C-4F84-4CEC-986E-F99A5B197DE2}"/>
    <cellStyle name="Normal 3 5 3 2 4 2" xfId="24697" xr:uid="{1F793A58-86AD-4379-AD71-C99E46F9C39A}"/>
    <cellStyle name="Normal 3 5 3 2 4 3" xfId="40380" xr:uid="{27DD915E-9B97-4850-BC75-26BFB4ED7B7C}"/>
    <cellStyle name="Normal 3 5 3 2 4 4" xfId="15790" xr:uid="{584D3678-62C0-4434-A8D7-1E6E7B1DDBEF}"/>
    <cellStyle name="Normal 3 5 3 2 5" xfId="20074" xr:uid="{F43193EC-74D3-40F9-88C5-A1454CB1C1CC}"/>
    <cellStyle name="Normal 3 5 3 2 6" xfId="35780" xr:uid="{604A70CC-0526-4263-877A-16FF7038DE54}"/>
    <cellStyle name="Normal 3 5 3 2 7" xfId="11278" xr:uid="{8F06FF10-D401-456F-9AA1-B67C739AE471}"/>
    <cellStyle name="Normal 3 5 3 3" xfId="2847" xr:uid="{688FBB1E-442F-46EC-8D09-2349629AA866}"/>
    <cellStyle name="Normal 3 5 3 3 2" xfId="4752" xr:uid="{D7E28FC8-B98B-4B37-A9C7-F0CFFB8D3C4A}"/>
    <cellStyle name="Normal 3 5 3 3 2 2" xfId="22319" xr:uid="{8596A59A-753A-4BC2-B425-6DC716B16D07}"/>
    <cellStyle name="Normal 3 5 3 3 2 3" xfId="38002" xr:uid="{3A9AD653-BBEF-437A-92A7-CF397C2BC5C9}"/>
    <cellStyle name="Normal 3 5 3 3 2 4" xfId="13438" xr:uid="{6B2873E0-DF57-4686-BBD1-429197FAD513}"/>
    <cellStyle name="Normal 3 5 3 3 3" xfId="7469" xr:uid="{0C578130-3910-4F7F-9457-5F715E8CFB36}"/>
    <cellStyle name="Normal 3 5 3 3 3 2" xfId="25036" xr:uid="{79534F0E-2CB8-42C0-B654-1353B3AAF1C1}"/>
    <cellStyle name="Normal 3 5 3 3 3 3" xfId="40719" xr:uid="{10D775A5-BFA8-4E88-B82C-3DB4190233D6}"/>
    <cellStyle name="Normal 3 5 3 3 3 4" xfId="16129" xr:uid="{2BA9390B-5746-4EE1-B969-599316F4AB9E}"/>
    <cellStyle name="Normal 3 5 3 3 4" xfId="20413" xr:uid="{72FC60CA-EB9B-4815-AF62-064A62F7B571}"/>
    <cellStyle name="Normal 3 5 3 3 5" xfId="36096" xr:uid="{4899D739-E987-48CD-BF1E-2B391ABD6DC9}"/>
    <cellStyle name="Normal 3 5 3 3 6" xfId="11596" xr:uid="{82915C08-298C-406F-819E-0AF8F87EFB84}"/>
    <cellStyle name="Normal 3 5 3 4" xfId="4117" xr:uid="{38E6A9F5-F72D-431D-A3D0-8468833FB839}"/>
    <cellStyle name="Normal 3 5 3 4 2" xfId="21684" xr:uid="{AD6B512C-447C-4DE5-B8C3-47E8F5C44A0A}"/>
    <cellStyle name="Normal 3 5 3 4 3" xfId="37367" xr:uid="{2C7D2750-4AED-4D1E-9A20-2485E848E4F6}"/>
    <cellStyle name="Normal 3 5 3 4 4" xfId="12835" xr:uid="{2AF0FD47-CFAA-4F12-A740-FDF8BA64941F}"/>
    <cellStyle name="Normal 3 5 3 5" xfId="6917" xr:uid="{6D08E761-3678-4AA1-90E0-9361315DD1EA}"/>
    <cellStyle name="Normal 3 5 3 5 2" xfId="24484" xr:uid="{7A087BA4-AAC3-46C0-BEAF-9728CD5D69DB}"/>
    <cellStyle name="Normal 3 5 3 5 3" xfId="40167" xr:uid="{E4E67EC6-D81E-492F-B305-035F0D549E17}"/>
    <cellStyle name="Normal 3 5 3 5 4" xfId="15579" xr:uid="{F14B56BF-6358-438C-AFB9-F8BD825044D3}"/>
    <cellStyle name="Normal 3 5 3 6" xfId="19860" xr:uid="{AD53BBF5-602F-46A4-B959-C8208C7B7903}"/>
    <cellStyle name="Normal 3 5 3 7" xfId="35669" xr:uid="{B8E67AB1-714F-445C-91C4-7992B8BF3BDD}"/>
    <cellStyle name="Normal 3 5 3 8" xfId="11088" xr:uid="{921C6629-6866-4186-919C-2C780177A688}"/>
    <cellStyle name="Normal 3 5 4" xfId="49356" xr:uid="{7BAEB360-DEBD-4246-A3A1-68DDA4143DD8}"/>
    <cellStyle name="Normal 3 5 5" xfId="1147" xr:uid="{CE48B1C4-95EE-417B-99AC-310B3071FB54}"/>
    <cellStyle name="Normal 3 6" xfId="63" xr:uid="{63230B21-5F3D-45D0-8DCC-FB3580D4219F}"/>
    <cellStyle name="Normal 3 6 2" xfId="2162" xr:uid="{192343EE-7DD8-472B-98AE-D3E5AC6A193B}"/>
    <cellStyle name="Normal 3 6 3" xfId="49350" xr:uid="{618FDA87-4370-4A42-93F0-B10C71125F02}"/>
    <cellStyle name="Normal 3 6 4" xfId="1149" xr:uid="{AAA65AB0-E664-4749-9600-FA0F06E63813}"/>
    <cellStyle name="Normal 3 7" xfId="255" xr:uid="{310B74E0-D8FC-47C5-A4D4-4F01E3A28CAB}"/>
    <cellStyle name="Normal 3 7 2" xfId="2163" xr:uid="{2DE623F4-A366-4599-8179-FD5908F9A90A}"/>
    <cellStyle name="Normal 3 7 2 2" xfId="2510" xr:uid="{BF9C6B7A-E66C-4351-9101-9489896C514C}"/>
    <cellStyle name="Normal 3 7 2 2 2" xfId="3072" xr:uid="{266FBD54-7083-4FE8-AEE5-FF738EA333A0}"/>
    <cellStyle name="Normal 3 7 2 2 2 2" xfId="4977" xr:uid="{BEE2A463-AFF1-45BF-BD28-EB563C9CA007}"/>
    <cellStyle name="Normal 3 7 2 2 2 2 2" xfId="22544" xr:uid="{CE59E19F-B6D0-4DBA-9944-D8B0D64CA6CC}"/>
    <cellStyle name="Normal 3 7 2 2 2 2 3" xfId="38227" xr:uid="{A985B296-5857-4C20-B25C-4E6AFA46403D}"/>
    <cellStyle name="Normal 3 7 2 2 2 2 4" xfId="13649" xr:uid="{CC13CFF0-F4E0-4C9F-86B6-BAB17E9D1E81}"/>
    <cellStyle name="Normal 3 7 2 2 2 3" xfId="7694" xr:uid="{6F4C3BF3-E958-4D2D-8927-14C54B032AFB}"/>
    <cellStyle name="Normal 3 7 2 2 2 3 2" xfId="25261" xr:uid="{36585DAC-E953-4399-ADB0-0D0568A702FD}"/>
    <cellStyle name="Normal 3 7 2 2 2 3 3" xfId="40944" xr:uid="{A07EAA59-31B0-4D4E-A054-DF366564C2F1}"/>
    <cellStyle name="Normal 3 7 2 2 2 3 4" xfId="16354" xr:uid="{0244993C-22BC-4FBF-93F6-A57A336074DF}"/>
    <cellStyle name="Normal 3 7 2 2 2 4" xfId="20638" xr:uid="{47DC830D-E7EE-409D-91C5-12A4BFB14A6F}"/>
    <cellStyle name="Normal 3 7 2 2 2 5" xfId="36321" xr:uid="{944AC06F-AF24-4DA2-B016-0D9CF18BDBD2}"/>
    <cellStyle name="Normal 3 7 2 2 2 6" xfId="11807" xr:uid="{2795140A-0665-4731-A3AD-2081182C4275}"/>
    <cellStyle name="Normal 3 7 2 2 3" xfId="4414" xr:uid="{7B501E30-75A7-49FA-AA0A-0B33A0B7C094}"/>
    <cellStyle name="Normal 3 7 2 2 3 2" xfId="21981" xr:uid="{8ABD0A6F-1583-45D2-B0DF-0B0F2EB7CB29}"/>
    <cellStyle name="Normal 3 7 2 2 3 3" xfId="37664" xr:uid="{E98E2A93-C973-4B21-8E96-70375BBF7047}"/>
    <cellStyle name="Normal 3 7 2 2 3 4" xfId="13118" xr:uid="{6E49407D-01FA-4CD9-852A-2BC25BB9ED75}"/>
    <cellStyle name="Normal 3 7 2 2 4" xfId="7131" xr:uid="{449F0D4C-5FF7-41D9-BBD3-90E3734F532D}"/>
    <cellStyle name="Normal 3 7 2 2 4 2" xfId="24698" xr:uid="{22315534-0B91-4DB2-9842-79D88F817F2F}"/>
    <cellStyle name="Normal 3 7 2 2 4 3" xfId="40381" xr:uid="{1857D981-E3A0-4EA0-A8A6-6A5F02B7B38B}"/>
    <cellStyle name="Normal 3 7 2 2 4 4" xfId="15791" xr:uid="{17C408AE-1735-4116-A320-BEEEF4BF7410}"/>
    <cellStyle name="Normal 3 7 2 2 5" xfId="20075" xr:uid="{6532E5C4-FE51-4B4E-9AD0-10BF3D3D164F}"/>
    <cellStyle name="Normal 3 7 2 2 6" xfId="35781" xr:uid="{0C0F7D05-0292-441D-B493-552D5094FD06}"/>
    <cellStyle name="Normal 3 7 2 2 7" xfId="11279" xr:uid="{DCEA9F8D-454C-46FB-BF8F-66ED9EC7B1C0}"/>
    <cellStyle name="Normal 3 7 2 3" xfId="2848" xr:uid="{D0D1ED63-85FE-4B11-BE44-426616ABED45}"/>
    <cellStyle name="Normal 3 7 2 3 2" xfId="4753" xr:uid="{9F8D2640-0BAD-4B4E-A36E-B3985BFFE080}"/>
    <cellStyle name="Normal 3 7 2 3 2 2" xfId="22320" xr:uid="{B304770A-6749-42F4-A8DE-09A31343E8F5}"/>
    <cellStyle name="Normal 3 7 2 3 2 3" xfId="38003" xr:uid="{5E360DE6-CDEC-47B4-951E-7B409EFD11A1}"/>
    <cellStyle name="Normal 3 7 2 3 2 4" xfId="13439" xr:uid="{B36E23DE-2B42-4396-A6EA-EA16936A5124}"/>
    <cellStyle name="Normal 3 7 2 3 3" xfId="7470" xr:uid="{87FED110-459D-4AF9-A15A-352CC555C36B}"/>
    <cellStyle name="Normal 3 7 2 3 3 2" xfId="25037" xr:uid="{6940A875-50AF-4C76-BB3E-6270EEE5D790}"/>
    <cellStyle name="Normal 3 7 2 3 3 3" xfId="40720" xr:uid="{6964D1F9-E422-40A1-AD09-A37C9AFB7442}"/>
    <cellStyle name="Normal 3 7 2 3 3 4" xfId="16130" xr:uid="{EABC35AC-CFDD-4BB7-A5A8-3150DD5CB3D7}"/>
    <cellStyle name="Normal 3 7 2 3 4" xfId="20414" xr:uid="{6F585445-01E9-4317-B719-46480CE6F184}"/>
    <cellStyle name="Normal 3 7 2 3 5" xfId="36097" xr:uid="{652B2361-A7FA-4202-8622-6E60861CCCD3}"/>
    <cellStyle name="Normal 3 7 2 3 6" xfId="11597" xr:uid="{F6DB286B-3139-456F-9A88-74B47175A78E}"/>
    <cellStyle name="Normal 3 7 2 4" xfId="4118" xr:uid="{712E3E9A-63F4-4B79-990F-F93B33064E47}"/>
    <cellStyle name="Normal 3 7 2 4 2" xfId="21685" xr:uid="{DDC41C59-6844-4FCE-94CD-B9E2FA3BB798}"/>
    <cellStyle name="Normal 3 7 2 4 3" xfId="37368" xr:uid="{E61BF4AC-D707-49C0-B5B7-703461E1FDE4}"/>
    <cellStyle name="Normal 3 7 2 4 4" xfId="12836" xr:uid="{4A466C6C-4CE9-4D8A-9D47-5AD703D01A2E}"/>
    <cellStyle name="Normal 3 7 2 5" xfId="6918" xr:uid="{DA98411D-4B2C-4F29-8A54-45B54F20B0B4}"/>
    <cellStyle name="Normal 3 7 2 5 2" xfId="24485" xr:uid="{3ACD6562-8945-4800-913A-6DBF24C9C6BA}"/>
    <cellStyle name="Normal 3 7 2 5 3" xfId="40168" xr:uid="{05889CB3-261D-4941-A449-9E0C20FBB48A}"/>
    <cellStyle name="Normal 3 7 2 5 4" xfId="15580" xr:uid="{F9960D59-BE0C-424D-AB3E-579101AA4949}"/>
    <cellStyle name="Normal 3 7 2 6" xfId="19861" xr:uid="{CA2AE908-1FEC-44E9-8BC7-52C3DC58EE60}"/>
    <cellStyle name="Normal 3 7 2 7" xfId="35670" xr:uid="{D80AD158-6DFE-4292-A07E-8B4193BCEC7C}"/>
    <cellStyle name="Normal 3 7 2 8" xfId="11089" xr:uid="{AE3B0146-E906-47FD-B71E-547571CAC76F}"/>
    <cellStyle name="Normal 3 7 3" xfId="49494" xr:uid="{3336ACDC-83FF-4699-B131-474DC2725B49}"/>
    <cellStyle name="Normal 3 7 4" xfId="1150" xr:uid="{F067E2F1-9A98-4C4D-83A6-0DA45A64BC28}"/>
    <cellStyle name="Normal 3 8" xfId="2164" xr:uid="{5BA89630-9DF9-4E89-9C04-4DC78DBC1EFE}"/>
    <cellStyle name="Normal 3 9" xfId="2165" xr:uid="{62AE7627-D589-4CA1-AE6B-8F8AF916FF63}"/>
    <cellStyle name="Normal 3_(SLE)_2012_YE_A001_Leadsheet" xfId="1151" xr:uid="{7A434398-6C43-44B9-B94B-1D69DE6A6BC9}"/>
    <cellStyle name="Normal 30" xfId="1152" xr:uid="{792C493A-3AD2-4130-B58C-E031202F0BD0}"/>
    <cellStyle name="Normal 30 2" xfId="1153" xr:uid="{4060D040-3DF8-403E-85D1-4F1AD4516C47}"/>
    <cellStyle name="Normal 30 3" xfId="1154" xr:uid="{C79BBA50-44FA-4877-B9B2-8F00D751D4FA}"/>
    <cellStyle name="Normal 30 4" xfId="1155" xr:uid="{81B4534E-0594-42A9-A629-A39D0BA78B47}"/>
    <cellStyle name="Normal 31" xfId="1156" xr:uid="{2FF2B873-C39A-45B1-85EE-240456BE9B89}"/>
    <cellStyle name="Normal 31 2" xfId="1157" xr:uid="{02920C17-BA97-4CA2-97BB-3C11D8D2BD4A}"/>
    <cellStyle name="Normal 31 3" xfId="1158" xr:uid="{5E02F5EA-B9F9-485A-A39B-C0E82F77A49F}"/>
    <cellStyle name="Normal 31 4" xfId="1159" xr:uid="{C28B81F3-4E19-462A-99F3-55BA139181EB}"/>
    <cellStyle name="Normal 32" xfId="53" xr:uid="{E4A2A469-D8E0-473D-9272-29894148465C}"/>
    <cellStyle name="Normal 32 2" xfId="1161" xr:uid="{71CDBD73-B0AA-4754-85DF-D40C83C5F9DB}"/>
    <cellStyle name="Normal 32 3" xfId="1162" xr:uid="{49B05E1F-1306-4640-98B8-DB5F00871B38}"/>
    <cellStyle name="Normal 32 4" xfId="1163" xr:uid="{3858DE4F-9BE3-4197-B654-9AB1F9247831}"/>
    <cellStyle name="Normal 32 5" xfId="19476" xr:uid="{7CB620D5-459A-4A52-BD0B-92770BEE9E1C}"/>
    <cellStyle name="Normal 32 6" xfId="1160" xr:uid="{CC17681A-3491-4976-A4A2-7249A54B1C2F}"/>
    <cellStyle name="Normal 33" xfId="1164" xr:uid="{FD73A872-7CFB-4401-823C-8B6081B9B7BA}"/>
    <cellStyle name="Normal 33 2" xfId="1165" xr:uid="{1C326CF1-8CCB-4BC7-B835-8572D784ABB0}"/>
    <cellStyle name="Normal 33 3" xfId="1166" xr:uid="{FCE88394-739E-4027-9A69-87CB7865E1D6}"/>
    <cellStyle name="Normal 33 4" xfId="1167" xr:uid="{A5EAB8D4-5AF4-476E-A51F-2668DBA562FB}"/>
    <cellStyle name="Normal 34" xfId="1168" xr:uid="{32064639-DFB2-4030-96D5-FA8AD4BD821E}"/>
    <cellStyle name="Normal 34 2" xfId="1169" xr:uid="{2B360986-0EA6-433F-BB2E-1A4B3F6BE60B}"/>
    <cellStyle name="Normal 34 3" xfId="1170" xr:uid="{BF2AFD96-6292-4CE0-8668-B3C889278184}"/>
    <cellStyle name="Normal 34 4" xfId="1171" xr:uid="{3939545B-78D8-48B8-98EC-20E3A48671E6}"/>
    <cellStyle name="Normal 35" xfId="1172" xr:uid="{C2DB2815-4340-438A-B084-C9048246925C}"/>
    <cellStyle name="Normal 35 2" xfId="1173" xr:uid="{30386A37-013E-479C-952B-84D663EED999}"/>
    <cellStyle name="Normal 35 3" xfId="1174" xr:uid="{BF71BC5A-7DEE-47BA-8495-2A384C032337}"/>
    <cellStyle name="Normal 35 4" xfId="1175" xr:uid="{FACA7A64-115E-425A-879A-0D4EB273AC1E}"/>
    <cellStyle name="Normal 36" xfId="1176" xr:uid="{5A4E9766-443A-4783-9DD1-B70F69567FC6}"/>
    <cellStyle name="Normal 36 2" xfId="1177" xr:uid="{61EAFEF6-CF15-4637-A8DC-EA6489AA8C17}"/>
    <cellStyle name="Normal 36 3" xfId="1178" xr:uid="{67F255A4-6F3E-4A22-8406-D4E3422D05C9}"/>
    <cellStyle name="Normal 36 4" xfId="1179" xr:uid="{2DCD27EF-DFB6-4E1A-918C-442142D990BA}"/>
    <cellStyle name="Normal 37" xfId="1180" xr:uid="{F60CFC38-3EBF-4D16-AF66-F825744DEC60}"/>
    <cellStyle name="Normal 37 2" xfId="1181" xr:uid="{DDE6F861-96E2-47CB-9AB1-42CE79F97D02}"/>
    <cellStyle name="Normal 37 3" xfId="1182" xr:uid="{9C74C88E-4C3E-4B58-8BA7-1EB0B4AB5BF1}"/>
    <cellStyle name="Normal 37 4" xfId="1183" xr:uid="{D3D3DD1B-6738-4B61-B4CE-C6AB29666BF4}"/>
    <cellStyle name="Normal 38" xfId="1184" xr:uid="{1E65004F-97D7-4813-8B76-DAE65FE31ED6}"/>
    <cellStyle name="Normal 38 2" xfId="1185" xr:uid="{39A662B3-5537-4A97-886C-C950D03F1F2A}"/>
    <cellStyle name="Normal 38 3" xfId="1186" xr:uid="{28659859-C023-435A-9AA0-47CA2E16B41E}"/>
    <cellStyle name="Normal 38 4" xfId="1187" xr:uid="{023B8828-D7F4-4508-BF2C-E0F2BB9A5F04}"/>
    <cellStyle name="Normal 39" xfId="1188" xr:uid="{1AA6E14B-27BC-4985-A0E8-ADDBBF42D1B4}"/>
    <cellStyle name="Normal 39 2" xfId="1189" xr:uid="{C2ED0746-150A-4A6D-A379-9BEB3517D2A0}"/>
    <cellStyle name="Normal 39 3" xfId="1190" xr:uid="{B669BA05-4A35-48EE-A771-5C8DB1B44B5D}"/>
    <cellStyle name="Normal 39 4" xfId="1191" xr:uid="{720C368F-49A3-4A58-88D6-CB154A30EB37}"/>
    <cellStyle name="Normal 4" xfId="24" xr:uid="{C6B05C01-CC7D-4E26-A872-7F19A00E260A}"/>
    <cellStyle name="Normal 4 10" xfId="19536" xr:uid="{165D07B4-CB95-4D94-9F64-9A735A2B939E}"/>
    <cellStyle name="Normal 4 10 2" xfId="49569" xr:uid="{CA800139-7F6F-46AB-8001-7ECE43671723}"/>
    <cellStyle name="Normal 4 11" xfId="52" xr:uid="{9F2D0D1E-C102-4415-9048-E15141E77BB8}"/>
    <cellStyle name="Normal 4 2" xfId="77" xr:uid="{F9F1C019-A978-41F8-9771-BCD01D1F3C4D}"/>
    <cellStyle name="Normal 4 2 2" xfId="15" xr:uid="{BEC6A5C3-0236-4F88-9701-1D48C7CA8B76}"/>
    <cellStyle name="Normal 4 2 2 2" xfId="106" xr:uid="{C4697016-CDA8-448D-9178-647EEA857466}"/>
    <cellStyle name="Normal 4 2 2 3" xfId="49358" xr:uid="{461DA28F-33B6-49F7-904E-89A07B5F2D67}"/>
    <cellStyle name="Normal 4 2 2 4" xfId="1192" xr:uid="{32C6843B-9417-4016-B3BC-8B6B83B83FC5}"/>
    <cellStyle name="Normal 4 2 3" xfId="101" xr:uid="{7F9A2513-3511-498A-97D2-85BBB2B6DB36}"/>
    <cellStyle name="Normal 4 2 3 2" xfId="49382" xr:uid="{BDB6508A-A862-420C-AFFC-FEE1A8193C25}"/>
    <cellStyle name="Normal 4 2 3 3" xfId="2166" xr:uid="{32971E19-8C48-4D78-BBB8-A9727DC57648}"/>
    <cellStyle name="Normal 4 2 4" xfId="118" xr:uid="{FA83FE5E-C7C6-47D5-80C2-9D34F097BB3A}"/>
    <cellStyle name="Normal 4 2 4 10" xfId="2167" xr:uid="{C2F0828A-4087-4386-A598-12C9254ABCEB}"/>
    <cellStyle name="Normal 4 2 4 2" xfId="2511" xr:uid="{4133EC22-837D-47A1-B5C0-0996A6377377}"/>
    <cellStyle name="Normal 4 2 4 2 2" xfId="3073" xr:uid="{19F7B795-AD57-4B0D-865C-CD3137D89DF4}"/>
    <cellStyle name="Normal 4 2 4 2 2 2" xfId="4978" xr:uid="{9FD2381B-B7E9-413E-9297-F40701F2D6D9}"/>
    <cellStyle name="Normal 4 2 4 2 2 2 2" xfId="22545" xr:uid="{BC9E5E60-FBB7-4C29-AD21-B763B7ED38F0}"/>
    <cellStyle name="Normal 4 2 4 2 2 2 3" xfId="38228" xr:uid="{353480A6-AEB2-455F-A40F-B825D3B83317}"/>
    <cellStyle name="Normal 4 2 4 2 2 2 4" xfId="13650" xr:uid="{32A34DC9-CBF9-4E3A-99E6-48F5E160D2FD}"/>
    <cellStyle name="Normal 4 2 4 2 2 3" xfId="7695" xr:uid="{8078F823-5336-4882-B0B4-43442CF02212}"/>
    <cellStyle name="Normal 4 2 4 2 2 3 2" xfId="25262" xr:uid="{3E3CE4F4-11DC-4B9C-B2E6-DD6DD425C990}"/>
    <cellStyle name="Normal 4 2 4 2 2 3 3" xfId="40945" xr:uid="{3E8B3137-4A32-4291-A701-338671D5C65B}"/>
    <cellStyle name="Normal 4 2 4 2 2 3 4" xfId="16355" xr:uid="{CA3BD90F-B70F-4097-80C9-DD1F7C55F4A8}"/>
    <cellStyle name="Normal 4 2 4 2 2 4" xfId="20639" xr:uid="{B3516313-0D3C-4B53-900B-8E086B216EFC}"/>
    <cellStyle name="Normal 4 2 4 2 2 5" xfId="36322" xr:uid="{13D6FDEC-E8AC-4E19-ABD4-5D5692B15DE8}"/>
    <cellStyle name="Normal 4 2 4 2 2 6" xfId="11808" xr:uid="{0E6C5302-0490-4BB0-ABF4-7E1E90537EFA}"/>
    <cellStyle name="Normal 4 2 4 2 3" xfId="4415" xr:uid="{A3D1C5FD-9BE0-4B7B-93B5-24C64C265964}"/>
    <cellStyle name="Normal 4 2 4 2 3 2" xfId="21982" xr:uid="{79B8AF2D-0E25-44F7-9EB3-A42CDC62F6E4}"/>
    <cellStyle name="Normal 4 2 4 2 3 3" xfId="37665" xr:uid="{C32662E9-25AA-4404-AA45-AFE236FCCFAA}"/>
    <cellStyle name="Normal 4 2 4 2 3 4" xfId="13119" xr:uid="{6FFCF5AF-B26E-4E7D-8CC3-7298C30B09A5}"/>
    <cellStyle name="Normal 4 2 4 2 4" xfId="7132" xr:uid="{FC600EEE-E80A-4870-89B2-46C86060FD9D}"/>
    <cellStyle name="Normal 4 2 4 2 4 2" xfId="24699" xr:uid="{396A2EAF-ECA2-4421-AF1E-2C46A2F79355}"/>
    <cellStyle name="Normal 4 2 4 2 4 3" xfId="40382" xr:uid="{4D987D6C-EE91-43EF-BEA9-98C09D2CF966}"/>
    <cellStyle name="Normal 4 2 4 2 4 4" xfId="15792" xr:uid="{EDDDFD78-4A7E-4820-99C3-8AFF903311D0}"/>
    <cellStyle name="Normal 4 2 4 2 5" xfId="20076" xr:uid="{8D45264F-AE07-4A46-A657-C57BA583BA63}"/>
    <cellStyle name="Normal 4 2 4 2 6" xfId="35782" xr:uid="{79D5BF40-458F-4BF6-92E6-04ACC53554F3}"/>
    <cellStyle name="Normal 4 2 4 2 7" xfId="11280" xr:uid="{B7F7CDA2-7C9E-42F5-A092-1387C9D98E6A}"/>
    <cellStyle name="Normal 4 2 4 3" xfId="2849" xr:uid="{1B4A0FD1-D476-4181-B758-F7B2424E8020}"/>
    <cellStyle name="Normal 4 2 4 3 2" xfId="4754" xr:uid="{AB72663F-6BC7-4214-90D2-D80877448AB2}"/>
    <cellStyle name="Normal 4 2 4 3 2 2" xfId="22321" xr:uid="{3AF1D806-0120-4135-B7A2-1191DFBFC731}"/>
    <cellStyle name="Normal 4 2 4 3 2 3" xfId="38004" xr:uid="{BB03D525-DAC9-4464-9120-6FA396AE1573}"/>
    <cellStyle name="Normal 4 2 4 3 2 4" xfId="13440" xr:uid="{9EBFE624-CBC5-402F-A98F-2E258ABA6283}"/>
    <cellStyle name="Normal 4 2 4 3 3" xfId="7471" xr:uid="{95A56D22-6316-4120-8EB2-7F3731BF2DC1}"/>
    <cellStyle name="Normal 4 2 4 3 3 2" xfId="25038" xr:uid="{0A0B30A3-2711-4FA6-9B22-5A958DACFFF4}"/>
    <cellStyle name="Normal 4 2 4 3 3 3" xfId="40721" xr:uid="{11AAB514-F29F-43EE-83ED-4FFED640250C}"/>
    <cellStyle name="Normal 4 2 4 3 3 4" xfId="16131" xr:uid="{BB6BCE73-2815-4A32-BB9D-D50692CC197E}"/>
    <cellStyle name="Normal 4 2 4 3 4" xfId="20415" xr:uid="{BF575BB9-12FA-4A9C-BD25-F9B7D7AA2FDF}"/>
    <cellStyle name="Normal 4 2 4 3 5" xfId="36098" xr:uid="{2699F2B1-F442-47A2-A62F-AA203CF31469}"/>
    <cellStyle name="Normal 4 2 4 3 6" xfId="11598" xr:uid="{C5321095-A4CD-4B40-B04E-2B312E0AF60C}"/>
    <cellStyle name="Normal 4 2 4 4" xfId="4121" xr:uid="{22994D58-4946-439D-BC8B-05DB96B9372E}"/>
    <cellStyle name="Normal 4 2 4 4 2" xfId="21688" xr:uid="{5C4352E9-EAAF-4085-91DF-060F9D537846}"/>
    <cellStyle name="Normal 4 2 4 4 3" xfId="37371" xr:uid="{939CA74C-D5F4-4F40-94B6-36659BF6B40F}"/>
    <cellStyle name="Normal 4 2 4 4 4" xfId="12839" xr:uid="{B4F8C2C3-ABEE-479C-813A-003B21B22892}"/>
    <cellStyle name="Normal 4 2 4 5" xfId="6919" xr:uid="{4CDB7E9B-A51E-4CB4-A330-534E31B805D1}"/>
    <cellStyle name="Normal 4 2 4 5 2" xfId="24486" xr:uid="{ED5A24E8-6567-4ABA-9B67-54212CFBD4CA}"/>
    <cellStyle name="Normal 4 2 4 5 3" xfId="40169" xr:uid="{EBAEDE3D-5EA0-47BD-A698-7FB1B1459B16}"/>
    <cellStyle name="Normal 4 2 4 5 4" xfId="15581" xr:uid="{14F203BA-EEDE-4DD1-901A-BF68E1CE16BC}"/>
    <cellStyle name="Normal 4 2 4 6" xfId="19862" xr:uid="{F14A9603-A0B1-4BED-BAB4-612DE98DAF72}"/>
    <cellStyle name="Normal 4 2 4 7" xfId="35671" xr:uid="{F73C219E-D146-4DEB-A036-BEA1A622041A}"/>
    <cellStyle name="Normal 4 2 4 8" xfId="11090" xr:uid="{A179CC5D-D2C4-4ED6-A1D4-31877AAB0EA4}"/>
    <cellStyle name="Normal 4 2 4 9" xfId="49395" xr:uid="{EFAD6A13-38CA-4D1B-8110-A392C748241E}"/>
    <cellStyle name="Normal 4 2 5" xfId="355" xr:uid="{7537A8A4-9762-4DAC-9A2C-59A5EAB86046}"/>
    <cellStyle name="Normal 4 2 5 2" xfId="2169" xr:uid="{9AA777C9-DF94-452F-AE16-E87E055CC2F8}"/>
    <cellStyle name="Normal 4 2 5 3" xfId="2170" xr:uid="{0A0D84D3-D742-4DC2-A871-FA3F3CDBF8FE}"/>
    <cellStyle name="Normal 4 2 5 4" xfId="49541" xr:uid="{82AB22F5-1C51-4B54-9D07-DB46BE3858F8}"/>
    <cellStyle name="Normal 4 2 5 5" xfId="2168" xr:uid="{DB98A7A0-5C28-4BEE-A7CC-9D872FB52491}"/>
    <cellStyle name="Normal 4 2 6" xfId="2171" xr:uid="{F99BE648-7EFA-466E-B388-BC46CBDEFE46}"/>
    <cellStyle name="Normal 4 2 6 2" xfId="2512" xr:uid="{C5574B11-EA13-48F9-B730-85653266AB05}"/>
    <cellStyle name="Normal 4 2 6 2 2" xfId="3074" xr:uid="{FF74E971-2EE5-4B8D-A2F3-69A7792EF521}"/>
    <cellStyle name="Normal 4 2 6 2 2 2" xfId="4979" xr:uid="{AD9A4E20-AD31-4FF7-BCDB-3C0C5F25EDF6}"/>
    <cellStyle name="Normal 4 2 6 2 2 2 2" xfId="22546" xr:uid="{D23F59D2-2D56-43DF-A6FF-A120854CB9A5}"/>
    <cellStyle name="Normal 4 2 6 2 2 2 3" xfId="38229" xr:uid="{34E08AC9-4649-4CAF-A248-9FDC3C3242D5}"/>
    <cellStyle name="Normal 4 2 6 2 2 2 4" xfId="13651" xr:uid="{DBCD8318-552B-4FF0-9EB2-F97992597D61}"/>
    <cellStyle name="Normal 4 2 6 2 2 3" xfId="7696" xr:uid="{5FDF5BDC-1A94-464A-9DC1-4471E4467C0A}"/>
    <cellStyle name="Normal 4 2 6 2 2 3 2" xfId="25263" xr:uid="{1602C4AE-643E-4BAD-A26E-395877C76795}"/>
    <cellStyle name="Normal 4 2 6 2 2 3 3" xfId="40946" xr:uid="{6872016F-8989-4BB4-A3F8-ECF3950A4BF5}"/>
    <cellStyle name="Normal 4 2 6 2 2 3 4" xfId="16356" xr:uid="{97FA880C-35C5-4409-B81F-FC5B6A990CCD}"/>
    <cellStyle name="Normal 4 2 6 2 2 4" xfId="20640" xr:uid="{E04347BA-DA13-4884-88C9-61E623AE9CF7}"/>
    <cellStyle name="Normal 4 2 6 2 2 5" xfId="36323" xr:uid="{0D940829-6F2C-4778-96B6-EAC02C544A60}"/>
    <cellStyle name="Normal 4 2 6 2 2 6" xfId="11809" xr:uid="{292471CE-668A-4337-867C-ACB381D900BA}"/>
    <cellStyle name="Normal 4 2 6 2 3" xfId="4416" xr:uid="{EB3850B6-D220-49FC-80BA-CC7063197BF1}"/>
    <cellStyle name="Normal 4 2 6 2 3 2" xfId="21983" xr:uid="{C46D657F-2071-4274-A80D-A6C5B6AFCACF}"/>
    <cellStyle name="Normal 4 2 6 2 3 3" xfId="37666" xr:uid="{251D0F17-5821-433C-9A3D-755D0D71A4F1}"/>
    <cellStyle name="Normal 4 2 6 2 3 4" xfId="13120" xr:uid="{43310FAC-3F85-45A3-A536-9313AC050BD8}"/>
    <cellStyle name="Normal 4 2 6 2 4" xfId="7133" xr:uid="{3424CE56-EAE2-4F27-83A9-EB7E47579BF0}"/>
    <cellStyle name="Normal 4 2 6 2 4 2" xfId="24700" xr:uid="{1C77C76F-C311-4856-BEC4-E51C42573866}"/>
    <cellStyle name="Normal 4 2 6 2 4 3" xfId="40383" xr:uid="{747028DA-8466-4A32-BB1A-54F9D75B91CA}"/>
    <cellStyle name="Normal 4 2 6 2 4 4" xfId="15793" xr:uid="{4EAFBBEE-147F-488A-8205-0263EB4E4FCB}"/>
    <cellStyle name="Normal 4 2 6 2 5" xfId="20077" xr:uid="{EAA82B85-A20C-4F48-8FF0-5124EB2B4FF2}"/>
    <cellStyle name="Normal 4 2 6 2 6" xfId="35783" xr:uid="{49DB8E09-ABD0-4487-BB0A-0883FC8EE057}"/>
    <cellStyle name="Normal 4 2 6 2 7" xfId="11281" xr:uid="{55032EF4-F1E0-4B6F-93FC-BC681B59DCD8}"/>
    <cellStyle name="Normal 4 2 6 3" xfId="2850" xr:uid="{A1542F19-AB87-42A1-B234-7F22AC5DF4DE}"/>
    <cellStyle name="Normal 4 2 6 3 2" xfId="4755" xr:uid="{DDB2747B-4D32-47F1-8C04-7CD3E940CFEF}"/>
    <cellStyle name="Normal 4 2 6 3 2 2" xfId="22322" xr:uid="{5D7034E8-7334-403E-BDB7-991EC5DD1DDB}"/>
    <cellStyle name="Normal 4 2 6 3 2 3" xfId="38005" xr:uid="{DC453DE4-83BF-40BB-A94E-E4FBDE0EF74A}"/>
    <cellStyle name="Normal 4 2 6 3 2 4" xfId="13441" xr:uid="{791A11CC-05F9-4384-AF18-7FF11C3B1524}"/>
    <cellStyle name="Normal 4 2 6 3 3" xfId="7472" xr:uid="{CB19290B-6D8E-4612-A389-2E3828EFB027}"/>
    <cellStyle name="Normal 4 2 6 3 3 2" xfId="25039" xr:uid="{099C7E80-895F-487B-89CC-6C5D91AB07DA}"/>
    <cellStyle name="Normal 4 2 6 3 3 3" xfId="40722" xr:uid="{709585D4-076C-4A11-BCAE-9052EC62AC13}"/>
    <cellStyle name="Normal 4 2 6 3 3 4" xfId="16132" xr:uid="{F58A5C9E-0C19-4B20-B593-C59D6070E1C4}"/>
    <cellStyle name="Normal 4 2 6 3 4" xfId="20416" xr:uid="{163F7736-F37C-494E-A3E9-2E159AC69D75}"/>
    <cellStyle name="Normal 4 2 6 3 5" xfId="36099" xr:uid="{4246425E-EB19-426E-834B-9B741F4350A8}"/>
    <cellStyle name="Normal 4 2 6 3 6" xfId="11599" xr:uid="{5541D7AF-ACF0-4991-8556-2EFD4674C9BC}"/>
    <cellStyle name="Normal 4 2 6 4" xfId="4124" xr:uid="{A52DC866-0EB0-4C92-8D4E-FD2A429457D4}"/>
    <cellStyle name="Normal 4 2 6 4 2" xfId="21691" xr:uid="{761CACD1-727D-4BC5-A709-03B4A6F9B333}"/>
    <cellStyle name="Normal 4 2 6 4 3" xfId="37374" xr:uid="{0D97E79D-0936-41E7-ADE6-2365882AE39B}"/>
    <cellStyle name="Normal 4 2 6 4 4" xfId="12842" xr:uid="{70B8282D-FD0F-4127-95F2-C7C3F85CEF5C}"/>
    <cellStyle name="Normal 4 2 6 5" xfId="6920" xr:uid="{F159B829-6116-42C6-AEA1-69B9A66BE205}"/>
    <cellStyle name="Normal 4 2 6 5 2" xfId="24487" xr:uid="{E39C9D97-5400-461C-91D7-9BF0B4CA5071}"/>
    <cellStyle name="Normal 4 2 6 5 3" xfId="40170" xr:uid="{4FD5DA97-469D-4581-A201-E5635E1882BD}"/>
    <cellStyle name="Normal 4 2 6 5 4" xfId="15582" xr:uid="{6E0F7DE6-6C00-4916-9FA9-09420E661CCA}"/>
    <cellStyle name="Normal 4 2 6 6" xfId="19863" xr:uid="{76681E80-2D50-4AF4-B736-DC2E4C915417}"/>
    <cellStyle name="Normal 4 2 6 7" xfId="35672" xr:uid="{47B1B3A4-7DB0-447E-B188-15E87542D525}"/>
    <cellStyle name="Normal 4 2 6 8" xfId="11091" xr:uid="{8153EC58-E3B3-4A8F-BC22-CF801E3FE68C}"/>
    <cellStyle name="Normal 4 2 7" xfId="19516" xr:uid="{91BE4172-648F-474E-865B-26656BDA653A}"/>
    <cellStyle name="Normal 4 2 8" xfId="49361" xr:uid="{B3B5D858-BE0D-4800-B2EE-4E46C09F6AA1}"/>
    <cellStyle name="Normal 4 3" xfId="50" xr:uid="{1A91A1DC-C1BF-47C9-95D0-133B527CB6C2}"/>
    <cellStyle name="Normal 4 3 2" xfId="23" xr:uid="{9586EED1-F22B-4486-90EA-5BA6533E252E}"/>
    <cellStyle name="Normal 4 3 2 2" xfId="49397" xr:uid="{70DAD576-6A98-4E8E-82C5-58DB0911E910}"/>
    <cellStyle name="Normal 4 3 2 3" xfId="1194" xr:uid="{13C52E5C-D652-4A17-9124-F984C0222512}"/>
    <cellStyle name="Normal 4 3 3" xfId="175" xr:uid="{87D1C49C-FEB4-4332-B858-B556087F4DC1}"/>
    <cellStyle name="Normal 4 3 3 2" xfId="49436" xr:uid="{418D7E8F-C0F7-4582-A932-B59FB217D58B}"/>
    <cellStyle name="Normal 4 3 3 3" xfId="1195" xr:uid="{7FD74C0C-900D-4951-896B-5C65AB84067E}"/>
    <cellStyle name="Normal 4 3 4" xfId="91" xr:uid="{71313359-FE4C-45F4-80D9-7ABD7A44336C}"/>
    <cellStyle name="Normal 4 3 4 2" xfId="49375" xr:uid="{A9A798FF-F531-4BF3-A989-9BF9689B4ADF}"/>
    <cellStyle name="Normal 4 3 4 3" xfId="19474" xr:uid="{BB43785E-D914-4B0D-9D26-418D41EEC836}"/>
    <cellStyle name="Normal 4 3 5" xfId="1193" xr:uid="{58FB66C7-C16F-415E-AC30-727E9357E583}"/>
    <cellStyle name="Normal 4 3_CK-1_CFT" xfId="1196" xr:uid="{6CCA6BCC-A956-4D24-BC8F-AD6B1156B7E0}"/>
    <cellStyle name="Normal 4 4" xfId="200" xr:uid="{3268A085-FF71-4D71-9AA9-4F0B4DEE48B6}"/>
    <cellStyle name="Normal 4 4 2" xfId="1197" xr:uid="{B70D68AB-A266-469E-98F7-B7ADB935EB53}"/>
    <cellStyle name="Normal 4 5" xfId="231" xr:uid="{C53D4412-3E3D-44F7-AC21-D43FB075AB8F}"/>
    <cellStyle name="Normal 4 5 2" xfId="1199" xr:uid="{3A7015B4-EA0B-4758-ABB4-411EC075C826}"/>
    <cellStyle name="Normal 4 5 3" xfId="49471" xr:uid="{25FE97B8-A8D1-4CF7-8448-FC132CF98A1C}"/>
    <cellStyle name="Normal 4 5 4" xfId="1198" xr:uid="{5D886681-20AB-411E-8CF5-6887AA35FA20}"/>
    <cellStyle name="Normal 4 5_CK-1_CFT" xfId="1200" xr:uid="{5DBA8FA3-0588-4E13-BB3B-6E7F56B29744}"/>
    <cellStyle name="Normal 4 6" xfId="216" xr:uid="{943DF580-F8AD-405D-AB19-C91D66A9BF7B}"/>
    <cellStyle name="Normal 4 6 2" xfId="2173" xr:uid="{59656F8A-B545-4E70-9EE1-A5D8FC2FEF3E}"/>
    <cellStyle name="Normal 4 6 3" xfId="19505" xr:uid="{02EAB11E-7782-462E-A90D-8342D4E11D93}"/>
    <cellStyle name="Normal 4 6 4" xfId="2172" xr:uid="{C30FBAFB-A21A-4194-90F1-431887695C98}"/>
    <cellStyle name="Normal 4 7" xfId="74" xr:uid="{B5089442-0562-4709-A36C-8035C0712C09}"/>
    <cellStyle name="Normal 4 7 10" xfId="49357" xr:uid="{8A9A2CEC-8954-459B-B0A0-E09C2AD8DBC5}"/>
    <cellStyle name="Normal 4 7 2" xfId="2174" xr:uid="{D2CFD565-9FB9-4A9E-A05D-04C6633FFFE4}"/>
    <cellStyle name="Normal 4 7 2 2" xfId="2514" xr:uid="{1017B790-C712-49A3-B0AA-5EA1CE9854D2}"/>
    <cellStyle name="Normal 4 7 2 2 2" xfId="3076" xr:uid="{D3CF5746-A3FB-4213-9823-F6B105E11D03}"/>
    <cellStyle name="Normal 4 7 2 2 2 2" xfId="4981" xr:uid="{4453E849-F795-4F7A-BFA1-6EB86C5DE99B}"/>
    <cellStyle name="Normal 4 7 2 2 2 2 2" xfId="22548" xr:uid="{8C8569A6-C6C3-46A5-BF65-78AF49CDAA6D}"/>
    <cellStyle name="Normal 4 7 2 2 2 2 3" xfId="38231" xr:uid="{270CD997-46B9-4AA7-B03C-A9955CBC92E0}"/>
    <cellStyle name="Normal 4 7 2 2 2 2 4" xfId="13653" xr:uid="{115E8B5C-42E5-4A4F-B3E2-FDA0459D708D}"/>
    <cellStyle name="Normal 4 7 2 2 2 3" xfId="7698" xr:uid="{41EB8623-3BF5-4E53-B328-F5B1DF6E5380}"/>
    <cellStyle name="Normal 4 7 2 2 2 3 2" xfId="25265" xr:uid="{218EF41D-7505-4414-A753-4F40BECCB121}"/>
    <cellStyle name="Normal 4 7 2 2 2 3 3" xfId="40948" xr:uid="{83754529-54D6-48EB-9430-3F7493A02DB8}"/>
    <cellStyle name="Normal 4 7 2 2 2 3 4" xfId="16358" xr:uid="{6C8CE029-761C-4368-9933-302D222150EE}"/>
    <cellStyle name="Normal 4 7 2 2 2 4" xfId="20642" xr:uid="{4D627967-4935-4DB2-9F5C-25A76AB05575}"/>
    <cellStyle name="Normal 4 7 2 2 2 5" xfId="36325" xr:uid="{23ED1F9B-02DC-4738-9618-166B3672E9DC}"/>
    <cellStyle name="Normal 4 7 2 2 2 6" xfId="11811" xr:uid="{F59988F2-EA39-41BD-891B-0DA2722E2ADE}"/>
    <cellStyle name="Normal 4 7 2 2 3" xfId="4418" xr:uid="{08172484-064B-42AA-9300-6FA403D88834}"/>
    <cellStyle name="Normal 4 7 2 2 3 2" xfId="21985" xr:uid="{5E334D72-BD70-4684-99E1-418D6656CB33}"/>
    <cellStyle name="Normal 4 7 2 2 3 3" xfId="37668" xr:uid="{3FDB3781-F0F2-4A69-8AA4-6E4D232D3B33}"/>
    <cellStyle name="Normal 4 7 2 2 3 4" xfId="13122" xr:uid="{324753AA-DFFB-4B12-8D24-85213680DB29}"/>
    <cellStyle name="Normal 4 7 2 2 4" xfId="7135" xr:uid="{CA9273A5-9E7E-4CD1-84F0-D94F98489E5E}"/>
    <cellStyle name="Normal 4 7 2 2 4 2" xfId="24702" xr:uid="{B4AA1DF0-6EA0-4B42-A788-C56C8D14092D}"/>
    <cellStyle name="Normal 4 7 2 2 4 3" xfId="40385" xr:uid="{275235AD-6873-4075-9E59-FB51EDB56D90}"/>
    <cellStyle name="Normal 4 7 2 2 4 4" xfId="15795" xr:uid="{E92A518A-7D94-4D49-883D-C5A830E95903}"/>
    <cellStyle name="Normal 4 7 2 2 5" xfId="20079" xr:uid="{FD2CCD73-9237-45D2-9069-80F697525973}"/>
    <cellStyle name="Normal 4 7 2 2 6" xfId="35785" xr:uid="{C09FA1D7-824D-40B8-89C3-9AD5E9FE1E89}"/>
    <cellStyle name="Normal 4 7 2 2 7" xfId="11283" xr:uid="{82738BF4-8F13-470D-B140-616192D122E3}"/>
    <cellStyle name="Normal 4 7 2 3" xfId="2852" xr:uid="{697606F2-A534-41FE-93A2-8DCFA1F860A4}"/>
    <cellStyle name="Normal 4 7 2 3 2" xfId="4757" xr:uid="{FA1D49BE-9D90-4DC2-83D9-68F81135A10C}"/>
    <cellStyle name="Normal 4 7 2 3 2 2" xfId="22324" xr:uid="{7A2A7AFC-B97C-4F0E-895C-42248C4182F3}"/>
    <cellStyle name="Normal 4 7 2 3 2 3" xfId="38007" xr:uid="{F09C60A1-CDF5-400E-8665-FAAA27CEA771}"/>
    <cellStyle name="Normal 4 7 2 3 2 4" xfId="13443" xr:uid="{4A501CEB-5762-43E1-9301-5082CBA1D2AF}"/>
    <cellStyle name="Normal 4 7 2 3 3" xfId="7474" xr:uid="{1209DAE7-3580-498A-9C5F-C5173D97FC8F}"/>
    <cellStyle name="Normal 4 7 2 3 3 2" xfId="25041" xr:uid="{8B60F2DD-C608-4F58-9C2B-5BC37F99E344}"/>
    <cellStyle name="Normal 4 7 2 3 3 3" xfId="40724" xr:uid="{1A2AFE40-C7ED-4C30-A943-CCE6BBC6AB38}"/>
    <cellStyle name="Normal 4 7 2 3 3 4" xfId="16134" xr:uid="{95DE8C49-4686-4A76-AA7A-C449D16A356C}"/>
    <cellStyle name="Normal 4 7 2 3 4" xfId="20418" xr:uid="{DFC8413C-8751-4593-AEA6-976E7AE63F28}"/>
    <cellStyle name="Normal 4 7 2 3 5" xfId="36101" xr:uid="{A85593A6-F014-4E52-9BAD-981925A6B8CD}"/>
    <cellStyle name="Normal 4 7 2 3 6" xfId="11601" xr:uid="{1A4F812C-5A50-4B78-B461-20EDC01E16A7}"/>
    <cellStyle name="Normal 4 7 2 4" xfId="4126" xr:uid="{3C74C75D-3C95-4130-92EC-105C601237B7}"/>
    <cellStyle name="Normal 4 7 2 4 2" xfId="21693" xr:uid="{EF0E93A0-5E2D-4889-8A63-516EB1B1864F}"/>
    <cellStyle name="Normal 4 7 2 4 3" xfId="37376" xr:uid="{4D7D59D2-9DFB-4ECC-B04C-62CD7A6CA340}"/>
    <cellStyle name="Normal 4 7 2 4 4" xfId="12844" xr:uid="{84FA72F9-06BC-4DAD-A735-7B72F43ACEFA}"/>
    <cellStyle name="Normal 4 7 2 5" xfId="6922" xr:uid="{9E22E3CF-9218-424B-BF2D-B17DEFCD40F5}"/>
    <cellStyle name="Normal 4 7 2 5 2" xfId="24489" xr:uid="{48C46970-3DC2-4A0F-B546-0BAF155D8A4A}"/>
    <cellStyle name="Normal 4 7 2 5 3" xfId="40172" xr:uid="{B1F91762-1CCB-4536-9814-535F4A37729C}"/>
    <cellStyle name="Normal 4 7 2 5 4" xfId="15584" xr:uid="{7AAC21CA-2E74-4246-B70E-D8C1FA310582}"/>
    <cellStyle name="Normal 4 7 2 6" xfId="19865" xr:uid="{E35351E2-9DCE-4CFD-B4D5-546F609C4281}"/>
    <cellStyle name="Normal 4 7 2 7" xfId="35674" xr:uid="{08526B10-AF17-4F9D-943A-E1FF1CC06816}"/>
    <cellStyle name="Normal 4 7 2 8" xfId="11093" xr:uid="{7D01FF9E-B402-4AD0-8393-0784891194CC}"/>
    <cellStyle name="Normal 4 7 3" xfId="2513" xr:uid="{281F3303-7726-4F24-AC13-266CE5049667}"/>
    <cellStyle name="Normal 4 7 3 2" xfId="3075" xr:uid="{146E08E3-CBF2-4EEC-ACD7-72AA6AD826B1}"/>
    <cellStyle name="Normal 4 7 3 2 2" xfId="4980" xr:uid="{819C9BB4-125B-4349-9E0D-6EED29D4BD5F}"/>
    <cellStyle name="Normal 4 7 3 2 2 2" xfId="22547" xr:uid="{4FD2DACA-D7EA-45B0-8883-32FA2FADCD89}"/>
    <cellStyle name="Normal 4 7 3 2 2 3" xfId="38230" xr:uid="{5FC68073-54C1-405E-8B1B-F14A13322E8F}"/>
    <cellStyle name="Normal 4 7 3 2 2 4" xfId="13652" xr:uid="{0C18E2C1-0258-4BE9-A29D-2913465A4DCC}"/>
    <cellStyle name="Normal 4 7 3 2 3" xfId="7697" xr:uid="{247BA105-EA60-42ED-BA46-F8E62918B6EF}"/>
    <cellStyle name="Normal 4 7 3 2 3 2" xfId="25264" xr:uid="{DBF2B855-FAA1-4446-81D7-753CFC01E4CE}"/>
    <cellStyle name="Normal 4 7 3 2 3 3" xfId="40947" xr:uid="{F6B13C2E-7D79-46DF-B2A8-80B49596CD18}"/>
    <cellStyle name="Normal 4 7 3 2 3 4" xfId="16357" xr:uid="{9825EFEF-3B3C-458F-9DE1-765EA104863B}"/>
    <cellStyle name="Normal 4 7 3 2 4" xfId="20641" xr:uid="{0A433598-B3DE-4C78-BCB1-7A6E9D7D54FC}"/>
    <cellStyle name="Normal 4 7 3 2 5" xfId="36324" xr:uid="{6AE115B4-61F1-4D4E-B712-E9ED109E5743}"/>
    <cellStyle name="Normal 4 7 3 2 6" xfId="11810" xr:uid="{41B5A240-9E52-49BE-B982-BEE8BB7DE0BE}"/>
    <cellStyle name="Normal 4 7 3 3" xfId="4417" xr:uid="{5F0A35C3-F3A2-4905-9F1D-B657436837CC}"/>
    <cellStyle name="Normal 4 7 3 3 2" xfId="21984" xr:uid="{3FC275CA-9D12-4A73-80CA-0D9F2720B779}"/>
    <cellStyle name="Normal 4 7 3 3 3" xfId="37667" xr:uid="{A82BBC92-259B-461F-9996-E67D473C7A90}"/>
    <cellStyle name="Normal 4 7 3 3 4" xfId="13121" xr:uid="{C386AE67-25E4-435B-8432-B577B56D2F83}"/>
    <cellStyle name="Normal 4 7 3 4" xfId="7134" xr:uid="{1EA1678C-A78B-41FD-9D7A-6557FEDCF64F}"/>
    <cellStyle name="Normal 4 7 3 4 2" xfId="24701" xr:uid="{0E267482-CF0E-4007-BE9D-A0A6BCFA865D}"/>
    <cellStyle name="Normal 4 7 3 4 3" xfId="40384" xr:uid="{3EBEB0E1-1AC1-42F7-A49F-303280F11ADA}"/>
    <cellStyle name="Normal 4 7 3 4 4" xfId="15794" xr:uid="{DFA5539D-6E9C-44AC-81B1-7F5C65E7995D}"/>
    <cellStyle name="Normal 4 7 3 5" xfId="20078" xr:uid="{630671C7-498B-4C13-8C5A-85CE4507BF4D}"/>
    <cellStyle name="Normal 4 7 3 6" xfId="35784" xr:uid="{9D9E0363-51AA-47DC-8328-7319FBE98710}"/>
    <cellStyle name="Normal 4 7 3 7" xfId="11282" xr:uid="{A4E1D831-654F-408C-A9F2-FA211678F482}"/>
    <cellStyle name="Normal 4 7 4" xfId="2851" xr:uid="{22FD5B39-19B2-43AF-A300-70DA1526AB9F}"/>
    <cellStyle name="Normal 4 7 4 2" xfId="4756" xr:uid="{489C832A-4A62-4F75-97D4-9CBEC45345B4}"/>
    <cellStyle name="Normal 4 7 4 2 2" xfId="22323" xr:uid="{90657182-D294-4222-9F7E-947EA031F765}"/>
    <cellStyle name="Normal 4 7 4 2 3" xfId="38006" xr:uid="{54B1E8EA-1088-409A-BE26-7A3AF6AB0160}"/>
    <cellStyle name="Normal 4 7 4 2 4" xfId="13442" xr:uid="{75021A6F-1E78-4FD9-8FAA-EA035D995A6C}"/>
    <cellStyle name="Normal 4 7 4 3" xfId="7473" xr:uid="{D3C86218-AA3E-4469-99BB-1D62F3885512}"/>
    <cellStyle name="Normal 4 7 4 3 2" xfId="25040" xr:uid="{29C9E946-545C-4C5C-BAD7-B3284814E666}"/>
    <cellStyle name="Normal 4 7 4 3 3" xfId="40723" xr:uid="{F6C18D88-A5EE-4BC9-BE1A-267B9D5B8E50}"/>
    <cellStyle name="Normal 4 7 4 3 4" xfId="16133" xr:uid="{A8B79A76-ED19-441C-8767-D1B66C50107E}"/>
    <cellStyle name="Normal 4 7 4 4" xfId="20417" xr:uid="{16657C32-4046-4F5F-A005-F69013A06347}"/>
    <cellStyle name="Normal 4 7 4 5" xfId="36100" xr:uid="{4883F06B-F75B-4DDF-87DA-B77B0340E32A}"/>
    <cellStyle name="Normal 4 7 4 6" xfId="11600" xr:uid="{3723DB22-B620-4355-A1EF-06DA8CAB9AED}"/>
    <cellStyle name="Normal 4 7 5" xfId="4125" xr:uid="{97E8C969-9CB0-4360-AC86-CB507E7ADF7A}"/>
    <cellStyle name="Normal 4 7 5 2" xfId="21692" xr:uid="{77B9A166-22B2-4138-89B0-59518BFE9993}"/>
    <cellStyle name="Normal 4 7 5 3" xfId="37375" xr:uid="{BB364C2C-E557-4703-A605-1249F2F2DA62}"/>
    <cellStyle name="Normal 4 7 5 4" xfId="12843" xr:uid="{5E6FE0CA-0D39-408A-83FD-B3BF5782195A}"/>
    <cellStyle name="Normal 4 7 6" xfId="6921" xr:uid="{C449C076-109C-45AC-9367-A00F0339CCC4}"/>
    <cellStyle name="Normal 4 7 6 2" xfId="24488" xr:uid="{D9C3CC47-403B-466F-AB44-FC2F7CBF2C4E}"/>
    <cellStyle name="Normal 4 7 6 3" xfId="40171" xr:uid="{C1ED3974-1B04-4664-AD1A-B1F1179538DF}"/>
    <cellStyle name="Normal 4 7 6 4" xfId="15583" xr:uid="{B916FA3A-2C56-4BB0-B056-21B5EC8E8819}"/>
    <cellStyle name="Normal 4 7 7" xfId="19864" xr:uid="{76B28945-CD4D-4768-8419-493B3CD9C98F}"/>
    <cellStyle name="Normal 4 7 8" xfId="35673" xr:uid="{156EC6C7-5649-43DB-81D7-88AADF3F68EF}"/>
    <cellStyle name="Normal 4 7 9" xfId="11092" xr:uid="{34DA2ACC-672A-4447-BEF3-B4F457B5D2E8}"/>
    <cellStyle name="Normal 4 8" xfId="2175" xr:uid="{D025B769-3813-4E07-A701-202DC13270DE}"/>
    <cellStyle name="Normal 4 9" xfId="19514" xr:uid="{9544A6F7-34E5-4E18-B9B5-91AAD6EC8394}"/>
    <cellStyle name="Normal 4 9 2" xfId="49566" xr:uid="{F63EF604-CF6D-4819-9215-10D569008AE9}"/>
    <cellStyle name="Normal 4_CK-1_CFT" xfId="1201" xr:uid="{6648799D-E8B2-4208-A40B-91943C64AA2D}"/>
    <cellStyle name="Normal 40" xfId="1202" xr:uid="{71CC0207-9FA9-4B69-A94C-6A320F8E74AD}"/>
    <cellStyle name="Normal 40 2" xfId="1203" xr:uid="{8D4E44F6-F27A-4124-9D55-7C4327D18383}"/>
    <cellStyle name="Normal 40 3" xfId="1204" xr:uid="{DB4430FF-4519-4432-9684-C293AEBE6F9C}"/>
    <cellStyle name="Normal 40 4" xfId="1205" xr:uid="{A70508FB-CCB3-470F-A7B3-570E3BFB2B48}"/>
    <cellStyle name="Normal 41" xfId="1206" xr:uid="{0377114D-A6A4-469C-86C6-41DA6581D956}"/>
    <cellStyle name="Normal 41 2" xfId="1207" xr:uid="{65643675-83A0-4917-94C7-6CBAB4435BCC}"/>
    <cellStyle name="Normal 41 3" xfId="1208" xr:uid="{06CE83C1-942B-4592-834C-C437AE0486C1}"/>
    <cellStyle name="Normal 41 4" xfId="1209" xr:uid="{24DAD2C3-751C-4CA0-BE28-BD7C5EA7CCB3}"/>
    <cellStyle name="Normal 42" xfId="1210" xr:uid="{7B004FA8-FA34-481F-8F4A-087FECE9895A}"/>
    <cellStyle name="Normal 42 2" xfId="1211" xr:uid="{2F1DA414-D6F3-4D68-90BD-2B40C165FA29}"/>
    <cellStyle name="Normal 42 3" xfId="1212" xr:uid="{B94AFBF2-29C5-469F-B3DD-823C669ABDC5}"/>
    <cellStyle name="Normal 42 4" xfId="1213" xr:uid="{BF9AFF10-7C9A-44B5-8B47-87764E75A096}"/>
    <cellStyle name="Normal 43" xfId="1214" xr:uid="{12245D3C-88A4-4BA1-9FE3-AA04E71D5B0B}"/>
    <cellStyle name="Normal 43 2" xfId="1215" xr:uid="{A3A8B07A-64C3-4C03-9AAD-075F144160F6}"/>
    <cellStyle name="Normal 43 3" xfId="1216" xr:uid="{8AC3E844-0DEB-4086-A566-6649F0F83C34}"/>
    <cellStyle name="Normal 43 4" xfId="1217" xr:uid="{7B9F0144-CC42-451D-A423-39B07F9DEBD7}"/>
    <cellStyle name="Normal 44" xfId="1218" xr:uid="{D450931F-22CF-4272-B203-4A6CCD3124A5}"/>
    <cellStyle name="Normal 44 2" xfId="1219" xr:uid="{CC9A3B5E-7826-4C7F-9DBD-5F918ED32922}"/>
    <cellStyle name="Normal 44 3" xfId="1220" xr:uid="{91ADDE73-ABC2-4A8C-89B1-F1BA165D1F0A}"/>
    <cellStyle name="Normal 44 4" xfId="1221" xr:uid="{0E7A1187-7A53-427E-BF6F-96E18D46F978}"/>
    <cellStyle name="Normal 45" xfId="1222" xr:uid="{D0B423C8-A5FE-4E80-B8BC-E3B8CBB561EB}"/>
    <cellStyle name="Normal 45 2" xfId="1223" xr:uid="{2225AD77-90F7-4BFC-9A6E-05CA05E3C62C}"/>
    <cellStyle name="Normal 45 3" xfId="1224" xr:uid="{74B505B6-EF73-4F04-9333-3021393F3F68}"/>
    <cellStyle name="Normal 45 4" xfId="1225" xr:uid="{3F550E5A-4DC5-4F04-B6B9-27154451A693}"/>
    <cellStyle name="Normal 46" xfId="1226" xr:uid="{9CA893A3-26DD-4FDF-8E50-6412F984DFA9}"/>
    <cellStyle name="Normal 46 2" xfId="1227" xr:uid="{FA999D8B-CB0B-45B5-8ABC-B2F8740568EE}"/>
    <cellStyle name="Normal 46 3" xfId="1228" xr:uid="{02F0B801-4FD3-40DB-AAD3-AFBB9C8B5A0B}"/>
    <cellStyle name="Normal 46 4" xfId="1229" xr:uid="{5A771DCA-A5F9-430A-875A-3F4F7ED55E66}"/>
    <cellStyle name="Normal 47" xfId="1230" xr:uid="{D8EFE0DE-398D-4F91-9DB4-887BD7A82E60}"/>
    <cellStyle name="Normal 47 2" xfId="1231" xr:uid="{4687E18A-0BE4-46C3-B044-CB63104713ED}"/>
    <cellStyle name="Normal 47 3" xfId="1232" xr:uid="{6695EC49-53AD-4D4C-B74B-5020C89F5EF8}"/>
    <cellStyle name="Normal 47 4" xfId="1233" xr:uid="{A2980609-0EAF-491A-B109-2AA87B0923BD}"/>
    <cellStyle name="Normal 48" xfId="1234" xr:uid="{6B84EA64-8537-42B6-803E-F9B46C24F3E2}"/>
    <cellStyle name="Normal 48 2" xfId="1235" xr:uid="{A2710F91-DCD9-4F08-8ABE-CC599D8B4C52}"/>
    <cellStyle name="Normal 48 3" xfId="1236" xr:uid="{D175EF79-94AB-4D34-9454-DA77DE4643F7}"/>
    <cellStyle name="Normal 49" xfId="1237" xr:uid="{8CA6537A-C4E7-4FFD-950D-B64A68802B26}"/>
    <cellStyle name="Normal 49 2" xfId="1238" xr:uid="{8F7D8D52-54FC-49F0-AF87-6AFEC524021A}"/>
    <cellStyle name="Normal 49 3" xfId="1239" xr:uid="{E4A3C0CE-4F59-40EC-B3E7-05351EE94793}"/>
    <cellStyle name="Normal 5" xfId="18" xr:uid="{97611A1F-E2DA-4FFD-943A-A31B852154C7}"/>
    <cellStyle name="Normal 5 10" xfId="49337" xr:uid="{B956F633-0497-4C30-B304-A2017A7CFF3F}"/>
    <cellStyle name="Normal 5 11" xfId="1240" xr:uid="{019FC752-2353-4E5A-AF9E-E026852D0364}"/>
    <cellStyle name="Normal 5 12" xfId="42" xr:uid="{57B0B18F-EE7D-4880-BA30-89AB0FC2A0DF}"/>
    <cellStyle name="Normal 5 13" xfId="49572" xr:uid="{F4ACA130-7C47-427F-85BF-0F858EBC7A72}"/>
    <cellStyle name="Normal 5 14" xfId="49607" xr:uid="{F7C383AA-3C4A-4BF9-A02B-BAB9A3F24343}"/>
    <cellStyle name="Normal 5 2" xfId="20" xr:uid="{83022124-6C8C-49E1-B96D-6DB881FD5168}"/>
    <cellStyle name="Normal 5 2 2" xfId="100" xr:uid="{311F8852-8CC6-4D5C-BD6D-0308BE78DAB5}"/>
    <cellStyle name="Normal 5 2 2 2" xfId="49381" xr:uid="{7A2B2CFE-E456-460B-9096-B900841BB468}"/>
    <cellStyle name="Normal 5 2 2 3" xfId="1242" xr:uid="{CA92A578-A75C-45BB-A509-FA3EB5894B20}"/>
    <cellStyle name="Normal 5 2 3" xfId="338" xr:uid="{12E5679A-CC94-4F41-91ED-891BFF8C28BA}"/>
    <cellStyle name="Normal 5 2 3 2" xfId="49527" xr:uid="{84743EAF-9D8D-46A6-8E50-ECE57900C924}"/>
    <cellStyle name="Normal 5 2 3 3" xfId="2176" xr:uid="{20B73BB3-F5DA-480D-B008-3EC1DDCD8929}"/>
    <cellStyle name="Normal 5 2 4" xfId="49364" xr:uid="{8A3678A8-AFF4-496F-9CED-62DF239F7B29}"/>
    <cellStyle name="Normal 5 2 5" xfId="1241" xr:uid="{8705C841-97ED-4221-969D-809898604A69}"/>
    <cellStyle name="Normal 5 3" xfId="108" xr:uid="{A59E1296-E000-4CBF-817E-472EE5E80CDA}"/>
    <cellStyle name="Normal 5 3 2" xfId="1244" xr:uid="{8E53840A-BCD0-4B72-AD62-473EBC5D40C0}"/>
    <cellStyle name="Normal 5 3 3" xfId="1245" xr:uid="{5EED25C8-E8BA-4C84-A67E-9CA989F81364}"/>
    <cellStyle name="Normal 5 3 4" xfId="1246" xr:uid="{374E791A-B4B6-4E61-8D95-1108816681BC}"/>
    <cellStyle name="Normal 5 3 5" xfId="49388" xr:uid="{9F0E512B-C504-41AA-ABF8-9CCF246E0F3F}"/>
    <cellStyle name="Normal 5 3 6" xfId="1243" xr:uid="{40F5B879-500D-4E48-AB12-B205D13409DE}"/>
    <cellStyle name="Normal 5 4" xfId="97" xr:uid="{32AABDD8-F976-4C4A-B9C8-0EF32ECB8F2C}"/>
    <cellStyle name="Normal 5 4 2" xfId="49379" xr:uid="{46A831BC-DB54-4DBB-A814-2855AD35EA63}"/>
    <cellStyle name="Normal 5 4 3" xfId="1247" xr:uid="{5B020E61-9B52-4DFF-A41D-0C539B021532}"/>
    <cellStyle name="Normal 5 5" xfId="133" xr:uid="{20225BC2-7DB5-479B-BA27-FC55D099C2BF}"/>
    <cellStyle name="Normal 5 5 2" xfId="49408" xr:uid="{AFC6E65C-E28B-46EB-9D71-3BD28FE96D1D}"/>
    <cellStyle name="Normal 5 5 3" xfId="1248" xr:uid="{F3EBD5E6-AA68-419B-896A-0E1C7660D76E}"/>
    <cellStyle name="Normal 5 6" xfId="143" xr:uid="{375AD8B9-7E27-4939-A7AB-C43E7E6DFFC0}"/>
    <cellStyle name="Normal 5 7" xfId="172" xr:uid="{486C60FE-465E-411A-AA14-56B57E95B4D5}"/>
    <cellStyle name="Normal 5 7 2" xfId="49433" xr:uid="{44A290FF-9A96-4DAA-9F39-6D1A7A83FE98}"/>
    <cellStyle name="Normal 5 7 3" xfId="2177" xr:uid="{2CC6EAC7-1EEE-4AFE-B2DF-3420205A2B26}"/>
    <cellStyle name="Normal 5 8" xfId="80" xr:uid="{E40AF924-EEC2-432E-BE93-1A9223949A7A}"/>
    <cellStyle name="Normal 5 8 2" xfId="2515" xr:uid="{0CC1B186-774E-4A6B-B621-81C80CC5D333}"/>
    <cellStyle name="Normal 5 8 2 2" xfId="3077" xr:uid="{E922D2A9-0592-4A9B-A9BB-025ED4EAB990}"/>
    <cellStyle name="Normal 5 8 2 2 2" xfId="4982" xr:uid="{AEE417C2-614C-4679-9946-C40ABF7922D3}"/>
    <cellStyle name="Normal 5 8 2 2 2 2" xfId="22549" xr:uid="{E1383D67-8161-4FC1-96A7-783E2954DF17}"/>
    <cellStyle name="Normal 5 8 2 2 2 3" xfId="38232" xr:uid="{417F2B88-0C07-466C-AFB2-35522707C4BA}"/>
    <cellStyle name="Normal 5 8 2 2 2 4" xfId="13654" xr:uid="{82EC2570-A77A-413A-9A9B-BCDA661312D8}"/>
    <cellStyle name="Normal 5 8 2 2 3" xfId="7699" xr:uid="{703BAC04-A16C-4F0A-869D-226B94FE552E}"/>
    <cellStyle name="Normal 5 8 2 2 3 2" xfId="25266" xr:uid="{74CAF432-A0AC-4D4A-902E-C220B2D67FBE}"/>
    <cellStyle name="Normal 5 8 2 2 3 3" xfId="40949" xr:uid="{E3769953-1E3D-4317-A583-64D8E15CEDAC}"/>
    <cellStyle name="Normal 5 8 2 2 3 4" xfId="16359" xr:uid="{BC7938D3-DB5B-46E6-B064-3121A8CA1D61}"/>
    <cellStyle name="Normal 5 8 2 2 4" xfId="20643" xr:uid="{4979F4CB-BC7C-4993-AFDA-839F46DB1269}"/>
    <cellStyle name="Normal 5 8 2 2 5" xfId="36326" xr:uid="{40387B38-92F5-444A-8D72-5D7127F43E4F}"/>
    <cellStyle name="Normal 5 8 2 2 6" xfId="11812" xr:uid="{95C2E79C-F71B-4981-A90D-75A2F90CEF75}"/>
    <cellStyle name="Normal 5 8 2 3" xfId="4419" xr:uid="{561C9FDB-0A1B-4FEC-B59B-E8138F49C4E6}"/>
    <cellStyle name="Normal 5 8 2 3 2" xfId="21986" xr:uid="{1BC9488B-03CE-47BC-918F-5F530F3EE69A}"/>
    <cellStyle name="Normal 5 8 2 3 3" xfId="37669" xr:uid="{C3DB53FC-C0C5-41FC-AA17-DBCBCAE56BF8}"/>
    <cellStyle name="Normal 5 8 2 3 4" xfId="13123" xr:uid="{137C5B99-1B7A-4EA9-951A-34E932F881A9}"/>
    <cellStyle name="Normal 5 8 2 4" xfId="7136" xr:uid="{FC1D1B4C-D9D7-4CE5-B31F-39B5ACA9D19E}"/>
    <cellStyle name="Normal 5 8 2 4 2" xfId="24703" xr:uid="{EA36D782-8CB6-43FD-B016-931DF8EC37EA}"/>
    <cellStyle name="Normal 5 8 2 4 3" xfId="40386" xr:uid="{C6065A65-E3BA-4551-94D4-73CA2B28366F}"/>
    <cellStyle name="Normal 5 8 2 4 4" xfId="15796" xr:uid="{271B9114-AE0F-4E38-9778-754336380427}"/>
    <cellStyle name="Normal 5 8 2 5" xfId="20080" xr:uid="{7E8FD208-285F-4622-9EE1-C62E8B278F5C}"/>
    <cellStyle name="Normal 5 8 2 6" xfId="35786" xr:uid="{6838762E-7AF1-46AF-B582-6E9E2E6FDD86}"/>
    <cellStyle name="Normal 5 8 2 7" xfId="11284" xr:uid="{72068F69-0034-4BFD-9545-824C4153C6AB}"/>
    <cellStyle name="Normal 5 8 3" xfId="2853" xr:uid="{781FA37C-72BC-487D-A73A-AD9197ED5E29}"/>
    <cellStyle name="Normal 5 8 3 2" xfId="4758" xr:uid="{DAC056FE-2C24-47E7-974D-B92A2A155BA7}"/>
    <cellStyle name="Normal 5 8 3 2 2" xfId="22325" xr:uid="{852EA5BB-53A3-4B69-8B17-EA2EF4617F5B}"/>
    <cellStyle name="Normal 5 8 3 2 3" xfId="38008" xr:uid="{252DC1F9-2FEF-40A7-A2CA-413F3F97DA97}"/>
    <cellStyle name="Normal 5 8 3 2 4" xfId="13444" xr:uid="{6E36F2ED-A6C7-4341-8C7E-B4EA5B02344D}"/>
    <cellStyle name="Normal 5 8 3 3" xfId="7475" xr:uid="{2B884AD9-5CF5-43BE-B5C2-55D4668ADF24}"/>
    <cellStyle name="Normal 5 8 3 3 2" xfId="25042" xr:uid="{25C7859E-F204-4225-9D6C-C129C0D95011}"/>
    <cellStyle name="Normal 5 8 3 3 3" xfId="40725" xr:uid="{B5575EA4-63F4-4A91-83F4-E87F74215A69}"/>
    <cellStyle name="Normal 5 8 3 3 4" xfId="16135" xr:uid="{BD00F4FC-A074-4988-BD4D-D24822CEF24D}"/>
    <cellStyle name="Normal 5 8 3 4" xfId="20419" xr:uid="{98DAE6DF-6BD7-47AB-9457-806D52D6C5BB}"/>
    <cellStyle name="Normal 5 8 3 5" xfId="36102" xr:uid="{50CD857E-E001-46A8-B543-0794A3F715A2}"/>
    <cellStyle name="Normal 5 8 3 6" xfId="11602" xr:uid="{C7AC22C7-F521-474A-BDBE-2707FDF068B3}"/>
    <cellStyle name="Normal 5 8 4" xfId="4130" xr:uid="{57F1BF25-4E0B-464E-84AC-A22370602F2A}"/>
    <cellStyle name="Normal 5 8 4 2" xfId="21697" xr:uid="{938DF310-8663-438F-9155-B12FE119C468}"/>
    <cellStyle name="Normal 5 8 4 3" xfId="37380" xr:uid="{8C5421A1-477B-4812-8CAB-6BBB4D22ED72}"/>
    <cellStyle name="Normal 5 8 4 4" xfId="12848" xr:uid="{612BACD3-A77E-428C-8F9D-12E6BA0344BF}"/>
    <cellStyle name="Normal 5 8 5" xfId="6923" xr:uid="{C76B9332-F948-4CB9-A7F7-5BB371C22FE8}"/>
    <cellStyle name="Normal 5 8 5 2" xfId="24490" xr:uid="{F19183CA-914C-432C-B781-B02867088444}"/>
    <cellStyle name="Normal 5 8 5 3" xfId="40173" xr:uid="{D4AAB13A-08DE-4A29-BFDA-64AE0422300F}"/>
    <cellStyle name="Normal 5 8 5 4" xfId="15585" xr:uid="{C795EA61-8513-43EA-88BF-AC6666F66F14}"/>
    <cellStyle name="Normal 5 8 6" xfId="19866" xr:uid="{AE752A45-0179-4E9E-9751-7E69428CAAE3}"/>
    <cellStyle name="Normal 5 8 7" xfId="35675" xr:uid="{DAB3C775-9FDB-45F1-9229-6068883C75C8}"/>
    <cellStyle name="Normal 5 8 8" xfId="11094" xr:uid="{3C6A16B2-F7F2-4D7C-B38D-EDE140F1F162}"/>
    <cellStyle name="Normal 5 8 9" xfId="49363" xr:uid="{B89FBEC9-EC3F-40DA-B499-EE152AF5F99E}"/>
    <cellStyle name="Normal 5 9" xfId="298" xr:uid="{9FA28DB1-6017-4134-BE8E-F12C32789AA9}"/>
    <cellStyle name="Normal 5 9 2" xfId="49514" xr:uid="{28F5B7EC-BE0C-4BDD-9F8D-E60554D2A9E3}"/>
    <cellStyle name="Normal 5 9 3" xfId="19470" xr:uid="{D7483808-1AC3-44E0-950A-33636ACD93F8}"/>
    <cellStyle name="Normal 5_1.1.S639_2013_Q1_A001_Leadsheet SLE Auditor" xfId="1249" xr:uid="{AA310F71-F764-4AB2-9ED0-3613756D5DFC}"/>
    <cellStyle name="Normal 50" xfId="1250" xr:uid="{3975FF25-17FC-430D-BB02-054991678258}"/>
    <cellStyle name="Normal 50 2" xfId="1251" xr:uid="{00744471-5CFB-4A31-B923-F9CEAFC1F92D}"/>
    <cellStyle name="Normal 51" xfId="1252" xr:uid="{31771F25-DF76-4BC9-A4D6-8061C84EE885}"/>
    <cellStyle name="Normal 51 2" xfId="1253" xr:uid="{B2379BE9-3A69-41FE-B8A8-F3861D57DEC5}"/>
    <cellStyle name="Normal 51 2 2" xfId="1254" xr:uid="{AC77D167-7801-47D3-B91F-96892D305EDF}"/>
    <cellStyle name="Normal 51 3" xfId="1255" xr:uid="{79A68DB5-225D-42C6-92D5-D3636A65147B}"/>
    <cellStyle name="Normal 51 4" xfId="1256" xr:uid="{48A9636C-F2E8-4C32-9E48-E607A316B7E6}"/>
    <cellStyle name="Normal 52" xfId="1257" xr:uid="{D3B28602-D75B-4EC2-A43B-5D927E17874A}"/>
    <cellStyle name="Normal 52 2" xfId="1258" xr:uid="{5C75205D-30BC-4710-B8C1-3760801C3308}"/>
    <cellStyle name="Normal 52 2 2" xfId="1259" xr:uid="{A83AC61A-2EFF-486D-A5D0-3ED37FD98938}"/>
    <cellStyle name="Normal 52 3" xfId="1260" xr:uid="{CAB9AED4-D12D-44BB-BE9B-40563AB6A79E}"/>
    <cellStyle name="Normal 52 4" xfId="1261" xr:uid="{9EEC7610-BB1F-44F5-AD57-2BE38003DFFD}"/>
    <cellStyle name="Normal 53" xfId="1262" xr:uid="{A1978DEF-538A-450C-8546-1D6524F9AF52}"/>
    <cellStyle name="Normal 53 2" xfId="1263" xr:uid="{B65FD239-14D4-4285-881A-E6C19DFA0B0E}"/>
    <cellStyle name="Normal 53 3" xfId="1264" xr:uid="{CAA6B513-AC1D-4521-A0FF-E13DC4EE244B}"/>
    <cellStyle name="Normal 53 4" xfId="1265" xr:uid="{F4E864E2-8578-41C7-9017-D5907AB11C26}"/>
    <cellStyle name="Normal 54" xfId="1266" xr:uid="{3A729AEB-813E-43BB-A17C-2F182B968AA7}"/>
    <cellStyle name="Normal 54 2" xfId="1267" xr:uid="{6F6C1C3A-7BA3-4221-B1D5-C85378708F91}"/>
    <cellStyle name="Normal 54 3" xfId="1268" xr:uid="{E1712A84-1670-4071-A990-20FD6F02A25B}"/>
    <cellStyle name="Normal 549" xfId="115" xr:uid="{B51EA8AB-7ED8-425B-88C6-44EE36597366}"/>
    <cellStyle name="Normal 55" xfId="1269" xr:uid="{3C9D1585-67D2-46ED-BD41-C85AC1314FD4}"/>
    <cellStyle name="Normal 56" xfId="1270" xr:uid="{14070CD3-C147-4E8D-BD3B-090AC06B264C}"/>
    <cellStyle name="Normal 57" xfId="1271" xr:uid="{BCF1FC75-0D39-4382-9EDC-ABE175A9F487}"/>
    <cellStyle name="Normal 58" xfId="1272" xr:uid="{FE768264-9FB8-4F80-9972-61A4177DF709}"/>
    <cellStyle name="Normal 59" xfId="1273" xr:uid="{D044969E-1500-4E68-AF37-8C4E0A07B717}"/>
    <cellStyle name="Normal 6" xfId="29" xr:uid="{B44F0F53-81CC-462F-89B6-90043DB859EA}"/>
    <cellStyle name="Normal 6 2" xfId="210" xr:uid="{510DDF04-09CA-484F-9F3D-DAA02B5AC6E6}"/>
    <cellStyle name="Normal 6 2 2" xfId="1274" xr:uid="{73F33F04-221A-41CA-8BAA-82419EBF2759}"/>
    <cellStyle name="Normal 6 2 3" xfId="1275" xr:uid="{EB9FA4CD-6680-46BC-B509-BCB5B5351C6A}"/>
    <cellStyle name="Normal 6 2 4" xfId="138" xr:uid="{6EA33D8A-D8F8-4819-AD40-F6D75F1E88BA}"/>
    <cellStyle name="Normal 6 2_CK-1_CFT" xfId="1276" xr:uid="{2D9A7434-1C35-476E-B689-002BD6A0E369}"/>
    <cellStyle name="Normal 6 3" xfId="299" xr:uid="{54181B7E-FF75-4F77-A336-A80D2859CF55}"/>
    <cellStyle name="Normal 6 3 2" xfId="49515" xr:uid="{EA397519-D0B6-46E2-B3C8-11A7179DC284}"/>
    <cellStyle name="Normal 6 3 2 2" xfId="130" xr:uid="{4161F97F-0B61-4D56-9ACF-D626639CA868}"/>
    <cellStyle name="Normal 6 3 3" xfId="1277" xr:uid="{344F00C2-EE28-4A62-9201-C9D784CA0603}"/>
    <cellStyle name="Normal 6 4" xfId="1278" xr:uid="{1109212A-D954-45E1-9A8C-FC0F6449AF01}"/>
    <cellStyle name="Normal 6 4 2" xfId="1279" xr:uid="{DB4F106D-F6C3-4437-87B7-44B12391FE49}"/>
    <cellStyle name="Normal 6 5" xfId="215" xr:uid="{3B733015-235C-4B4C-B046-C64A9D6BACAE}"/>
    <cellStyle name="Normal 6 5 2" xfId="19504" xr:uid="{0F528101-959F-4123-B0AD-DABE3340ACA1}"/>
    <cellStyle name="Normal 6 5 3" xfId="1280" xr:uid="{1BD7D9D2-24A5-44CF-81D6-F05A9B6D0618}"/>
    <cellStyle name="Normal 6 6" xfId="1281" xr:uid="{091EEAC7-B8CD-47D2-A1A1-CA611C90A536}"/>
    <cellStyle name="Normal 6 7" xfId="49402" xr:uid="{91F705E2-00B0-4D18-ABF1-708A86E72037}"/>
    <cellStyle name="Normal 6 8" xfId="49340" xr:uid="{6C0F1ACB-DD61-4832-8E4C-1D93280317D5}"/>
    <cellStyle name="Normal 6 9" xfId="125" xr:uid="{293D3481-E586-4D49-8418-62776B781347}"/>
    <cellStyle name="Normal 6_(SLE)_2012_Q3_A001_Leadsheet_Deferred Tax" xfId="1282" xr:uid="{869FBE5F-65B8-43D4-A9C3-67DE18A9A43C}"/>
    <cellStyle name="Normal 60" xfId="1283" xr:uid="{C052798E-2C81-4E21-A77F-9947CEABF01C}"/>
    <cellStyle name="Normal 61" xfId="1284" xr:uid="{B4673F81-A6E8-4551-BBC8-4E09A45D2BF2}"/>
    <cellStyle name="Normal 62" xfId="1285" xr:uid="{5F3B3852-FC42-4E0D-BCB6-F381DAF429A5}"/>
    <cellStyle name="Normal 63" xfId="1286" xr:uid="{4EE16454-BF7E-4632-A05E-2A3B7BAD0E1D}"/>
    <cellStyle name="Normal 64" xfId="1287" xr:uid="{6503C894-83AE-497C-AD3B-20864FD611E1}"/>
    <cellStyle name="Normal 65" xfId="1288" xr:uid="{1B1FD3A8-7024-4121-81B7-053A8EAAA59D}"/>
    <cellStyle name="Normal 66" xfId="1289" xr:uid="{96A8D068-35C4-4730-A2A2-33D58176315C}"/>
    <cellStyle name="Normal 66 2" xfId="2178" xr:uid="{E29DE4C4-6C67-4B53-A4CE-706EE91A8D8F}"/>
    <cellStyle name="Normal 66 2 2" xfId="2516" xr:uid="{222BF5D0-D064-48F1-AD4A-76AC8188C4F7}"/>
    <cellStyle name="Normal 66 2 2 2" xfId="3078" xr:uid="{CC1943B6-040B-4073-B3F9-81FD5FCE9148}"/>
    <cellStyle name="Normal 66 2 2 2 2" xfId="4983" xr:uid="{9A527D69-D4AF-4569-9C1C-DFF00BB4A171}"/>
    <cellStyle name="Normal 66 2 2 2 2 2" xfId="22550" xr:uid="{89ADDEBF-ECF8-4008-AFEE-E840164B748B}"/>
    <cellStyle name="Normal 66 2 2 2 2 3" xfId="38233" xr:uid="{66176AF1-86E0-46EB-959A-123940DCDD1A}"/>
    <cellStyle name="Normal 66 2 2 2 2 4" xfId="13655" xr:uid="{47647183-74FD-421A-8EBF-DCF3A5603864}"/>
    <cellStyle name="Normal 66 2 2 2 3" xfId="7700" xr:uid="{4E436963-0CAA-4928-9D6C-746877FA39E0}"/>
    <cellStyle name="Normal 66 2 2 2 3 2" xfId="25267" xr:uid="{7711D7FA-C042-436D-B8F2-5463FC3A7DDE}"/>
    <cellStyle name="Normal 66 2 2 2 3 3" xfId="40950" xr:uid="{1629CCBA-6207-488A-BB0A-C60659256CDA}"/>
    <cellStyle name="Normal 66 2 2 2 3 4" xfId="16360" xr:uid="{25E804A4-94FE-4A89-B699-1B44211E6ACD}"/>
    <cellStyle name="Normal 66 2 2 2 4" xfId="20644" xr:uid="{380EF69B-E41A-4AC3-A078-425B88D73CE3}"/>
    <cellStyle name="Normal 66 2 2 2 5" xfId="36327" xr:uid="{A1DD43EA-098C-483E-9E7D-FFA0C835B82E}"/>
    <cellStyle name="Normal 66 2 2 2 6" xfId="11813" xr:uid="{0ECE3573-1CA1-4A71-9223-58B989F93008}"/>
    <cellStyle name="Normal 66 2 2 3" xfId="4420" xr:uid="{51436BE2-85CB-4316-A401-209E94420F24}"/>
    <cellStyle name="Normal 66 2 2 3 2" xfId="21987" xr:uid="{2C5D49C4-E3A2-4161-8C7C-7B753D7B6167}"/>
    <cellStyle name="Normal 66 2 2 3 3" xfId="37670" xr:uid="{50A2BA30-F837-4028-8EC5-6350A67AC061}"/>
    <cellStyle name="Normal 66 2 2 3 4" xfId="13124" xr:uid="{1AEBEDA8-00C8-4289-ABCE-55DD8584A01A}"/>
    <cellStyle name="Normal 66 2 2 4" xfId="7137" xr:uid="{934BB28E-6876-40D8-817A-B9C8B60DC5D8}"/>
    <cellStyle name="Normal 66 2 2 4 2" xfId="24704" xr:uid="{B82CC43B-EEF7-499E-B226-99B3753271B8}"/>
    <cellStyle name="Normal 66 2 2 4 3" xfId="40387" xr:uid="{6B74C683-C5A1-4691-A6E5-FD0D8FF8EF70}"/>
    <cellStyle name="Normal 66 2 2 4 4" xfId="15797" xr:uid="{9A336C4C-E65E-4AD8-AAE0-CD17FD87E4EA}"/>
    <cellStyle name="Normal 66 2 2 5" xfId="20081" xr:uid="{EA5CF3F2-84B2-4FAD-9168-0D8E25E9358E}"/>
    <cellStyle name="Normal 66 2 2 6" xfId="35787" xr:uid="{03E4BB1C-87A0-4DBF-8476-09BC4078AE9D}"/>
    <cellStyle name="Normal 66 2 2 7" xfId="11285" xr:uid="{507373AA-2BE5-4E62-8229-B9DB9AEC4422}"/>
    <cellStyle name="Normal 66 2 3" xfId="2854" xr:uid="{66A8CA2D-CDCC-4BC8-815B-E5C6FA16384C}"/>
    <cellStyle name="Normal 66 2 3 2" xfId="4759" xr:uid="{B52F955E-23D8-4D8E-BEEF-E9A0AE69AD0E}"/>
    <cellStyle name="Normal 66 2 3 2 2" xfId="22326" xr:uid="{3E2D61E6-9A7F-4E44-B782-4779BEB5B684}"/>
    <cellStyle name="Normal 66 2 3 2 3" xfId="38009" xr:uid="{E99FA37C-55B6-4BBE-900F-8F0469FD624E}"/>
    <cellStyle name="Normal 66 2 3 2 4" xfId="13445" xr:uid="{E01C7F51-1F7E-4B54-87C3-416C7B434770}"/>
    <cellStyle name="Normal 66 2 3 3" xfId="7476" xr:uid="{880673C8-8E25-4383-8529-83BC7B326304}"/>
    <cellStyle name="Normal 66 2 3 3 2" xfId="25043" xr:uid="{C75F0ED0-FD41-4B0F-B3BC-526081CCA66F}"/>
    <cellStyle name="Normal 66 2 3 3 3" xfId="40726" xr:uid="{487B2820-1396-4941-933B-2A2A90A65ABA}"/>
    <cellStyle name="Normal 66 2 3 3 4" xfId="16136" xr:uid="{B1EE2261-1F66-47DF-ACD8-8DA1FAD8DFDD}"/>
    <cellStyle name="Normal 66 2 3 4" xfId="20420" xr:uid="{9DC68986-532B-469F-BF15-87657000F493}"/>
    <cellStyle name="Normal 66 2 3 5" xfId="36103" xr:uid="{6FAEC398-BF8B-4C36-AEC6-C9C7B8DCB0E1}"/>
    <cellStyle name="Normal 66 2 3 6" xfId="11603" xr:uid="{5C23EF41-2D3C-47DF-8A5E-76BCC435295B}"/>
    <cellStyle name="Normal 66 2 4" xfId="4131" xr:uid="{3061EB9B-CD6F-4F2F-B436-D81FBA88D28F}"/>
    <cellStyle name="Normal 66 2 4 2" xfId="21698" xr:uid="{261DD105-B0ED-4955-AB7E-6D96C4E73274}"/>
    <cellStyle name="Normal 66 2 4 3" xfId="37381" xr:uid="{21676022-4E36-43C7-BBCF-0EBCAD7ABD76}"/>
    <cellStyle name="Normal 66 2 4 4" xfId="12849" xr:uid="{F33461E1-AE4B-4EBF-AF10-7EA4492D8136}"/>
    <cellStyle name="Normal 66 2 5" xfId="6924" xr:uid="{48DF0D67-4D62-4D44-846F-79095F464719}"/>
    <cellStyle name="Normal 66 2 5 2" xfId="24491" xr:uid="{84FC2144-EAEC-4E15-8A41-7FE2B769B442}"/>
    <cellStyle name="Normal 66 2 5 3" xfId="40174" xr:uid="{9A04F270-9A6C-4BA2-86B6-D6A28547CBBC}"/>
    <cellStyle name="Normal 66 2 5 4" xfId="15586" xr:uid="{6B78E1DD-0EDE-4507-82C6-617956BA7387}"/>
    <cellStyle name="Normal 66 2 6" xfId="19867" xr:uid="{4612A49D-B5EE-46AD-9C4A-8356D8F4605D}"/>
    <cellStyle name="Normal 66 2 7" xfId="35676" xr:uid="{2967F62E-7892-4363-8830-47B425B326B6}"/>
    <cellStyle name="Normal 66 2 8" xfId="11095" xr:uid="{06B4B070-D3DA-4E11-B7E3-E693D2CC36FD}"/>
    <cellStyle name="Normal 67" xfId="1290" xr:uid="{ED4AB736-A012-4F2E-AABF-C3BC21338FED}"/>
    <cellStyle name="Normal 68" xfId="1291" xr:uid="{AC7D410A-28E5-4BC4-9429-28A6873AD87B}"/>
    <cellStyle name="Normal 68 2" xfId="1292" xr:uid="{F8F30459-008C-49C0-AA6C-A70D0A927865}"/>
    <cellStyle name="Normal 68 3" xfId="1293" xr:uid="{673D7D42-909D-43EF-9FA3-ECD8B1781E82}"/>
    <cellStyle name="Normal 69" xfId="1294" xr:uid="{5F8BD32C-35AB-40E1-B23D-3E73049F566E}"/>
    <cellStyle name="Normal 69 2" xfId="1295" xr:uid="{07E2CF70-67E3-489C-B92F-099B43CDF598}"/>
    <cellStyle name="Normal 69 3" xfId="1296" xr:uid="{DCB9D921-7FF0-4FDA-A58F-E17BD40E2526}"/>
    <cellStyle name="Normal 69 4" xfId="1297" xr:uid="{18B6DE5D-A115-429E-ADD9-5CA4BE6EAF21}"/>
    <cellStyle name="Normal 7" xfId="46" xr:uid="{64A9CCA2-A51D-48A4-AAC3-CF2CB3F8E7FE}"/>
    <cellStyle name="Normal 7 2" xfId="154" xr:uid="{EBB0601F-E5A2-479D-8F0E-9335CDDA6EE6}"/>
    <cellStyle name="Normal 7 2 2" xfId="329" xr:uid="{B4006A91-D83F-4F9F-A7F9-B32E2F77111E}"/>
    <cellStyle name="Normal 7 2 3" xfId="49419" xr:uid="{5B49D6E3-B08D-410A-82CD-0C0DF89F9C37}"/>
    <cellStyle name="Normal 7 2 4" xfId="1298" xr:uid="{5A946C26-6AB0-4875-8745-5E599BCE7854}"/>
    <cellStyle name="Normal 7 3" xfId="179" xr:uid="{2BDB98B9-DDD7-4F81-9015-64C49825F78D}"/>
    <cellStyle name="Normal 7 3 2" xfId="2179" xr:uid="{78B57CF4-6147-4AC8-BECD-2A9D70EBBA21}"/>
    <cellStyle name="Normal 7 3 2 2" xfId="2180" xr:uid="{6E8B5EDC-FDB0-44D0-B380-250CAB26E466}"/>
    <cellStyle name="Normal 7 3 2 2 2" xfId="2181" xr:uid="{CD7081CE-43F5-461A-B99B-F01BE7FA92F3}"/>
    <cellStyle name="Normal 7 3 2 3" xfId="2182" xr:uid="{D3740544-6897-419F-A869-247F62BFC20C}"/>
    <cellStyle name="Normal 7 3 2 4" xfId="2183" xr:uid="{9B461AC0-C661-4A01-9C56-3985CA24DF82}"/>
    <cellStyle name="Normal 7 3 3" xfId="2184" xr:uid="{EB9AC579-1B92-4AF7-97DE-417A439E6483}"/>
    <cellStyle name="Normal 7 3 3 2" xfId="2185" xr:uid="{523200A7-ECB9-4DAB-B156-57DEC813C9D5}"/>
    <cellStyle name="Normal 7 3 4" xfId="2186" xr:uid="{3456750C-18AD-4503-ACBC-C3CD9EB0D30B}"/>
    <cellStyle name="Normal 7 3 5" xfId="2187" xr:uid="{B6D4337F-0EA7-4EE8-BEA1-3E3069BF70E9}"/>
    <cellStyle name="Normal 7 3 6" xfId="49438" xr:uid="{0B58D399-D7DD-43DD-ABBA-D3DB317D6DEF}"/>
    <cellStyle name="Normal 7 3 7" xfId="1299" xr:uid="{B202DAA8-2570-480F-8984-5C94DE751289}"/>
    <cellStyle name="Normal 7 4" xfId="82" xr:uid="{C2DB3DF5-7522-4145-8BF6-943021E011A1}"/>
    <cellStyle name="Normal 7 4 10" xfId="11096" xr:uid="{C117FA58-965F-4070-AB5E-EA2AE2689400}"/>
    <cellStyle name="Normal 7 4 11" xfId="49366" xr:uid="{7BEC2906-0496-465A-8A88-973E4BF77217}"/>
    <cellStyle name="Normal 7 4 2" xfId="2188" xr:uid="{670A0B81-4DF7-4C8B-81FB-37FD3EF7A13E}"/>
    <cellStyle name="Normal 7 4 3" xfId="2189" xr:uid="{7CA892E3-71B5-4796-8DB4-DB1E77F51F59}"/>
    <cellStyle name="Normal 7 4 3 2" xfId="2518" xr:uid="{5D2256C0-6353-4F83-AC92-C34FF4512E51}"/>
    <cellStyle name="Normal 7 4 3 2 2" xfId="3080" xr:uid="{445707D5-B972-44E9-8920-4065447D55C1}"/>
    <cellStyle name="Normal 7 4 3 2 2 2" xfId="4985" xr:uid="{C400504F-281D-4EA6-B22F-A07B5B2CDA0F}"/>
    <cellStyle name="Normal 7 4 3 2 2 2 2" xfId="22552" xr:uid="{6C497442-983C-44BA-865B-379ACAD29040}"/>
    <cellStyle name="Normal 7 4 3 2 2 2 3" xfId="38235" xr:uid="{5E051A34-F4AB-416E-8C24-F832D043F364}"/>
    <cellStyle name="Normal 7 4 3 2 2 2 4" xfId="13657" xr:uid="{64F7B7E0-5308-47CB-9A09-556930693154}"/>
    <cellStyle name="Normal 7 4 3 2 2 3" xfId="7702" xr:uid="{F96A945B-2C34-4E7E-9E88-812EDE5762E9}"/>
    <cellStyle name="Normal 7 4 3 2 2 3 2" xfId="25269" xr:uid="{BD71DA94-5B71-4984-AC6B-E547074CE6A0}"/>
    <cellStyle name="Normal 7 4 3 2 2 3 3" xfId="40952" xr:uid="{F661617C-D25E-4635-A311-FE5DE40F2C94}"/>
    <cellStyle name="Normal 7 4 3 2 2 3 4" xfId="16362" xr:uid="{5A093923-5953-473C-8FD0-1AF6712CD508}"/>
    <cellStyle name="Normal 7 4 3 2 2 4" xfId="20646" xr:uid="{370115EB-72C5-421F-89A0-751B96D82BAD}"/>
    <cellStyle name="Normal 7 4 3 2 2 5" xfId="36329" xr:uid="{8A7B96E6-5B3C-45C3-BF62-6C094E3DC882}"/>
    <cellStyle name="Normal 7 4 3 2 2 6" xfId="11815" xr:uid="{47CFD6D0-CE0F-437B-8DA0-7DBF000E9CBC}"/>
    <cellStyle name="Normal 7 4 3 2 3" xfId="4422" xr:uid="{A7EF291C-8BDE-4596-9292-225EC7AE312B}"/>
    <cellStyle name="Normal 7 4 3 2 3 2" xfId="21989" xr:uid="{44CE4CB6-3068-4493-9BAC-11F3C91C344D}"/>
    <cellStyle name="Normal 7 4 3 2 3 3" xfId="37672" xr:uid="{23D23F0C-7343-43EB-8377-B247911F3FAD}"/>
    <cellStyle name="Normal 7 4 3 2 3 4" xfId="13126" xr:uid="{8CACD9D5-38F3-464E-8274-026176D8D0FF}"/>
    <cellStyle name="Normal 7 4 3 2 4" xfId="7139" xr:uid="{3A0DF8C0-4702-40C1-B07D-495FDA12DC22}"/>
    <cellStyle name="Normal 7 4 3 2 4 2" xfId="24706" xr:uid="{C9980B0F-78AC-44D3-BD62-35785D0A5858}"/>
    <cellStyle name="Normal 7 4 3 2 4 3" xfId="40389" xr:uid="{998BF3AE-24EA-45B5-9656-6CFC4E530E17}"/>
    <cellStyle name="Normal 7 4 3 2 4 4" xfId="15799" xr:uid="{73C6B902-E901-4118-BFE1-C0DB88EE38B1}"/>
    <cellStyle name="Normal 7 4 3 2 5" xfId="20083" xr:uid="{06D6F433-D613-466F-A0CF-9DBB01FEE9E5}"/>
    <cellStyle name="Normal 7 4 3 2 6" xfId="35789" xr:uid="{6A48C230-AD71-404B-8F29-7EEC0CA370A3}"/>
    <cellStyle name="Normal 7 4 3 2 7" xfId="11287" xr:uid="{7C9FA76F-3859-46CF-B385-B86ECEA402B2}"/>
    <cellStyle name="Normal 7 4 3 3" xfId="2856" xr:uid="{0C42C111-1583-48F3-9F36-F97BEF376F6A}"/>
    <cellStyle name="Normal 7 4 3 3 2" xfId="4761" xr:uid="{C0A34F4A-3703-4D10-88CC-076B3851B87E}"/>
    <cellStyle name="Normal 7 4 3 3 2 2" xfId="22328" xr:uid="{3983BCC9-949B-48A8-95E8-40D9C81F91AB}"/>
    <cellStyle name="Normal 7 4 3 3 2 3" xfId="38011" xr:uid="{6DAD6F9F-FF25-4331-9841-A8BC7D67F8F3}"/>
    <cellStyle name="Normal 7 4 3 3 2 4" xfId="13447" xr:uid="{B2E5B84A-3DB9-4EE4-8286-622B3AD58AA9}"/>
    <cellStyle name="Normal 7 4 3 3 3" xfId="7478" xr:uid="{DD236FBF-52DC-4F6C-906F-E936627F7A52}"/>
    <cellStyle name="Normal 7 4 3 3 3 2" xfId="25045" xr:uid="{9F373505-FDC1-406B-84FA-6F83964C7586}"/>
    <cellStyle name="Normal 7 4 3 3 3 3" xfId="40728" xr:uid="{875456C0-9494-41D6-BF09-17AE3D897361}"/>
    <cellStyle name="Normal 7 4 3 3 3 4" xfId="16138" xr:uid="{918F113C-98B6-43BF-921C-E29B5527EA26}"/>
    <cellStyle name="Normal 7 4 3 3 4" xfId="20422" xr:uid="{288F6E63-4DA1-4574-990F-65BBDD8AA47A}"/>
    <cellStyle name="Normal 7 4 3 3 5" xfId="36105" xr:uid="{34DED821-583A-4C28-A093-0EA366CCEB21}"/>
    <cellStyle name="Normal 7 4 3 3 6" xfId="11605" xr:uid="{0843DD58-05B4-4D10-A727-1316F1BC2259}"/>
    <cellStyle name="Normal 7 4 3 4" xfId="4143" xr:uid="{7AB741A8-20AB-4265-935C-9456485A4CC3}"/>
    <cellStyle name="Normal 7 4 3 4 2" xfId="21710" xr:uid="{6353084E-B8F6-498C-9C2E-7A14BDC33FFA}"/>
    <cellStyle name="Normal 7 4 3 4 3" xfId="37393" xr:uid="{08FD06EA-826A-4192-B5CC-7946075904E3}"/>
    <cellStyle name="Normal 7 4 3 4 4" xfId="12861" xr:uid="{F4563DA4-A37B-44A8-817E-90EA7525B4E3}"/>
    <cellStyle name="Normal 7 4 3 5" xfId="6926" xr:uid="{B2E89C6E-75B2-45E3-9BDD-851BA28C6A16}"/>
    <cellStyle name="Normal 7 4 3 5 2" xfId="24493" xr:uid="{9CB2D362-2EE5-4382-A841-01065A351DE2}"/>
    <cellStyle name="Normal 7 4 3 5 3" xfId="40176" xr:uid="{ED1A8E94-F848-4FB5-81F2-0FA3E3667AA3}"/>
    <cellStyle name="Normal 7 4 3 5 4" xfId="15588" xr:uid="{A3F24775-3130-4E74-805C-0D173CB8BD57}"/>
    <cellStyle name="Normal 7 4 3 6" xfId="19869" xr:uid="{78F12060-19F4-4D47-8A98-8C90448CF34C}"/>
    <cellStyle name="Normal 7 4 3 7" xfId="35678" xr:uid="{BD91AE14-2751-425F-9E5E-575AB4ADE14E}"/>
    <cellStyle name="Normal 7 4 3 8" xfId="11097" xr:uid="{3E894E14-E659-4D83-8CCC-09ED91484C53}"/>
    <cellStyle name="Normal 7 4 4" xfId="2517" xr:uid="{3A67D8B2-2085-4B93-85CE-BBEE2476A395}"/>
    <cellStyle name="Normal 7 4 4 2" xfId="3079" xr:uid="{F7BA492A-AA35-4116-AEEF-34A64231B7E6}"/>
    <cellStyle name="Normal 7 4 4 2 2" xfId="4984" xr:uid="{D0F839AD-59FA-4D53-82A4-6272C9F2340E}"/>
    <cellStyle name="Normal 7 4 4 2 2 2" xfId="22551" xr:uid="{BCE068AA-5A1E-4A12-8795-4CF9C37E02EF}"/>
    <cellStyle name="Normal 7 4 4 2 2 3" xfId="38234" xr:uid="{2A428BC2-D113-44F9-8AD7-13053EC0E546}"/>
    <cellStyle name="Normal 7 4 4 2 2 4" xfId="13656" xr:uid="{23EDD3D4-94C7-44FB-9409-35B84575FE60}"/>
    <cellStyle name="Normal 7 4 4 2 3" xfId="7701" xr:uid="{85E1BBC6-64E7-47F1-BECB-A63011E0F5B1}"/>
    <cellStyle name="Normal 7 4 4 2 3 2" xfId="25268" xr:uid="{BFFCF149-74C0-4108-8AC8-7D1BBB62D63E}"/>
    <cellStyle name="Normal 7 4 4 2 3 3" xfId="40951" xr:uid="{9AD92FB1-1BF0-4FEA-A787-A76358597C88}"/>
    <cellStyle name="Normal 7 4 4 2 3 4" xfId="16361" xr:uid="{D8E1FBE8-79B6-4B73-AA92-18C325508201}"/>
    <cellStyle name="Normal 7 4 4 2 4" xfId="20645" xr:uid="{4F837264-3F36-4D3B-AE10-A621A1BC547E}"/>
    <cellStyle name="Normal 7 4 4 2 5" xfId="36328" xr:uid="{6C2E8DFF-D732-4AB0-9654-9423D415A5CA}"/>
    <cellStyle name="Normal 7 4 4 2 6" xfId="11814" xr:uid="{4160109A-943C-4A4E-A262-AEC0ADD14D08}"/>
    <cellStyle name="Normal 7 4 4 3" xfId="4421" xr:uid="{D977AD79-37DA-40C3-974E-0E6C328C1C44}"/>
    <cellStyle name="Normal 7 4 4 3 2" xfId="21988" xr:uid="{9C206FE3-DBF4-489C-AA33-08D7BC992A94}"/>
    <cellStyle name="Normal 7 4 4 3 3" xfId="37671" xr:uid="{8A6925B8-69A3-411D-9FC6-6C989122921D}"/>
    <cellStyle name="Normal 7 4 4 3 4" xfId="13125" xr:uid="{07E06092-D461-43FE-8A4B-78F6ED9DEC27}"/>
    <cellStyle name="Normal 7 4 4 4" xfId="7138" xr:uid="{FE9C60E1-AB91-42E1-BFFC-8383CC74374B}"/>
    <cellStyle name="Normal 7 4 4 4 2" xfId="24705" xr:uid="{A25A6610-085B-45D4-B799-C7347BDD777E}"/>
    <cellStyle name="Normal 7 4 4 4 3" xfId="40388" xr:uid="{FE875F62-3686-4EBA-B611-AE276098759C}"/>
    <cellStyle name="Normal 7 4 4 4 4" xfId="15798" xr:uid="{015C1052-1CCA-4A34-85A3-04A76BB1ADBE}"/>
    <cellStyle name="Normal 7 4 4 5" xfId="20082" xr:uid="{F7C17D3C-72CE-41A4-B86D-C86AFFABB50D}"/>
    <cellStyle name="Normal 7 4 4 6" xfId="35788" xr:uid="{B6A00B81-5DAA-499A-A7CE-6D16DB4C16B3}"/>
    <cellStyle name="Normal 7 4 4 7" xfId="11286" xr:uid="{91E2B16D-5844-4349-8B8B-D0CACEEFA35C}"/>
    <cellStyle name="Normal 7 4 5" xfId="2855" xr:uid="{6BC91CEE-BCE9-4C2E-A79C-E8D08A9546EA}"/>
    <cellStyle name="Normal 7 4 5 2" xfId="4760" xr:uid="{33FB79EC-EAB1-4C0A-832F-C9CBD7B93114}"/>
    <cellStyle name="Normal 7 4 5 2 2" xfId="22327" xr:uid="{2257C49A-F6DB-43A8-AAFE-5221DA090EB7}"/>
    <cellStyle name="Normal 7 4 5 2 3" xfId="38010" xr:uid="{AF57468E-38E1-4DD8-9577-08313A8C5FED}"/>
    <cellStyle name="Normal 7 4 5 2 4" xfId="13446" xr:uid="{3A71AFDB-0EB5-4345-BC25-50C6374F40AF}"/>
    <cellStyle name="Normal 7 4 5 3" xfId="7477" xr:uid="{D56C20B6-8E01-46F9-970A-79B6840675D1}"/>
    <cellStyle name="Normal 7 4 5 3 2" xfId="25044" xr:uid="{0995BA87-6E3E-41C7-8B74-9893737F1C5A}"/>
    <cellStyle name="Normal 7 4 5 3 3" xfId="40727" xr:uid="{B50A822C-119B-49D1-9829-916FD08C2FF9}"/>
    <cellStyle name="Normal 7 4 5 3 4" xfId="16137" xr:uid="{C58EBA81-04E5-40FD-9A66-F688BE267F0F}"/>
    <cellStyle name="Normal 7 4 5 4" xfId="20421" xr:uid="{CF698C81-5EA9-4599-BAE5-AD9E4500434D}"/>
    <cellStyle name="Normal 7 4 5 5" xfId="36104" xr:uid="{8FF3A6EC-A911-42A5-AE5A-EDA7BB41344D}"/>
    <cellStyle name="Normal 7 4 5 6" xfId="11604" xr:uid="{08A9A4A9-787C-4E4F-9BFA-A47E89CF34DE}"/>
    <cellStyle name="Normal 7 4 6" xfId="4141" xr:uid="{4EB730FF-8703-45E8-A505-233E07973E00}"/>
    <cellStyle name="Normal 7 4 6 2" xfId="21708" xr:uid="{9A4791F6-046E-4721-A516-25C59AF1EB19}"/>
    <cellStyle name="Normal 7 4 6 3" xfId="37391" xr:uid="{BC2EC272-3076-46AD-9A99-F8D6CD12E811}"/>
    <cellStyle name="Normal 7 4 6 4" xfId="12859" xr:uid="{C89AB763-1506-4A24-B794-2130054AF239}"/>
    <cellStyle name="Normal 7 4 7" xfId="6925" xr:uid="{3B62D869-5700-4AFE-A516-4F71C7D64336}"/>
    <cellStyle name="Normal 7 4 7 2" xfId="24492" xr:uid="{E940BFA4-CF0F-4646-B9C2-68D202C2CE50}"/>
    <cellStyle name="Normal 7 4 7 3" xfId="40175" xr:uid="{BB770EAC-3FDD-4FA7-811A-C9285E6867B5}"/>
    <cellStyle name="Normal 7 4 7 4" xfId="15587" xr:uid="{42F57715-B7A9-4A32-9E12-1400AEFD1E34}"/>
    <cellStyle name="Normal 7 4 8" xfId="19868" xr:uid="{F51B0109-1FF1-4C90-ADA7-A7FC35A07758}"/>
    <cellStyle name="Normal 7 4 9" xfId="35677" xr:uid="{DA604EBE-6293-4F84-BF86-12983F910451}"/>
    <cellStyle name="Normal 7 5" xfId="300" xr:uid="{7453C7A3-31DE-4E16-8684-424EE7262A30}"/>
    <cellStyle name="Normal 7 5 2" xfId="2191" xr:uid="{3FE81DBF-FE85-4ECA-BA02-E15F93EA1F8C}"/>
    <cellStyle name="Normal 7 5 3" xfId="49516" xr:uid="{57EDABA2-8538-4284-83FC-5C0671B93431}"/>
    <cellStyle name="Normal 7 5 4" xfId="2190" xr:uid="{E5B38662-B1F2-43E2-BCA8-D2CA2FA43907}"/>
    <cellStyle name="Normal 7 6" xfId="2192" xr:uid="{E72A9B3A-4793-45E3-8EF0-36A3706679D4}"/>
    <cellStyle name="Normal 7 6 2" xfId="2519" xr:uid="{4285C79C-94EB-4FAC-9804-11A7110D8425}"/>
    <cellStyle name="Normal 7 6 2 2" xfId="3081" xr:uid="{6BDE6A29-AB62-4F00-AE23-1B55A4832EFC}"/>
    <cellStyle name="Normal 7 6 2 2 2" xfId="4986" xr:uid="{B9A35BFA-8F30-4C12-B7E7-177101FA476C}"/>
    <cellStyle name="Normal 7 6 2 2 2 2" xfId="22553" xr:uid="{6B7A1D43-3718-4B90-8499-348D29D1062D}"/>
    <cellStyle name="Normal 7 6 2 2 2 3" xfId="38236" xr:uid="{29254853-012C-4935-9BE0-689CB8303FFF}"/>
    <cellStyle name="Normal 7 6 2 2 2 4" xfId="13658" xr:uid="{45F2C1B0-C6E4-4F2D-AA8A-8E6275602BD4}"/>
    <cellStyle name="Normal 7 6 2 2 3" xfId="7703" xr:uid="{E16182A9-9679-4FA6-BD45-4C94C31AA1D1}"/>
    <cellStyle name="Normal 7 6 2 2 3 2" xfId="25270" xr:uid="{B29941C2-54C4-49E4-808A-CCB330B8688D}"/>
    <cellStyle name="Normal 7 6 2 2 3 3" xfId="40953" xr:uid="{6623F5B8-89DD-46BA-B534-C3B1AE5D5E77}"/>
    <cellStyle name="Normal 7 6 2 2 3 4" xfId="16363" xr:uid="{6EB49EFF-4424-479E-A309-2DF2203D6740}"/>
    <cellStyle name="Normal 7 6 2 2 4" xfId="20647" xr:uid="{E9F90174-3709-4D17-A9BF-448352F9D96F}"/>
    <cellStyle name="Normal 7 6 2 2 5" xfId="36330" xr:uid="{94A29C88-B8AC-473D-88CC-D0C75E9A0F5A}"/>
    <cellStyle name="Normal 7 6 2 2 6" xfId="11816" xr:uid="{306FA7F7-1A4D-4B6F-90E7-554A6584B7B8}"/>
    <cellStyle name="Normal 7 6 2 3" xfId="4423" xr:uid="{EED99CD3-F748-4DCF-B5F6-ED381258A994}"/>
    <cellStyle name="Normal 7 6 2 3 2" xfId="21990" xr:uid="{D0233789-78E1-469F-A67F-0F3567070AEE}"/>
    <cellStyle name="Normal 7 6 2 3 3" xfId="37673" xr:uid="{F57FC6E8-C768-4367-9E15-B7CF4C7AF8D9}"/>
    <cellStyle name="Normal 7 6 2 3 4" xfId="13127" xr:uid="{F35E3A31-5727-480D-B639-FC00E3BDD86D}"/>
    <cellStyle name="Normal 7 6 2 4" xfId="7140" xr:uid="{6A17A649-E1E5-4395-8BB5-419E570FDA99}"/>
    <cellStyle name="Normal 7 6 2 4 2" xfId="24707" xr:uid="{F9A8DC2A-ED33-4EBB-ADC3-8C764D087295}"/>
    <cellStyle name="Normal 7 6 2 4 3" xfId="40390" xr:uid="{E4F3BE12-F8B3-462A-A31F-74B17D85F55E}"/>
    <cellStyle name="Normal 7 6 2 4 4" xfId="15800" xr:uid="{7D3352DD-3C4E-4CB0-B516-2806D6E2EE0A}"/>
    <cellStyle name="Normal 7 6 2 5" xfId="20084" xr:uid="{34E0A191-7B1C-411E-A2AB-3E3F82B5AC35}"/>
    <cellStyle name="Normal 7 6 2 6" xfId="35790" xr:uid="{7DDC9854-5471-4B90-AF52-5514E29FE03E}"/>
    <cellStyle name="Normal 7 6 2 7" xfId="11288" xr:uid="{A60CEBDF-BB50-4090-A915-F40D54156E94}"/>
    <cellStyle name="Normal 7 6 3" xfId="2857" xr:uid="{C1173351-C81A-41F4-816B-C48999BFCE64}"/>
    <cellStyle name="Normal 7 6 3 2" xfId="4762" xr:uid="{2D0DA460-E52F-48B5-A815-BA439EB9630B}"/>
    <cellStyle name="Normal 7 6 3 2 2" xfId="22329" xr:uid="{F227BA7F-A760-47AE-922D-41C7ABE3D336}"/>
    <cellStyle name="Normal 7 6 3 2 3" xfId="38012" xr:uid="{33590238-E841-453B-B7DE-01F1DC96B92D}"/>
    <cellStyle name="Normal 7 6 3 2 4" xfId="13448" xr:uid="{A1029C25-DBFD-461F-9FA3-5688934A2168}"/>
    <cellStyle name="Normal 7 6 3 3" xfId="7479" xr:uid="{354ABBBF-B259-425C-B9A9-3959CFFD357D}"/>
    <cellStyle name="Normal 7 6 3 3 2" xfId="25046" xr:uid="{A7716711-456B-492B-9D0B-9E72479A2643}"/>
    <cellStyle name="Normal 7 6 3 3 3" xfId="40729" xr:uid="{62035AA4-CA50-414C-9E1E-CDA6AFD4BAE8}"/>
    <cellStyle name="Normal 7 6 3 3 4" xfId="16139" xr:uid="{D41E5599-0A9A-4E2B-9972-784121FC99A6}"/>
    <cellStyle name="Normal 7 6 3 4" xfId="20423" xr:uid="{C2426001-5F95-4872-9B7D-E1FD56E7FF4A}"/>
    <cellStyle name="Normal 7 6 3 5" xfId="36106" xr:uid="{84FA4F75-6FC5-4CD4-BCFE-B8568A8FFC03}"/>
    <cellStyle name="Normal 7 6 3 6" xfId="11606" xr:uid="{2AA6C196-9FFB-4B10-92D2-DCC1AE98EA15}"/>
    <cellStyle name="Normal 7 6 4" xfId="4146" xr:uid="{0A0EA721-4334-47F7-85AB-4E223AB9D2D2}"/>
    <cellStyle name="Normal 7 6 4 2" xfId="21713" xr:uid="{BE5180C1-F348-4547-9F61-DC613879987A}"/>
    <cellStyle name="Normal 7 6 4 3" xfId="37396" xr:uid="{0BD5B0AF-0D7B-4AC2-A397-DB3FAB731376}"/>
    <cellStyle name="Normal 7 6 4 4" xfId="12864" xr:uid="{A7C98073-A5FA-4643-B6D6-07AFE3880975}"/>
    <cellStyle name="Normal 7 6 5" xfId="6927" xr:uid="{71FC5431-6032-4596-A343-BFC8472EC99F}"/>
    <cellStyle name="Normal 7 6 5 2" xfId="24494" xr:uid="{1AB874C7-C483-410B-9C9B-577038C0D364}"/>
    <cellStyle name="Normal 7 6 5 3" xfId="40177" xr:uid="{5D808698-217A-44BB-A9AA-633FFE75FA95}"/>
    <cellStyle name="Normal 7 6 5 4" xfId="15589" xr:uid="{96AA451E-D2EA-4802-B8C6-F4615D8476B6}"/>
    <cellStyle name="Normal 7 6 6" xfId="19870" xr:uid="{3E50908E-9AA6-41FB-ACFC-E8B91360C363}"/>
    <cellStyle name="Normal 7 6 7" xfId="35679" xr:uid="{F6BC7F57-F4B8-40FE-AA3F-6B4827B3AF26}"/>
    <cellStyle name="Normal 7 6 8" xfId="11098" xr:uid="{F1E83287-5513-4C9A-8948-A4482029F7F7}"/>
    <cellStyle name="Normal 7 7" xfId="2193" xr:uid="{EA7A4CA9-CD94-464A-AC91-9CCE594C02E0}"/>
    <cellStyle name="Normal 7_CK-1_CFT" xfId="1300" xr:uid="{6C0A6EB0-7AE3-4F5E-887F-8868B6CE2772}"/>
    <cellStyle name="Normal 70" xfId="1301" xr:uid="{2594FCD3-09BC-4BAD-BD33-E6B853671732}"/>
    <cellStyle name="Normal 70 2" xfId="1302" xr:uid="{8B648E21-86E0-4342-8A4C-E02717A53F71}"/>
    <cellStyle name="Normal 70 3" xfId="1303" xr:uid="{ED13D3F3-81D4-402A-B77F-2DDA2903A383}"/>
    <cellStyle name="Normal 70 4" xfId="1304" xr:uid="{9CD9454B-BF4C-44E4-B4FA-3B99D0F303CA}"/>
    <cellStyle name="Normal 71" xfId="1305" xr:uid="{CEC0D1FE-E7B8-4B48-9DEE-A32A824447F5}"/>
    <cellStyle name="Normal 71 2" xfId="1306" xr:uid="{AFCDA0F2-3079-4D30-A893-180B15ABBF3E}"/>
    <cellStyle name="Normal 71 3" xfId="1307" xr:uid="{AFE1EB47-C3E1-4962-A605-F405A8A8331F}"/>
    <cellStyle name="Normal 72" xfId="1308" xr:uid="{417476C7-C12E-456D-BE47-15DD59C89CA1}"/>
    <cellStyle name="Normal 72 2" xfId="1309" xr:uid="{7009C53A-8EAC-482F-949E-E67BAE860331}"/>
    <cellStyle name="Normal 72 3" xfId="1310" xr:uid="{2719B026-5740-4FB7-BCF3-227ABD666BBD}"/>
    <cellStyle name="Normal 73" xfId="1311" xr:uid="{FC252665-2541-4AB9-A47C-D83DB8FFCA9C}"/>
    <cellStyle name="Normal 74" xfId="1312" xr:uid="{638258C5-C56F-4836-8301-4D04D756281F}"/>
    <cellStyle name="Normal 75" xfId="1313" xr:uid="{7E455B5C-0932-4530-AF9F-DEAF57492621}"/>
    <cellStyle name="Normal 76" xfId="1314" xr:uid="{8C742B7C-BFE6-4963-8974-A58D025BD264}"/>
    <cellStyle name="Normal 77" xfId="1315" xr:uid="{0E26A922-A577-4179-9E3B-50E8588363FA}"/>
    <cellStyle name="Normal 78" xfId="1316" xr:uid="{12A39E3F-D1A5-43C6-AD55-077614F852CB}"/>
    <cellStyle name="Normal 79" xfId="1317" xr:uid="{BFB4550A-0157-47D8-A14F-DB345942C4D6}"/>
    <cellStyle name="Normal 8" xfId="161" xr:uid="{FC8DCECC-1F86-4E00-B233-D90C6361A6CA}"/>
    <cellStyle name="Normal 8 10" xfId="1318" xr:uid="{9A945484-A088-4A9D-BCDA-4A49EADE4CBF}"/>
    <cellStyle name="Normal 8 2" xfId="131" xr:uid="{7096C48E-9089-4476-ABA9-20E5CFE25174}"/>
    <cellStyle name="Normal 8 2 2" xfId="237" xr:uid="{1341B33B-20BB-4C69-AC71-605EACBA60D6}"/>
    <cellStyle name="Normal 8 2 2 2" xfId="2194" xr:uid="{C534BFE1-DF34-4361-A8A8-390EA591548E}"/>
    <cellStyle name="Normal 8 2 2 3" xfId="2195" xr:uid="{A75C21C7-A74C-41C2-AF9C-C2BFC5F96B51}"/>
    <cellStyle name="Normal 8 2 2 4" xfId="49477" xr:uid="{EE453202-3637-400C-A679-02B9272268B7}"/>
    <cellStyle name="Normal 8 2 2 5" xfId="1320" xr:uid="{B9314C40-872B-42DC-BF18-A07F0BC26F76}"/>
    <cellStyle name="Normal 8 2 3" xfId="2196" xr:uid="{59635AFC-C998-4992-8FC2-9881050B8DC2}"/>
    <cellStyle name="Normal 8 2 3 2" xfId="2197" xr:uid="{26AD5990-6B49-4292-B91D-964D2AC16149}"/>
    <cellStyle name="Normal 8 2 4" xfId="2198" xr:uid="{2426F109-B7C4-43B7-8F49-192BE1288233}"/>
    <cellStyle name="Normal 8 2 5" xfId="49406" xr:uid="{B89A248B-6817-4B82-9DFC-236D1B915293}"/>
    <cellStyle name="Normal 8 2 6" xfId="1319" xr:uid="{C050A15A-EBAF-4D3F-A7DC-A30A207D16AA}"/>
    <cellStyle name="Normal 8 3" xfId="205" xr:uid="{1EB593BF-778C-4999-9215-EA7E5E1AE630}"/>
    <cellStyle name="Normal 8 3 2" xfId="2199" xr:uid="{D24B298A-61DF-4D65-9D5C-8E2166389ED8}"/>
    <cellStyle name="Normal 8 3 3" xfId="2200" xr:uid="{AE26F938-8B65-46AB-877D-309E3CAEEB90}"/>
    <cellStyle name="Normal 8 3 4" xfId="49455" xr:uid="{6019039C-07E6-41DD-AF88-EA0262D0A824}"/>
    <cellStyle name="Normal 8 3 5" xfId="1321" xr:uid="{AB2B2B69-23FE-42EE-A84B-6A373EEDCC43}"/>
    <cellStyle name="Normal 8 4" xfId="233" xr:uid="{5D55CB85-6A43-4A6C-96E4-C37AEBDB0486}"/>
    <cellStyle name="Normal 8 4 2" xfId="2201" xr:uid="{0D2AF571-873B-4952-93BB-6608A1B4F6A6}"/>
    <cellStyle name="Normal 8 4 3" xfId="49473" xr:uid="{E4BDF708-4C2F-455C-881D-463E7B2F24D3}"/>
    <cellStyle name="Normal 8 4 4" xfId="1322" xr:uid="{8F403283-B517-429B-8D13-CE143179D4F9}"/>
    <cellStyle name="Normal 8 5" xfId="301" xr:uid="{2E7A293A-E1B5-4EF8-87C0-57392EA9E6F8}"/>
    <cellStyle name="Normal 8 5 2" xfId="49517" xr:uid="{92D81DF7-8B44-449C-824E-000F4D2CAC42}"/>
    <cellStyle name="Normal 8 5 3" xfId="2202" xr:uid="{319E28A1-E2F1-495E-8893-BD3DCE2881F8}"/>
    <cellStyle name="Normal 8 6" xfId="2203" xr:uid="{8184BCD3-0B09-4FD0-95D4-246219E606D0}"/>
    <cellStyle name="Normal 8 7" xfId="19498" xr:uid="{B139A144-4572-43AB-AF87-E241182E8459}"/>
    <cellStyle name="Normal 8 8" xfId="19538" xr:uid="{8495117F-F0EF-42AC-8A8C-46314F113B2E}"/>
    <cellStyle name="Normal 8 9" xfId="49425" xr:uid="{1205C3FE-C735-4EE2-AF3F-6D2BAAD98933}"/>
    <cellStyle name="Normal 80" xfId="1323" xr:uid="{91BD03C6-F30E-4071-8C46-0309DD545245}"/>
    <cellStyle name="Normal 81" xfId="120" xr:uid="{8531F042-8191-42E2-9ECE-967C0E027D3D}"/>
    <cellStyle name="Normal 81 2" xfId="19546" xr:uid="{6E4A3162-5CEF-4219-90B8-0D555AA9A0A3}"/>
    <cellStyle name="Normal 81 3" xfId="1324" xr:uid="{D460A2A3-DB36-4F9B-8534-457A600C0BAB}"/>
    <cellStyle name="Normal 82" xfId="1325" xr:uid="{25E02DF3-1FBC-4794-B3DE-5C41E1645273}"/>
    <cellStyle name="Normal 83" xfId="1326" xr:uid="{8EEFFCEE-1BA6-44AC-9DF1-5C8EDDF8918F}"/>
    <cellStyle name="Normal 84" xfId="1327" xr:uid="{5885098E-4693-4539-A108-A602AC90FC6A}"/>
    <cellStyle name="Normal 85" xfId="1328" xr:uid="{CE077CF8-D5C1-4F8C-A782-3966167B8FB0}"/>
    <cellStyle name="Normal 86" xfId="1329" xr:uid="{2A080BAC-693B-4168-9DF9-E81F46F7BE0F}"/>
    <cellStyle name="Normal 87" xfId="188" xr:uid="{24C3722E-DB93-4334-BE79-6A69F8C90A1B}"/>
    <cellStyle name="Normal 87 2" xfId="228" xr:uid="{3B94C8CE-3F82-46F1-9D71-3B1FE8FF6AFA}"/>
    <cellStyle name="Normal 87 2 2" xfId="49468" xr:uid="{20D5952D-9836-423D-A14E-3AD13D533777}"/>
    <cellStyle name="Normal 87 3" xfId="19533" xr:uid="{141A5829-CAA5-498D-9F66-87D708FBB3EC}"/>
    <cellStyle name="Normal 87 4" xfId="49326" xr:uid="{4C3C2632-053C-4F61-97BB-807215A1DCA5}"/>
    <cellStyle name="Normal 87 5" xfId="49446" xr:uid="{FD76AEE7-B3CD-4853-B517-C88793EEC51C}"/>
    <cellStyle name="Normal 87 6" xfId="1330" xr:uid="{2246D475-FC8F-4C8B-A7B1-AB040091CB73}"/>
    <cellStyle name="Normal 88" xfId="1331" xr:uid="{CA810646-F21E-4E95-B950-902C245F601A}"/>
    <cellStyle name="Normal 89" xfId="206" xr:uid="{D841F8DD-CFAB-4F5B-975B-620C315A7C0D}"/>
    <cellStyle name="Normal 89 2" xfId="234" xr:uid="{942A8BA1-A2F8-445D-B518-932EB89F58CB}"/>
    <cellStyle name="Normal 89 2 2" xfId="49474" xr:uid="{636DC440-5B2E-406F-9123-7BFCAE150568}"/>
    <cellStyle name="Normal 89 3" xfId="19539" xr:uid="{12AFE5CD-0490-4852-AA7D-5F7B864D281B}"/>
    <cellStyle name="Normal 89 4" xfId="49456" xr:uid="{52A32309-757B-4F8C-8739-52AC3BD96446}"/>
    <cellStyle name="Normal 89 5" xfId="1332" xr:uid="{58889D17-69B7-434E-AF50-69EB0626367B}"/>
    <cellStyle name="Normal 9" xfId="169" xr:uid="{B442D238-C6C1-4C29-A83A-61DBEED70F66}"/>
    <cellStyle name="Normal 9 2" xfId="302" xr:uid="{76A3DC3C-2987-4FF1-96EE-9D157B462B06}"/>
    <cellStyle name="Normal 9 2 2" xfId="49518" xr:uid="{90A85500-0041-4E7E-A032-95CA5AA1F57D}"/>
    <cellStyle name="Normal 9 2 3" xfId="1334" xr:uid="{C93EAA5A-63F4-43B3-919F-B3C599656E75}"/>
    <cellStyle name="Normal 9 3" xfId="1335" xr:uid="{F3303C95-ADD5-4FBA-A263-130A6DBE04BD}"/>
    <cellStyle name="Normal 9 4" xfId="2204" xr:uid="{33F739CA-9E6A-4C83-8207-4993317D3F07}"/>
    <cellStyle name="Normal 9 5" xfId="49432" xr:uid="{D2A4DAD8-914E-4043-8751-3438BC23EC72}"/>
    <cellStyle name="Normal 9 6" xfId="1333" xr:uid="{2C4C0F33-E533-4AF4-B778-5CDC40737B19}"/>
    <cellStyle name="Normal 9_CK-1_CFT" xfId="1336" xr:uid="{E4FB2B9E-DC86-4638-8F2F-02EDE6F6C90F}"/>
    <cellStyle name="Normal 90" xfId="1337" xr:uid="{B50D35AD-BBEB-43B9-8F4B-5DC100B62CDD}"/>
    <cellStyle name="Normal 90 2" xfId="2205" xr:uid="{5720C3C6-747E-45F1-BB09-3FF4D106A934}"/>
    <cellStyle name="Normal 90 3" xfId="2206" xr:uid="{8B1A53C6-89CD-4E42-9A85-76404D4651F5}"/>
    <cellStyle name="Normal 91" xfId="1338" xr:uid="{9B6FF121-775C-4D13-B37C-6AF3548BAF14}"/>
    <cellStyle name="Normal 92" xfId="1339" xr:uid="{67A9EC89-30A6-418C-892F-C9D72F999B1B}"/>
    <cellStyle name="Normal 93" xfId="1340" xr:uid="{EA35F4E8-29E4-4215-93E3-B7F848489BA5}"/>
    <cellStyle name="Normal 94" xfId="1341" xr:uid="{88BAB3DC-08EE-4FD5-8557-6C781C9C4B77}"/>
    <cellStyle name="Normal 95" xfId="1342" xr:uid="{4D4886B4-45A6-40C8-8F64-B5E1AF97FFB5}"/>
    <cellStyle name="Normal 96" xfId="1343" xr:uid="{BEFC945D-F839-424A-9AB7-6DA16FB22BEB}"/>
    <cellStyle name="Normal 97" xfId="1344" xr:uid="{70ACFEEE-4BA5-4368-9B50-F87F675DE4BA}"/>
    <cellStyle name="Normal 98" xfId="204" xr:uid="{46D3D9EE-10DC-4D8D-A223-9B8B0DCA8E6E}"/>
    <cellStyle name="Normal 98 2" xfId="232" xr:uid="{F67CC7E8-8E6C-4BFF-98DA-5AFF604472F8}"/>
    <cellStyle name="Normal 98 2 2" xfId="49472" xr:uid="{529449B1-7104-419E-826A-727BE090A17E}"/>
    <cellStyle name="Normal 98 3" xfId="19537" xr:uid="{09B63BE0-EB85-4901-9353-615CFBE08023}"/>
    <cellStyle name="Normal 98 4" xfId="49454" xr:uid="{BE2FB0FA-89E0-487D-99F7-4D339F714FF5}"/>
    <cellStyle name="Normal 98 5" xfId="1345" xr:uid="{A81FE35C-AF8D-49B8-BBEC-A1001A4B98AE}"/>
    <cellStyle name="Normal 99" xfId="1346" xr:uid="{7D3C8AB2-649E-49F2-8CA6-DAAEBD457497}"/>
    <cellStyle name="Normal_Akara 2010" xfId="12" xr:uid="{8A2C4CC9-5A42-43BA-8AC8-100F2D6B15D2}"/>
    <cellStyle name="Normal_B&amp;Pt" xfId="9" xr:uid="{00000000-0005-0000-0000-000009000000}"/>
    <cellStyle name="Normal_bs&amp;pl-2001 T217" xfId="10" xr:uid="{00000000-0005-0000-0000-00000A000000}"/>
    <cellStyle name="Normal_Goodyear March 51 - T" xfId="11" xr:uid="{00000000-0005-0000-0000-00000B000000}"/>
    <cellStyle name="Normale_9639A02C" xfId="2207" xr:uid="{7C13615E-F68E-4EAB-923B-08E8E4D57A6B}"/>
    <cellStyle name="NormalGB" xfId="303" xr:uid="{59A7F5B3-12F7-4323-8147-A2A7E5C724C0}"/>
    <cellStyle name="Note 2" xfId="389" xr:uid="{913A8FC8-CF0D-4267-B6F5-21ADD5430FF2}"/>
    <cellStyle name="Note 2 10" xfId="3675" xr:uid="{C9F65D9E-F681-4D01-905E-A0401E639BA7}"/>
    <cellStyle name="Note 2 10 2" xfId="8227" xr:uid="{F18DF46C-D0A2-4848-8EC4-664F21C19A5D}"/>
    <cellStyle name="Note 2 10 2 2" xfId="25794" xr:uid="{7C2D8D90-0CA6-4808-BD97-9386993BACF7}"/>
    <cellStyle name="Note 2 10 2 3" xfId="32970" xr:uid="{283AFCFA-0A20-4E63-BC99-EA88E5922494}"/>
    <cellStyle name="Note 2 10 2 4" xfId="41477" xr:uid="{688B1BE7-A051-4A19-9C7F-348B2D766E5A}"/>
    <cellStyle name="Note 2 10 2 5" xfId="48089" xr:uid="{13FC7E54-3908-418C-A94B-D0324B1F565A}"/>
    <cellStyle name="Note 2 10 2 6" xfId="16887" xr:uid="{5FE92707-9C7E-45FB-B74E-ACC07C7E79B6}"/>
    <cellStyle name="Note 2 10 3" xfId="21242" xr:uid="{54B4C258-A4C4-4979-876D-4A0AFA520DDA}"/>
    <cellStyle name="Note 2 10 4" xfId="29260" xr:uid="{A23F8BE4-CE8E-4C64-BB2C-E47C53857C90}"/>
    <cellStyle name="Note 2 10 5" xfId="36925" xr:uid="{380398DF-1C13-4360-98CD-9030F7767B0A}"/>
    <cellStyle name="Note 2 10 6" xfId="44936" xr:uid="{4FB8465B-BC03-446D-9D0E-7DC1494E75FE}"/>
    <cellStyle name="Note 2 10 7" xfId="12401" xr:uid="{AD63082E-04CA-4925-A046-377860A723AD}"/>
    <cellStyle name="Note 2 11" xfId="6835" xr:uid="{CEA39BE3-75D6-45AE-A10A-85823B50A166}"/>
    <cellStyle name="Note 2 11 2" xfId="24402" xr:uid="{07DB4563-25D9-4EFB-9580-659673AF3E3C}"/>
    <cellStyle name="Note 2 11 3" xfId="31967" xr:uid="{A5277F61-F945-4B3A-83EB-BB67CA9D9C9C}"/>
    <cellStyle name="Note 2 11 4" xfId="40085" xr:uid="{9900F0BD-493A-4E79-BF73-B0A86B18623E}"/>
    <cellStyle name="Note 2 11 5" xfId="47640" xr:uid="{D874D805-037E-4594-AA27-253B0727CE35}"/>
    <cellStyle name="Note 2 11 6" xfId="15497" xr:uid="{8DC81AAF-0E03-4A0A-86D8-42D626EB16EF}"/>
    <cellStyle name="Note 2 12" xfId="19730" xr:uid="{34F27E43-939A-4957-B67C-E88E2901A7A8}"/>
    <cellStyle name="Note 2 13" xfId="35662" xr:uid="{C1254B27-F8D0-4DEB-A2AF-3D0BA2E4D004}"/>
    <cellStyle name="Note 2 14" xfId="1347" xr:uid="{B11F42DD-F9C1-4164-AE25-5375D9E33881}"/>
    <cellStyle name="Note 2 2" xfId="1702" xr:uid="{6029EFE1-CE2F-4EFE-95A9-C1A43A9F80FF}"/>
    <cellStyle name="Note 2 2 10" xfId="2791" xr:uid="{F2EECC29-C75D-4122-9377-A8B9DC52D06C}"/>
    <cellStyle name="Note 2 2 10 10" xfId="28564" xr:uid="{613F095E-0604-41BF-8863-C77F29A86811}"/>
    <cellStyle name="Note 2 2 10 11" xfId="36040" xr:uid="{55A01348-2F15-4A2B-85AE-CE1F1262FB12}"/>
    <cellStyle name="Note 2 2 10 12" xfId="44241" xr:uid="{CEC905A3-A86B-49DE-A6D1-49D11C088AE0}"/>
    <cellStyle name="Note 2 2 10 13" xfId="11540" xr:uid="{D48F3CF8-AAEA-4EA7-B57B-160F6046EB3E}"/>
    <cellStyle name="Note 2 2 10 2" xfId="4696" xr:uid="{0296CCBE-AC0E-442A-B1CD-FC29A1679277}"/>
    <cellStyle name="Note 2 2 10 2 2" xfId="8977" xr:uid="{0731FE22-3E94-415E-A772-9A181AB51FE3}"/>
    <cellStyle name="Note 2 2 10 2 2 2" xfId="26544" xr:uid="{2365ECC5-2A4F-42B0-8730-550F5ECB747A}"/>
    <cellStyle name="Note 2 2 10 2 2 3" xfId="33720" xr:uid="{EAE33FD5-9E9B-4D49-92A4-C6F23F87C5FE}"/>
    <cellStyle name="Note 2 2 10 2 2 4" xfId="42227" xr:uid="{B957D83C-FF23-4359-AB08-ACEB85623894}"/>
    <cellStyle name="Note 2 2 10 2 2 5" xfId="48441" xr:uid="{DF6B2719-CC52-48FE-BACD-4AF62B941E86}"/>
    <cellStyle name="Note 2 2 10 2 2 6" xfId="17637" xr:uid="{4886759A-A308-4F8D-9CFE-6213C46E34DF}"/>
    <cellStyle name="Note 2 2 10 2 3" xfId="22263" xr:uid="{FB1D645D-9194-4EAA-9663-9AF03BD32D80}"/>
    <cellStyle name="Note 2 2 10 2 4" xfId="30017" xr:uid="{72DA2BF5-2113-4FE9-9CDE-BD1FE621F43A}"/>
    <cellStyle name="Note 2 2 10 2 5" xfId="37946" xr:uid="{A19D5035-791F-4DBE-AA0C-92629127FA64}"/>
    <cellStyle name="Note 2 2 10 2 6" xfId="45690" xr:uid="{229FF7B1-89BA-4BED-A28D-352E699C5AAE}"/>
    <cellStyle name="Note 2 2 10 2 7" xfId="13382" xr:uid="{B2A99222-839A-4353-848B-5878FA50FC93}"/>
    <cellStyle name="Note 2 2 10 3" xfId="5185" xr:uid="{A19EB416-3454-48FC-A5B7-E7F0E314926E}"/>
    <cellStyle name="Note 2 2 10 3 2" xfId="9286" xr:uid="{4D8FF73A-A4E3-485E-A173-2BAFE8114EC8}"/>
    <cellStyle name="Note 2 2 10 3 2 2" xfId="26853" xr:uid="{ECD03AEB-4BEB-40CE-949D-016C0DDF634A}"/>
    <cellStyle name="Note 2 2 10 3 2 3" xfId="34029" xr:uid="{FDCF5033-50B2-4BFE-9682-B992413E3BCB}"/>
    <cellStyle name="Note 2 2 10 3 2 4" xfId="42536" xr:uid="{A5D7C339-2C53-4172-8BEC-F8EB72BD9D6C}"/>
    <cellStyle name="Note 2 2 10 3 2 5" xfId="48598" xr:uid="{1BE9C532-65B9-4C2B-93B9-29DA06E14758}"/>
    <cellStyle name="Note 2 2 10 3 2 6" xfId="17946" xr:uid="{55182106-4B76-4A84-B2A4-19CDC2575DC6}"/>
    <cellStyle name="Note 2 2 10 3 3" xfId="22752" xr:uid="{C7AE61C4-110B-4B19-BEDE-4602E1A95888}"/>
    <cellStyle name="Note 2 2 10 3 4" xfId="30327" xr:uid="{26522488-DCC1-48A7-96D1-51FA39F964DF}"/>
    <cellStyle name="Note 2 2 10 3 5" xfId="38435" xr:uid="{B59E915C-BE12-43CB-AD38-828A41F295EA}"/>
    <cellStyle name="Note 2 2 10 3 6" xfId="46000" xr:uid="{3977C103-8BCB-4B89-9794-599507138B72}"/>
    <cellStyle name="Note 2 2 10 3 7" xfId="13855" xr:uid="{F63CE0AD-8DD5-4432-9D62-C8AFA78494A8}"/>
    <cellStyle name="Note 2 2 10 4" xfId="5762" xr:uid="{75784543-30DD-4787-810A-907C61BAE4A2}"/>
    <cellStyle name="Note 2 2 10 4 2" xfId="9820" xr:uid="{3CB69F4B-E064-41EB-B8F2-4F3352A6DF13}"/>
    <cellStyle name="Note 2 2 10 4 2 2" xfId="27387" xr:uid="{66FB98E4-5214-4957-BDE2-4FDEE868BE47}"/>
    <cellStyle name="Note 2 2 10 4 2 3" xfId="34563" xr:uid="{8BB635F7-86F4-406C-A282-D4A77E3A2A36}"/>
    <cellStyle name="Note 2 2 10 4 2 4" xfId="43070" xr:uid="{C9BED83F-85BB-4205-97CE-4369E9D98B95}"/>
    <cellStyle name="Note 2 2 10 4 2 5" xfId="48852" xr:uid="{874CD0BE-5955-4BAF-A05F-E6DAE44CCF64}"/>
    <cellStyle name="Note 2 2 10 4 2 6" xfId="18480" xr:uid="{C82325DF-46F2-456B-978A-80A722B84D40}"/>
    <cellStyle name="Note 2 2 10 4 3" xfId="23329" xr:uid="{E24A3F6F-B27D-4ABE-9403-00CBC878B7B0}"/>
    <cellStyle name="Note 2 2 10 4 4" xfId="30904" xr:uid="{FF52E51D-7689-4A2F-B79E-D785AD99A561}"/>
    <cellStyle name="Note 2 2 10 4 5" xfId="39012" xr:uid="{8E1C1384-5DAB-4481-A009-F3BD3ACA9E30}"/>
    <cellStyle name="Note 2 2 10 4 6" xfId="46577" xr:uid="{79F2359A-8B0B-444C-B4CE-8EAAFED34EF7}"/>
    <cellStyle name="Note 2 2 10 4 7" xfId="14432" xr:uid="{23157FBB-FBD8-4777-BE4C-4D6C2C37FA09}"/>
    <cellStyle name="Note 2 2 10 5" xfId="6118" xr:uid="{BA34023E-D13E-4F59-A7A3-BA4C2CE30F9C}"/>
    <cellStyle name="Note 2 2 10 5 2" xfId="10166" xr:uid="{6D2C3DE4-CB0B-45BE-AF6F-4E8295C16787}"/>
    <cellStyle name="Note 2 2 10 5 2 2" xfId="27733" xr:uid="{8B472923-2183-4173-A105-70523FF6921A}"/>
    <cellStyle name="Note 2 2 10 5 2 3" xfId="34909" xr:uid="{832AC8D7-F3A5-49FD-B9F9-522C4EAAB435}"/>
    <cellStyle name="Note 2 2 10 5 2 4" xfId="43416" xr:uid="{173CB43D-0460-4423-AC6E-7B4B24F7E5EF}"/>
    <cellStyle name="Note 2 2 10 5 2 5" xfId="49016" xr:uid="{8E1F657C-5E88-48BB-A74C-CAECC4059FA0}"/>
    <cellStyle name="Note 2 2 10 5 2 6" xfId="18826" xr:uid="{E5449A5A-CAC0-4CF0-8559-1DE01F44D362}"/>
    <cellStyle name="Note 2 2 10 5 3" xfId="23685" xr:uid="{B3F13A74-7FF9-4BC4-AB44-ABFC93445263}"/>
    <cellStyle name="Note 2 2 10 5 4" xfId="31260" xr:uid="{84E86EDE-F3D8-424B-9932-BB1EA994712F}"/>
    <cellStyle name="Note 2 2 10 5 5" xfId="39368" xr:uid="{1F0A6F68-6B50-409D-8F9A-835F71F6C886}"/>
    <cellStyle name="Note 2 2 10 5 6" xfId="46933" xr:uid="{FB90396F-734C-438A-8A75-4BBF6ED14A54}"/>
    <cellStyle name="Note 2 2 10 5 7" xfId="14788" xr:uid="{405F265A-85DE-4622-931B-0610CEE6B7F0}"/>
    <cellStyle name="Note 2 2 10 6" xfId="6470" xr:uid="{7D66CFA6-9EFA-4BC2-82C1-0E4E87B28F67}"/>
    <cellStyle name="Note 2 2 10 6 2" xfId="10505" xr:uid="{B95BCF22-BCC5-4C12-BEDC-98516E933F2E}"/>
    <cellStyle name="Note 2 2 10 6 2 2" xfId="28072" xr:uid="{60A6A1DA-03E0-4777-BBF1-4B9EA062F241}"/>
    <cellStyle name="Note 2 2 10 6 2 3" xfId="35248" xr:uid="{F8CB3F82-24BF-4280-A1F7-6F922710D2E6}"/>
    <cellStyle name="Note 2 2 10 6 2 4" xfId="43755" xr:uid="{2C358D37-1F20-4AB5-88E0-CE49EE532AE6}"/>
    <cellStyle name="Note 2 2 10 6 2 5" xfId="49173" xr:uid="{2159B8A4-A56B-4101-9D15-682092C4A223}"/>
    <cellStyle name="Note 2 2 10 6 2 6" xfId="19165" xr:uid="{0E3C2436-96D3-4705-88FA-BD32B2287722}"/>
    <cellStyle name="Note 2 2 10 6 3" xfId="24037" xr:uid="{B9EE1761-13F6-44C4-BA7F-8C4A01462021}"/>
    <cellStyle name="Note 2 2 10 6 4" xfId="31612" xr:uid="{2A6C5725-8D64-4AB3-BB12-A63ACA98D29A}"/>
    <cellStyle name="Note 2 2 10 6 5" xfId="39720" xr:uid="{2C0F2F47-2FF1-4BF2-93C0-36224DEDE03D}"/>
    <cellStyle name="Note 2 2 10 6 6" xfId="47285" xr:uid="{4263B54E-A6C4-4A32-AA73-6657EBDA645C}"/>
    <cellStyle name="Note 2 2 10 6 7" xfId="15140" xr:uid="{D201656B-D51F-4BFA-8275-BB74AC62DCD0}"/>
    <cellStyle name="Note 2 2 10 7" xfId="5514" xr:uid="{36E52E8B-E334-4BB0-B1D6-6ABA270967DC}"/>
    <cellStyle name="Note 2 2 10 7 2" xfId="23081" xr:uid="{B4D56660-35E9-4EC6-979C-6FC27182FE0E}"/>
    <cellStyle name="Note 2 2 10 7 3" xfId="30656" xr:uid="{A7154A12-C817-48C2-BAB1-7C60B2E9D2EE}"/>
    <cellStyle name="Note 2 2 10 7 4" xfId="38764" xr:uid="{8A9A0581-F787-4E61-9419-A5D6E2C3EB47}"/>
    <cellStyle name="Note 2 2 10 7 5" xfId="46329" xr:uid="{22C40192-E44D-4874-8095-414594F41A81}"/>
    <cellStyle name="Note 2 2 10 7 6" xfId="14184" xr:uid="{858BB613-D26F-46EE-BFA9-3FD78DA2C0C6}"/>
    <cellStyle name="Note 2 2 10 8" xfId="7413" xr:uid="{25F7BFA7-2F57-46C7-94C2-CDE9991B6DC4}"/>
    <cellStyle name="Note 2 2 10 8 2" xfId="24980" xr:uid="{375778ED-D279-4967-9475-4DBD67A87D6A}"/>
    <cellStyle name="Note 2 2 10 8 3" xfId="32319" xr:uid="{4A2B66F7-140D-4764-9F0F-27C9874231DE}"/>
    <cellStyle name="Note 2 2 10 8 4" xfId="40663" xr:uid="{F7E14787-60E7-4380-A72C-3A5B72386C50}"/>
    <cellStyle name="Note 2 2 10 8 5" xfId="47790" xr:uid="{A1291A20-30C7-4094-A54C-6B82D60D595E}"/>
    <cellStyle name="Note 2 2 10 8 6" xfId="16073" xr:uid="{9DBDDEEA-B8D5-4D47-8AC5-BC8C85528B39}"/>
    <cellStyle name="Note 2 2 10 9" xfId="20357" xr:uid="{BB8CA754-C8E6-4AF7-8669-9424C0748E90}"/>
    <cellStyle name="Note 2 2 11" xfId="2655" xr:uid="{75125089-6719-405C-A111-F33C614C58A0}"/>
    <cellStyle name="Note 2 2 11 10" xfId="28477" xr:uid="{F29ED458-3FEE-4B56-ABB7-C78AA1375398}"/>
    <cellStyle name="Note 2 2 11 11" xfId="35909" xr:uid="{A75FD1A1-4653-4D43-BC1C-A651ACCD9AC5}"/>
    <cellStyle name="Note 2 2 11 12" xfId="44155" xr:uid="{5CB67C3B-9136-465D-BC48-94F3F2BF4714}"/>
    <cellStyle name="Note 2 2 11 13" xfId="11420" xr:uid="{5B3702CA-F9D8-4F2C-AA22-D3A2AE854BF3}"/>
    <cellStyle name="Note 2 2 11 2" xfId="4560" xr:uid="{CA0AD9D9-AABA-4465-BE68-97247928B2BB}"/>
    <cellStyle name="Note 2 2 11 2 2" xfId="8874" xr:uid="{6FFBD526-5122-435D-A870-7BDAF481D4D9}"/>
    <cellStyle name="Note 2 2 11 2 2 2" xfId="26441" xr:uid="{BE2152B4-1663-46F3-94B7-4B93112283CB}"/>
    <cellStyle name="Note 2 2 11 2 2 3" xfId="33617" xr:uid="{C930D128-AD22-4E07-BF7F-5068DC62AD32}"/>
    <cellStyle name="Note 2 2 11 2 2 4" xfId="42124" xr:uid="{D27E2987-77F1-4F35-BA97-F75E3068B099}"/>
    <cellStyle name="Note 2 2 11 2 2 5" xfId="48386" xr:uid="{14C03E2D-2365-4AA8-A122-7988886C73AD}"/>
    <cellStyle name="Note 2 2 11 2 2 6" xfId="17534" xr:uid="{A7BBC2B1-EEBC-475B-BC44-13AA618FEF4F}"/>
    <cellStyle name="Note 2 2 11 2 3" xfId="22127" xr:uid="{ED491F4D-E002-40E9-9A1A-971E5E679A29}"/>
    <cellStyle name="Note 2 2 11 2 4" xfId="29930" xr:uid="{BB393E01-D8BD-4CA7-B794-1E42F7D430B7}"/>
    <cellStyle name="Note 2 2 11 2 5" xfId="37810" xr:uid="{97301498-6296-46FE-99FC-E8E2A077499D}"/>
    <cellStyle name="Note 2 2 11 2 6" xfId="45604" xr:uid="{82FB513F-6FB4-46EF-A269-639632370EB7}"/>
    <cellStyle name="Note 2 2 11 2 7" xfId="13262" xr:uid="{183B5727-82D1-4B4A-80A2-80A321805308}"/>
    <cellStyle name="Note 2 2 11 3" xfId="5214" xr:uid="{EED01AD8-C4D1-423B-B11B-48602BB0C524}"/>
    <cellStyle name="Note 2 2 11 3 2" xfId="9310" xr:uid="{90F58068-1D66-47F9-A275-FDC3A4743C45}"/>
    <cellStyle name="Note 2 2 11 3 2 2" xfId="26877" xr:uid="{4C99744F-F74E-472E-B03B-81ADF8085416}"/>
    <cellStyle name="Note 2 2 11 3 2 3" xfId="34053" xr:uid="{A6B3A7E4-8211-469F-870E-07D1F815E640}"/>
    <cellStyle name="Note 2 2 11 3 2 4" xfId="42560" xr:uid="{6EC4437D-F872-497B-9A7B-1F032C850E17}"/>
    <cellStyle name="Note 2 2 11 3 2 5" xfId="48606" xr:uid="{E2CFFF21-DB4D-4590-937C-983068354EA2}"/>
    <cellStyle name="Note 2 2 11 3 2 6" xfId="17970" xr:uid="{32A43307-4474-4888-B3D4-76B8AC48C20C}"/>
    <cellStyle name="Note 2 2 11 3 3" xfId="22781" xr:uid="{EBCD1440-F7AB-481F-9FCA-01409C6F8B08}"/>
    <cellStyle name="Note 2 2 11 3 4" xfId="30356" xr:uid="{A047F24E-5F4A-4D7E-9741-5176413C9B45}"/>
    <cellStyle name="Note 2 2 11 3 5" xfId="38464" xr:uid="{1E3CF373-B557-4335-8BD2-FE7D10D2D521}"/>
    <cellStyle name="Note 2 2 11 3 6" xfId="46029" xr:uid="{2195AFB0-393D-49B0-A079-8F04CB0FB152}"/>
    <cellStyle name="Note 2 2 11 3 7" xfId="13884" xr:uid="{42E37C52-421E-48E0-A083-D381505A0174}"/>
    <cellStyle name="Note 2 2 11 4" xfId="3953" xr:uid="{38DCD6EF-E304-4D4B-AA33-182D604233AE}"/>
    <cellStyle name="Note 2 2 11 4 2" xfId="8453" xr:uid="{39FA05BF-A306-4343-B130-146C349BA806}"/>
    <cellStyle name="Note 2 2 11 4 2 2" xfId="26020" xr:uid="{9C517F23-E404-4A3D-AC08-8BABF5BBB503}"/>
    <cellStyle name="Note 2 2 11 4 2 3" xfId="33196" xr:uid="{03AD9414-9682-4DF6-864D-93C3A48BF705}"/>
    <cellStyle name="Note 2 2 11 4 2 4" xfId="41703" xr:uid="{0664C0A0-90C7-4387-ACC9-03A54F560ED4}"/>
    <cellStyle name="Note 2 2 11 4 2 5" xfId="48193" xr:uid="{92B3E3C5-C2CA-4FF7-82EF-DEFE065DAFA0}"/>
    <cellStyle name="Note 2 2 11 4 2 6" xfId="17113" xr:uid="{931934F5-4782-49DB-BF21-E8ADE056785C}"/>
    <cellStyle name="Note 2 2 11 4 3" xfId="21520" xr:uid="{72806C8C-C25B-48BC-BC22-538082209FD9}"/>
    <cellStyle name="Note 2 2 11 4 4" xfId="29498" xr:uid="{FAB4A3B5-00AA-4FD2-A9DA-F614BB35BB48}"/>
    <cellStyle name="Note 2 2 11 4 5" xfId="37203" xr:uid="{55FB7666-7049-4319-9D78-C1E0E2C2FF93}"/>
    <cellStyle name="Note 2 2 11 4 6" xfId="45173" xr:uid="{9E90FC5B-2B0D-4FCA-9A7B-C70C9AC27397}"/>
    <cellStyle name="Note 2 2 11 4 7" xfId="12671" xr:uid="{BA037DF0-5F67-4F55-9973-FF931CFA8767}"/>
    <cellStyle name="Note 2 2 11 5" xfId="5652" xr:uid="{A9267E4B-208A-443A-B182-7A104423F54A}"/>
    <cellStyle name="Note 2 2 11 5 2" xfId="9712" xr:uid="{07F0019A-E241-449E-9A3D-342FEB48B4FD}"/>
    <cellStyle name="Note 2 2 11 5 2 2" xfId="27279" xr:uid="{0738C8FF-560A-46D5-AAE7-A9CB561DC91F}"/>
    <cellStyle name="Note 2 2 11 5 2 3" xfId="34455" xr:uid="{B956EBF8-EC85-4630-BF31-8EDC81EEFE28}"/>
    <cellStyle name="Note 2 2 11 5 2 4" xfId="42962" xr:uid="{6106DB5B-294C-48BF-AC25-AE0A8E01371E}"/>
    <cellStyle name="Note 2 2 11 5 2 5" xfId="48801" xr:uid="{300D03C8-DD80-434E-8793-F1DB263C4A74}"/>
    <cellStyle name="Note 2 2 11 5 2 6" xfId="18372" xr:uid="{662252CA-457A-481F-B18D-7CE8DC9D8D0F}"/>
    <cellStyle name="Note 2 2 11 5 3" xfId="23219" xr:uid="{6C2BC9A5-8632-434C-A4A2-58288210E839}"/>
    <cellStyle name="Note 2 2 11 5 4" xfId="30794" xr:uid="{1BE7F0AA-A494-472C-BB9C-6BC1C64E9F33}"/>
    <cellStyle name="Note 2 2 11 5 5" xfId="38902" xr:uid="{0B964751-2092-4794-9579-16F63C533706}"/>
    <cellStyle name="Note 2 2 11 5 6" xfId="46467" xr:uid="{B170C3B8-4AE5-4411-97AE-FF5BE987EBCF}"/>
    <cellStyle name="Note 2 2 11 5 7" xfId="14322" xr:uid="{69BF80A0-B979-4904-92D0-4F8068C4B295}"/>
    <cellStyle name="Note 2 2 11 6" xfId="4108" xr:uid="{A0119EE5-72BB-4298-986E-64AC309E5C64}"/>
    <cellStyle name="Note 2 2 11 6 2" xfId="8575" xr:uid="{7ABB1065-796F-4224-939D-3E753817A5CB}"/>
    <cellStyle name="Note 2 2 11 6 2 2" xfId="26142" xr:uid="{81413B60-D7C4-4B9A-B2D2-FC820259FAD6}"/>
    <cellStyle name="Note 2 2 11 6 2 3" xfId="33318" xr:uid="{101F1480-37FD-48DF-8543-5F2030E4D1DE}"/>
    <cellStyle name="Note 2 2 11 6 2 4" xfId="41825" xr:uid="{13565DFE-9A01-4D3F-864F-056BFECE150F}"/>
    <cellStyle name="Note 2 2 11 6 2 5" xfId="48240" xr:uid="{75F2C548-7A87-4D53-9F78-D310F3BF1A9E}"/>
    <cellStyle name="Note 2 2 11 6 2 6" xfId="17235" xr:uid="{B836CFBE-FFA0-475A-962B-F53A62D77C68}"/>
    <cellStyle name="Note 2 2 11 6 3" xfId="21675" xr:uid="{1BB2F343-A05E-409C-83A7-80E9D4972775}"/>
    <cellStyle name="Note 2 2 11 6 4" xfId="29635" xr:uid="{1DD56509-75A0-4DBF-A3F2-66E4603826FA}"/>
    <cellStyle name="Note 2 2 11 6 5" xfId="37358" xr:uid="{91FC98D4-635B-45EB-89F8-65189B9B2B23}"/>
    <cellStyle name="Note 2 2 11 6 6" xfId="45310" xr:uid="{1A6FEB64-6DBF-4BAF-9AA4-77F25D39665A}"/>
    <cellStyle name="Note 2 2 11 6 7" xfId="12826" xr:uid="{55310980-DD2E-4E3E-B358-8828AF45A7D3}"/>
    <cellStyle name="Note 2 2 11 7" xfId="3701" xr:uid="{FCCAF830-236D-4847-8141-C58575E78242}"/>
    <cellStyle name="Note 2 2 11 7 2" xfId="21268" xr:uid="{7CF74428-AA1B-49CD-B610-0499E57A8E17}"/>
    <cellStyle name="Note 2 2 11 7 3" xfId="29286" xr:uid="{2D728A9A-89B0-413F-B0FE-BEFDFC4E4926}"/>
    <cellStyle name="Note 2 2 11 7 4" xfId="36951" xr:uid="{DEF617FD-BDB2-4198-9DBB-F8210F3C9ADE}"/>
    <cellStyle name="Note 2 2 11 7 5" xfId="44962" xr:uid="{43CECE2F-79B6-48DB-9039-097C0F9BB8D3}"/>
    <cellStyle name="Note 2 2 11 7 6" xfId="12427" xr:uid="{234A62A2-8ED4-4840-A0E7-78692E101E11}"/>
    <cellStyle name="Note 2 2 11 8" xfId="7277" xr:uid="{9A07318D-56B3-4A9B-9854-EF9E8B991092}"/>
    <cellStyle name="Note 2 2 11 8 2" xfId="24844" xr:uid="{D4378B6E-91A8-4E6A-A5F8-0A209F1E3841}"/>
    <cellStyle name="Note 2 2 11 8 3" xfId="32216" xr:uid="{FBA024D8-690E-46B1-940C-6C8971575E54}"/>
    <cellStyle name="Note 2 2 11 8 4" xfId="40527" xr:uid="{2DBBA041-951A-4FC7-877D-CD5D6B863BFD}"/>
    <cellStyle name="Note 2 2 11 8 5" xfId="47735" xr:uid="{D390BFBE-5394-405E-B70E-3ED0EEBE7FAA}"/>
    <cellStyle name="Note 2 2 11 8 6" xfId="15937" xr:uid="{964844A6-A006-47FB-BBA2-A8AAA81CDBDF}"/>
    <cellStyle name="Note 2 2 11 9" xfId="20221" xr:uid="{511ECE1E-689A-411A-BEA9-04D842F8D572}"/>
    <cellStyle name="Note 2 2 12" xfId="3848" xr:uid="{C032269A-458F-4EE2-BE76-4F7D33F76CDE}"/>
    <cellStyle name="Note 2 2 12 2" xfId="8378" xr:uid="{467186BB-EA93-4570-AFF1-1E6A186E8C7C}"/>
    <cellStyle name="Note 2 2 12 2 2" xfId="25945" xr:uid="{73DB9181-BCBA-40D1-9091-789EDA9F72C3}"/>
    <cellStyle name="Note 2 2 12 2 3" xfId="33121" xr:uid="{D0A2AA65-26AF-4E88-919D-650ECCE844D3}"/>
    <cellStyle name="Note 2 2 12 2 4" xfId="41628" xr:uid="{63E6D036-528A-43BC-A168-D3467588BAC7}"/>
    <cellStyle name="Note 2 2 12 2 5" xfId="48150" xr:uid="{5397C0FE-E4A5-4167-8056-55054E1F6B6D}"/>
    <cellStyle name="Note 2 2 12 2 6" xfId="17038" xr:uid="{4E6951C6-18C5-45FC-A76D-959E608E64C8}"/>
    <cellStyle name="Note 2 2 12 3" xfId="21415" xr:uid="{FFAC34A9-71F2-4C26-AE1A-00133BF8A760}"/>
    <cellStyle name="Note 2 2 12 4" xfId="29420" xr:uid="{7678AAC0-0D3B-4A1B-9985-D23F0F51D7C7}"/>
    <cellStyle name="Note 2 2 12 5" xfId="37098" xr:uid="{964EB830-F717-4938-895C-A8E705F162DE}"/>
    <cellStyle name="Note 2 2 12 6" xfId="45095" xr:uid="{D3092112-6108-4406-9314-E93391AC2712}"/>
    <cellStyle name="Note 2 2 12 7" xfId="12566" xr:uid="{C947DEF7-BED9-4086-805B-D77C888673CA}"/>
    <cellStyle name="Note 2 2 13" xfId="3673" xr:uid="{6BA2E145-5C06-4202-89A1-D94872002FB5}"/>
    <cellStyle name="Note 2 2 13 2" xfId="8225" xr:uid="{097BCA66-9960-4366-B987-3BB061F12B37}"/>
    <cellStyle name="Note 2 2 13 2 2" xfId="25792" xr:uid="{084DECF3-ED8D-480B-9614-24151B59B8D3}"/>
    <cellStyle name="Note 2 2 13 2 3" xfId="32968" xr:uid="{F974F404-9919-4EC7-9DD4-2A21FB7E6964}"/>
    <cellStyle name="Note 2 2 13 2 4" xfId="41475" xr:uid="{8ADFCF05-7BA1-44E1-A717-88AFB8D82A5C}"/>
    <cellStyle name="Note 2 2 13 2 5" xfId="48088" xr:uid="{E5FFC697-131C-4BD1-8CE1-FAE7FD3187BE}"/>
    <cellStyle name="Note 2 2 13 2 6" xfId="16885" xr:uid="{7ADAE08A-4450-4980-844A-26ED61A161C7}"/>
    <cellStyle name="Note 2 2 13 3" xfId="21240" xr:uid="{5EA7265B-FF76-4D0F-BD3C-91F15A565183}"/>
    <cellStyle name="Note 2 2 13 4" xfId="29258" xr:uid="{FC60689C-FF2E-4E05-AEC1-BB9E5025D447}"/>
    <cellStyle name="Note 2 2 13 5" xfId="36923" xr:uid="{6D351C27-2D21-4E8E-B1E0-501FCCB9FD06}"/>
    <cellStyle name="Note 2 2 13 6" xfId="44934" xr:uid="{C3184433-37F2-495F-936E-B2D247D3D949}"/>
    <cellStyle name="Note 2 2 13 7" xfId="12399" xr:uid="{35C4C492-4884-4EA9-9145-94F3E1D80ACA}"/>
    <cellStyle name="Note 2 2 14" xfId="3500" xr:uid="{99519B5D-FAF8-447B-B822-48E3CB6F470E}"/>
    <cellStyle name="Note 2 2 14 2" xfId="8087" xr:uid="{DE50BC36-5338-4205-B0D9-666FD31B0021}"/>
    <cellStyle name="Note 2 2 14 2 2" xfId="25654" xr:uid="{2DD69371-A4E8-4F06-98EE-F8C3E78B3C1E}"/>
    <cellStyle name="Note 2 2 14 2 3" xfId="32830" xr:uid="{11A1EDE2-45BA-4DE6-BD65-97089EA7BC6E}"/>
    <cellStyle name="Note 2 2 14 2 4" xfId="41337" xr:uid="{4A7DEAA2-CCF4-4011-94CD-C75DAEA66A2F}"/>
    <cellStyle name="Note 2 2 14 2 5" xfId="48036" xr:uid="{4A2A9B01-487E-4370-8AB0-7E0E05E774D9}"/>
    <cellStyle name="Note 2 2 14 2 6" xfId="16747" xr:uid="{657C4CA3-F02E-478A-8655-04E7B1CFA473}"/>
    <cellStyle name="Note 2 2 14 3" xfId="21067" xr:uid="{FBB10732-F439-42D0-91A9-86B8CD275F55}"/>
    <cellStyle name="Note 2 2 14 4" xfId="29086" xr:uid="{DA867F88-8D21-4D4C-8BD0-B1FFBCA96163}"/>
    <cellStyle name="Note 2 2 14 5" xfId="36750" xr:uid="{30480E21-AEEE-4244-AC76-AE6F86C32B49}"/>
    <cellStyle name="Note 2 2 14 6" xfId="44762" xr:uid="{D6AB4300-666B-405D-9B2D-776CE6C5F767}"/>
    <cellStyle name="Note 2 2 14 7" xfId="12226" xr:uid="{01E2D67F-EDDA-4B1A-B92C-C6E80713E44B}"/>
    <cellStyle name="Note 2 2 15" xfId="3987" xr:uid="{78B9E87D-FE9C-4A91-AAEE-1768143B2904}"/>
    <cellStyle name="Note 2 2 15 2" xfId="21554" xr:uid="{80788F69-D4D8-4EF1-B1D7-334EAAA1A50B}"/>
    <cellStyle name="Note 2 2 15 3" xfId="29532" xr:uid="{7AAB78B6-928C-4C72-B720-C6510EA1DE55}"/>
    <cellStyle name="Note 2 2 15 4" xfId="37237" xr:uid="{C3A9E037-4E6F-4389-A3E3-7C8224719405}"/>
    <cellStyle name="Note 2 2 15 5" xfId="45207" xr:uid="{AB43D562-CE56-4285-8743-C4E0382A76F8}"/>
    <cellStyle name="Note 2 2 15 6" xfId="12705" xr:uid="{65AD8F06-C5F8-47F7-A61B-640F2D22DE60}"/>
    <cellStyle name="Note 2 2 16" xfId="6860" xr:uid="{FCC11C23-5A79-4F8F-BBA0-FD7EC732B071}"/>
    <cellStyle name="Note 2 2 16 2" xfId="24427" xr:uid="{F820281A-34B9-4C76-8FF6-E8050F2D89AD}"/>
    <cellStyle name="Note 2 2 16 3" xfId="31987" xr:uid="{5BE4A932-B023-4678-886C-C8E0516A0CDA}"/>
    <cellStyle name="Note 2 2 16 4" xfId="40110" xr:uid="{322C2653-290C-4850-A09D-DBED40A04FE3}"/>
    <cellStyle name="Note 2 2 16 5" xfId="47654" xr:uid="{F6AE2E1B-7D94-470F-8B45-E1D4D9196816}"/>
    <cellStyle name="Note 2 2 16 6" xfId="15522" xr:uid="{BF33E7E5-F210-481F-B106-A5F50743F894}"/>
    <cellStyle name="Note 2 2 17" xfId="19757" xr:uid="{8ED7EB6E-DA2F-4FC3-914F-621DA926C4FC}"/>
    <cellStyle name="Note 2 2 18" xfId="19556" xr:uid="{5FCCF636-CD1B-48E3-AA48-9F2A11319AF3}"/>
    <cellStyle name="Note 2 2 19" xfId="35589" xr:uid="{CF92E462-3848-41E4-B653-D660544A1E1D}"/>
    <cellStyle name="Note 2 2 2" xfId="2460" xr:uid="{A76719F7-BC58-4DF8-B884-0C1385323E34}"/>
    <cellStyle name="Note 2 2 2 10" xfId="3227" xr:uid="{44394B6D-F442-45BB-BE78-6DF705105266}"/>
    <cellStyle name="Note 2 2 2 10 2" xfId="20794" xr:uid="{CF63A3BF-0DDF-4BB3-AACD-77E82151F0D8}"/>
    <cellStyle name="Note 2 2 2 10 3" xfId="28822" xr:uid="{E3C00199-57A2-4FB1-BB09-41D673B8975A}"/>
    <cellStyle name="Note 2 2 2 10 4" xfId="36477" xr:uid="{3A2CC082-D3AE-435E-BB54-E504D78DDC18}"/>
    <cellStyle name="Note 2 2 2 10 5" xfId="44499" xr:uid="{78350582-CA3F-4F40-8B73-580F2E7BFE17}"/>
    <cellStyle name="Note 2 2 2 10 6" xfId="11961" xr:uid="{71E32C60-3475-449B-9431-71E14E914605}"/>
    <cellStyle name="Note 2 2 2 11" xfId="7082" xr:uid="{7324215C-A7F4-4A6D-80A7-D53D95C8A733}"/>
    <cellStyle name="Note 2 2 2 11 2" xfId="24649" xr:uid="{C4D339A1-76A6-4E1F-BF3C-8FB17E7FE9EA}"/>
    <cellStyle name="Note 2 2 2 11 3" xfId="32084" xr:uid="{EB3651E3-08A3-4E5F-8A7D-453A562DDA67}"/>
    <cellStyle name="Note 2 2 2 11 4" xfId="40332" xr:uid="{9238914C-E4B8-456A-AAE4-8179D301AB03}"/>
    <cellStyle name="Note 2 2 2 11 5" xfId="47680" xr:uid="{EBF4CDEC-0FD2-4120-BDE3-0FA84C15844F}"/>
    <cellStyle name="Note 2 2 2 11 6" xfId="15742" xr:uid="{3C5781A7-2509-441E-B182-CB1BE6DEAFF3}"/>
    <cellStyle name="Note 2 2 2 12" xfId="20026" xr:uid="{3C57A58D-A2E2-4C2E-B98E-67CA57B62376}"/>
    <cellStyle name="Note 2 2 2 13" xfId="11231" xr:uid="{F6825FF3-BB6D-42FB-AEC1-DF9678EF5C0D}"/>
    <cellStyle name="Note 2 2 2 2" xfId="3023" xr:uid="{80E0FDF6-623A-4CD5-A4E5-ECA38F700293}"/>
    <cellStyle name="Note 2 2 2 2 10" xfId="28686" xr:uid="{332B5887-FD8A-48EF-BB14-6D740CE035D2}"/>
    <cellStyle name="Note 2 2 2 2 11" xfId="36272" xr:uid="{A5EBD4E5-4E9E-4D66-8D60-4B78249DCB42}"/>
    <cellStyle name="Note 2 2 2 2 12" xfId="44363" xr:uid="{95FB11E8-649D-43E5-876B-6ADBB5776BD4}"/>
    <cellStyle name="Note 2 2 2 2 13" xfId="11758" xr:uid="{676A667F-B6CF-44FF-8C16-81F47D70EED1}"/>
    <cellStyle name="Note 2 2 2 2 2" xfId="4928" xr:uid="{6DF6DF7E-AC3A-44A0-99FD-6B43A37E747E}"/>
    <cellStyle name="Note 2 2 2 2 2 2" xfId="9113" xr:uid="{8D6E5875-688E-4669-991E-307814CB81AB}"/>
    <cellStyle name="Note 2 2 2 2 2 2 2" xfId="26680" xr:uid="{F0345366-00DD-4E78-B8DA-F3D182611C25}"/>
    <cellStyle name="Note 2 2 2 2 2 2 3" xfId="33856" xr:uid="{855EB4E8-D5D7-4C97-8381-C3D709A2EBB6}"/>
    <cellStyle name="Note 2 2 2 2 2 2 4" xfId="42363" xr:uid="{BD423F86-2CA9-43FE-8127-7D68D607B731}"/>
    <cellStyle name="Note 2 2 2 2 2 2 5" xfId="48521" xr:uid="{4036934D-5A7A-426B-BDAB-15014A6DDB21}"/>
    <cellStyle name="Note 2 2 2 2 2 2 6" xfId="17773" xr:uid="{828A5A9F-78FF-4CD5-83A4-A52FC431DE3A}"/>
    <cellStyle name="Note 2 2 2 2 2 3" xfId="22495" xr:uid="{2DD3332A-4E63-4C80-A4D8-C3D02163D7EB}"/>
    <cellStyle name="Note 2 2 2 2 2 4" xfId="30139" xr:uid="{743A2FDB-4098-458F-89B7-8BF6E343B405}"/>
    <cellStyle name="Note 2 2 2 2 2 5" xfId="38178" xr:uid="{24F3E79E-E3B6-46A8-87E6-81701D7B17E4}"/>
    <cellStyle name="Note 2 2 2 2 2 6" xfId="45812" xr:uid="{943D71E8-5B74-4C9D-B9A3-983814259830}"/>
    <cellStyle name="Note 2 2 2 2 2 7" xfId="13600" xr:uid="{021C5F68-0AE8-4C68-B68D-59EA4B601B91}"/>
    <cellStyle name="Note 2 2 2 2 3" xfId="5326" xr:uid="{2BAE4E63-82F0-4351-BF60-057DE92BF78A}"/>
    <cellStyle name="Note 2 2 2 2 3 2" xfId="9412" xr:uid="{ED327B24-9718-4F06-8E27-9AEC117B8063}"/>
    <cellStyle name="Note 2 2 2 2 3 2 2" xfId="26979" xr:uid="{88FAC515-ECBD-45EC-A395-40F82A3BEEA2}"/>
    <cellStyle name="Note 2 2 2 2 3 2 3" xfId="34155" xr:uid="{9C6FAC0C-C6B0-4AD9-8AE2-BB78867A2C1A}"/>
    <cellStyle name="Note 2 2 2 2 3 2 4" xfId="42662" xr:uid="{77E86BC7-5FD3-450E-8D76-45235463C53A}"/>
    <cellStyle name="Note 2 2 2 2 3 2 5" xfId="48648" xr:uid="{7B4E3F7A-65DD-41E1-ADED-E29EAC06FCFE}"/>
    <cellStyle name="Note 2 2 2 2 3 2 6" xfId="18072" xr:uid="{1C3A449B-509F-481A-A7F7-A335664E736B}"/>
    <cellStyle name="Note 2 2 2 2 3 3" xfId="22893" xr:uid="{EEC107FA-1DF1-4533-9468-CFA3B97AB885}"/>
    <cellStyle name="Note 2 2 2 2 3 4" xfId="30468" xr:uid="{DFE25E7A-3F50-4EAB-B8AD-39B9E226CE90}"/>
    <cellStyle name="Note 2 2 2 2 3 5" xfId="38576" xr:uid="{9EF92D2B-2D98-4885-B6F3-ED981CA26FF1}"/>
    <cellStyle name="Note 2 2 2 2 3 6" xfId="46141" xr:uid="{DB824308-809C-4F64-8689-4A0B8BFD9D08}"/>
    <cellStyle name="Note 2 2 2 2 3 7" xfId="13996" xr:uid="{6BC07755-847F-456D-958B-822CF3D4194F}"/>
    <cellStyle name="Note 2 2 2 2 4" xfId="5913" xr:uid="{BF8CC836-A219-42EB-AB0F-0CCC9D1B8B8C}"/>
    <cellStyle name="Note 2 2 2 2 4 2" xfId="9967" xr:uid="{A02675F1-3A43-4653-9BFF-E286E08441FF}"/>
    <cellStyle name="Note 2 2 2 2 4 2 2" xfId="27534" xr:uid="{D3041CE2-5EB1-49F5-8264-3635CF463022}"/>
    <cellStyle name="Note 2 2 2 2 4 2 3" xfId="34710" xr:uid="{098ACC62-8972-425F-A988-BE17988D9DEE}"/>
    <cellStyle name="Note 2 2 2 2 4 2 4" xfId="43217" xr:uid="{12B3FAC4-7830-4ED6-864E-765F3F14980E}"/>
    <cellStyle name="Note 2 2 2 2 4 2 5" xfId="48927" xr:uid="{391C64E9-689F-4409-91EB-91E868DB679F}"/>
    <cellStyle name="Note 2 2 2 2 4 2 6" xfId="18627" xr:uid="{9CF06DBF-2284-49D4-85E9-7D875C6BDD8F}"/>
    <cellStyle name="Note 2 2 2 2 4 3" xfId="23480" xr:uid="{D5205AF0-F89B-46FD-AE9F-603E653B895A}"/>
    <cellStyle name="Note 2 2 2 2 4 4" xfId="31055" xr:uid="{6750A30A-A023-4425-A3B5-5FF686DCCAD0}"/>
    <cellStyle name="Note 2 2 2 2 4 5" xfId="39163" xr:uid="{58712DA7-F14C-4CA0-8360-EC42BBAA6F83}"/>
    <cellStyle name="Note 2 2 2 2 4 6" xfId="46728" xr:uid="{B7AFDFA9-5406-4DAF-8BBA-307A90BD9A8D}"/>
    <cellStyle name="Note 2 2 2 2 4 7" xfId="14583" xr:uid="{E29C43C9-E787-4129-86EB-A823F672D3AC}"/>
    <cellStyle name="Note 2 2 2 2 5" xfId="6274" xr:uid="{4BD9D4A6-C530-4009-A87A-5C3284FA44C6}"/>
    <cellStyle name="Note 2 2 2 2 5 2" xfId="10314" xr:uid="{52E2AF5A-DF9D-4634-866C-26874BD8A9E7}"/>
    <cellStyle name="Note 2 2 2 2 5 2 2" xfId="27881" xr:uid="{9AC44E58-7D64-4E33-BF44-B4178E9A761F}"/>
    <cellStyle name="Note 2 2 2 2 5 2 3" xfId="35057" xr:uid="{28509DF6-BBE4-41B6-9905-DCFEB790D22B}"/>
    <cellStyle name="Note 2 2 2 2 5 2 4" xfId="43564" xr:uid="{488CF844-BD6F-470E-AD95-4CE5BE8F55CB}"/>
    <cellStyle name="Note 2 2 2 2 5 2 5" xfId="49093" xr:uid="{817C5F0E-76F1-403A-8042-53E6D9DF0C60}"/>
    <cellStyle name="Note 2 2 2 2 5 2 6" xfId="18974" xr:uid="{26A73F5B-B7ED-4642-862B-1A86D4A73130}"/>
    <cellStyle name="Note 2 2 2 2 5 3" xfId="23841" xr:uid="{6C55447E-032F-46EF-95B9-9A01F3AE8D0B}"/>
    <cellStyle name="Note 2 2 2 2 5 4" xfId="31416" xr:uid="{E17AFB7B-099F-4F28-8659-BB7F86F6906E}"/>
    <cellStyle name="Note 2 2 2 2 5 5" xfId="39524" xr:uid="{13D668DF-EC60-4E1E-B603-3895ADA2E5E0}"/>
    <cellStyle name="Note 2 2 2 2 5 6" xfId="47089" xr:uid="{421831DF-A83B-4C84-A784-462553CEB5FC}"/>
    <cellStyle name="Note 2 2 2 2 5 7" xfId="14944" xr:uid="{DCA910A6-95E2-42AF-A471-3EDDBB19D057}"/>
    <cellStyle name="Note 2 2 2 2 6" xfId="6606" xr:uid="{BA9ACE20-6413-4B61-8AD7-9215DBBB9316}"/>
    <cellStyle name="Note 2 2 2 2 6 2" xfId="10634" xr:uid="{037AE7F7-E989-45C0-9027-4B6666406625}"/>
    <cellStyle name="Note 2 2 2 2 6 2 2" xfId="28201" xr:uid="{DE460CB6-C3E0-4F8D-AC1F-39366744E6BD}"/>
    <cellStyle name="Note 2 2 2 2 6 2 3" xfId="35377" xr:uid="{37B87429-6BD9-4C8D-8A86-BA4CA1502A71}"/>
    <cellStyle name="Note 2 2 2 2 6 2 4" xfId="43884" xr:uid="{AB285713-8A8B-45D2-B456-818055FFC311}"/>
    <cellStyle name="Note 2 2 2 2 6 2 5" xfId="49239" xr:uid="{1CD8699D-AC86-47AC-A5C4-D0984490943B}"/>
    <cellStyle name="Note 2 2 2 2 6 2 6" xfId="19294" xr:uid="{C019DD43-2699-41B7-ABAA-B56C07B5AB4E}"/>
    <cellStyle name="Note 2 2 2 2 6 3" xfId="24173" xr:uid="{80BDC859-7D30-46FD-89A0-15E6F2D39BDE}"/>
    <cellStyle name="Note 2 2 2 2 6 4" xfId="31748" xr:uid="{CC00D5EB-C933-4F3B-AC30-ABB43DABBD26}"/>
    <cellStyle name="Note 2 2 2 2 6 5" xfId="39856" xr:uid="{FA38B955-D44A-4DB5-B955-209ED2D6EF8E}"/>
    <cellStyle name="Note 2 2 2 2 6 6" xfId="47421" xr:uid="{3ADEAC41-7116-4045-821C-5B55A6942CA0}"/>
    <cellStyle name="Note 2 2 2 2 6 7" xfId="15276" xr:uid="{15C83443-3077-4157-946B-303423D44DCA}"/>
    <cellStyle name="Note 2 2 2 2 7" xfId="3507" xr:uid="{F0B32E8F-6D24-4402-9413-2472EF6E4604}"/>
    <cellStyle name="Note 2 2 2 2 7 2" xfId="21074" xr:uid="{58B14C22-8BEC-434A-9A7C-67325B1D05E4}"/>
    <cellStyle name="Note 2 2 2 2 7 3" xfId="29093" xr:uid="{F02978BC-58AF-4D69-9F43-EC90A6B35F3F}"/>
    <cellStyle name="Note 2 2 2 2 7 4" xfId="36757" xr:uid="{BD6C7830-122F-47C5-AC69-E851E94F7ABE}"/>
    <cellStyle name="Note 2 2 2 2 7 5" xfId="44769" xr:uid="{D2C770F2-FB66-411C-A540-1309BB1C0BB3}"/>
    <cellStyle name="Note 2 2 2 2 7 6" xfId="12233" xr:uid="{4AFEC62E-21AD-4513-9267-573635ACEEF1}"/>
    <cellStyle name="Note 2 2 2 2 8" xfId="7645" xr:uid="{3FDF384E-7529-4715-8E09-5C39545F1A57}"/>
    <cellStyle name="Note 2 2 2 2 8 2" xfId="25212" xr:uid="{D5BB29AB-E24D-43F6-82AE-B3DEDFA186B5}"/>
    <cellStyle name="Note 2 2 2 2 8 3" xfId="32455" xr:uid="{E889F871-08FA-49FA-B1E6-06BE3538C289}"/>
    <cellStyle name="Note 2 2 2 2 8 4" xfId="40895" xr:uid="{C4A74625-56A7-4AFC-A119-DACC682F1A30}"/>
    <cellStyle name="Note 2 2 2 2 8 5" xfId="47870" xr:uid="{7017545E-2694-4993-ACD4-3ED81016826A}"/>
    <cellStyle name="Note 2 2 2 2 8 6" xfId="16305" xr:uid="{E9735CE2-0635-446D-B197-864BD6E2B8A3}"/>
    <cellStyle name="Note 2 2 2 2 9" xfId="20589" xr:uid="{374D1478-9C21-44C8-A50B-CF0038BD483B}"/>
    <cellStyle name="Note 2 2 2 3" xfId="2623" xr:uid="{B07C4029-7D65-495D-A511-8C9293DEFF08}"/>
    <cellStyle name="Note 2 2 2 3 10" xfId="28445" xr:uid="{85BE1A4D-D601-4AE0-8279-51446B2F9991}"/>
    <cellStyle name="Note 2 2 2 3 11" xfId="35878" xr:uid="{D83E2AE1-3624-4C8B-896A-81FF94D1CEA1}"/>
    <cellStyle name="Note 2 2 2 3 12" xfId="44124" xr:uid="{BDB5D62C-D97D-4283-AE9B-7A23BC4A522F}"/>
    <cellStyle name="Note 2 2 2 3 13" xfId="11388" xr:uid="{4F2D65CE-345F-4F5E-8ED0-89EA49CA25B2}"/>
    <cellStyle name="Note 2 2 2 3 2" xfId="4528" xr:uid="{E35697A6-371C-47B2-BD55-248687C059FF}"/>
    <cellStyle name="Note 2 2 2 3 2 2" xfId="8842" xr:uid="{C3DC8A29-55BF-48BB-B108-A762A63976AF}"/>
    <cellStyle name="Note 2 2 2 3 2 2 2" xfId="26409" xr:uid="{F117CB67-C8CA-4D4D-A924-D40F8C38F8CC}"/>
    <cellStyle name="Note 2 2 2 3 2 2 3" xfId="33585" xr:uid="{5DADC288-06D0-496B-818B-981EB7AA9C55}"/>
    <cellStyle name="Note 2 2 2 3 2 2 4" xfId="42092" xr:uid="{F40E3960-58FB-4D3B-A341-A72606A95665}"/>
    <cellStyle name="Note 2 2 2 3 2 2 5" xfId="48368" xr:uid="{5D63B893-ED05-473E-958A-D6D7CAB4F2A4}"/>
    <cellStyle name="Note 2 2 2 3 2 2 6" xfId="17502" xr:uid="{B7A0A284-77ED-4F16-A43A-332D5BD5D53F}"/>
    <cellStyle name="Note 2 2 2 3 2 3" xfId="22095" xr:uid="{1830B3A3-6E1B-4D98-9CE7-AFEEFF04591A}"/>
    <cellStyle name="Note 2 2 2 3 2 4" xfId="29898" xr:uid="{9199F418-04A8-4F28-8140-9ED612039CD1}"/>
    <cellStyle name="Note 2 2 2 3 2 5" xfId="37778" xr:uid="{EBBA4B88-AA02-4231-BA21-1EFF4EE6FE66}"/>
    <cellStyle name="Note 2 2 2 3 2 6" xfId="45573" xr:uid="{FDC1CCDC-1222-4128-9C2F-89EAEEDBFA70}"/>
    <cellStyle name="Note 2 2 2 3 2 7" xfId="13230" xr:uid="{745D681D-2CAE-4FE4-8A9E-D4F2A735F037}"/>
    <cellStyle name="Note 2 2 2 3 3" xfId="5372" xr:uid="{2B4B2DF5-F404-4FA4-8E98-2C1B1AFFFE4C}"/>
    <cellStyle name="Note 2 2 2 3 3 2" xfId="9456" xr:uid="{D3D45520-5FD3-457C-8B46-B7F0750FDA4E}"/>
    <cellStyle name="Note 2 2 2 3 3 2 2" xfId="27023" xr:uid="{37DECA06-3150-4E46-B93D-A56308E91C92}"/>
    <cellStyle name="Note 2 2 2 3 3 2 3" xfId="34199" xr:uid="{3F35293A-6B14-47F6-AE93-C4A8478E8D9D}"/>
    <cellStyle name="Note 2 2 2 3 3 2 4" xfId="42706" xr:uid="{DFFBE918-A58E-4755-8984-78E950FE57FB}"/>
    <cellStyle name="Note 2 2 2 3 3 2 5" xfId="48673" xr:uid="{D5ADD659-4CC8-4635-837D-ADE72EA982E7}"/>
    <cellStyle name="Note 2 2 2 3 3 2 6" xfId="18116" xr:uid="{3CA4C81C-9234-488D-9F57-B802B8E3A29B}"/>
    <cellStyle name="Note 2 2 2 3 3 3" xfId="22939" xr:uid="{9503C8FE-A630-44DF-918B-D6C521A3AFDD}"/>
    <cellStyle name="Note 2 2 2 3 3 4" xfId="30514" xr:uid="{347D2EC0-8DFC-4649-B511-0A8EBE34704B}"/>
    <cellStyle name="Note 2 2 2 3 3 5" xfId="38622" xr:uid="{08C7CD09-EEFF-46BF-8A38-79E524F254E4}"/>
    <cellStyle name="Note 2 2 2 3 3 6" xfId="46187" xr:uid="{11732C5B-2217-4BA7-8241-1BDFE1DF3C2E}"/>
    <cellStyle name="Note 2 2 2 3 3 7" xfId="14042" xr:uid="{E407A38F-124B-4FD8-A875-20D6BB23EB71}"/>
    <cellStyle name="Note 2 2 2 3 4" xfId="5271" xr:uid="{3BCCDC54-F194-41B3-8AAF-9B58933FC82A}"/>
    <cellStyle name="Note 2 2 2 3 4 2" xfId="9360" xr:uid="{3F48C4CD-4ED8-409E-BB83-ED5FD58FF673}"/>
    <cellStyle name="Note 2 2 2 3 4 2 2" xfId="26927" xr:uid="{CAC18034-C2FB-413A-B077-145626683FBF}"/>
    <cellStyle name="Note 2 2 2 3 4 2 3" xfId="34103" xr:uid="{01445C5B-4F0A-41B1-8035-8D77D8D628E0}"/>
    <cellStyle name="Note 2 2 2 3 4 2 4" xfId="42610" xr:uid="{8BC4BFA9-0042-4209-A808-77382C98B518}"/>
    <cellStyle name="Note 2 2 2 3 4 2 5" xfId="48627" xr:uid="{21078A90-D097-46FD-A1CD-1B81248E965E}"/>
    <cellStyle name="Note 2 2 2 3 4 2 6" xfId="18020" xr:uid="{CD7F60D3-A96C-4D3A-A195-F76525F7A875}"/>
    <cellStyle name="Note 2 2 2 3 4 3" xfId="22838" xr:uid="{18C9D3CB-143D-47C2-8BFB-03160C391EE6}"/>
    <cellStyle name="Note 2 2 2 3 4 4" xfId="30413" xr:uid="{F656CCE2-8D28-412D-89DB-DECB68D82FE3}"/>
    <cellStyle name="Note 2 2 2 3 4 5" xfId="38521" xr:uid="{2BE33AB6-3610-4640-9B18-1E920E96C654}"/>
    <cellStyle name="Note 2 2 2 3 4 6" xfId="46086" xr:uid="{D1B45C14-06C0-4C19-862D-91D5644815D6}"/>
    <cellStyle name="Note 2 2 2 3 4 7" xfId="13941" xr:uid="{6A233E24-709C-4055-99F4-4BAA87DA4DC7}"/>
    <cellStyle name="Note 2 2 2 3 5" xfId="5897" xr:uid="{BD4EE851-30A8-4B7D-9C05-C14A3874EAF8}"/>
    <cellStyle name="Note 2 2 2 3 5 2" xfId="9951" xr:uid="{ACE77C75-C70B-4CC3-A3EC-E0242C966F35}"/>
    <cellStyle name="Note 2 2 2 3 5 2 2" xfId="27518" xr:uid="{2BE709AC-5872-4402-8B57-3F2A59B7E699}"/>
    <cellStyle name="Note 2 2 2 3 5 2 3" xfId="34694" xr:uid="{78F546A7-83EB-4586-B683-9EFA0F933427}"/>
    <cellStyle name="Note 2 2 2 3 5 2 4" xfId="43201" xr:uid="{881880C5-BC5A-4495-A91D-858A38112964}"/>
    <cellStyle name="Note 2 2 2 3 5 2 5" xfId="48920" xr:uid="{4571612E-FCED-45FE-B3E3-F176DB77BAC7}"/>
    <cellStyle name="Note 2 2 2 3 5 2 6" xfId="18611" xr:uid="{54F077E0-69EC-4F4D-B0A2-C2AC383540C8}"/>
    <cellStyle name="Note 2 2 2 3 5 3" xfId="23464" xr:uid="{42368EF0-B148-4853-B6A5-2CC231C001CE}"/>
    <cellStyle name="Note 2 2 2 3 5 4" xfId="31039" xr:uid="{6A827A37-7D7A-4C14-AC79-4FA8B8B032EB}"/>
    <cellStyle name="Note 2 2 2 3 5 5" xfId="39147" xr:uid="{4131CB40-2741-4D6B-8AC7-39C1DDA52435}"/>
    <cellStyle name="Note 2 2 2 3 5 6" xfId="46712" xr:uid="{79791DAF-0C4F-4E11-B2DF-B05EC29D47E2}"/>
    <cellStyle name="Note 2 2 2 3 5 7" xfId="14567" xr:uid="{54024D82-00DF-49C1-8503-BBEBCF529F4F}"/>
    <cellStyle name="Note 2 2 2 3 6" xfId="3865" xr:uid="{8743BDBF-2F5B-482A-A837-6D908CA8D769}"/>
    <cellStyle name="Note 2 2 2 3 6 2" xfId="8392" xr:uid="{072FAED8-65BE-4440-BC7B-A984503DD691}"/>
    <cellStyle name="Note 2 2 2 3 6 2 2" xfId="25959" xr:uid="{46CF0B0B-6C14-4F4A-BC0C-7E2256555B75}"/>
    <cellStyle name="Note 2 2 2 3 6 2 3" xfId="33135" xr:uid="{2BFA175C-8398-4540-B2AC-0BE1F3B0252D}"/>
    <cellStyle name="Note 2 2 2 3 6 2 4" xfId="41642" xr:uid="{392C1C3C-49EF-429C-A6A6-C18D1283EC17}"/>
    <cellStyle name="Note 2 2 2 3 6 2 5" xfId="48160" xr:uid="{9734958D-0C6C-482E-802F-8F3FCFC622EF}"/>
    <cellStyle name="Note 2 2 2 3 6 2 6" xfId="17052" xr:uid="{E3149C46-5203-4311-A779-86FCF8E55081}"/>
    <cellStyle name="Note 2 2 2 3 6 3" xfId="21432" xr:uid="{58552688-C8E9-4916-BB27-9E7665D31591}"/>
    <cellStyle name="Note 2 2 2 3 6 4" xfId="29434" xr:uid="{8A7BB10F-7C14-4F50-BCB3-4537C6BB5695}"/>
    <cellStyle name="Note 2 2 2 3 6 5" xfId="37115" xr:uid="{AF14AFEA-69DC-4D2B-B92F-B9CAEB48D022}"/>
    <cellStyle name="Note 2 2 2 3 6 6" xfId="45109" xr:uid="{12CFA6D3-E96B-48C2-9FDE-311A773D3BD0}"/>
    <cellStyle name="Note 2 2 2 3 6 7" xfId="12583" xr:uid="{495A1232-CC3D-42C7-B8EE-3A3CA748CB8F}"/>
    <cellStyle name="Note 2 2 2 3 7" xfId="5569" xr:uid="{C38832A1-AE56-4EE4-B0FF-A195D9F6158A}"/>
    <cellStyle name="Note 2 2 2 3 7 2" xfId="23136" xr:uid="{14AD6740-450C-41A9-BB9E-0DD4D9100895}"/>
    <cellStyle name="Note 2 2 2 3 7 3" xfId="30711" xr:uid="{83DA8222-4F30-40FC-86F2-80C2F3A9F097}"/>
    <cellStyle name="Note 2 2 2 3 7 4" xfId="38819" xr:uid="{A0AC58C2-4F82-4C60-AB6E-65968D40871D}"/>
    <cellStyle name="Note 2 2 2 3 7 5" xfId="46384" xr:uid="{B1F11FE1-ED94-4C3A-9E38-C2A52B814750}"/>
    <cellStyle name="Note 2 2 2 3 7 6" xfId="14239" xr:uid="{EE8EAC2F-DA97-4C63-8653-9DA029D76F4F}"/>
    <cellStyle name="Note 2 2 2 3 8" xfId="7245" xr:uid="{366403A4-6332-4D82-A663-A19036254854}"/>
    <cellStyle name="Note 2 2 2 3 8 2" xfId="24812" xr:uid="{35961286-EF4C-4195-B2E9-BC02C6D9E309}"/>
    <cellStyle name="Note 2 2 2 3 8 3" xfId="32184" xr:uid="{3468517D-F6AC-4AD1-9F1C-985523269C26}"/>
    <cellStyle name="Note 2 2 2 3 8 4" xfId="40495" xr:uid="{7218492A-2B12-4256-85A0-6F72104E30D6}"/>
    <cellStyle name="Note 2 2 2 3 8 5" xfId="47717" xr:uid="{BDADAB2C-7C40-468D-ABAF-6AC85EE376FA}"/>
    <cellStyle name="Note 2 2 2 3 8 6" xfId="15905" xr:uid="{D0B21BC0-490A-4CD3-B975-97C8306A91E9}"/>
    <cellStyle name="Note 2 2 2 3 9" xfId="20189" xr:uid="{E7471E75-32BB-449E-B5E0-5EA510F67680}"/>
    <cellStyle name="Note 2 2 2 4" xfId="3150" xr:uid="{312B7EFF-2FAE-46A7-A3C8-9D897023C5BD}"/>
    <cellStyle name="Note 2 2 2 4 10" xfId="28750" xr:uid="{1D4A7116-FA82-4EC7-891A-C8BE425A5C47}"/>
    <cellStyle name="Note 2 2 2 4 11" xfId="36400" xr:uid="{086D0FA2-8774-4F8E-9AD3-40746629D654}"/>
    <cellStyle name="Note 2 2 2 4 12" xfId="44427" xr:uid="{C2B2898A-646E-41BA-8D26-D22FDB294171}"/>
    <cellStyle name="Note 2 2 2 4 13" xfId="11884" xr:uid="{1D35C885-DE11-496E-90CD-BA80848A40A8}"/>
    <cellStyle name="Note 2 2 2 4 2" xfId="5056" xr:uid="{3C6E7CEA-0588-4E92-A7DA-72CA15AE0DAE}"/>
    <cellStyle name="Note 2 2 2 4 2 2" xfId="9179" xr:uid="{515789B3-96C7-4B08-9537-44673083B7D5}"/>
    <cellStyle name="Note 2 2 2 4 2 2 2" xfId="26746" xr:uid="{F25247EF-CC85-40DD-96E5-800FCE56C58C}"/>
    <cellStyle name="Note 2 2 2 4 2 2 3" xfId="33922" xr:uid="{0AE5F296-2B84-489B-BAD5-3283C78D53DA}"/>
    <cellStyle name="Note 2 2 2 4 2 2 4" xfId="42429" xr:uid="{30DC1D0E-1B6E-4B1D-99C0-40AF48D94476}"/>
    <cellStyle name="Note 2 2 2 4 2 2 5" xfId="48550" xr:uid="{E6625008-7226-41E7-B28B-751A096341C6}"/>
    <cellStyle name="Note 2 2 2 4 2 2 6" xfId="17839" xr:uid="{D8C9292A-A2FA-41E9-A934-EA1E4625EB42}"/>
    <cellStyle name="Note 2 2 2 4 2 3" xfId="22623" xr:uid="{E6D1C27E-EB84-4E6E-866D-0A80C617236F}"/>
    <cellStyle name="Note 2 2 2 4 2 4" xfId="30203" xr:uid="{62766041-03AA-4263-950F-E98C56C816B2}"/>
    <cellStyle name="Note 2 2 2 4 2 5" xfId="38306" xr:uid="{9AD9344A-3438-4616-9B5E-8562908315A0}"/>
    <cellStyle name="Note 2 2 2 4 2 6" xfId="45876" xr:uid="{620AB7AD-C603-47F9-AB0B-57227EA84701}"/>
    <cellStyle name="Note 2 2 2 4 2 7" xfId="13726" xr:uid="{8834605A-AB4E-498D-B454-DE498581F055}"/>
    <cellStyle name="Note 2 2 2 4 3" xfId="5426" xr:uid="{D972C0A8-48C4-4449-B153-D9CDB7846763}"/>
    <cellStyle name="Note 2 2 2 4 3 2" xfId="9504" xr:uid="{B1CB4ADC-4036-46B7-AE29-6FFB2502DEB8}"/>
    <cellStyle name="Note 2 2 2 4 3 2 2" xfId="27071" xr:uid="{59280A8D-6EAE-4742-9452-5C723D88DC3D}"/>
    <cellStyle name="Note 2 2 2 4 3 2 3" xfId="34247" xr:uid="{0313FB51-1C9D-4F97-A9F0-B8CB6AB63706}"/>
    <cellStyle name="Note 2 2 2 4 3 2 4" xfId="42754" xr:uid="{63DF8E1E-2C56-40C3-9C85-6C77F6F26680}"/>
    <cellStyle name="Note 2 2 2 4 3 2 5" xfId="48697" xr:uid="{B28CC814-9D63-47BB-8133-E801BBAC427C}"/>
    <cellStyle name="Note 2 2 2 4 3 2 6" xfId="18164" xr:uid="{4197A72B-39CB-47E9-BDF4-557FF0908C6F}"/>
    <cellStyle name="Note 2 2 2 4 3 3" xfId="22993" xr:uid="{87CF5B06-75BE-4C0E-B6A1-ED4250F6164A}"/>
    <cellStyle name="Note 2 2 2 4 3 4" xfId="30568" xr:uid="{07AEC2DE-69E7-4BC2-BC79-8D8CDA782BB8}"/>
    <cellStyle name="Note 2 2 2 4 3 5" xfId="38676" xr:uid="{09C127E6-BDC4-43D2-9B90-289EA2EA58AE}"/>
    <cellStyle name="Note 2 2 2 4 3 6" xfId="46241" xr:uid="{4C41C397-E30D-493F-9F91-BE90D09C421E}"/>
    <cellStyle name="Note 2 2 2 4 3 7" xfId="14096" xr:uid="{B0658877-D97A-4D7F-82EC-08C2FF3B3C32}"/>
    <cellStyle name="Note 2 2 2 4 4" xfId="5984" xr:uid="{05215568-B8C9-47E8-92E7-FDA87595C1EE}"/>
    <cellStyle name="Note 2 2 2 4 4 2" xfId="10034" xr:uid="{456345E8-5BED-4713-8D4E-6614000FA010}"/>
    <cellStyle name="Note 2 2 2 4 4 2 2" xfId="27601" xr:uid="{BA1CFECC-572C-4035-84EB-8159229DABC7}"/>
    <cellStyle name="Note 2 2 2 4 4 2 3" xfId="34777" xr:uid="{876D753D-59ED-40AB-9F8F-4468194C0203}"/>
    <cellStyle name="Note 2 2 2 4 4 2 4" xfId="43284" xr:uid="{A2CAD7CE-D860-4C03-A117-E40B2EBE8525}"/>
    <cellStyle name="Note 2 2 2 4 4 2 5" xfId="48956" xr:uid="{32733115-7D74-4076-B14C-4D65834B87ED}"/>
    <cellStyle name="Note 2 2 2 4 4 2 6" xfId="18694" xr:uid="{2AC034D8-5BC5-484D-8751-D7D893EC9F31}"/>
    <cellStyle name="Note 2 2 2 4 4 3" xfId="23551" xr:uid="{487515D6-8DF6-4AA1-A623-802DA1EFB0C3}"/>
    <cellStyle name="Note 2 2 2 4 4 4" xfId="31126" xr:uid="{472A9D6E-ED2A-4A5D-BB08-B8D373C58182}"/>
    <cellStyle name="Note 2 2 2 4 4 5" xfId="39234" xr:uid="{34CC42D5-FBFE-4345-8F8E-D69BAEF2A089}"/>
    <cellStyle name="Note 2 2 2 4 4 6" xfId="46799" xr:uid="{5DD403D9-51E2-4032-9711-79B26F9FC003}"/>
    <cellStyle name="Note 2 2 2 4 4 7" xfId="14654" xr:uid="{A680AFA6-E4EE-487A-9507-4B64A5D846BC}"/>
    <cellStyle name="Note 2 2 2 4 5" xfId="6347" xr:uid="{295069AB-F14C-42B4-90F6-D0ADC463D7F2}"/>
    <cellStyle name="Note 2 2 2 4 5 2" xfId="10384" xr:uid="{3FFB96B1-2F97-4933-9E6F-79E44A03378A}"/>
    <cellStyle name="Note 2 2 2 4 5 2 2" xfId="27951" xr:uid="{64A29C34-DC15-42AD-A1BC-DD50C4849551}"/>
    <cellStyle name="Note 2 2 2 4 5 2 3" xfId="35127" xr:uid="{2FA5A863-5BCB-403A-98E2-955AF24D4C28}"/>
    <cellStyle name="Note 2 2 2 4 5 2 4" xfId="43634" xr:uid="{7E61E6C3-2066-4640-BCB5-31D9205F1AC4}"/>
    <cellStyle name="Note 2 2 2 4 5 2 5" xfId="49120" xr:uid="{080E4180-C0EE-4838-A183-46762BA609EA}"/>
    <cellStyle name="Note 2 2 2 4 5 2 6" xfId="19044" xr:uid="{206F9464-B607-4DAA-AF2A-0BAEBF00252D}"/>
    <cellStyle name="Note 2 2 2 4 5 3" xfId="23914" xr:uid="{D7135169-2121-498A-97BF-9F5F35C91F97}"/>
    <cellStyle name="Note 2 2 2 4 5 4" xfId="31489" xr:uid="{DD98E448-202E-4894-BAC5-A3A042474E81}"/>
    <cellStyle name="Note 2 2 2 4 5 5" xfId="39597" xr:uid="{4EA4989C-F2EE-4CB6-A80D-784FD1D98A6A}"/>
    <cellStyle name="Note 2 2 2 4 5 6" xfId="47162" xr:uid="{1FD77C66-4FCA-4A41-AFBB-9359C2DC10E4}"/>
    <cellStyle name="Note 2 2 2 4 5 7" xfId="15017" xr:uid="{121E9341-7DD0-4521-B9E0-0D9E7228BF52}"/>
    <cellStyle name="Note 2 2 2 4 6" xfId="6679" xr:uid="{E4DAC5C1-6624-4EDA-A6C4-0DCD204D00FE}"/>
    <cellStyle name="Note 2 2 2 4 6 2" xfId="10701" xr:uid="{338CBF70-BBA2-4AD4-B2B0-E2958A77D376}"/>
    <cellStyle name="Note 2 2 2 4 6 2 2" xfId="28268" xr:uid="{B9829257-181B-4636-A138-8D0D79B8708E}"/>
    <cellStyle name="Note 2 2 2 4 6 2 3" xfId="35444" xr:uid="{F83E288C-A75F-4C2A-AF2A-6689B47554A2}"/>
    <cellStyle name="Note 2 2 2 4 6 2 4" xfId="43951" xr:uid="{5B68E6E0-F0CA-4175-BA6E-49F80004DB7B}"/>
    <cellStyle name="Note 2 2 2 4 6 2 5" xfId="49266" xr:uid="{1B39E028-15E0-4DBD-ACB2-152E456D54A3}"/>
    <cellStyle name="Note 2 2 2 4 6 2 6" xfId="19361" xr:uid="{2ADF8E77-8970-4730-AC55-CB5B0F7770D8}"/>
    <cellStyle name="Note 2 2 2 4 6 3" xfId="24246" xr:uid="{F4303894-CF3C-4EF6-BD48-3AA34A447C4A}"/>
    <cellStyle name="Note 2 2 2 4 6 4" xfId="31821" xr:uid="{B2D2AF15-2FE1-4A9A-9746-545BE16042DE}"/>
    <cellStyle name="Note 2 2 2 4 6 5" xfId="39929" xr:uid="{0903211C-B2F4-48A8-AFDE-324BB305B6E6}"/>
    <cellStyle name="Note 2 2 2 4 6 6" xfId="47494" xr:uid="{5203A258-0975-400D-A5E5-022F6EE7B83B}"/>
    <cellStyle name="Note 2 2 2 4 6 7" xfId="15349" xr:uid="{E060D008-D75B-4ED9-A005-B14E6478F97E}"/>
    <cellStyle name="Note 2 2 2 4 7" xfId="6790" xr:uid="{D725E6D6-F847-40AB-B4D5-8AC9558E693F}"/>
    <cellStyle name="Note 2 2 2 4 7 2" xfId="24357" xr:uid="{BE82B130-DC37-44EF-8C75-299028334472}"/>
    <cellStyle name="Note 2 2 2 4 7 3" xfId="31932" xr:uid="{3BACBA3C-86ED-4E09-9D22-ED5CE5F18366}"/>
    <cellStyle name="Note 2 2 2 4 7 4" xfId="40040" xr:uid="{25BE41AE-B4E1-49C8-9AAC-6106A703C2EB}"/>
    <cellStyle name="Note 2 2 2 4 7 5" xfId="47605" xr:uid="{945D5A9E-EDAD-42DB-B070-2B1E0325068B}"/>
    <cellStyle name="Note 2 2 2 4 7 6" xfId="15460" xr:uid="{9E257C95-4BB1-44C4-833C-B2432477CD4F}"/>
    <cellStyle name="Note 2 2 2 4 8" xfId="7773" xr:uid="{AE2DC3DA-FA1D-47C4-8674-1FB7FD788FCE}"/>
    <cellStyle name="Note 2 2 2 4 8 2" xfId="25340" xr:uid="{05195A8A-5F6C-4F4D-B391-D1BCF653AF96}"/>
    <cellStyle name="Note 2 2 2 4 8 3" xfId="32521" xr:uid="{75418233-04E4-4850-99D6-B6A0E0106EE1}"/>
    <cellStyle name="Note 2 2 2 4 8 4" xfId="41023" xr:uid="{4A22FEF6-B821-4295-8DC8-8ADB967001E7}"/>
    <cellStyle name="Note 2 2 2 4 8 5" xfId="47899" xr:uid="{1B39CB43-7CF4-4124-B089-0D2829516839}"/>
    <cellStyle name="Note 2 2 2 4 8 6" xfId="16433" xr:uid="{470170D4-AF59-4741-BCFB-CA0C63F06515}"/>
    <cellStyle name="Note 2 2 2 4 9" xfId="20717" xr:uid="{B33645EB-101E-45F3-B8D3-E141BBB920F3}"/>
    <cellStyle name="Note 2 2 2 5" xfId="4365" xr:uid="{B1284C5B-C14B-4F28-B25C-9C32D99D3C0F}"/>
    <cellStyle name="Note 2 2 2 5 2" xfId="8742" xr:uid="{D02B62C4-91C2-465F-8FB3-4E77E44BE9A9}"/>
    <cellStyle name="Note 2 2 2 5 2 2" xfId="26309" xr:uid="{7F961936-C90B-4E6C-89CF-1D27A31B9F0D}"/>
    <cellStyle name="Note 2 2 2 5 2 3" xfId="33485" xr:uid="{A5EDB93C-A106-43AF-A34E-68A23E40862E}"/>
    <cellStyle name="Note 2 2 2 5 2 4" xfId="41992" xr:uid="{5FF69797-FCD6-47E2-9F21-A115155549E5}"/>
    <cellStyle name="Note 2 2 2 5 2 5" xfId="48317" xr:uid="{318A9F2C-0786-4EC4-9F30-C2C4930DEBA5}"/>
    <cellStyle name="Note 2 2 2 5 2 6" xfId="17402" xr:uid="{B5F5D751-4811-403C-A564-3339BF61D8F7}"/>
    <cellStyle name="Note 2 2 2 5 3" xfId="21932" xr:uid="{E695733A-4496-450C-9978-BCAC897753BB}"/>
    <cellStyle name="Note 2 2 2 5 4" xfId="29800" xr:uid="{9CECE07B-8A45-4C69-8131-B6374BAB2265}"/>
    <cellStyle name="Note 2 2 2 5 5" xfId="37615" xr:uid="{B4DFE0D0-992B-49DC-8B47-085592D5AABA}"/>
    <cellStyle name="Note 2 2 2 5 6" xfId="45475" xr:uid="{D0E1DF0A-044D-45E4-9A78-8F41F6112648}"/>
    <cellStyle name="Note 2 2 2 5 7" xfId="13069" xr:uid="{8E59C6A3-5FEE-4CA2-AF43-14A2AD1CA3F1}"/>
    <cellStyle name="Note 2 2 2 6" xfId="5237" xr:uid="{7E5C5181-8259-4F9F-8127-5BE5B144B12E}"/>
    <cellStyle name="Note 2 2 2 6 2" xfId="9330" xr:uid="{078A0186-DBFC-45B1-A8B4-54CB9A04E7D2}"/>
    <cellStyle name="Note 2 2 2 6 2 2" xfId="26897" xr:uid="{1865E31E-A674-4640-BF49-023F299CA46F}"/>
    <cellStyle name="Note 2 2 2 6 2 3" xfId="34073" xr:uid="{BC8EC28B-5D7B-4518-9114-16593BC02468}"/>
    <cellStyle name="Note 2 2 2 6 2 4" xfId="42580" xr:uid="{3170D2CB-7D64-4A41-A181-47958AB7A0CE}"/>
    <cellStyle name="Note 2 2 2 6 2 5" xfId="48613" xr:uid="{18B277AA-8EAB-4FF1-82DF-1E6CF4B71F7B}"/>
    <cellStyle name="Note 2 2 2 6 2 6" xfId="17990" xr:uid="{D3CB8CBB-2B65-4B95-B176-4E2965E003BA}"/>
    <cellStyle name="Note 2 2 2 6 3" xfId="22804" xr:uid="{1885531E-F433-4C0C-9BB0-3D5EA73544DF}"/>
    <cellStyle name="Note 2 2 2 6 4" xfId="30379" xr:uid="{EE2D13B3-8DC7-4D2D-AE88-1DA96BA0BF44}"/>
    <cellStyle name="Note 2 2 2 6 5" xfId="38487" xr:uid="{D5D562F0-225A-41E3-95C5-A98F4E7E142E}"/>
    <cellStyle name="Note 2 2 2 6 6" xfId="46052" xr:uid="{980CF8D0-6E7C-49FC-A150-58B72EE7628C}"/>
    <cellStyle name="Note 2 2 2 6 7" xfId="13907" xr:uid="{B7BAC861-7617-4822-82A0-21F2B8DD9715}"/>
    <cellStyle name="Note 2 2 2 7" xfId="3665" xr:uid="{0C407BBE-0165-4D04-9E27-684CC79AE3C5}"/>
    <cellStyle name="Note 2 2 2 7 2" xfId="8217" xr:uid="{C63B39AD-8D1B-4195-B9ED-A22E49FE6FA3}"/>
    <cellStyle name="Note 2 2 2 7 2 2" xfId="25784" xr:uid="{D64DC025-43E1-4A46-8E6E-EA9C63998B25}"/>
    <cellStyle name="Note 2 2 2 7 2 3" xfId="32960" xr:uid="{77374E94-9B0D-4B0B-9031-6A35BFD2B4BD}"/>
    <cellStyle name="Note 2 2 2 7 2 4" xfId="41467" xr:uid="{CF876D1A-346D-4325-B176-210EB2F29C26}"/>
    <cellStyle name="Note 2 2 2 7 2 5" xfId="48084" xr:uid="{71AC9DDF-C0B5-4CA9-AB3C-21E038346524}"/>
    <cellStyle name="Note 2 2 2 7 2 6" xfId="16877" xr:uid="{D2CEA128-7468-4BD2-B3AE-4C99F060FF51}"/>
    <cellStyle name="Note 2 2 2 7 3" xfId="21232" xr:uid="{0AE493C3-F864-4EAE-91D1-A5B34B3FDA8C}"/>
    <cellStyle name="Note 2 2 2 7 4" xfId="29250" xr:uid="{A67EA7A2-9B3D-4B8D-9605-B2D0552E1AFA}"/>
    <cellStyle name="Note 2 2 2 7 5" xfId="36915" xr:uid="{A042C773-ABE1-48D8-988E-6E5D0F8C86DF}"/>
    <cellStyle name="Note 2 2 2 7 6" xfId="44926" xr:uid="{F0968B0D-379D-4E1A-ADD9-3618E405396A}"/>
    <cellStyle name="Note 2 2 2 7 7" xfId="12391" xr:uid="{6D2A25E9-D651-4979-9D55-2D9DAF8D14EA}"/>
    <cellStyle name="Note 2 2 2 8" xfId="5473" xr:uid="{77B0B46B-C8A5-4FF3-B6A1-7F38AA6FB6E9}"/>
    <cellStyle name="Note 2 2 2 8 2" xfId="9547" xr:uid="{F76C5EF5-283B-4FEA-8D88-DC79177A7A06}"/>
    <cellStyle name="Note 2 2 2 8 2 2" xfId="27114" xr:uid="{CE0FB981-A516-4A3E-9227-CAB0B13377BC}"/>
    <cellStyle name="Note 2 2 2 8 2 3" xfId="34290" xr:uid="{0C894983-DB9C-4378-A30E-C12E53268044}"/>
    <cellStyle name="Note 2 2 2 8 2 4" xfId="42797" xr:uid="{81C15A85-0D3D-4E82-94C4-C6E3E8C83DF8}"/>
    <cellStyle name="Note 2 2 2 8 2 5" xfId="48722" xr:uid="{460135B7-500F-490C-A5EA-D0800CAA4A27}"/>
    <cellStyle name="Note 2 2 2 8 2 6" xfId="18207" xr:uid="{9EDF63AA-FB15-493C-A00B-BD9E7B1EAB43}"/>
    <cellStyle name="Note 2 2 2 8 3" xfId="23040" xr:uid="{32219871-B045-4AE3-855D-23F9EE5D6D9F}"/>
    <cellStyle name="Note 2 2 2 8 4" xfId="30615" xr:uid="{CB7CCD48-3250-4201-A7B6-63EB3712FEBA}"/>
    <cellStyle name="Note 2 2 2 8 5" xfId="38723" xr:uid="{B695B09F-8268-4E93-BA36-970EAD368CD0}"/>
    <cellStyle name="Note 2 2 2 8 6" xfId="46288" xr:uid="{AC5AF6B8-9531-44D0-9816-21E12AA34B2E}"/>
    <cellStyle name="Note 2 2 2 8 7" xfId="14143" xr:uid="{86E828BC-37C1-4CCC-8158-57EE156621E7}"/>
    <cellStyle name="Note 2 2 2 9" xfId="4093" xr:uid="{C8D384AA-101F-480D-99F9-9DDC231F1302}"/>
    <cellStyle name="Note 2 2 2 9 2" xfId="8561" xr:uid="{6F32C18F-FFBA-40A9-A8F9-650F2D9213EE}"/>
    <cellStyle name="Note 2 2 2 9 2 2" xfId="26128" xr:uid="{31970456-47C7-41EB-9BCE-76EDE03B2BA6}"/>
    <cellStyle name="Note 2 2 2 9 2 3" xfId="33304" xr:uid="{42060EAB-6598-481A-901F-C4E8C55B6B53}"/>
    <cellStyle name="Note 2 2 2 9 2 4" xfId="41811" xr:uid="{3F117268-BDE5-45FC-9F4C-6F0E4001C6A1}"/>
    <cellStyle name="Note 2 2 2 9 2 5" xfId="48234" xr:uid="{A90C1729-8DBB-4C96-AD87-987554E8DFE8}"/>
    <cellStyle name="Note 2 2 2 9 2 6" xfId="17221" xr:uid="{1365342B-51F6-445C-8E21-EEF3E420E3EC}"/>
    <cellStyle name="Note 2 2 2 9 3" xfId="21660" xr:uid="{35B2C5DD-B51E-4061-9F52-612C72E3BDCB}"/>
    <cellStyle name="Note 2 2 2 9 4" xfId="29620" xr:uid="{894DA85F-D8C7-4528-841D-0C906CED4E10}"/>
    <cellStyle name="Note 2 2 2 9 5" xfId="37343" xr:uid="{9F71FA29-2D41-4700-A463-C035D046E5C5}"/>
    <cellStyle name="Note 2 2 2 9 6" xfId="45295" xr:uid="{675C7D3C-D2E0-4056-8BEA-BA347827E986}"/>
    <cellStyle name="Note 2 2 2 9 7" xfId="12811" xr:uid="{85031EE7-85EC-480C-AF46-4E1A8A46CECD}"/>
    <cellStyle name="Note 2 2 3" xfId="2401" xr:uid="{01883882-E897-4FC8-9118-D2808B9F2541}"/>
    <cellStyle name="Note 2 2 3 10" xfId="5158" xr:uid="{B726F326-5028-4FA1-A369-5BC76E08381D}"/>
    <cellStyle name="Note 2 2 3 10 2" xfId="22725" xr:uid="{484CE8E5-23BD-46D7-B63B-025D23D16CCA}"/>
    <cellStyle name="Note 2 2 3 10 3" xfId="30300" xr:uid="{68786AF6-BA57-47F2-B94F-2D59CD760F2E}"/>
    <cellStyle name="Note 2 2 3 10 4" xfId="38408" xr:uid="{3F3E497B-DA16-47EA-823D-67ADAB9AD756}"/>
    <cellStyle name="Note 2 2 3 10 5" xfId="45973" xr:uid="{778B322F-70B5-40F2-BEB3-2E3CEAB5A11C}"/>
    <cellStyle name="Note 2 2 3 10 6" xfId="13828" xr:uid="{963B4549-6694-466D-9927-8BF37ED5897F}"/>
    <cellStyle name="Note 2 2 3 11" xfId="7023" xr:uid="{AD0B18DA-BF62-48C4-9D39-61010BFAAD50}"/>
    <cellStyle name="Note 2 2 3 11 2" xfId="24590" xr:uid="{D4768B13-E842-48F0-A424-9DF34897DC1C}"/>
    <cellStyle name="Note 2 2 3 11 3" xfId="32057" xr:uid="{F06F0570-BC8C-4444-867F-1AC7939A5738}"/>
    <cellStyle name="Note 2 2 3 11 4" xfId="40273" xr:uid="{0FBF0156-3E50-4F2D-B094-911001B81F4C}"/>
    <cellStyle name="Note 2 2 3 11 5" xfId="47670" xr:uid="{4E791D86-B681-4347-9551-9BD619E19524}"/>
    <cellStyle name="Note 2 2 3 11 6" xfId="15683" xr:uid="{73E2D6D8-0A66-47C2-AF5D-F3CC161AB689}"/>
    <cellStyle name="Note 2 2 3 12" xfId="19967" xr:uid="{A406D980-BDC3-4755-A299-D6BF3BD09399}"/>
    <cellStyle name="Note 2 2 3 13" xfId="11180" xr:uid="{C31646C5-EF12-4D3D-A904-74EEADE5D6BB}"/>
    <cellStyle name="Note 2 2 3 2" xfId="2964" xr:uid="{57869EC4-0FAE-432C-8DCF-D240EB942E62}"/>
    <cellStyle name="Note 2 2 3 2 10" xfId="28665" xr:uid="{A4ACE107-607A-4257-923C-E8B4D0D7A0AE}"/>
    <cellStyle name="Note 2 2 3 2 11" xfId="36213" xr:uid="{D3E09FE4-115A-4911-9E04-C4E26B3CD97D}"/>
    <cellStyle name="Note 2 2 3 2 12" xfId="44342" xr:uid="{5BEE63A9-CC12-4A1A-8130-1A9EB74D73CE}"/>
    <cellStyle name="Note 2 2 3 2 13" xfId="11705" xr:uid="{C754E29D-EC0A-46B7-9C44-03EA83C878B8}"/>
    <cellStyle name="Note 2 2 3 2 2" xfId="4869" xr:uid="{040EB402-F746-4B89-A3DE-0E412285ECBA}"/>
    <cellStyle name="Note 2 2 3 2 2 2" xfId="9086" xr:uid="{8A9B01A2-C765-44CC-8B2A-82C8E286CB30}"/>
    <cellStyle name="Note 2 2 3 2 2 2 2" xfId="26653" xr:uid="{8F120CAE-12A0-47FF-927B-39E968B6A028}"/>
    <cellStyle name="Note 2 2 3 2 2 2 3" xfId="33829" xr:uid="{9D69A63C-6719-4B9C-B825-6549F3C71D52}"/>
    <cellStyle name="Note 2 2 3 2 2 2 4" xfId="42336" xr:uid="{083D4924-9650-4825-9605-754902DFB12B}"/>
    <cellStyle name="Note 2 2 3 2 2 2 5" xfId="48508" xr:uid="{92721AD8-7C67-4208-8532-BF44FB9FF9AD}"/>
    <cellStyle name="Note 2 2 3 2 2 2 6" xfId="17746" xr:uid="{3F7A22AB-6C25-42A2-8E49-121B5C460DC3}"/>
    <cellStyle name="Note 2 2 3 2 2 3" xfId="22436" xr:uid="{02559E27-2302-4AB3-ADBE-B1DFE364E66A}"/>
    <cellStyle name="Note 2 2 3 2 2 4" xfId="30118" xr:uid="{4FAA7B7D-ADEE-4F4D-A2C5-55E98A504BDE}"/>
    <cellStyle name="Note 2 2 3 2 2 5" xfId="38119" xr:uid="{D00C0D20-17B3-4AAF-B20F-9A26D74D04F5}"/>
    <cellStyle name="Note 2 2 3 2 2 6" xfId="45791" xr:uid="{C86045C4-7215-4B58-9836-FD62BBB3E0B7}"/>
    <cellStyle name="Note 2 2 3 2 2 7" xfId="13547" xr:uid="{723BA568-7356-4293-897E-2FFA98A1BE38}"/>
    <cellStyle name="Note 2 2 3 2 3" xfId="5500" xr:uid="{F9A3AC7E-DD78-4DCD-BBE7-45E68B53D352}"/>
    <cellStyle name="Note 2 2 3 2 3 2" xfId="9573" xr:uid="{44491BC1-1EF4-4E46-972B-A8D8E84FDD1B}"/>
    <cellStyle name="Note 2 2 3 2 3 2 2" xfId="27140" xr:uid="{13AC214E-5F45-4953-B73E-9C60ADFAE13C}"/>
    <cellStyle name="Note 2 2 3 2 3 2 3" xfId="34316" xr:uid="{22FF7CEF-07EC-4F79-A2F3-1845A46A2DBD}"/>
    <cellStyle name="Note 2 2 3 2 3 2 4" xfId="42823" xr:uid="{6380929F-F8F0-4614-97F3-921146A5E664}"/>
    <cellStyle name="Note 2 2 3 2 3 2 5" xfId="48740" xr:uid="{8AD32BDA-10C2-49FA-8DEB-71659C95F99D}"/>
    <cellStyle name="Note 2 2 3 2 3 2 6" xfId="18233" xr:uid="{98F3925E-9874-4924-B2DC-BD1D785E8563}"/>
    <cellStyle name="Note 2 2 3 2 3 3" xfId="23067" xr:uid="{5EC3FA7C-1414-4E29-9E8E-DD16EFD8688D}"/>
    <cellStyle name="Note 2 2 3 2 3 4" xfId="30642" xr:uid="{7DAD633A-71CE-40BC-A525-BECF7FE47008}"/>
    <cellStyle name="Note 2 2 3 2 3 5" xfId="38750" xr:uid="{DC060698-3456-4ECF-9EF9-27EF67A8400C}"/>
    <cellStyle name="Note 2 2 3 2 3 6" xfId="46315" xr:uid="{EDD1B2C3-8585-409D-91B0-002736A185D8}"/>
    <cellStyle name="Note 2 2 3 2 3 7" xfId="14170" xr:uid="{C13D79FF-ACBA-405C-9516-DCF7A6C1AE31}"/>
    <cellStyle name="Note 2 2 3 2 4" xfId="5877" xr:uid="{0F68AD59-DDAF-4624-BDED-C1923E1D1077}"/>
    <cellStyle name="Note 2 2 3 2 4 2" xfId="9931" xr:uid="{AC6A23F2-75DD-45C3-9D98-9F562AB8861D}"/>
    <cellStyle name="Note 2 2 3 2 4 2 2" xfId="27498" xr:uid="{02C07B5A-7450-4934-B76B-9E4C2E91099A}"/>
    <cellStyle name="Note 2 2 3 2 4 2 3" xfId="34674" xr:uid="{1B1191A0-20E3-4F2B-A414-387CFD664E4E}"/>
    <cellStyle name="Note 2 2 3 2 4 2 4" xfId="43181" xr:uid="{C6BAFB7A-D8A9-4C3E-9386-DE334D936C83}"/>
    <cellStyle name="Note 2 2 3 2 4 2 5" xfId="48912" xr:uid="{BA3EEDEC-14C0-4590-9BFB-8E424A813882}"/>
    <cellStyle name="Note 2 2 3 2 4 2 6" xfId="18591" xr:uid="{FC272AA5-F954-4F56-BCBE-C67048349EA3}"/>
    <cellStyle name="Note 2 2 3 2 4 3" xfId="23444" xr:uid="{A9EC5478-32D5-4DFD-9C32-24E7D9CB9E4A}"/>
    <cellStyle name="Note 2 2 3 2 4 4" xfId="31019" xr:uid="{D054EC68-A895-49D2-B661-CC61CCFFAFFE}"/>
    <cellStyle name="Note 2 2 3 2 4 5" xfId="39127" xr:uid="{67B36FA3-8924-4D87-B402-5C89BC32A448}"/>
    <cellStyle name="Note 2 2 3 2 4 6" xfId="46692" xr:uid="{617A7FDF-F9E5-4A19-9E67-CB62900549C6}"/>
    <cellStyle name="Note 2 2 3 2 4 7" xfId="14547" xr:uid="{C6E9F86A-52A2-49F1-8DE5-75562C8C8A74}"/>
    <cellStyle name="Note 2 2 3 2 5" xfId="6233" xr:uid="{B6FB741C-2972-4624-8689-77D027E82488}"/>
    <cellStyle name="Note 2 2 3 2 5 2" xfId="10274" xr:uid="{07BBC222-A5F0-49C3-B389-8473B3D96581}"/>
    <cellStyle name="Note 2 2 3 2 5 2 2" xfId="27841" xr:uid="{C0AA0205-84AB-415A-B494-99024C2C9D3B}"/>
    <cellStyle name="Note 2 2 3 2 5 2 3" xfId="35017" xr:uid="{D491C5DA-8C19-4454-8F38-05AE0B0867A5}"/>
    <cellStyle name="Note 2 2 3 2 5 2 4" xfId="43524" xr:uid="{B9DED9F5-03EF-493D-A76D-F44BFE6D342A}"/>
    <cellStyle name="Note 2 2 3 2 5 2 5" xfId="49075" xr:uid="{B3320AA1-4CCB-47A4-8B0C-0D4B564FAB8D}"/>
    <cellStyle name="Note 2 2 3 2 5 2 6" xfId="18934" xr:uid="{C8902366-5586-4240-933E-92554C87DE1B}"/>
    <cellStyle name="Note 2 2 3 2 5 3" xfId="23800" xr:uid="{4499DD72-7051-4672-9A50-ADDF446AB10B}"/>
    <cellStyle name="Note 2 2 3 2 5 4" xfId="31375" xr:uid="{512CA255-E058-459C-B1CA-F2B52C506C2E}"/>
    <cellStyle name="Note 2 2 3 2 5 5" xfId="39483" xr:uid="{AD00D638-9E30-4CF0-9A44-3B9D93222AA1}"/>
    <cellStyle name="Note 2 2 3 2 5 6" xfId="47048" xr:uid="{04FCF50C-5BC6-4EEE-88DD-4C50F39094C2}"/>
    <cellStyle name="Note 2 2 3 2 5 7" xfId="14903" xr:uid="{A4E36E6B-6F31-4297-A373-292EB05670EE}"/>
    <cellStyle name="Note 2 2 3 2 6" xfId="6581" xr:uid="{9AB5D4EF-432D-40B8-A3E9-081036E5CAF6}"/>
    <cellStyle name="Note 2 2 3 2 6 2" xfId="10611" xr:uid="{3A149953-1555-45EB-8849-535FA1B9263A}"/>
    <cellStyle name="Note 2 2 3 2 6 2 2" xfId="28178" xr:uid="{99657450-DB2A-481E-B4C4-90A05FFE6154}"/>
    <cellStyle name="Note 2 2 3 2 6 2 3" xfId="35354" xr:uid="{704B941D-D4F8-4BC1-9ABF-09EB7E448484}"/>
    <cellStyle name="Note 2 2 3 2 6 2 4" xfId="43861" xr:uid="{12EBF6F2-8580-412F-B225-9FCF27EA432D}"/>
    <cellStyle name="Note 2 2 3 2 6 2 5" xfId="49232" xr:uid="{9F1503E6-E859-4675-945B-7D185B89ED6A}"/>
    <cellStyle name="Note 2 2 3 2 6 2 6" xfId="19271" xr:uid="{A7FAFF32-ADF8-4C52-9811-E6C5434EB90D}"/>
    <cellStyle name="Note 2 2 3 2 6 3" xfId="24148" xr:uid="{2CCC0CC2-B929-48C3-809A-1075E34C165B}"/>
    <cellStyle name="Note 2 2 3 2 6 4" xfId="31723" xr:uid="{5B645D3A-0D06-4F66-9739-0F01D1C2DEF7}"/>
    <cellStyle name="Note 2 2 3 2 6 5" xfId="39831" xr:uid="{E4B9A9FB-B504-427D-89BF-FBBDAB0C01AC}"/>
    <cellStyle name="Note 2 2 3 2 6 6" xfId="47396" xr:uid="{258255D0-A985-4DE4-9895-5796E6B22916}"/>
    <cellStyle name="Note 2 2 3 2 6 7" xfId="15251" xr:uid="{D7F88161-1628-41DB-9D5B-040B5F811AD9}"/>
    <cellStyle name="Note 2 2 3 2 7" xfId="5585" xr:uid="{2459D2FF-9CE5-415E-A2E9-B47D87351C0F}"/>
    <cellStyle name="Note 2 2 3 2 7 2" xfId="23152" xr:uid="{2AA650CE-8553-41B2-AE9A-D76E3B11071D}"/>
    <cellStyle name="Note 2 2 3 2 7 3" xfId="30727" xr:uid="{2C4D5EE8-6297-4147-90FE-4A49C325B5B2}"/>
    <cellStyle name="Note 2 2 3 2 7 4" xfId="38835" xr:uid="{DEB3925F-EA6E-4C62-88B6-E229202A33CA}"/>
    <cellStyle name="Note 2 2 3 2 7 5" xfId="46400" xr:uid="{A33DDB4D-EA9D-4D93-ADAB-9F3C21C0E0A8}"/>
    <cellStyle name="Note 2 2 3 2 7 6" xfId="14255" xr:uid="{8F555A1B-BEE9-43D6-BFA5-67E162A03656}"/>
    <cellStyle name="Note 2 2 3 2 8" xfId="7586" xr:uid="{951DB340-CB30-4572-87CC-8CB191A29A7B}"/>
    <cellStyle name="Note 2 2 3 2 8 2" xfId="25153" xr:uid="{07C6DF84-86B8-41DD-84D4-9AAFDBD806C5}"/>
    <cellStyle name="Note 2 2 3 2 8 3" xfId="32428" xr:uid="{B49714A3-D0E9-4F75-B162-4CF41F877CB8}"/>
    <cellStyle name="Note 2 2 3 2 8 4" xfId="40836" xr:uid="{3F721426-BEE2-4820-AE86-87F2AD3EFE62}"/>
    <cellStyle name="Note 2 2 3 2 8 5" xfId="47857" xr:uid="{14D44897-03E5-4A8D-B031-D07616622D67}"/>
    <cellStyle name="Note 2 2 3 2 8 6" xfId="16246" xr:uid="{122F2C50-250C-4115-BB63-A52A3966BDC5}"/>
    <cellStyle name="Note 2 2 3 2 9" xfId="20530" xr:uid="{6FF011CF-A4DA-450B-8822-F3E8AA9A1B2E}"/>
    <cellStyle name="Note 2 2 3 3" xfId="2605" xr:uid="{11B23899-42B3-4198-8CDB-625735B10A59}"/>
    <cellStyle name="Note 2 2 3 3 10" xfId="28428" xr:uid="{F2548D0B-4E25-4A6D-A8A8-85E6598D8DD5}"/>
    <cellStyle name="Note 2 2 3 3 11" xfId="35860" xr:uid="{9FCB8CAD-596D-4D04-9A17-39AC39DE08B4}"/>
    <cellStyle name="Note 2 2 3 3 12" xfId="44107" xr:uid="{A27F2240-4207-4F81-8051-9162A3FA39E1}"/>
    <cellStyle name="Note 2 2 3 3 13" xfId="11370" xr:uid="{7341165D-429E-40F0-82BA-9AAA642607E3}"/>
    <cellStyle name="Note 2 2 3 3 2" xfId="4510" xr:uid="{D0A48D8D-776F-432C-90F8-0752777D82C4}"/>
    <cellStyle name="Note 2 2 3 3 2 2" xfId="8825" xr:uid="{3F43CB86-9157-4E56-B229-67173039E657}"/>
    <cellStyle name="Note 2 2 3 3 2 2 2" xfId="26392" xr:uid="{DE25316A-A7D7-493C-9D9A-2DAFC2640B64}"/>
    <cellStyle name="Note 2 2 3 3 2 2 3" xfId="33568" xr:uid="{80F7F46C-A8D6-45A0-AC30-285C7E6D5E93}"/>
    <cellStyle name="Note 2 2 3 3 2 2 4" xfId="42075" xr:uid="{658C4C60-8DB6-4431-B338-CE12D2FCD882}"/>
    <cellStyle name="Note 2 2 3 3 2 2 5" xfId="48359" xr:uid="{68C25856-945A-49EB-AFB9-76065334D387}"/>
    <cellStyle name="Note 2 2 3 3 2 2 6" xfId="17485" xr:uid="{9BDBD355-A2AC-465E-BA71-40AA9424A475}"/>
    <cellStyle name="Note 2 2 3 3 2 3" xfId="22077" xr:uid="{C96908F3-C3DD-417F-A054-EC1C35618508}"/>
    <cellStyle name="Note 2 2 3 3 2 4" xfId="29881" xr:uid="{DABFB3CD-4FC8-4514-8FCE-1032BBB03BDF}"/>
    <cellStyle name="Note 2 2 3 3 2 5" xfId="37760" xr:uid="{37B890B0-6139-4DE0-AD76-34EC0B02FBF6}"/>
    <cellStyle name="Note 2 2 3 3 2 6" xfId="45556" xr:uid="{19EE5C25-30A5-485D-AF42-2CC96DBDA725}"/>
    <cellStyle name="Note 2 2 3 3 2 7" xfId="13212" xr:uid="{685A4A34-CFD0-482C-B7A6-152907F7685D}"/>
    <cellStyle name="Note 2 2 3 3 3" xfId="5586" xr:uid="{533CDC65-7803-4574-AD52-4E40C17B8918}"/>
    <cellStyle name="Note 2 2 3 3 3 2" xfId="9650" xr:uid="{AC43688D-8FDB-4221-94B4-09FF7511E318}"/>
    <cellStyle name="Note 2 2 3 3 3 2 2" xfId="27217" xr:uid="{4AB9B31C-ACCD-4F75-9AA1-E5D349CDEA7C}"/>
    <cellStyle name="Note 2 2 3 3 3 2 3" xfId="34393" xr:uid="{FD528202-E8AB-45F5-81B3-098DE9217A5D}"/>
    <cellStyle name="Note 2 2 3 3 3 2 4" xfId="42900" xr:uid="{F5D4A7A8-B358-4886-A325-79ADF0CD36CD}"/>
    <cellStyle name="Note 2 2 3 3 3 2 5" xfId="48771" xr:uid="{9808614F-FA14-4CDD-B369-57A23EE43704}"/>
    <cellStyle name="Note 2 2 3 3 3 2 6" xfId="18310" xr:uid="{EB791C6C-EA19-45D4-B0FD-54BEE4139530}"/>
    <cellStyle name="Note 2 2 3 3 3 3" xfId="23153" xr:uid="{5C433D97-5F09-48A7-9E88-0DC307EDAE5B}"/>
    <cellStyle name="Note 2 2 3 3 3 4" xfId="30728" xr:uid="{C4ACD968-FB85-4542-A375-A7CFA6C42A7E}"/>
    <cellStyle name="Note 2 2 3 3 3 5" xfId="38836" xr:uid="{DC88F0A3-9076-439B-A90D-AB84F9509D56}"/>
    <cellStyle name="Note 2 2 3 3 3 6" xfId="46401" xr:uid="{FEEFD22A-D57C-4946-AE29-253FC9304B32}"/>
    <cellStyle name="Note 2 2 3 3 3 7" xfId="14256" xr:uid="{76E92A7D-C756-4199-B7B1-984C7BD5F70A}"/>
    <cellStyle name="Note 2 2 3 3 4" xfId="4068" xr:uid="{D4A75B31-7C17-4CC5-8BC4-813734A8C205}"/>
    <cellStyle name="Note 2 2 3 3 4 2" xfId="8536" xr:uid="{2B6218B7-BE51-46BD-91BB-C1BF0F37A12F}"/>
    <cellStyle name="Note 2 2 3 3 4 2 2" xfId="26103" xr:uid="{BA9C7375-CABD-4DFA-B489-7D5164F17667}"/>
    <cellStyle name="Note 2 2 3 3 4 2 3" xfId="33279" xr:uid="{35E22707-8173-4170-89A9-44196D069368}"/>
    <cellStyle name="Note 2 2 3 3 4 2 4" xfId="41786" xr:uid="{061C72BA-3C28-4A77-A8C5-FD1AF98D4BAD}"/>
    <cellStyle name="Note 2 2 3 3 4 2 5" xfId="48226" xr:uid="{F823965D-421B-412F-BF1E-55B6772A29D4}"/>
    <cellStyle name="Note 2 2 3 3 4 2 6" xfId="17196" xr:uid="{E779F580-E90F-498E-A5D0-C5E15D8C0C34}"/>
    <cellStyle name="Note 2 2 3 3 4 3" xfId="21635" xr:uid="{4F2B47D7-F226-4D0B-B1EA-4225B9FA3F9C}"/>
    <cellStyle name="Note 2 2 3 3 4 4" xfId="29595" xr:uid="{F125BEE8-9A59-49DD-A28E-B7E917C0FAA1}"/>
    <cellStyle name="Note 2 2 3 3 4 5" xfId="37318" xr:uid="{D5E977CA-D842-4F44-B8E9-5ABF462F22EA}"/>
    <cellStyle name="Note 2 2 3 3 4 6" xfId="45270" xr:uid="{63914AB4-11E3-4605-8BE0-CE6FF121763E}"/>
    <cellStyle name="Note 2 2 3 3 4 7" xfId="12786" xr:uid="{09771BA3-B4A6-4C75-ACAA-5979CFDE2E12}"/>
    <cellStyle name="Note 2 2 3 3 5" xfId="3653" xr:uid="{477106F5-FF52-4038-8AD7-97BFAD1991CD}"/>
    <cellStyle name="Note 2 2 3 3 5 2" xfId="8206" xr:uid="{C6249E01-F8BF-4391-98DA-A95083B324C2}"/>
    <cellStyle name="Note 2 2 3 3 5 2 2" xfId="25773" xr:uid="{0BDD0380-7CEF-4732-AE46-6E08FE56F140}"/>
    <cellStyle name="Note 2 2 3 3 5 2 3" xfId="32949" xr:uid="{D1F77767-8330-422F-B31B-2B024B4777D0}"/>
    <cellStyle name="Note 2 2 3 3 5 2 4" xfId="41456" xr:uid="{CF3A2EE1-4A77-4950-BC4A-08C79722CD6D}"/>
    <cellStyle name="Note 2 2 3 3 5 2 5" xfId="48077" xr:uid="{734BBC7B-025A-4B60-A1B8-31DB27DBD16F}"/>
    <cellStyle name="Note 2 2 3 3 5 2 6" xfId="16866" xr:uid="{7F43C8F1-843A-405C-870E-9938DAC334E4}"/>
    <cellStyle name="Note 2 2 3 3 5 3" xfId="21220" xr:uid="{215C3C38-7D25-4943-B3C9-E51C20FE45ED}"/>
    <cellStyle name="Note 2 2 3 3 5 4" xfId="29238" xr:uid="{35053BA0-4475-403D-BA84-84EB1D0BBE59}"/>
    <cellStyle name="Note 2 2 3 3 5 5" xfId="36903" xr:uid="{906DFA81-D0E0-44A9-B34C-63B462F066B1}"/>
    <cellStyle name="Note 2 2 3 3 5 6" xfId="44914" xr:uid="{593B6E84-D15D-40C2-BEC5-67A01AE1C9FA}"/>
    <cellStyle name="Note 2 2 3 3 5 7" xfId="12379" xr:uid="{4081B353-6F78-4420-9265-832DF220AC7B}"/>
    <cellStyle name="Note 2 2 3 3 6" xfId="3211" xr:uid="{971F755A-D7F4-45C1-B7DA-2833880F669A}"/>
    <cellStyle name="Note 2 2 3 3 6 2" xfId="7833" xr:uid="{6D89668E-D9FB-466C-A82D-D1F3B18B3C48}"/>
    <cellStyle name="Note 2 2 3 3 6 2 2" xfId="25400" xr:uid="{D8E981E1-A00D-49E4-8903-AFE9AA3E3F46}"/>
    <cellStyle name="Note 2 2 3 3 6 2 3" xfId="32576" xr:uid="{A7A81A72-54DF-49E5-8357-68427A825A98}"/>
    <cellStyle name="Note 2 2 3 3 6 2 4" xfId="41083" xr:uid="{AB3CCFAF-2DE8-4A79-9316-2B122B3A151B}"/>
    <cellStyle name="Note 2 2 3 3 6 2 5" xfId="47923" xr:uid="{AFD62428-93B1-4613-9A82-9BE6E1975BEF}"/>
    <cellStyle name="Note 2 2 3 3 6 2 6" xfId="16493" xr:uid="{01EDCBF0-C08A-4AF2-A757-61EAC63384DD}"/>
    <cellStyle name="Note 2 2 3 3 6 3" xfId="20778" xr:uid="{A667FAA5-110F-46EE-8298-38EAA4BEA78B}"/>
    <cellStyle name="Note 2 2 3 3 6 4" xfId="28806" xr:uid="{966A3838-2BA7-4AEC-87DE-8A84B7C86ACA}"/>
    <cellStyle name="Note 2 2 3 3 6 5" xfId="36461" xr:uid="{EDC813EE-7ECE-447F-B449-E6311865BD9F}"/>
    <cellStyle name="Note 2 2 3 3 6 6" xfId="44483" xr:uid="{0729B0A4-D396-46C7-9D71-2D4B19CD2CE7}"/>
    <cellStyle name="Note 2 2 3 3 6 7" xfId="11945" xr:uid="{C3E92735-B049-4980-85A0-46743BEB0B3C}"/>
    <cellStyle name="Note 2 2 3 3 7" xfId="5927" xr:uid="{ECB4BF6C-8924-4FEC-A1CA-A548EFC760B9}"/>
    <cellStyle name="Note 2 2 3 3 7 2" xfId="23494" xr:uid="{300C6AA5-2790-45AE-855B-FEF464E05BC6}"/>
    <cellStyle name="Note 2 2 3 3 7 3" xfId="31069" xr:uid="{ECF88E34-5A30-4F97-B79D-C329A6B27E7E}"/>
    <cellStyle name="Note 2 2 3 3 7 4" xfId="39177" xr:uid="{C2183E30-B750-4CAA-9AFE-01830A9B6EC0}"/>
    <cellStyle name="Note 2 2 3 3 7 5" xfId="46742" xr:uid="{3B99E479-C9B2-41B1-A4B4-EC20CDD3911E}"/>
    <cellStyle name="Note 2 2 3 3 7 6" xfId="14597" xr:uid="{20427D86-5F4F-42C3-A2FB-51D1FF9434FA}"/>
    <cellStyle name="Note 2 2 3 3 8" xfId="7227" xr:uid="{7F77CAE6-D09A-4E4A-B1D8-D3682CF2010D}"/>
    <cellStyle name="Note 2 2 3 3 8 2" xfId="24794" xr:uid="{CB2040C1-718D-4A2B-B4F3-B589AEBA7C39}"/>
    <cellStyle name="Note 2 2 3 3 8 3" xfId="32167" xr:uid="{3EDCB7A1-B35C-46B1-8189-8CEE2CF28E50}"/>
    <cellStyle name="Note 2 2 3 3 8 4" xfId="40477" xr:uid="{BBB732CA-3641-4A47-87F2-E238EEBC38E1}"/>
    <cellStyle name="Note 2 2 3 3 8 5" xfId="47708" xr:uid="{7D4DAAF1-9D81-429C-9C65-AF51B9840133}"/>
    <cellStyle name="Note 2 2 3 3 8 6" xfId="15887" xr:uid="{7145FCA3-26F3-4186-B0E7-B3C75026E9FC}"/>
    <cellStyle name="Note 2 2 3 3 9" xfId="20171" xr:uid="{40A55A56-00BD-46F4-91A9-D2B8ADE45434}"/>
    <cellStyle name="Note 2 2 3 4" xfId="2616" xr:uid="{AF595454-0B7F-4679-9E66-57A242891B32}"/>
    <cellStyle name="Note 2 2 3 4 10" xfId="28438" xr:uid="{E57E9A2F-C39C-4407-AF9A-BF30BD213D65}"/>
    <cellStyle name="Note 2 2 3 4 11" xfId="35871" xr:uid="{B5B19CE8-06B6-462A-9809-C8A6F71F7004}"/>
    <cellStyle name="Note 2 2 3 4 12" xfId="44117" xr:uid="{B8A558C5-5E38-4CEB-B913-F233DA720FF3}"/>
    <cellStyle name="Note 2 2 3 4 13" xfId="11381" xr:uid="{7D9485A7-0A67-45A0-A84A-3A07D730577B}"/>
    <cellStyle name="Note 2 2 3 4 2" xfId="4521" xr:uid="{064672E1-6E42-4395-82E4-B9AF4C8643A9}"/>
    <cellStyle name="Note 2 2 3 4 2 2" xfId="8835" xr:uid="{FE1153BE-7BAF-4A5C-BF43-4B1539349E73}"/>
    <cellStyle name="Note 2 2 3 4 2 2 2" xfId="26402" xr:uid="{D0B34C44-3003-460C-AFBD-1D8C368CC4ED}"/>
    <cellStyle name="Note 2 2 3 4 2 2 3" xfId="33578" xr:uid="{A02CDD29-5827-4E84-990F-B83006F3CEE6}"/>
    <cellStyle name="Note 2 2 3 4 2 2 4" xfId="42085" xr:uid="{9058094D-DA61-4BFA-93E0-28933318AFD7}"/>
    <cellStyle name="Note 2 2 3 4 2 2 5" xfId="48364" xr:uid="{E36C225B-0389-4238-B34A-AB7AB75E41EB}"/>
    <cellStyle name="Note 2 2 3 4 2 2 6" xfId="17495" xr:uid="{D295E6F0-BC48-4F75-B1F6-031C6E99D901}"/>
    <cellStyle name="Note 2 2 3 4 2 3" xfId="22088" xr:uid="{5F1D9A4D-1265-457A-9D3B-87C915EF33FA}"/>
    <cellStyle name="Note 2 2 3 4 2 4" xfId="29891" xr:uid="{49C49C13-D5FE-4E92-8D89-8E0B5123B4E2}"/>
    <cellStyle name="Note 2 2 3 4 2 5" xfId="37771" xr:uid="{EBCF9510-9281-4182-850B-3E6BB8E87FBC}"/>
    <cellStyle name="Note 2 2 3 4 2 6" xfId="45566" xr:uid="{35ED5839-A4ED-48E8-90DE-ACA1CFA048C0}"/>
    <cellStyle name="Note 2 2 3 4 2 7" xfId="13223" xr:uid="{015F1673-558A-497D-8789-0E66E4C81FF9}"/>
    <cellStyle name="Note 2 2 3 4 3" xfId="5293" xr:uid="{D300E85C-FD80-4472-B2D8-8234067BABF3}"/>
    <cellStyle name="Note 2 2 3 4 3 2" xfId="9382" xr:uid="{5419EB59-9AAB-4B0A-8C4B-A2D0391CF5A1}"/>
    <cellStyle name="Note 2 2 3 4 3 2 2" xfId="26949" xr:uid="{53935D14-AB45-405A-9E8B-E11FC4824E35}"/>
    <cellStyle name="Note 2 2 3 4 3 2 3" xfId="34125" xr:uid="{5954C5DE-8B9F-46BE-A03E-0D97E15546B8}"/>
    <cellStyle name="Note 2 2 3 4 3 2 4" xfId="42632" xr:uid="{1F6276E7-A2B7-436F-A4BD-925C33578AC9}"/>
    <cellStyle name="Note 2 2 3 4 3 2 5" xfId="48635" xr:uid="{0227E44E-0CC9-44A1-B4DC-778BF64FF037}"/>
    <cellStyle name="Note 2 2 3 4 3 2 6" xfId="18042" xr:uid="{61DF4602-E660-42DF-A1FC-05407174E944}"/>
    <cellStyle name="Note 2 2 3 4 3 3" xfId="22860" xr:uid="{81E44ADB-52B7-4DF7-840B-79256F747106}"/>
    <cellStyle name="Note 2 2 3 4 3 4" xfId="30435" xr:uid="{B7BCEB2C-C756-4C4A-B5D8-0A1E82435C14}"/>
    <cellStyle name="Note 2 2 3 4 3 5" xfId="38543" xr:uid="{2C4FA93D-F45B-4855-B7BA-FF40F740C44A}"/>
    <cellStyle name="Note 2 2 3 4 3 6" xfId="46108" xr:uid="{DC52FEB5-7CA4-45DF-96C3-9BD95ED76C54}"/>
    <cellStyle name="Note 2 2 3 4 3 7" xfId="13963" xr:uid="{3805AA5A-C284-427E-8D08-7D578FA06694}"/>
    <cellStyle name="Note 2 2 3 4 4" xfId="3608" xr:uid="{5F856A0E-E9EF-4906-9389-BB445AF0AA4A}"/>
    <cellStyle name="Note 2 2 3 4 4 2" xfId="8166" xr:uid="{6D34D662-B3F1-4DF0-927A-824A379EACB4}"/>
    <cellStyle name="Note 2 2 3 4 4 2 2" xfId="25733" xr:uid="{15AE5FE0-AC51-43D0-9E3E-1C7A2798BBAB}"/>
    <cellStyle name="Note 2 2 3 4 4 2 3" xfId="32909" xr:uid="{6769A081-CFC6-45AA-AB73-5EE042C9CD73}"/>
    <cellStyle name="Note 2 2 3 4 4 2 4" xfId="41416" xr:uid="{849175C6-DA8D-4F06-931A-8DDF0AFDACDD}"/>
    <cellStyle name="Note 2 2 3 4 4 2 5" xfId="48061" xr:uid="{FB83A09F-122A-4FD6-882F-BEE908C90FAD}"/>
    <cellStyle name="Note 2 2 3 4 4 2 6" xfId="16826" xr:uid="{AEF0544A-3F76-44D3-AF86-6AB3C205172E}"/>
    <cellStyle name="Note 2 2 3 4 4 3" xfId="21175" xr:uid="{66B51812-2584-463E-ADBD-1AD857FFA93B}"/>
    <cellStyle name="Note 2 2 3 4 4 4" xfId="29193" xr:uid="{2157408F-2677-4F09-AFAA-4F76CC06321D}"/>
    <cellStyle name="Note 2 2 3 4 4 5" xfId="36858" xr:uid="{D89F3B22-666B-4489-9FCD-2FA659B1DC5E}"/>
    <cellStyle name="Note 2 2 3 4 4 6" xfId="44869" xr:uid="{265DDDCB-6034-4D5A-950C-F102961CD824}"/>
    <cellStyle name="Note 2 2 3 4 4 7" xfId="12334" xr:uid="{3C82C135-A3B1-4D59-9517-B033C511DED4}"/>
    <cellStyle name="Note 2 2 3 4 5" xfId="5245" xr:uid="{0F272F82-7668-434D-A069-B530922DEABB}"/>
    <cellStyle name="Note 2 2 3 4 5 2" xfId="9336" xr:uid="{7EEA1416-6201-4A36-ACB6-687F995E5550}"/>
    <cellStyle name="Note 2 2 3 4 5 2 2" xfId="26903" xr:uid="{F5325543-B23E-48BE-986F-6CE3DC5055A2}"/>
    <cellStyle name="Note 2 2 3 4 5 2 3" xfId="34079" xr:uid="{03AFF502-01A9-47A1-AD56-638F2155FCAD}"/>
    <cellStyle name="Note 2 2 3 4 5 2 4" xfId="42586" xr:uid="{7C40B7A4-3E57-40D3-A117-110B02F7CC37}"/>
    <cellStyle name="Note 2 2 3 4 5 2 5" xfId="48615" xr:uid="{AFF28ACF-0307-4955-B105-06381760B554}"/>
    <cellStyle name="Note 2 2 3 4 5 2 6" xfId="17996" xr:uid="{41AFEBA4-6BD2-48CF-8D4A-6D1BB29BD3FC}"/>
    <cellStyle name="Note 2 2 3 4 5 3" xfId="22812" xr:uid="{60628189-6E0D-47BA-97C1-4B82FC1C25DC}"/>
    <cellStyle name="Note 2 2 3 4 5 4" xfId="30387" xr:uid="{CBE2D62F-09B1-4E08-A74F-AD31A770224A}"/>
    <cellStyle name="Note 2 2 3 4 5 5" xfId="38495" xr:uid="{79C36045-BEE0-4438-B6C6-4B1556656F8A}"/>
    <cellStyle name="Note 2 2 3 4 5 6" xfId="46060" xr:uid="{B0CCE173-72BE-430A-8CD3-7D1D2687F1CE}"/>
    <cellStyle name="Note 2 2 3 4 5 7" xfId="13915" xr:uid="{1F38F4AD-6C51-4DCE-A1ED-E10F352EE131}"/>
    <cellStyle name="Note 2 2 3 4 6" xfId="3862" xr:uid="{B3CBFFD6-86EE-4AD0-9C27-DAF6E8D21A05}"/>
    <cellStyle name="Note 2 2 3 4 6 2" xfId="8389" xr:uid="{58DC0698-A4D7-4C60-9139-975B36A84381}"/>
    <cellStyle name="Note 2 2 3 4 6 2 2" xfId="25956" xr:uid="{4228DAB4-516F-4EAB-BE88-A45D4C598E89}"/>
    <cellStyle name="Note 2 2 3 4 6 2 3" xfId="33132" xr:uid="{D1CAC511-FF48-4E69-A1BC-46E5137B857B}"/>
    <cellStyle name="Note 2 2 3 4 6 2 4" xfId="41639" xr:uid="{0E883A18-BBC4-4E03-BF81-1B983D3F13D2}"/>
    <cellStyle name="Note 2 2 3 4 6 2 5" xfId="48158" xr:uid="{2C1314C1-5A72-4842-A063-EAF11CBE8DB5}"/>
    <cellStyle name="Note 2 2 3 4 6 2 6" xfId="17049" xr:uid="{9FA3026C-A328-4695-9D23-55A0A273BE85}"/>
    <cellStyle name="Note 2 2 3 4 6 3" xfId="21429" xr:uid="{719B82FD-3BB5-425D-BE16-352D02944D81}"/>
    <cellStyle name="Note 2 2 3 4 6 4" xfId="29431" xr:uid="{4502ECE9-7D30-4BEE-845D-A33361B4D3DC}"/>
    <cellStyle name="Note 2 2 3 4 6 5" xfId="37112" xr:uid="{9A4514B6-D4E8-4674-8F98-D0D4C6F4D342}"/>
    <cellStyle name="Note 2 2 3 4 6 6" xfId="45106" xr:uid="{EA48B07E-903B-4C81-B6EE-D1A0F0FF32A1}"/>
    <cellStyle name="Note 2 2 3 4 6 7" xfId="12580" xr:uid="{B9FD7003-3420-4939-BDDE-995AA63CEFA8}"/>
    <cellStyle name="Note 2 2 3 4 7" xfId="6196" xr:uid="{0A74928F-BA09-4D70-BA45-B7A502071B37}"/>
    <cellStyle name="Note 2 2 3 4 7 2" xfId="23763" xr:uid="{5EEFCAC5-72E1-4D47-B3FA-D6D13F4424AD}"/>
    <cellStyle name="Note 2 2 3 4 7 3" xfId="31338" xr:uid="{9B127C6C-44C0-445F-8DC0-E3F2104F6B40}"/>
    <cellStyle name="Note 2 2 3 4 7 4" xfId="39446" xr:uid="{C35031D2-B30B-4EE4-A56D-5C34BD763CCD}"/>
    <cellStyle name="Note 2 2 3 4 7 5" xfId="47011" xr:uid="{3730CACE-27D4-46FD-A800-A7082963ED85}"/>
    <cellStyle name="Note 2 2 3 4 7 6" xfId="14866" xr:uid="{43AA9ADE-EA4A-4672-A2A8-B869D3AE67C8}"/>
    <cellStyle name="Note 2 2 3 4 8" xfId="7238" xr:uid="{2B8397FE-9BDB-481E-8B96-79CA6C4C5C5C}"/>
    <cellStyle name="Note 2 2 3 4 8 2" xfId="24805" xr:uid="{4772F035-CDC9-4264-A900-33B9C65D045B}"/>
    <cellStyle name="Note 2 2 3 4 8 3" xfId="32177" xr:uid="{45B0CE7B-D691-4789-A8F9-961FF71A8671}"/>
    <cellStyle name="Note 2 2 3 4 8 4" xfId="40488" xr:uid="{6838858A-0E39-4AD5-AEEC-09D16A49F991}"/>
    <cellStyle name="Note 2 2 3 4 8 5" xfId="47713" xr:uid="{B0C23797-0B89-4DB5-89B3-51F2E47051A8}"/>
    <cellStyle name="Note 2 2 3 4 8 6" xfId="15898" xr:uid="{2E1D1922-CDC0-42D3-8A36-DDC4BF55C8D1}"/>
    <cellStyle name="Note 2 2 3 4 9" xfId="20182" xr:uid="{A141EF0A-77FD-4760-8C9B-6EE545AECB38}"/>
    <cellStyle name="Note 2 2 3 5" xfId="4306" xr:uid="{8F34492F-73F3-47E4-ACB9-038A1265B0DC}"/>
    <cellStyle name="Note 2 2 3 5 2" xfId="8715" xr:uid="{9057B9A7-3040-46AB-9F59-A2102CFB7D15}"/>
    <cellStyle name="Note 2 2 3 5 2 2" xfId="26282" xr:uid="{1CF4DEBA-B37E-4E58-8174-12FD188D2E74}"/>
    <cellStyle name="Note 2 2 3 5 2 3" xfId="33458" xr:uid="{A38CBC69-72D1-4A23-BFB1-114C4892624D}"/>
    <cellStyle name="Note 2 2 3 5 2 4" xfId="41965" xr:uid="{1DF19695-F0AB-4266-A360-AD95FA2DD3DC}"/>
    <cellStyle name="Note 2 2 3 5 2 5" xfId="48304" xr:uid="{B2CDA79A-9B9C-4CFA-888B-57C6A515BD68}"/>
    <cellStyle name="Note 2 2 3 5 2 6" xfId="17375" xr:uid="{D928942E-301F-4C24-B9BC-4F09C69838EC}"/>
    <cellStyle name="Note 2 2 3 5 3" xfId="21873" xr:uid="{66CCB65A-5FBE-41EA-9646-FD0C74346B5D}"/>
    <cellStyle name="Note 2 2 3 5 4" xfId="29779" xr:uid="{1E635B32-8DDF-4898-9AC4-85776403AF3A}"/>
    <cellStyle name="Note 2 2 3 5 5" xfId="37556" xr:uid="{DBCB30FC-9B28-43C3-A95D-BF2554454ED9}"/>
    <cellStyle name="Note 2 2 3 5 6" xfId="45454" xr:uid="{BBB51062-6D5F-4B2B-B23A-4D3F61433738}"/>
    <cellStyle name="Note 2 2 3 5 7" xfId="13016" xr:uid="{9BFB609B-8489-4C21-98F5-FE3EA50C983E}"/>
    <cellStyle name="Note 2 2 3 6" xfId="3744" xr:uid="{FC9419B1-8229-49F6-9052-23A187E938FE}"/>
    <cellStyle name="Note 2 2 3 6 2" xfId="8289" xr:uid="{6B81EBDB-B655-41C1-A514-9AB5F965B31A}"/>
    <cellStyle name="Note 2 2 3 6 2 2" xfId="25856" xr:uid="{6C6A851D-DF8E-49FD-B4ED-EE56F6515FAB}"/>
    <cellStyle name="Note 2 2 3 6 2 3" xfId="33032" xr:uid="{A8260023-35A9-420C-9BF3-B94D9170AC3C}"/>
    <cellStyle name="Note 2 2 3 6 2 4" xfId="41539" xr:uid="{9CD0D1E5-E7D7-4969-B24B-384DC3724DF7}"/>
    <cellStyle name="Note 2 2 3 6 2 5" xfId="48113" xr:uid="{0C807038-FF71-4738-ACF7-29AD8D236AD7}"/>
    <cellStyle name="Note 2 2 3 6 2 6" xfId="16949" xr:uid="{7C29F340-03D1-4703-9327-336B838E3B80}"/>
    <cellStyle name="Note 2 2 3 6 3" xfId="21311" xr:uid="{C64F2DF2-1316-4D2B-A92B-83644C37A869}"/>
    <cellStyle name="Note 2 2 3 6 4" xfId="29329" xr:uid="{A0797855-1848-429F-853B-F1B724A4B447}"/>
    <cellStyle name="Note 2 2 3 6 5" xfId="36994" xr:uid="{594DF3CA-5842-4299-B27A-2521CF8942AA}"/>
    <cellStyle name="Note 2 2 3 6 6" xfId="45005" xr:uid="{4DC53095-3CCA-4677-B166-E66F63E23BD9}"/>
    <cellStyle name="Note 2 2 3 6 7" xfId="12470" xr:uid="{850A85FD-5B05-4ADB-B0CE-7AA299AFD0E7}"/>
    <cellStyle name="Note 2 2 3 7" xfId="5414" xr:uid="{03ED4612-CB48-4CA3-93AF-3A3DB25FCC5E}"/>
    <cellStyle name="Note 2 2 3 7 2" xfId="9492" xr:uid="{2BDB8095-2ED1-4913-A614-CCF3EB7C213A}"/>
    <cellStyle name="Note 2 2 3 7 2 2" xfId="27059" xr:uid="{D81C5708-E631-4F1F-8EE6-020EAD555E28}"/>
    <cellStyle name="Note 2 2 3 7 2 3" xfId="34235" xr:uid="{98CDF0FB-75E2-4F6D-B973-5206A683274C}"/>
    <cellStyle name="Note 2 2 3 7 2 4" xfId="42742" xr:uid="{13E3DEDE-5528-48B2-893A-B0B969711AF3}"/>
    <cellStyle name="Note 2 2 3 7 2 5" xfId="48689" xr:uid="{EAA52ADE-634E-4697-9CBA-9BBF0C2A64F0}"/>
    <cellStyle name="Note 2 2 3 7 2 6" xfId="18152" xr:uid="{6C9FBABB-7EE5-4C54-B293-E924B0B4AADF}"/>
    <cellStyle name="Note 2 2 3 7 3" xfId="22981" xr:uid="{685CD409-D027-49D5-AD05-A27D0F92393A}"/>
    <cellStyle name="Note 2 2 3 7 4" xfId="30556" xr:uid="{198CE87B-EBC5-4A4F-B99F-B67C76FD94E4}"/>
    <cellStyle name="Note 2 2 3 7 5" xfId="38664" xr:uid="{89AB855B-C81E-4DEE-8D8A-96FAC2312A37}"/>
    <cellStyle name="Note 2 2 3 7 6" xfId="46229" xr:uid="{3124B4E0-3969-4CBA-B778-D105278453D2}"/>
    <cellStyle name="Note 2 2 3 7 7" xfId="14084" xr:uid="{BCBEAC9A-9051-4238-B87B-11F6A4977942}"/>
    <cellStyle name="Note 2 2 3 8" xfId="5582" xr:uid="{104F8B03-FACD-4BA0-93FF-E62CE6A2B415}"/>
    <cellStyle name="Note 2 2 3 8 2" xfId="9647" xr:uid="{7ED2DB14-F0B4-4411-8B41-96B71B7828EC}"/>
    <cellStyle name="Note 2 2 3 8 2 2" xfId="27214" xr:uid="{DC82FD5B-2C0F-462A-90F8-D828827E006D}"/>
    <cellStyle name="Note 2 2 3 8 2 3" xfId="34390" xr:uid="{22129056-D145-4228-85E6-39BE95B9B660}"/>
    <cellStyle name="Note 2 2 3 8 2 4" xfId="42897" xr:uid="{EB4252D4-5AF6-4D4A-BE18-3363AEB8ADD9}"/>
    <cellStyle name="Note 2 2 3 8 2 5" xfId="48770" xr:uid="{97140BBC-670A-465D-ABE1-3AE9E309252C}"/>
    <cellStyle name="Note 2 2 3 8 2 6" xfId="18307" xr:uid="{5C1AC73B-C27A-450C-B44B-9810698A3363}"/>
    <cellStyle name="Note 2 2 3 8 3" xfId="23149" xr:uid="{8FC19FF4-6921-41CA-8528-2C715B9EA895}"/>
    <cellStyle name="Note 2 2 3 8 4" xfId="30724" xr:uid="{8633DA8C-6F98-477D-BA69-3B26F5C039A4}"/>
    <cellStyle name="Note 2 2 3 8 5" xfId="38832" xr:uid="{764EA7E7-B1EA-4550-A46F-71CD353C30DB}"/>
    <cellStyle name="Note 2 2 3 8 6" xfId="46397" xr:uid="{3D06EFFE-88B2-486C-AB27-0936628D8768}"/>
    <cellStyle name="Note 2 2 3 8 7" xfId="14252" xr:uid="{57399F25-06D4-480E-9503-189F4F01215C}"/>
    <cellStyle name="Note 2 2 3 9" xfId="5416" xr:uid="{9B4169FD-3902-46C1-A580-1EA458E3DB59}"/>
    <cellStyle name="Note 2 2 3 9 2" xfId="9494" xr:uid="{C9461777-ECBC-45E4-BEDD-18EB51905EF7}"/>
    <cellStyle name="Note 2 2 3 9 2 2" xfId="27061" xr:uid="{CE200DA1-1E96-4090-8E86-AC5F5C353BB8}"/>
    <cellStyle name="Note 2 2 3 9 2 3" xfId="34237" xr:uid="{8C70A5FC-0352-4712-B9F8-1C486DE04FB9}"/>
    <cellStyle name="Note 2 2 3 9 2 4" xfId="42744" xr:uid="{55F2F3F9-3294-45D4-B4D2-6C2831E1779B}"/>
    <cellStyle name="Note 2 2 3 9 2 5" xfId="48691" xr:uid="{C3F9021D-BDBC-46CD-91A6-505805DEF746}"/>
    <cellStyle name="Note 2 2 3 9 2 6" xfId="18154" xr:uid="{DBF4F277-27B4-4E09-81A1-F838E44085FC}"/>
    <cellStyle name="Note 2 2 3 9 3" xfId="22983" xr:uid="{BDC15BE2-94BF-4608-83A1-1106D7CB9A87}"/>
    <cellStyle name="Note 2 2 3 9 4" xfId="30558" xr:uid="{35467A00-C9A1-436F-A2AE-787DCF39F17F}"/>
    <cellStyle name="Note 2 2 3 9 5" xfId="38666" xr:uid="{80358171-1339-45CF-AAD1-06056A5086DB}"/>
    <cellStyle name="Note 2 2 3 9 6" xfId="46231" xr:uid="{483603CA-5BA0-46BA-9E94-3072D91E986F}"/>
    <cellStyle name="Note 2 2 3 9 7" xfId="14086" xr:uid="{5DD7B3B4-78D8-425A-AEA8-B058E86E0D58}"/>
    <cellStyle name="Note 2 2 4" xfId="2407" xr:uid="{A175ACF7-0320-4747-AD61-B5584F41DAD6}"/>
    <cellStyle name="Note 2 2 4 10" xfId="6807" xr:uid="{D00D8DEB-2BFD-4EFF-BAC6-5550B6D6D44E}"/>
    <cellStyle name="Note 2 2 4 10 2" xfId="24374" xr:uid="{1B0B7B08-D809-488B-8D3F-7ABD29D3DDD4}"/>
    <cellStyle name="Note 2 2 4 10 3" xfId="31949" xr:uid="{AA6E845A-EC4E-4674-9669-6E2FAF89A48E}"/>
    <cellStyle name="Note 2 2 4 10 4" xfId="40057" xr:uid="{C82BB385-4E43-48C3-9427-AF1597737E76}"/>
    <cellStyle name="Note 2 2 4 10 5" xfId="47622" xr:uid="{79991580-1D5B-40DF-8032-D694F5FBCB16}"/>
    <cellStyle name="Note 2 2 4 10 6" xfId="15477" xr:uid="{A74C9E70-6090-44B4-807C-BB99F9650C13}"/>
    <cellStyle name="Note 2 2 4 11" xfId="7029" xr:uid="{86756D6F-001D-45CE-9CC9-09A14A4B7748}"/>
    <cellStyle name="Note 2 2 4 11 2" xfId="24596" xr:uid="{F7090456-6934-4D33-B268-174295145AB3}"/>
    <cellStyle name="Note 2 2 4 11 3" xfId="32063" xr:uid="{9D285F27-9950-4AB3-8554-6768B388BAE3}"/>
    <cellStyle name="Note 2 2 4 11 4" xfId="40279" xr:uid="{B288FC90-0DBC-4B90-A915-3FCE2E73C8F4}"/>
    <cellStyle name="Note 2 2 4 11 5" xfId="47672" xr:uid="{C7460C5B-6B99-4CF6-89AA-F17B34DE254F}"/>
    <cellStyle name="Note 2 2 4 11 6" xfId="15689" xr:uid="{60C8B660-93C6-40FE-8DF4-2ECB3CA3D51B}"/>
    <cellStyle name="Note 2 2 4 12" xfId="19973" xr:uid="{F6C0F6FD-444D-4990-AF24-60BBC4139F12}"/>
    <cellStyle name="Note 2 2 4 13" xfId="11185" xr:uid="{01B0663E-BC93-443F-9EA9-EFF50CE6A1D5}"/>
    <cellStyle name="Note 2 2 4 2" xfId="2970" xr:uid="{6FBE2A5F-007B-4113-86DA-891B27F71AAA}"/>
    <cellStyle name="Note 2 2 4 2 10" xfId="28671" xr:uid="{E724A36D-312A-40DA-B7CB-E699EC512FBC}"/>
    <cellStyle name="Note 2 2 4 2 11" xfId="36219" xr:uid="{5B133F23-2D1F-47C4-9ABB-A403F5D7FB4A}"/>
    <cellStyle name="Note 2 2 4 2 12" xfId="44348" xr:uid="{EB39566F-18D6-4957-93C0-2722C4836E7D}"/>
    <cellStyle name="Note 2 2 4 2 13" xfId="11711" xr:uid="{39BB58AC-3F3D-4F20-9083-9BB67A0AF9D0}"/>
    <cellStyle name="Note 2 2 4 2 2" xfId="4875" xr:uid="{0AF7F500-0076-416F-AED0-F116B6590E81}"/>
    <cellStyle name="Note 2 2 4 2 2 2" xfId="9092" xr:uid="{C9206683-51A1-48D6-B9A6-922DBD9E5511}"/>
    <cellStyle name="Note 2 2 4 2 2 2 2" xfId="26659" xr:uid="{661B5529-9313-43FD-A165-2304804AE59E}"/>
    <cellStyle name="Note 2 2 4 2 2 2 3" xfId="33835" xr:uid="{35978B2B-0C46-4714-95EE-F325BCC76D52}"/>
    <cellStyle name="Note 2 2 4 2 2 2 4" xfId="42342" xr:uid="{5326E90D-9ADA-4F32-9954-B1DE86E80794}"/>
    <cellStyle name="Note 2 2 4 2 2 2 5" xfId="48510" xr:uid="{2B6C330A-1801-4F71-B662-B8E9DA7B9360}"/>
    <cellStyle name="Note 2 2 4 2 2 2 6" xfId="17752" xr:uid="{1458AA97-9936-4074-AD78-F7C8986B8F8B}"/>
    <cellStyle name="Note 2 2 4 2 2 3" xfId="22442" xr:uid="{74395F72-629C-4696-B4AE-8856D9005794}"/>
    <cellStyle name="Note 2 2 4 2 2 4" xfId="30124" xr:uid="{859F56DE-31CE-4B92-AAC3-0D3CAE265953}"/>
    <cellStyle name="Note 2 2 4 2 2 5" xfId="38125" xr:uid="{05EDEEBE-283E-4944-808D-FD92D934FCFC}"/>
    <cellStyle name="Note 2 2 4 2 2 6" xfId="45797" xr:uid="{606AD821-B471-47EF-9AFF-D36DF57B8CD3}"/>
    <cellStyle name="Note 2 2 4 2 2 7" xfId="13553" xr:uid="{5C4C828A-4A1E-4D71-8D63-F028CE0A88F5}"/>
    <cellStyle name="Note 2 2 4 2 3" xfId="3341" xr:uid="{2AEA778E-E143-4B8D-BB68-92FD3E00C937}"/>
    <cellStyle name="Note 2 2 4 2 3 2" xfId="7950" xr:uid="{BB8E3C90-3C9B-44EA-909A-A2B00668E1B1}"/>
    <cellStyle name="Note 2 2 4 2 3 2 2" xfId="25517" xr:uid="{8D91E08D-DA17-432F-AC61-AE78F9F98F9C}"/>
    <cellStyle name="Note 2 2 4 2 3 2 3" xfId="32693" xr:uid="{42F4E907-E29A-4967-9C88-A4BF3202CABB}"/>
    <cellStyle name="Note 2 2 4 2 3 2 4" xfId="41200" xr:uid="{40E9B55F-01ED-4E76-A63E-8FA13B37DD4C}"/>
    <cellStyle name="Note 2 2 4 2 3 2 5" xfId="47963" xr:uid="{5A654078-2796-49B5-B00C-4FB2F3EAB71A}"/>
    <cellStyle name="Note 2 2 4 2 3 2 6" xfId="16610" xr:uid="{5E7563F8-45ED-4ED0-9F4C-3BEC4C829253}"/>
    <cellStyle name="Note 2 2 4 2 3 3" xfId="20908" xr:uid="{983206A5-7621-45DB-9064-D637128C5907}"/>
    <cellStyle name="Note 2 2 4 2 3 4" xfId="28935" xr:uid="{769254F8-C357-4D55-AE4C-E30CE66CD7F8}"/>
    <cellStyle name="Note 2 2 4 2 3 5" xfId="36591" xr:uid="{63DB3768-0F8D-44D9-A069-0666B2E16615}"/>
    <cellStyle name="Note 2 2 4 2 3 6" xfId="44612" xr:uid="{E2B4C16F-3F53-4EC5-90A2-8F3FF972F5DA}"/>
    <cellStyle name="Note 2 2 4 2 3 7" xfId="12075" xr:uid="{BA945303-CA4C-4ACC-A174-5BD805A79F86}"/>
    <cellStyle name="Note 2 2 4 2 4" xfId="5883" xr:uid="{080F7BFC-901E-4324-B826-D224A0A58452}"/>
    <cellStyle name="Note 2 2 4 2 4 2" xfId="9937" xr:uid="{F6FE9946-4CFC-4A48-BFAF-0A5AFE612B43}"/>
    <cellStyle name="Note 2 2 4 2 4 2 2" xfId="27504" xr:uid="{15341604-70CA-49D9-8240-28D38C751616}"/>
    <cellStyle name="Note 2 2 4 2 4 2 3" xfId="34680" xr:uid="{95034E53-36A3-4E2C-8F9B-0029E73E0657}"/>
    <cellStyle name="Note 2 2 4 2 4 2 4" xfId="43187" xr:uid="{C88047EE-FB2D-47E4-8D4E-E41E4AB4D6DB}"/>
    <cellStyle name="Note 2 2 4 2 4 2 5" xfId="48914" xr:uid="{84485FD9-38F8-48DF-90EF-C23201E964CC}"/>
    <cellStyle name="Note 2 2 4 2 4 2 6" xfId="18597" xr:uid="{700028BB-D8CE-4BD3-95B1-BA5B54E49E01}"/>
    <cellStyle name="Note 2 2 4 2 4 3" xfId="23450" xr:uid="{1DDA9015-CFAB-463F-BB70-C0FD4B673E96}"/>
    <cellStyle name="Note 2 2 4 2 4 4" xfId="31025" xr:uid="{9A35A25E-1CE4-4298-87FF-DD2414584D58}"/>
    <cellStyle name="Note 2 2 4 2 4 5" xfId="39133" xr:uid="{94402881-72C4-4BE4-BB6B-3851BC22CF89}"/>
    <cellStyle name="Note 2 2 4 2 4 6" xfId="46698" xr:uid="{46EC7C24-6932-471F-8123-5D8F9FF151E0}"/>
    <cellStyle name="Note 2 2 4 2 4 7" xfId="14553" xr:uid="{05EC42B9-05E1-4917-84F7-91E4772AE845}"/>
    <cellStyle name="Note 2 2 4 2 5" xfId="6239" xr:uid="{A2CD18F9-0508-4A77-8DE6-B9A1FD38CAB1}"/>
    <cellStyle name="Note 2 2 4 2 5 2" xfId="10280" xr:uid="{171822AA-BF03-47E9-9403-2C2EDA438F1C}"/>
    <cellStyle name="Note 2 2 4 2 5 2 2" xfId="27847" xr:uid="{28226D3F-7AD9-4D88-AFB6-EE6267CA3C94}"/>
    <cellStyle name="Note 2 2 4 2 5 2 3" xfId="35023" xr:uid="{8806FA5C-4053-45FC-87E2-AC1B5C0B39B7}"/>
    <cellStyle name="Note 2 2 4 2 5 2 4" xfId="43530" xr:uid="{91906437-915B-4DE6-9CE4-4FB4154B94D3}"/>
    <cellStyle name="Note 2 2 4 2 5 2 5" xfId="49077" xr:uid="{1E4D74CB-FC05-4BA9-92B2-2EE26A4DD634}"/>
    <cellStyle name="Note 2 2 4 2 5 2 6" xfId="18940" xr:uid="{51635BFD-51E4-475D-8178-98ED895AD085}"/>
    <cellStyle name="Note 2 2 4 2 5 3" xfId="23806" xr:uid="{FF6EC8CB-E2EB-4BDE-93BF-C7438E038539}"/>
    <cellStyle name="Note 2 2 4 2 5 4" xfId="31381" xr:uid="{81A8928A-5AEF-4071-AEB4-BD2685228BC4}"/>
    <cellStyle name="Note 2 2 4 2 5 5" xfId="39489" xr:uid="{5861B07C-211A-4778-AE77-F5C54695E30A}"/>
    <cellStyle name="Note 2 2 4 2 5 6" xfId="47054" xr:uid="{B6DF693C-81C8-4EDD-91FF-BB06780D1233}"/>
    <cellStyle name="Note 2 2 4 2 5 7" xfId="14909" xr:uid="{C9F485AF-CB39-49E1-8F47-1F0ED0438000}"/>
    <cellStyle name="Note 2 2 4 2 6" xfId="6587" xr:uid="{F012F224-50D0-43E5-A745-6122282421D0}"/>
    <cellStyle name="Note 2 2 4 2 6 2" xfId="10617" xr:uid="{052BB1AE-8038-41B6-904A-9569EB108248}"/>
    <cellStyle name="Note 2 2 4 2 6 2 2" xfId="28184" xr:uid="{CA8BBB3B-064B-4B9F-A122-FF5F08412393}"/>
    <cellStyle name="Note 2 2 4 2 6 2 3" xfId="35360" xr:uid="{B33F05CA-F15B-4465-AE39-84D491384070}"/>
    <cellStyle name="Note 2 2 4 2 6 2 4" xfId="43867" xr:uid="{5C470F81-8E8E-489B-BA45-CCB9CD320038}"/>
    <cellStyle name="Note 2 2 4 2 6 2 5" xfId="49234" xr:uid="{A10D41AA-5391-41DB-AD78-D34E61EB6F95}"/>
    <cellStyle name="Note 2 2 4 2 6 2 6" xfId="19277" xr:uid="{7F25EB9F-B6BA-41D5-B612-708E10399F92}"/>
    <cellStyle name="Note 2 2 4 2 6 3" xfId="24154" xr:uid="{6A045F96-BF0E-4EA8-91BC-492679BFF001}"/>
    <cellStyle name="Note 2 2 4 2 6 4" xfId="31729" xr:uid="{84EBD66B-4C12-4FB7-BA5D-654DDED66322}"/>
    <cellStyle name="Note 2 2 4 2 6 5" xfId="39837" xr:uid="{4ABDE5C7-DCD1-49A2-B48D-52614FFEE251}"/>
    <cellStyle name="Note 2 2 4 2 6 6" xfId="47402" xr:uid="{347441B0-F48D-4BA0-A265-D1E9E3F78951}"/>
    <cellStyle name="Note 2 2 4 2 6 7" xfId="15257" xr:uid="{304C8E1F-B2EE-48D1-8DCE-DAB23E61AA1E}"/>
    <cellStyle name="Note 2 2 4 2 7" xfId="5217" xr:uid="{4F234593-5740-4C56-BA38-8DB275F2776B}"/>
    <cellStyle name="Note 2 2 4 2 7 2" xfId="22784" xr:uid="{22B66158-DFE4-40DA-8040-9E6913ADBA7D}"/>
    <cellStyle name="Note 2 2 4 2 7 3" xfId="30359" xr:uid="{B7B49D2C-F7C2-484B-8754-A1A664B28910}"/>
    <cellStyle name="Note 2 2 4 2 7 4" xfId="38467" xr:uid="{B1ED9095-1D79-40DF-B662-FB0055304E25}"/>
    <cellStyle name="Note 2 2 4 2 7 5" xfId="46032" xr:uid="{1A64B71D-E170-4821-8DD7-1BCD5B995CF9}"/>
    <cellStyle name="Note 2 2 4 2 7 6" xfId="13887" xr:uid="{DE19A147-38DD-4D26-BFCB-59B965DD6D89}"/>
    <cellStyle name="Note 2 2 4 2 8" xfId="7592" xr:uid="{618B0DD8-6BA8-4749-96CC-5FE282FA58E0}"/>
    <cellStyle name="Note 2 2 4 2 8 2" xfId="25159" xr:uid="{28A3667C-44A1-4C61-9438-314A13F7685D}"/>
    <cellStyle name="Note 2 2 4 2 8 3" xfId="32434" xr:uid="{65FC600D-2362-422E-A7E2-74976A8FDD04}"/>
    <cellStyle name="Note 2 2 4 2 8 4" xfId="40842" xr:uid="{0BBB75D4-E6B6-444C-AEA1-4FABFF048CB4}"/>
    <cellStyle name="Note 2 2 4 2 8 5" xfId="47859" xr:uid="{1BDECDF0-491C-495F-9F35-394638755AE7}"/>
    <cellStyle name="Note 2 2 4 2 8 6" xfId="16252" xr:uid="{50F0D7F1-6E26-455E-BA54-33F3B1CA9FD2}"/>
    <cellStyle name="Note 2 2 4 2 9" xfId="20536" xr:uid="{03251A43-6C38-409F-A9BE-8894A52AA381}"/>
    <cellStyle name="Note 2 2 4 3" xfId="2879" xr:uid="{FEAF64DF-C69B-425F-89EC-65B9C300EBAC}"/>
    <cellStyle name="Note 2 2 4 3 10" xfId="28606" xr:uid="{E9DFF94A-C83B-4C36-97D6-F3024AB0565E}"/>
    <cellStyle name="Note 2 2 4 3 11" xfId="36128" xr:uid="{4F382225-3122-413B-B739-7740F1781DF2}"/>
    <cellStyle name="Note 2 2 4 3 12" xfId="44283" xr:uid="{0A348C6B-5A6D-4EFA-8D5C-B8F5171B1670}"/>
    <cellStyle name="Note 2 2 4 3 13" xfId="11626" xr:uid="{DA257E1D-7967-4260-B367-61164EC5F88B}"/>
    <cellStyle name="Note 2 2 4 3 2" xfId="4784" xr:uid="{B49BBAC8-5124-4734-8433-FD3835AB52FD}"/>
    <cellStyle name="Note 2 2 4 3 2 2" xfId="9021" xr:uid="{A352C3A6-FEF1-4425-AF22-6B3A7F7E7206}"/>
    <cellStyle name="Note 2 2 4 3 2 2 2" xfId="26588" xr:uid="{C65A10FE-915A-4FBC-A438-FE4BC4FA41A4}"/>
    <cellStyle name="Note 2 2 4 3 2 2 3" xfId="33764" xr:uid="{FAFA56DF-388A-46AC-8542-A221D165389E}"/>
    <cellStyle name="Note 2 2 4 3 2 2 4" xfId="42271" xr:uid="{BD35B693-2904-4750-9CCF-1090F539C371}"/>
    <cellStyle name="Note 2 2 4 3 2 2 5" xfId="48466" xr:uid="{D9575886-334D-4341-B39E-35B226BD6EE1}"/>
    <cellStyle name="Note 2 2 4 3 2 2 6" xfId="17681" xr:uid="{572D7EC8-12C9-4B88-A51E-A24BAB7A459B}"/>
    <cellStyle name="Note 2 2 4 3 2 3" xfId="22351" xr:uid="{703B5719-0C99-4A2C-9A2F-B309BCD841EC}"/>
    <cellStyle name="Note 2 2 4 3 2 4" xfId="30059" xr:uid="{2D491588-10BA-477E-90EA-713C3FED1280}"/>
    <cellStyle name="Note 2 2 4 3 2 5" xfId="38034" xr:uid="{AAF13221-B2A7-4DCA-A891-355E61AF3EDF}"/>
    <cellStyle name="Note 2 2 4 3 2 6" xfId="45732" xr:uid="{9DF537EF-1BA6-47C2-AF69-457D1CBCB197}"/>
    <cellStyle name="Note 2 2 4 3 2 7" xfId="13468" xr:uid="{55278388-3C04-4ED7-87C1-F60BF7255B61}"/>
    <cellStyle name="Note 2 2 4 3 3" xfId="5143" xr:uid="{C771F916-03E8-4E73-B7BF-17C382019C4A}"/>
    <cellStyle name="Note 2 2 4 3 3 2" xfId="9248" xr:uid="{8593322D-E2D8-4812-A778-5F2D5AEABEF7}"/>
    <cellStyle name="Note 2 2 4 3 3 2 2" xfId="26815" xr:uid="{9DE5FF00-DBF6-406E-88C0-48D8BFD2FBE9}"/>
    <cellStyle name="Note 2 2 4 3 3 2 3" xfId="33991" xr:uid="{B96CEF9E-05FF-4C97-B052-DB219EA27491}"/>
    <cellStyle name="Note 2 2 4 3 3 2 4" xfId="42498" xr:uid="{2D2F933E-1A44-429B-84F5-60A83936850F}"/>
    <cellStyle name="Note 2 2 4 3 3 2 5" xfId="48578" xr:uid="{382A0970-62B3-4532-A344-EC5E413E8AA2}"/>
    <cellStyle name="Note 2 2 4 3 3 2 6" xfId="17908" xr:uid="{F4CE9F0D-A738-46CA-BDCE-B1C4FD78595B}"/>
    <cellStyle name="Note 2 2 4 3 3 3" xfId="22710" xr:uid="{DC6116B0-C4EB-4B1E-AC57-3473F8294034}"/>
    <cellStyle name="Note 2 2 4 3 3 4" xfId="30285" xr:uid="{D24E04BE-C828-43A7-8072-FB63DD99B2D5}"/>
    <cellStyle name="Note 2 2 4 3 3 5" xfId="38393" xr:uid="{716B24CF-F17F-422E-8B92-766087DAF5B6}"/>
    <cellStyle name="Note 2 2 4 3 3 6" xfId="45958" xr:uid="{62A4E287-B39B-4416-84B9-9BE5CCD89D00}"/>
    <cellStyle name="Note 2 2 4 3 3 7" xfId="13813" xr:uid="{C85EF1A6-5B9B-4582-971B-53672E895EEB}"/>
    <cellStyle name="Note 2 2 4 3 4" xfId="5816" xr:uid="{A4DE3435-33EC-4382-ABAF-129CF025D8CC}"/>
    <cellStyle name="Note 2 2 4 3 4 2" xfId="9871" xr:uid="{C222CD2A-DC55-4037-8FF5-191A3F7DE44D}"/>
    <cellStyle name="Note 2 2 4 3 4 2 2" xfId="27438" xr:uid="{36555508-CF47-480F-8C36-C8475EEFD992}"/>
    <cellStyle name="Note 2 2 4 3 4 2 3" xfId="34614" xr:uid="{24EE16E1-A3AF-48BA-BDBB-241B1CA32964}"/>
    <cellStyle name="Note 2 2 4 3 4 2 4" xfId="43121" xr:uid="{4E1687C4-43AA-499B-A157-D618E16B5822}"/>
    <cellStyle name="Note 2 2 4 3 4 2 5" xfId="48876" xr:uid="{8CEBCB53-AF74-4B87-B7CE-D2C9C9A15176}"/>
    <cellStyle name="Note 2 2 4 3 4 2 6" xfId="18531" xr:uid="{830D36BF-2F68-4AEF-B4F1-D65C190E4E77}"/>
    <cellStyle name="Note 2 2 4 3 4 3" xfId="23383" xr:uid="{28492BF4-792D-4D28-8B3F-ED2944A74AC2}"/>
    <cellStyle name="Note 2 2 4 3 4 4" xfId="30958" xr:uid="{AA3DB6F8-62A0-4C17-8119-F774D773E61D}"/>
    <cellStyle name="Note 2 2 4 3 4 5" xfId="39066" xr:uid="{5EF9C7C2-6268-4775-8372-201B5AED3BC6}"/>
    <cellStyle name="Note 2 2 4 3 4 6" xfId="46631" xr:uid="{8CE9340B-0630-4D95-A1D4-433B28CBA9CD}"/>
    <cellStyle name="Note 2 2 4 3 4 7" xfId="14486" xr:uid="{E88141B2-91A8-4E6C-8218-2EC10F2C3F5D}"/>
    <cellStyle name="Note 2 2 4 3 5" xfId="6173" xr:uid="{B4A26703-258D-48F3-A144-0C081790702F}"/>
    <cellStyle name="Note 2 2 4 3 5 2" xfId="10215" xr:uid="{7E2D801B-2BBA-47CA-A1EA-DBB105DF02C6}"/>
    <cellStyle name="Note 2 2 4 3 5 2 2" xfId="27782" xr:uid="{A54D154A-8C9F-44F6-B765-F2C202FDC2FC}"/>
    <cellStyle name="Note 2 2 4 3 5 2 3" xfId="34958" xr:uid="{93737E0B-6329-4B0E-8C1D-82C8C77DA9A3}"/>
    <cellStyle name="Note 2 2 4 3 5 2 4" xfId="43465" xr:uid="{1AA2E2DB-EF87-40FE-BBE1-13FC32382803}"/>
    <cellStyle name="Note 2 2 4 3 5 2 5" xfId="49039" xr:uid="{A49CEAEA-4BCC-40C0-B49A-29155F2574B6}"/>
    <cellStyle name="Note 2 2 4 3 5 2 6" xfId="18875" xr:uid="{0207012E-29EA-44BB-AFD5-83B3CBEB4C86}"/>
    <cellStyle name="Note 2 2 4 3 5 3" xfId="23740" xr:uid="{AE8A31B1-DEDF-4504-9478-1F148EF3CEDB}"/>
    <cellStyle name="Note 2 2 4 3 5 4" xfId="31315" xr:uid="{63438E63-E65E-458C-AEB9-60D84EAD28F4}"/>
    <cellStyle name="Note 2 2 4 3 5 5" xfId="39423" xr:uid="{7C068FB1-CC8D-4E77-B245-AC0560C938E1}"/>
    <cellStyle name="Note 2 2 4 3 5 6" xfId="46988" xr:uid="{18786158-9EEB-45AC-9CC3-5B128AA7C484}"/>
    <cellStyle name="Note 2 2 4 3 5 7" xfId="14843" xr:uid="{ADCFBDC5-8D93-4309-876E-6F27E2C86895}"/>
    <cellStyle name="Note 2 2 4 3 6" xfId="6521" xr:uid="{F377CD70-F5BF-4169-9ADE-8DA6C161B357}"/>
    <cellStyle name="Note 2 2 4 3 6 2" xfId="10552" xr:uid="{A926F8E4-4F3A-4C6A-8E97-E57541AB6D1A}"/>
    <cellStyle name="Note 2 2 4 3 6 2 2" xfId="28119" xr:uid="{23AEE5AF-9DF7-43F8-AB6A-5F8C7D295982}"/>
    <cellStyle name="Note 2 2 4 3 6 2 3" xfId="35295" xr:uid="{58354B15-56BF-478F-A0E7-C6B517B2599D}"/>
    <cellStyle name="Note 2 2 4 3 6 2 4" xfId="43802" xr:uid="{44F9EF70-FBF7-440C-BB94-01E9C980894C}"/>
    <cellStyle name="Note 2 2 4 3 6 2 5" xfId="49196" xr:uid="{BC307A36-4DB7-4C4E-97D6-3ADE6C59869D}"/>
    <cellStyle name="Note 2 2 4 3 6 2 6" xfId="19212" xr:uid="{B82207FB-2E59-4FB2-A6BA-47CF1B466278}"/>
    <cellStyle name="Note 2 2 4 3 6 3" xfId="24088" xr:uid="{7ED64404-CAFB-42BC-A185-C7D2D96FA60B}"/>
    <cellStyle name="Note 2 2 4 3 6 4" xfId="31663" xr:uid="{30919058-3BEC-4D02-8FD8-60E0D451627E}"/>
    <cellStyle name="Note 2 2 4 3 6 5" xfId="39771" xr:uid="{A054F860-E1FE-4E9D-9A23-D8B4227611EF}"/>
    <cellStyle name="Note 2 2 4 3 6 6" xfId="47336" xr:uid="{EFAB378D-04E9-4F0F-AB29-5E5509526C03}"/>
    <cellStyle name="Note 2 2 4 3 6 7" xfId="15191" xr:uid="{0265BDAA-253E-48A9-A69B-1DA2B8FB252C}"/>
    <cellStyle name="Note 2 2 4 3 7" xfId="3938" xr:uid="{64D2102F-E8F1-4200-BB98-D174ACE5B561}"/>
    <cellStyle name="Note 2 2 4 3 7 2" xfId="21505" xr:uid="{D06239B8-39DD-49A3-A57D-BA26F9058478}"/>
    <cellStyle name="Note 2 2 4 3 7 3" xfId="29483" xr:uid="{13D326AF-8F4D-49FB-80B5-0B3F1BA67655}"/>
    <cellStyle name="Note 2 2 4 3 7 4" xfId="37188" xr:uid="{8560C82A-94EA-4D30-8552-06D8137A693B}"/>
    <cellStyle name="Note 2 2 4 3 7 5" xfId="45158" xr:uid="{2C33FD4D-0225-4676-8CC8-497F81F8A363}"/>
    <cellStyle name="Note 2 2 4 3 7 6" xfId="12656" xr:uid="{9BE712B8-F96C-44CE-AD5D-D9373B27A930}"/>
    <cellStyle name="Note 2 2 4 3 8" xfId="7501" xr:uid="{F5B567A3-5876-43CE-86A3-DC632CD48EB5}"/>
    <cellStyle name="Note 2 2 4 3 8 2" xfId="25068" xr:uid="{417572F7-B344-4779-BD9A-67D1A5562DB9}"/>
    <cellStyle name="Note 2 2 4 3 8 3" xfId="32363" xr:uid="{F502788A-4578-4006-B5D9-BCCCFA658F4D}"/>
    <cellStyle name="Note 2 2 4 3 8 4" xfId="40751" xr:uid="{23CA3924-E674-44D2-BD71-DFEBD12D9F1A}"/>
    <cellStyle name="Note 2 2 4 3 8 5" xfId="47815" xr:uid="{63CF3CB4-CEFA-472B-B003-0740AFB55382}"/>
    <cellStyle name="Note 2 2 4 3 8 6" xfId="16161" xr:uid="{37B37792-4C83-4536-A68F-D71ADEE62312}"/>
    <cellStyle name="Note 2 2 4 3 9" xfId="20445" xr:uid="{5ECA41D2-DB24-4355-B4B9-B18F5A0CA02C}"/>
    <cellStyle name="Note 2 2 4 4" xfId="2563" xr:uid="{54476124-909B-48F7-993B-7C852D0E802F}"/>
    <cellStyle name="Note 2 2 4 4 10" xfId="28386" xr:uid="{99A74BCF-6935-4A7F-87AD-9BB9E54CDEDD}"/>
    <cellStyle name="Note 2 2 4 4 11" xfId="35820" xr:uid="{6E0E2591-503F-4AAF-95C4-08C99884C72E}"/>
    <cellStyle name="Note 2 2 4 4 12" xfId="44065" xr:uid="{3C37563B-7075-47A2-B93D-04B6F5DC8972}"/>
    <cellStyle name="Note 2 2 4 4 13" xfId="11328" xr:uid="{E4AAC7CD-368F-49C3-9747-8E4A052886B5}"/>
    <cellStyle name="Note 2 2 4 4 2" xfId="4468" xr:uid="{0E31BAEB-CD7E-40B0-B3C5-C05C073A33F8}"/>
    <cellStyle name="Note 2 2 4 4 2 2" xfId="8783" xr:uid="{2A825F6A-71D0-4A77-9352-8125F809BAE0}"/>
    <cellStyle name="Note 2 2 4 4 2 2 2" xfId="26350" xr:uid="{B3F21AF7-A802-425C-808B-06B97EFCA84C}"/>
    <cellStyle name="Note 2 2 4 4 2 2 3" xfId="33526" xr:uid="{AB2368C3-FAAF-4640-8DBF-73DE7C6BA61D}"/>
    <cellStyle name="Note 2 2 4 4 2 2 4" xfId="42033" xr:uid="{3B6CA16A-7545-498E-9F53-46D394F0DF79}"/>
    <cellStyle name="Note 2 2 4 4 2 2 5" xfId="48335" xr:uid="{1B316583-74AB-4247-AAC0-715FA6F1EEE5}"/>
    <cellStyle name="Note 2 2 4 4 2 2 6" xfId="17443" xr:uid="{D8BABC28-DC3C-457D-8DC2-7C3AE4A5B8CC}"/>
    <cellStyle name="Note 2 2 4 4 2 3" xfId="22035" xr:uid="{E1B26D75-4B6A-445D-8C26-C93985EAAD01}"/>
    <cellStyle name="Note 2 2 4 4 2 4" xfId="29839" xr:uid="{5D17B0A5-365A-45FC-A15F-B1DC22E6BD74}"/>
    <cellStyle name="Note 2 2 4 4 2 5" xfId="37718" xr:uid="{F6079B23-E119-4F28-B234-D9ECB6F199EA}"/>
    <cellStyle name="Note 2 2 4 4 2 6" xfId="45514" xr:uid="{59D9A89E-48BF-4257-9177-AA8297CF1A07}"/>
    <cellStyle name="Note 2 2 4 4 2 7" xfId="13170" xr:uid="{E051850E-7623-4082-B12A-F67488BF42F9}"/>
    <cellStyle name="Note 2 2 4 4 3" xfId="3630" xr:uid="{26235FA6-C2C6-4108-BF12-96043CF4CC8A}"/>
    <cellStyle name="Note 2 2 4 4 3 2" xfId="8185" xr:uid="{C61CEBAA-CF98-458D-9B50-522A1DF52351}"/>
    <cellStyle name="Note 2 2 4 4 3 2 2" xfId="25752" xr:uid="{38B0B233-11F4-4F1E-842A-13EF7B91FA73}"/>
    <cellStyle name="Note 2 2 4 4 3 2 3" xfId="32928" xr:uid="{463DED0B-0C62-403F-BAC8-A12B9DBF1192}"/>
    <cellStyle name="Note 2 2 4 4 3 2 4" xfId="41435" xr:uid="{A718AA94-D7EB-4829-BDE0-BA7D0CF1A98C}"/>
    <cellStyle name="Note 2 2 4 4 3 2 5" xfId="48068" xr:uid="{F053F028-5C77-43CF-9B12-FDD32E09F04D}"/>
    <cellStyle name="Note 2 2 4 4 3 2 6" xfId="16845" xr:uid="{CDAB063A-9C4D-4860-BE56-9E04A4636AA8}"/>
    <cellStyle name="Note 2 2 4 4 3 3" xfId="21197" xr:uid="{A139784C-D47C-4A6E-BB2E-F21F015F8D04}"/>
    <cellStyle name="Note 2 2 4 4 3 4" xfId="29215" xr:uid="{7A8017BC-050E-4B3B-8108-9FB59077E630}"/>
    <cellStyle name="Note 2 2 4 4 3 5" xfId="36880" xr:uid="{43C9DE1C-4E0D-40E2-9CE3-DA818C46EEB4}"/>
    <cellStyle name="Note 2 2 4 4 3 6" xfId="44891" xr:uid="{3F8F069F-30B1-427C-A826-BCC68347BB02}"/>
    <cellStyle name="Note 2 2 4 4 3 7" xfId="12356" xr:uid="{18BA47E2-9D73-4F59-8699-B15F1211E507}"/>
    <cellStyle name="Note 2 2 4 4 4" xfId="3728" xr:uid="{28ACE1A8-C212-43F8-8078-C6160B41AE5C}"/>
    <cellStyle name="Note 2 2 4 4 4 2" xfId="8274" xr:uid="{C5458EE0-FC41-4FA7-958E-F5D0F34B5E3D}"/>
    <cellStyle name="Note 2 2 4 4 4 2 2" xfId="25841" xr:uid="{3B28392C-46D8-4B49-B379-0AC239974AB7}"/>
    <cellStyle name="Note 2 2 4 4 4 2 3" xfId="33017" xr:uid="{8481B2CD-7672-4BAF-BD69-49B4078AF025}"/>
    <cellStyle name="Note 2 2 4 4 4 2 4" xfId="41524" xr:uid="{DFC7B535-4E93-4419-B4CA-75B22F1644C4}"/>
    <cellStyle name="Note 2 2 4 4 4 2 5" xfId="48108" xr:uid="{EC52FAAE-0A04-4E82-ADAA-C4B536BCF18D}"/>
    <cellStyle name="Note 2 2 4 4 4 2 6" xfId="16934" xr:uid="{647F11E6-1BD6-4B43-AE91-673A8E53352C}"/>
    <cellStyle name="Note 2 2 4 4 4 3" xfId="21295" xr:uid="{BD589068-01EB-4D47-A178-AFB9C26307C7}"/>
    <cellStyle name="Note 2 2 4 4 4 4" xfId="29313" xr:uid="{2A538370-1F36-4159-A361-13F4F20C6D58}"/>
    <cellStyle name="Note 2 2 4 4 4 5" xfId="36978" xr:uid="{222C4A2B-58E5-49D8-B5DD-5F1BB44DB679}"/>
    <cellStyle name="Note 2 2 4 4 4 6" xfId="44989" xr:uid="{193D8AD3-E8C4-42BD-B714-E3B864E0A483}"/>
    <cellStyle name="Note 2 2 4 4 4 7" xfId="12454" xr:uid="{CB1FB333-033B-476C-A178-912D571BF947}"/>
    <cellStyle name="Note 2 2 4 4 5" xfId="5193" xr:uid="{E6811BD0-4E55-42F0-A6F2-940155F76BE0}"/>
    <cellStyle name="Note 2 2 4 4 5 2" xfId="9293" xr:uid="{F41C832C-C832-4415-970C-43A7F57A5891}"/>
    <cellStyle name="Note 2 2 4 4 5 2 2" xfId="26860" xr:uid="{ADE70DEC-1290-4590-AE5E-BDDF29BBA2A7}"/>
    <cellStyle name="Note 2 2 4 4 5 2 3" xfId="34036" xr:uid="{FF2C4984-EC29-4C5E-BD5C-64F7F7E0B06A}"/>
    <cellStyle name="Note 2 2 4 4 5 2 4" xfId="42543" xr:uid="{884978DE-03E7-474C-A80A-8C1ADEC44A82}"/>
    <cellStyle name="Note 2 2 4 4 5 2 5" xfId="48601" xr:uid="{1ED2C1CD-62CC-4F3C-B6AA-54D7063C2DA2}"/>
    <cellStyle name="Note 2 2 4 4 5 2 6" xfId="17953" xr:uid="{BC0C1785-DCB9-4EDE-9D35-861366FFB93E}"/>
    <cellStyle name="Note 2 2 4 4 5 3" xfId="22760" xr:uid="{C78A2022-D01A-47C8-BE86-28A48AE6F3E9}"/>
    <cellStyle name="Note 2 2 4 4 5 4" xfId="30335" xr:uid="{B3FD4128-CDC9-459F-B60E-1AC716AB7E8B}"/>
    <cellStyle name="Note 2 2 4 4 5 5" xfId="38443" xr:uid="{43B720CD-C143-487B-9277-A90A46990457}"/>
    <cellStyle name="Note 2 2 4 4 5 6" xfId="46008" xr:uid="{688E915D-25D9-433C-90C1-5489F61818A5}"/>
    <cellStyle name="Note 2 2 4 4 5 7" xfId="13863" xr:uid="{45CB4F4B-1405-42AB-A8CC-683F21D25368}"/>
    <cellStyle name="Note 2 2 4 4 6" xfId="3196" xr:uid="{8DCDE083-8F8E-4656-A33A-46C6CEB5B562}"/>
    <cellStyle name="Note 2 2 4 4 6 2" xfId="7819" xr:uid="{C08957AE-17D9-4A2D-BF9C-E381628E9C01}"/>
    <cellStyle name="Note 2 2 4 4 6 2 2" xfId="25386" xr:uid="{EB7DD1D0-B30B-4704-BC6C-036D7DFAF3A3}"/>
    <cellStyle name="Note 2 2 4 4 6 2 3" xfId="32562" xr:uid="{A1678FA7-584B-4005-A809-CAEA63FF83D8}"/>
    <cellStyle name="Note 2 2 4 4 6 2 4" xfId="41069" xr:uid="{4EF41EFF-D7D3-44A7-AE77-82B0F5116496}"/>
    <cellStyle name="Note 2 2 4 4 6 2 5" xfId="47915" xr:uid="{E6E4DFAE-2768-4813-B4CC-F422DC465D84}"/>
    <cellStyle name="Note 2 2 4 4 6 2 6" xfId="16479" xr:uid="{568B1A55-FA63-4F67-A652-E925559604A7}"/>
    <cellStyle name="Note 2 2 4 4 6 3" xfId="20763" xr:uid="{BE09C6D2-EB97-430A-AE5F-C02C4EAAB9E5}"/>
    <cellStyle name="Note 2 2 4 4 6 4" xfId="28791" xr:uid="{EB8E5397-8426-4EFD-BCC5-A846A8843A43}"/>
    <cellStyle name="Note 2 2 4 4 6 5" xfId="36446" xr:uid="{3065AAA6-A6C3-40DD-BC09-0F1568E531E3}"/>
    <cellStyle name="Note 2 2 4 4 6 6" xfId="44468" xr:uid="{52CD33CB-3B8C-4184-8AF2-C70AB5B93099}"/>
    <cellStyle name="Note 2 2 4 4 6 7" xfId="11930" xr:uid="{C3F7B45B-24E7-4ABA-B71E-1DD7A2FBFAA0}"/>
    <cellStyle name="Note 2 2 4 4 7" xfId="3527" xr:uid="{2354D305-279E-49BF-8812-376F3D6D5DCC}"/>
    <cellStyle name="Note 2 2 4 4 7 2" xfId="21094" xr:uid="{265CC77F-29C2-4714-B1F3-B2AC5C8E4BB2}"/>
    <cellStyle name="Note 2 2 4 4 7 3" xfId="29113" xr:uid="{39DE8691-55E2-4241-A907-8ACEB2A9C128}"/>
    <cellStyle name="Note 2 2 4 4 7 4" xfId="36777" xr:uid="{FBDAEA5D-1271-49B4-9F65-33CAF65FD53E}"/>
    <cellStyle name="Note 2 2 4 4 7 5" xfId="44789" xr:uid="{CC81B614-3E81-406D-8B63-A0081551BABC}"/>
    <cellStyle name="Note 2 2 4 4 7 6" xfId="12253" xr:uid="{1BBE7F3E-E409-4FBE-A864-50C6725AF0DB}"/>
    <cellStyle name="Note 2 2 4 4 8" xfId="7185" xr:uid="{2463F46B-17D4-4F67-AB75-D84340C483D1}"/>
    <cellStyle name="Note 2 2 4 4 8 2" xfId="24752" xr:uid="{4E83BE23-C2E9-41A0-AA64-D5F1617B2BB5}"/>
    <cellStyle name="Note 2 2 4 4 8 3" xfId="32125" xr:uid="{D5ECB2BF-D58C-42DC-B88A-38294502389C}"/>
    <cellStyle name="Note 2 2 4 4 8 4" xfId="40435" xr:uid="{509E0676-EA12-4C2C-8A11-00FCCC7FDEAB}"/>
    <cellStyle name="Note 2 2 4 4 8 5" xfId="47684" xr:uid="{A93FA837-BC1A-4420-AC54-260C3EC8FDE6}"/>
    <cellStyle name="Note 2 2 4 4 8 6" xfId="15845" xr:uid="{BDE7F735-6E02-4065-904A-60B2F5633F0C}"/>
    <cellStyle name="Note 2 2 4 4 9" xfId="20129" xr:uid="{C8E0B91C-1BE4-4BA2-A661-1301D1D65E3E}"/>
    <cellStyle name="Note 2 2 4 5" xfId="4312" xr:uid="{763FC5E9-A1BF-4697-9075-64D064FE9323}"/>
    <cellStyle name="Note 2 2 4 5 2" xfId="8721" xr:uid="{FF68BA0B-8A4D-4585-A36D-66EB8A7CA4EE}"/>
    <cellStyle name="Note 2 2 4 5 2 2" xfId="26288" xr:uid="{CF554802-467D-4E2E-A922-5620736E6203}"/>
    <cellStyle name="Note 2 2 4 5 2 3" xfId="33464" xr:uid="{9C192080-8A04-4BD5-A7A4-2CEF84D7B683}"/>
    <cellStyle name="Note 2 2 4 5 2 4" xfId="41971" xr:uid="{9DB36E55-F2E4-438E-A75A-D151FB662AB6}"/>
    <cellStyle name="Note 2 2 4 5 2 5" xfId="48306" xr:uid="{E42C9633-3A31-477A-9515-60F76C8AF6BF}"/>
    <cellStyle name="Note 2 2 4 5 2 6" xfId="17381" xr:uid="{CC7A1A22-68A1-4457-8A88-E9B55A35506F}"/>
    <cellStyle name="Note 2 2 4 5 3" xfId="21879" xr:uid="{6BD33431-309A-45B6-82D9-A76FDB4D6DE5}"/>
    <cellStyle name="Note 2 2 4 5 4" xfId="29785" xr:uid="{C6CC6CEA-2D78-4A5D-9DCD-60956AC17487}"/>
    <cellStyle name="Note 2 2 4 5 5" xfId="37562" xr:uid="{6F52AF0A-EF16-40C5-A5A4-D9435A631DAF}"/>
    <cellStyle name="Note 2 2 4 5 6" xfId="45460" xr:uid="{1F3A077A-19C3-468F-A5BB-F0C81178BF49}"/>
    <cellStyle name="Note 2 2 4 5 7" xfId="13022" xr:uid="{0984ADDC-7F00-4DFD-BDCB-20E45B11D078}"/>
    <cellStyle name="Note 2 2 4 6" xfId="5421" xr:uid="{FF191D36-E2F1-4C7E-BD9E-8D9D3513934F}"/>
    <cellStyle name="Note 2 2 4 6 2" xfId="9499" xr:uid="{D3B24C53-F5A6-43F0-9B8F-63BFEAF54CB9}"/>
    <cellStyle name="Note 2 2 4 6 2 2" xfId="27066" xr:uid="{FB4B6DD8-403E-44B8-9501-9B83F6633752}"/>
    <cellStyle name="Note 2 2 4 6 2 3" xfId="34242" xr:uid="{78D7CACC-8AB0-47AC-8A5F-6A8248327DA3}"/>
    <cellStyle name="Note 2 2 4 6 2 4" xfId="42749" xr:uid="{708D94A5-75E2-4796-A55C-7069741D681C}"/>
    <cellStyle name="Note 2 2 4 6 2 5" xfId="48694" xr:uid="{2629E2F9-4AAE-4C73-8A0D-EE7EFF47B6E0}"/>
    <cellStyle name="Note 2 2 4 6 2 6" xfId="18159" xr:uid="{EBA293DF-DCDA-49EE-93C6-CE63449401CE}"/>
    <cellStyle name="Note 2 2 4 6 3" xfId="22988" xr:uid="{793E9CAB-74DE-469F-92EA-C5267D1EB2B7}"/>
    <cellStyle name="Note 2 2 4 6 4" xfId="30563" xr:uid="{BAF941AB-68BB-4946-949D-D05B325EAD6C}"/>
    <cellStyle name="Note 2 2 4 6 5" xfId="38671" xr:uid="{6E65625A-BDAE-406F-8717-5F580A46E4EC}"/>
    <cellStyle name="Note 2 2 4 6 6" xfId="46236" xr:uid="{9CF3D1CA-A504-43BD-A285-C14AE729D694}"/>
    <cellStyle name="Note 2 2 4 6 7" xfId="14091" xr:uid="{0DB805B8-FF37-489A-BF52-B5F741FA228C}"/>
    <cellStyle name="Note 2 2 4 7" xfId="3731" xr:uid="{E1953560-7F5D-4DC4-836D-EB3F65532D2D}"/>
    <cellStyle name="Note 2 2 4 7 2" xfId="8277" xr:uid="{D3D54F38-F248-45EE-9EA9-BCD8AE2C3CFE}"/>
    <cellStyle name="Note 2 2 4 7 2 2" xfId="25844" xr:uid="{4FF13ABC-F975-47AA-9862-33AD87859482}"/>
    <cellStyle name="Note 2 2 4 7 2 3" xfId="33020" xr:uid="{0AA86586-60D6-4176-8D6F-486866519D54}"/>
    <cellStyle name="Note 2 2 4 7 2 4" xfId="41527" xr:uid="{D79902BB-0510-485D-84EA-A716FED1D6AA}"/>
    <cellStyle name="Note 2 2 4 7 2 5" xfId="48109" xr:uid="{FE32CE00-3042-4270-B055-9BA8788A8BBF}"/>
    <cellStyle name="Note 2 2 4 7 2 6" xfId="16937" xr:uid="{0E9203D3-E2EC-4A80-85D4-DACC31E2DA9A}"/>
    <cellStyle name="Note 2 2 4 7 3" xfId="21298" xr:uid="{C89EFE5E-5B23-4724-8E5B-B62BB21057E1}"/>
    <cellStyle name="Note 2 2 4 7 4" xfId="29316" xr:uid="{8367EF8C-0324-46FC-80EA-A894779F43D8}"/>
    <cellStyle name="Note 2 2 4 7 5" xfId="36981" xr:uid="{68D2D36A-CB06-4CFA-AEC0-8FD89D18E2BB}"/>
    <cellStyle name="Note 2 2 4 7 6" xfId="44992" xr:uid="{8F5FFE00-08BA-43AB-AAA6-037A9D9848AD}"/>
    <cellStyle name="Note 2 2 4 7 7" xfId="12457" xr:uid="{3EEB5F75-1B8D-422C-8EB3-3ED3250E49CE}"/>
    <cellStyle name="Note 2 2 4 8" xfId="5320" xr:uid="{4888E21E-EA57-4218-B5E6-358740E1B3F1}"/>
    <cellStyle name="Note 2 2 4 8 2" xfId="9407" xr:uid="{D591578F-E35A-4765-8C65-10EC1ED6D1D1}"/>
    <cellStyle name="Note 2 2 4 8 2 2" xfId="26974" xr:uid="{D4449145-C8CF-4CE9-857A-88DDF0A11220}"/>
    <cellStyle name="Note 2 2 4 8 2 3" xfId="34150" xr:uid="{37B2D068-5859-4B0E-884E-5A94BF370256}"/>
    <cellStyle name="Note 2 2 4 8 2 4" xfId="42657" xr:uid="{6E4D1C86-3A97-485D-BCA8-9DA1246C8B85}"/>
    <cellStyle name="Note 2 2 4 8 2 5" xfId="48645" xr:uid="{E6AD9A46-CA4D-4CC0-9EC3-376D8CB0517A}"/>
    <cellStyle name="Note 2 2 4 8 2 6" xfId="18067" xr:uid="{B92E760F-0820-4F12-BBC7-4F006CE11EE1}"/>
    <cellStyle name="Note 2 2 4 8 3" xfId="22887" xr:uid="{506E832F-33A7-4798-8414-A394460B4638}"/>
    <cellStyle name="Note 2 2 4 8 4" xfId="30462" xr:uid="{D2861377-318A-4D12-8D0E-8881FC8A401A}"/>
    <cellStyle name="Note 2 2 4 8 5" xfId="38570" xr:uid="{295EFCE1-B61E-4142-889B-BAFE01C40707}"/>
    <cellStyle name="Note 2 2 4 8 6" xfId="46135" xr:uid="{EC0B9602-6DA1-4EA2-BB6C-FF615547E6B1}"/>
    <cellStyle name="Note 2 2 4 8 7" xfId="13990" xr:uid="{3ED0AB50-1426-47EF-8F1E-564F0AE836FE}"/>
    <cellStyle name="Note 2 2 4 9" xfId="3242" xr:uid="{DFB8245A-7867-49D9-91C5-B9E6E645B694}"/>
    <cellStyle name="Note 2 2 4 9 2" xfId="7859" xr:uid="{FA62029F-0607-4B6D-A823-311C198BE0C5}"/>
    <cellStyle name="Note 2 2 4 9 2 2" xfId="25426" xr:uid="{FF688588-7546-443F-8229-9E5E4EE59A33}"/>
    <cellStyle name="Note 2 2 4 9 2 3" xfId="32602" xr:uid="{3473D5A5-63BD-4938-91C3-7A77A5787B70}"/>
    <cellStyle name="Note 2 2 4 9 2 4" xfId="41109" xr:uid="{B387670C-B7BB-4618-8416-FE79CF1300C2}"/>
    <cellStyle name="Note 2 2 4 9 2 5" xfId="47936" xr:uid="{2C1F54F8-6A92-438B-8FE9-23CBB33D947E}"/>
    <cellStyle name="Note 2 2 4 9 2 6" xfId="16519" xr:uid="{163F4800-38CD-48E8-A6D2-76F20AB2A665}"/>
    <cellStyle name="Note 2 2 4 9 3" xfId="20809" xr:uid="{0845134C-04D5-43BD-8581-FED97E422C65}"/>
    <cellStyle name="Note 2 2 4 9 4" xfId="28837" xr:uid="{B39FF025-AA49-4666-9F8E-E658AA23341B}"/>
    <cellStyle name="Note 2 2 4 9 5" xfId="36492" xr:uid="{181558B4-A9F2-47B1-B7E0-6CCEE83F8C28}"/>
    <cellStyle name="Note 2 2 4 9 6" xfId="44514" xr:uid="{D3074A7E-B9F2-4BE8-949B-9FD800784B1D}"/>
    <cellStyle name="Note 2 2 4 9 7" xfId="11976" xr:uid="{E3347498-DA60-41DD-92A9-4AF8A369B96A}"/>
    <cellStyle name="Note 2 2 5" xfId="2464" xr:uid="{EE50EE03-5D20-4E98-9844-496E69A86B67}"/>
    <cellStyle name="Note 2 2 5 10" xfId="5225" xr:uid="{2294CF59-EE2A-41D5-9DE5-B7B345287900}"/>
    <cellStyle name="Note 2 2 5 10 2" xfId="22792" xr:uid="{C1396BB4-4D73-45FC-AFA1-0AC40EE7866B}"/>
    <cellStyle name="Note 2 2 5 10 3" xfId="30367" xr:uid="{F7A33EE2-FAA5-4F93-862D-F99B69992447}"/>
    <cellStyle name="Note 2 2 5 10 4" xfId="38475" xr:uid="{16D5A601-F0C7-44D9-94B4-0ABABBC8987F}"/>
    <cellStyle name="Note 2 2 5 10 5" xfId="46040" xr:uid="{9E50353B-27B3-4301-9CCB-0CE678989D40}"/>
    <cellStyle name="Note 2 2 5 10 6" xfId="13895" xr:uid="{87F527A4-6FA1-4C6A-9595-A4D0D31003E2}"/>
    <cellStyle name="Note 2 2 5 11" xfId="7086" xr:uid="{FB58DE69-42E4-4F5C-86FA-806F5EFAC995}"/>
    <cellStyle name="Note 2 2 5 11 2" xfId="24653" xr:uid="{E4B62B18-E835-44B8-8169-1A3104F7A312}"/>
    <cellStyle name="Note 2 2 5 11 3" xfId="32088" xr:uid="{73AFAE2F-C2A0-46E0-9010-79EECDBEEE3D}"/>
    <cellStyle name="Note 2 2 5 11 4" xfId="40336" xr:uid="{D8DE418E-E530-46BB-A248-ED02AA2123D8}"/>
    <cellStyle name="Note 2 2 5 11 5" xfId="47681" xr:uid="{49697296-1067-4F58-9F14-0CF2A95600E7}"/>
    <cellStyle name="Note 2 2 5 11 6" xfId="15746" xr:uid="{50CAAF57-8966-47AC-87DE-94419F2FDD24}"/>
    <cellStyle name="Note 2 2 5 12" xfId="20030" xr:uid="{F5C46714-43F7-4403-8EA9-6A658F8894B7}"/>
    <cellStyle name="Note 2 2 5 13" xfId="11235" xr:uid="{9B9B4D35-1A01-412D-A165-EDDC61FED6C5}"/>
    <cellStyle name="Note 2 2 5 2" xfId="3027" xr:uid="{900D4378-907A-4475-8665-C64440C0AE48}"/>
    <cellStyle name="Note 2 2 5 2 10" xfId="28690" xr:uid="{382C99C3-DC73-4759-A2D2-5B4D8AB98D5B}"/>
    <cellStyle name="Note 2 2 5 2 11" xfId="36276" xr:uid="{7D68627E-073D-45C2-A4BA-1407594D4B76}"/>
    <cellStyle name="Note 2 2 5 2 12" xfId="44367" xr:uid="{7E2397D2-1B08-41EA-BD32-3FB79F9196F9}"/>
    <cellStyle name="Note 2 2 5 2 13" xfId="11762" xr:uid="{BD16BD87-89C3-42EA-8163-D4711830E890}"/>
    <cellStyle name="Note 2 2 5 2 2" xfId="4932" xr:uid="{219078D6-891C-4439-BEB4-7D14B54A5C2B}"/>
    <cellStyle name="Note 2 2 5 2 2 2" xfId="9117" xr:uid="{A378351F-A106-46FC-B924-AEABB15B1F2B}"/>
    <cellStyle name="Note 2 2 5 2 2 2 2" xfId="26684" xr:uid="{0D1F3C73-ED96-4E23-A53B-32A059988C32}"/>
    <cellStyle name="Note 2 2 5 2 2 2 3" xfId="33860" xr:uid="{A4C9963E-6E4E-487C-9A22-06765C82C0D8}"/>
    <cellStyle name="Note 2 2 5 2 2 2 4" xfId="42367" xr:uid="{EBA4D1AB-4E12-4967-BF9E-038BF4C5C6BF}"/>
    <cellStyle name="Note 2 2 5 2 2 2 5" xfId="48523" xr:uid="{775DEC81-7371-45D2-9774-1D99AA7AB892}"/>
    <cellStyle name="Note 2 2 5 2 2 2 6" xfId="17777" xr:uid="{F0E0C4CC-BA92-4733-B2B0-F99EDF05132B}"/>
    <cellStyle name="Note 2 2 5 2 2 3" xfId="22499" xr:uid="{EE7392F3-6235-48F8-9D27-5EC1DF2F922A}"/>
    <cellStyle name="Note 2 2 5 2 2 4" xfId="30143" xr:uid="{339B7BA9-37D8-400F-A533-6251819E891A}"/>
    <cellStyle name="Note 2 2 5 2 2 5" xfId="38182" xr:uid="{59A3EC3F-4AA5-4BB0-A2B8-B2E2A655A90A}"/>
    <cellStyle name="Note 2 2 5 2 2 6" xfId="45816" xr:uid="{66AAF96F-5C34-42E7-8F14-D1B8284DD205}"/>
    <cellStyle name="Note 2 2 5 2 2 7" xfId="13604" xr:uid="{2033C33C-B868-4602-8BC8-41CE31CCA5F5}"/>
    <cellStyle name="Note 2 2 5 2 3" xfId="5433" xr:uid="{C7E13FD0-5210-4822-8425-CDA1C7C0F87C}"/>
    <cellStyle name="Note 2 2 5 2 3 2" xfId="9510" xr:uid="{E102ADCC-BE79-4DEE-BF88-FF27E68260E9}"/>
    <cellStyle name="Note 2 2 5 2 3 2 2" xfId="27077" xr:uid="{78F722FB-A7D9-4904-B4A6-9502131A6B81}"/>
    <cellStyle name="Note 2 2 5 2 3 2 3" xfId="34253" xr:uid="{9E4893B0-C54B-416D-8B52-74B4F7552B3E}"/>
    <cellStyle name="Note 2 2 5 2 3 2 4" xfId="42760" xr:uid="{1984740D-BA50-459F-9915-97FF3966F24A}"/>
    <cellStyle name="Note 2 2 5 2 3 2 5" xfId="48700" xr:uid="{91D55D02-8A76-4828-A89A-D7071B8D7A8A}"/>
    <cellStyle name="Note 2 2 5 2 3 2 6" xfId="18170" xr:uid="{C2ED326A-D302-4718-ADB6-66716BA6DE7C}"/>
    <cellStyle name="Note 2 2 5 2 3 3" xfId="23000" xr:uid="{01295C81-F4AB-447B-BBFA-9D150A386003}"/>
    <cellStyle name="Note 2 2 5 2 3 4" xfId="30575" xr:uid="{C70B840D-2355-479D-A00C-7C166779A61B}"/>
    <cellStyle name="Note 2 2 5 2 3 5" xfId="38683" xr:uid="{B0CF44C1-461D-4F5C-9EBB-8546B4C9B4A2}"/>
    <cellStyle name="Note 2 2 5 2 3 6" xfId="46248" xr:uid="{089BFCD9-0110-4C66-B5BD-1FDD8B81C333}"/>
    <cellStyle name="Note 2 2 5 2 3 7" xfId="14103" xr:uid="{98A27CFA-4946-4CE7-A7B0-FB16B504A085}"/>
    <cellStyle name="Note 2 2 5 2 4" xfId="5917" xr:uid="{CCD19964-A9E5-43A6-8129-E9732DEAB784}"/>
    <cellStyle name="Note 2 2 5 2 4 2" xfId="9971" xr:uid="{132D81E2-15B4-4B44-BDFF-75F852131C97}"/>
    <cellStyle name="Note 2 2 5 2 4 2 2" xfId="27538" xr:uid="{FEF9D658-2D74-4FD2-B547-AF9040B5262A}"/>
    <cellStyle name="Note 2 2 5 2 4 2 3" xfId="34714" xr:uid="{2F266734-E8A6-43F5-A90E-FE41FAC4CF4B}"/>
    <cellStyle name="Note 2 2 5 2 4 2 4" xfId="43221" xr:uid="{47B6AAE3-9565-4664-89AD-A2433B87163E}"/>
    <cellStyle name="Note 2 2 5 2 4 2 5" xfId="48929" xr:uid="{DD570541-BCFE-487F-8FF0-2DC9E8C5D9A9}"/>
    <cellStyle name="Note 2 2 5 2 4 2 6" xfId="18631" xr:uid="{A81ED95E-A3CD-4813-A371-C690253EE950}"/>
    <cellStyle name="Note 2 2 5 2 4 3" xfId="23484" xr:uid="{CE157DB8-4C69-4236-84DE-CA7AC4A92872}"/>
    <cellStyle name="Note 2 2 5 2 4 4" xfId="31059" xr:uid="{909CF152-5235-455A-83C5-E274A2A83815}"/>
    <cellStyle name="Note 2 2 5 2 4 5" xfId="39167" xr:uid="{21A5C3EC-FE55-4BFC-A529-C129B7F39C3A}"/>
    <cellStyle name="Note 2 2 5 2 4 6" xfId="46732" xr:uid="{0E42046F-5760-48E1-BAFD-73B0A8170730}"/>
    <cellStyle name="Note 2 2 5 2 4 7" xfId="14587" xr:uid="{28AEF9F2-2279-41DE-B6B2-2966CEF882EF}"/>
    <cellStyle name="Note 2 2 5 2 5" xfId="6278" xr:uid="{9EB27B5E-F3C6-4495-A9F3-2C0040F471CF}"/>
    <cellStyle name="Note 2 2 5 2 5 2" xfId="10318" xr:uid="{0F8C2FD0-577A-4CD9-A5E7-5EC72A386254}"/>
    <cellStyle name="Note 2 2 5 2 5 2 2" xfId="27885" xr:uid="{BEC35210-0D1E-477B-8E1E-5C3FDAD4261B}"/>
    <cellStyle name="Note 2 2 5 2 5 2 3" xfId="35061" xr:uid="{07148BC2-8639-44DB-8C56-0DE59F190644}"/>
    <cellStyle name="Note 2 2 5 2 5 2 4" xfId="43568" xr:uid="{B84DB100-A4B3-4702-BFE3-F82CD27BB973}"/>
    <cellStyle name="Note 2 2 5 2 5 2 5" xfId="49095" xr:uid="{4C8BCA65-0017-428D-B343-20320317FDC3}"/>
    <cellStyle name="Note 2 2 5 2 5 2 6" xfId="18978" xr:uid="{506FB646-6731-4A72-9784-CE29272CD3A6}"/>
    <cellStyle name="Note 2 2 5 2 5 3" xfId="23845" xr:uid="{3191CF6A-9347-4B17-BFA0-D83F6131BE3F}"/>
    <cellStyle name="Note 2 2 5 2 5 4" xfId="31420" xr:uid="{5F631BFC-6A50-4D83-93DF-7EBD8101ADE5}"/>
    <cellStyle name="Note 2 2 5 2 5 5" xfId="39528" xr:uid="{43616BBF-5AF9-4386-83CD-7BCB8565DEE8}"/>
    <cellStyle name="Note 2 2 5 2 5 6" xfId="47093" xr:uid="{9B96D0C6-BBDE-47BB-886E-AD5177A36773}"/>
    <cellStyle name="Note 2 2 5 2 5 7" xfId="14948" xr:uid="{B9926C99-8B59-4A52-847A-9E0B944C6D1C}"/>
    <cellStyle name="Note 2 2 5 2 6" xfId="6610" xr:uid="{82E86790-CFF7-4E52-A2D5-CBD76550E340}"/>
    <cellStyle name="Note 2 2 5 2 6 2" xfId="10638" xr:uid="{3A030ECB-6C94-4036-BB44-AEEA950DE652}"/>
    <cellStyle name="Note 2 2 5 2 6 2 2" xfId="28205" xr:uid="{89C3A210-C152-4E54-B492-41D043904249}"/>
    <cellStyle name="Note 2 2 5 2 6 2 3" xfId="35381" xr:uid="{2F9FFB45-D87A-4C47-8027-866EF123E947}"/>
    <cellStyle name="Note 2 2 5 2 6 2 4" xfId="43888" xr:uid="{1148BF96-3970-4655-9BBC-76B8C5FA3DD2}"/>
    <cellStyle name="Note 2 2 5 2 6 2 5" xfId="49241" xr:uid="{68D74E2B-C24E-4B83-B2E5-1AA68D67AA04}"/>
    <cellStyle name="Note 2 2 5 2 6 2 6" xfId="19298" xr:uid="{E7A0DDC8-B817-4D17-AB71-68C2658F0560}"/>
    <cellStyle name="Note 2 2 5 2 6 3" xfId="24177" xr:uid="{3EC67D8E-E657-4837-8A63-CE002B9C516F}"/>
    <cellStyle name="Note 2 2 5 2 6 4" xfId="31752" xr:uid="{C478586B-9E0A-4491-B745-8ABB16B5F345}"/>
    <cellStyle name="Note 2 2 5 2 6 5" xfId="39860" xr:uid="{FB21744B-C7ED-436B-B8D4-C68EBE7A1967}"/>
    <cellStyle name="Note 2 2 5 2 6 6" xfId="47425" xr:uid="{4641AAA0-CB32-4631-B90E-7DD5DE0DA4E9}"/>
    <cellStyle name="Note 2 2 5 2 6 7" xfId="15280" xr:uid="{C5D2DBBF-25F9-465F-8AF4-51FF4CC285F9}"/>
    <cellStyle name="Note 2 2 5 2 7" xfId="3508" xr:uid="{2F4EC314-779C-48FC-8DEC-11E478DA1677}"/>
    <cellStyle name="Note 2 2 5 2 7 2" xfId="21075" xr:uid="{284D8471-002D-4AC2-AF31-959078083B85}"/>
    <cellStyle name="Note 2 2 5 2 7 3" xfId="29094" xr:uid="{4B1D3FFD-E85B-4240-ACA9-A3BCCCFFCB07}"/>
    <cellStyle name="Note 2 2 5 2 7 4" xfId="36758" xr:uid="{56DF5A9E-3F0E-4826-B0DD-B6798BE7309C}"/>
    <cellStyle name="Note 2 2 5 2 7 5" xfId="44770" xr:uid="{9A9E8CB9-D814-4E17-BA42-05E73B28E61B}"/>
    <cellStyle name="Note 2 2 5 2 7 6" xfId="12234" xr:uid="{86D6AD01-4FC1-4483-B2B7-6637A2733C4C}"/>
    <cellStyle name="Note 2 2 5 2 8" xfId="7649" xr:uid="{CC1C24C0-7B01-47E1-8285-6EF5C45B9E3B}"/>
    <cellStyle name="Note 2 2 5 2 8 2" xfId="25216" xr:uid="{B9F86070-8ACF-43FB-8121-7924442D0202}"/>
    <cellStyle name="Note 2 2 5 2 8 3" xfId="32459" xr:uid="{C618EB14-2192-465A-AB99-F057583D12F5}"/>
    <cellStyle name="Note 2 2 5 2 8 4" xfId="40899" xr:uid="{ED2B34F5-318C-4111-90AD-39F0F7549005}"/>
    <cellStyle name="Note 2 2 5 2 8 5" xfId="47872" xr:uid="{FC48AFCE-A39D-4924-9539-340A1822E166}"/>
    <cellStyle name="Note 2 2 5 2 8 6" xfId="16309" xr:uid="{5171EEFE-BE0E-4C82-8152-4E2201E51D17}"/>
    <cellStyle name="Note 2 2 5 2 9" xfId="20593" xr:uid="{9900608F-F1CF-42B2-87A1-D55F0B3D398E}"/>
    <cellStyle name="Note 2 2 5 3" xfId="2626" xr:uid="{D6870ABF-8873-4DA9-BCE6-156A8A54CD22}"/>
    <cellStyle name="Note 2 2 5 3 10" xfId="28448" xr:uid="{36A23A9A-5894-457B-88E6-A5744A3DC997}"/>
    <cellStyle name="Note 2 2 5 3 11" xfId="35881" xr:uid="{9A825DA7-56B3-408C-B8F6-040CDE2B0E88}"/>
    <cellStyle name="Note 2 2 5 3 12" xfId="44127" xr:uid="{E4336C2E-2365-4508-BCF4-62591C3A0BA9}"/>
    <cellStyle name="Note 2 2 5 3 13" xfId="11391" xr:uid="{DEDA7CAF-9603-467C-AA27-F81221B5577F}"/>
    <cellStyle name="Note 2 2 5 3 2" xfId="4531" xr:uid="{69787DFC-B139-4F26-B8A9-417BA525F114}"/>
    <cellStyle name="Note 2 2 5 3 2 2" xfId="8845" xr:uid="{15399279-D967-46AE-9CD2-0605853C1008}"/>
    <cellStyle name="Note 2 2 5 3 2 2 2" xfId="26412" xr:uid="{8D3C62A8-C397-469D-9337-3C8563B602E3}"/>
    <cellStyle name="Note 2 2 5 3 2 2 3" xfId="33588" xr:uid="{9DD4FEA0-28BC-43AF-9FD9-541510A231C8}"/>
    <cellStyle name="Note 2 2 5 3 2 2 4" xfId="42095" xr:uid="{24ED3C14-DAC8-4047-8953-54AB1FA7B14E}"/>
    <cellStyle name="Note 2 2 5 3 2 2 5" xfId="48370" xr:uid="{B5A1DE45-34DA-4976-BAE0-C9F0FC827FB5}"/>
    <cellStyle name="Note 2 2 5 3 2 2 6" xfId="17505" xr:uid="{3D97332E-6C06-43F1-811B-1B9BC6D65682}"/>
    <cellStyle name="Note 2 2 5 3 2 3" xfId="22098" xr:uid="{C3A5005F-3A32-4A1E-8B1D-863428BA59D8}"/>
    <cellStyle name="Note 2 2 5 3 2 4" xfId="29901" xr:uid="{960B7ADB-0ACB-4D83-9F67-AD94ED9CA880}"/>
    <cellStyle name="Note 2 2 5 3 2 5" xfId="37781" xr:uid="{A98C7E0F-EF98-4156-BF64-2EE85E376825}"/>
    <cellStyle name="Note 2 2 5 3 2 6" xfId="45576" xr:uid="{D4F2A07B-22B0-4A70-892B-0522822A821E}"/>
    <cellStyle name="Note 2 2 5 3 2 7" xfId="13233" xr:uid="{29A5B70D-F7EB-4194-A85B-CBC0A5DAD05B}"/>
    <cellStyle name="Note 2 2 5 3 3" xfId="5319" xr:uid="{F5371D27-51C6-4DA1-871A-A145EA82751F}"/>
    <cellStyle name="Note 2 2 5 3 3 2" xfId="9406" xr:uid="{AC25C83A-C383-4683-86E9-358FF73F001B}"/>
    <cellStyle name="Note 2 2 5 3 3 2 2" xfId="26973" xr:uid="{25C509E6-C725-443C-BD72-28E22AFFB37B}"/>
    <cellStyle name="Note 2 2 5 3 3 2 3" xfId="34149" xr:uid="{CCA7BC8C-37F7-4C43-A823-753DCF3EB1A3}"/>
    <cellStyle name="Note 2 2 5 3 3 2 4" xfId="42656" xr:uid="{0BD6EE4C-09CB-4D83-B2B7-0A93D7A34F6A}"/>
    <cellStyle name="Note 2 2 5 3 3 2 5" xfId="48644" xr:uid="{D5C5FA7C-47AB-4B94-885B-4C1D29EFF6C4}"/>
    <cellStyle name="Note 2 2 5 3 3 2 6" xfId="18066" xr:uid="{E4E5D310-7150-4051-8B36-EC5C1DAAF9C2}"/>
    <cellStyle name="Note 2 2 5 3 3 3" xfId="22886" xr:uid="{ED750E47-50E9-4084-91CB-87086F189E84}"/>
    <cellStyle name="Note 2 2 5 3 3 4" xfId="30461" xr:uid="{5E276DD7-7403-4529-A6C7-45E182648351}"/>
    <cellStyle name="Note 2 2 5 3 3 5" xfId="38569" xr:uid="{792EAB4F-814A-4A45-AF8C-1D3E4CAFA148}"/>
    <cellStyle name="Note 2 2 5 3 3 6" xfId="46134" xr:uid="{E8B65DF6-AF6F-4938-9A67-6B6501921C3A}"/>
    <cellStyle name="Note 2 2 5 3 3 7" xfId="13989" xr:uid="{993D9DA0-9A5B-4459-8A8B-D8211B1D384B}"/>
    <cellStyle name="Note 2 2 5 3 4" xfId="4075" xr:uid="{E494A7AA-0EBD-45A3-A9FC-B4B8387D7DB2}"/>
    <cellStyle name="Note 2 2 5 3 4 2" xfId="8543" xr:uid="{5F1C9B18-EAC4-4BAB-A02B-B19701EFFBB6}"/>
    <cellStyle name="Note 2 2 5 3 4 2 2" xfId="26110" xr:uid="{EFBF3B01-C3CB-487F-A230-C5BBB331792A}"/>
    <cellStyle name="Note 2 2 5 3 4 2 3" xfId="33286" xr:uid="{36613B71-FB28-4EDD-BAD5-4A9ED30FDA53}"/>
    <cellStyle name="Note 2 2 5 3 4 2 4" xfId="41793" xr:uid="{2ACBB015-C924-427C-8EF9-630EB846AA7E}"/>
    <cellStyle name="Note 2 2 5 3 4 2 5" xfId="48229" xr:uid="{E814F7C2-7E45-48CD-935A-E2719237CCB7}"/>
    <cellStyle name="Note 2 2 5 3 4 2 6" xfId="17203" xr:uid="{D15D8A80-1604-467D-95F1-AB0FC250D4DD}"/>
    <cellStyle name="Note 2 2 5 3 4 3" xfId="21642" xr:uid="{9DAE9154-09ED-43AE-BAF2-D62329BA2002}"/>
    <cellStyle name="Note 2 2 5 3 4 4" xfId="29602" xr:uid="{8D381144-9A4A-44BD-992E-22CCCDA541C4}"/>
    <cellStyle name="Note 2 2 5 3 4 5" xfId="37325" xr:uid="{752C45E4-2D44-4D51-8AB6-0506C2D54442}"/>
    <cellStyle name="Note 2 2 5 3 4 6" xfId="45277" xr:uid="{5552A667-7E2B-4440-97F8-7C997F83F6B0}"/>
    <cellStyle name="Note 2 2 5 3 4 7" xfId="12793" xr:uid="{36E60137-7DF2-45D2-839F-11BCFD3A4614}"/>
    <cellStyle name="Note 2 2 5 3 5" xfId="5562" xr:uid="{F282B766-4C30-4CB9-A2E5-49CD8EE55137}"/>
    <cellStyle name="Note 2 2 5 3 5 2" xfId="9628" xr:uid="{54BAEE72-2BE4-4C73-972D-C1A9F369F999}"/>
    <cellStyle name="Note 2 2 5 3 5 2 2" xfId="27195" xr:uid="{203E6C5C-D0AD-444E-88CD-6B9DEA3D2671}"/>
    <cellStyle name="Note 2 2 5 3 5 2 3" xfId="34371" xr:uid="{2372EAEB-D114-4A97-A403-22BFCFBB4CC3}"/>
    <cellStyle name="Note 2 2 5 3 5 2 4" xfId="42878" xr:uid="{B99E8358-F967-43B0-8AB6-ADF26060BDBF}"/>
    <cellStyle name="Note 2 2 5 3 5 2 5" xfId="48761" xr:uid="{6F7395CB-1906-4959-9A0A-274B8CCD634F}"/>
    <cellStyle name="Note 2 2 5 3 5 2 6" xfId="18288" xr:uid="{05E9F370-0739-4692-947B-31145A0EBE69}"/>
    <cellStyle name="Note 2 2 5 3 5 3" xfId="23129" xr:uid="{3073587E-8EDE-416C-975B-6AD504F098CC}"/>
    <cellStyle name="Note 2 2 5 3 5 4" xfId="30704" xr:uid="{B929398F-E0D9-4538-9D14-A12954355BDD}"/>
    <cellStyle name="Note 2 2 5 3 5 5" xfId="38812" xr:uid="{B4587481-0BB0-4738-A465-3F165FAA28B3}"/>
    <cellStyle name="Note 2 2 5 3 5 6" xfId="46377" xr:uid="{6AB6A9D2-E0E2-4DF1-86A9-F50A9F270F4A}"/>
    <cellStyle name="Note 2 2 5 3 5 7" xfId="14232" xr:uid="{7965AB9C-4DD7-4C4D-8920-AC5BDFC193C3}"/>
    <cellStyle name="Note 2 2 5 3 6" xfId="4102" xr:uid="{1540ED5B-878C-4660-86C5-F9F73CB44FC2}"/>
    <cellStyle name="Note 2 2 5 3 6 2" xfId="8569" xr:uid="{033E1145-3533-4077-A1FE-533B3BEEDC9D}"/>
    <cellStyle name="Note 2 2 5 3 6 2 2" xfId="26136" xr:uid="{E4929CF6-0575-4F3D-A6D2-CE868CAF2950}"/>
    <cellStyle name="Note 2 2 5 3 6 2 3" xfId="33312" xr:uid="{AF69AD2A-A281-4BEC-926B-6E811A9B77A9}"/>
    <cellStyle name="Note 2 2 5 3 6 2 4" xfId="41819" xr:uid="{D9CD1929-90B7-4982-BDCC-25F64BAA433B}"/>
    <cellStyle name="Note 2 2 5 3 6 2 5" xfId="48237" xr:uid="{0B871964-02D8-4D8C-9DB6-331055EE6B0F}"/>
    <cellStyle name="Note 2 2 5 3 6 2 6" xfId="17229" xr:uid="{D271DA12-6FA7-4C1F-A2D0-2D2D4D5DC352}"/>
    <cellStyle name="Note 2 2 5 3 6 3" xfId="21669" xr:uid="{64DD78AE-AD22-476E-A609-60120E2DC826}"/>
    <cellStyle name="Note 2 2 5 3 6 4" xfId="29629" xr:uid="{C31AA2E4-EC72-4F2B-8C57-B459850082E9}"/>
    <cellStyle name="Note 2 2 5 3 6 5" xfId="37352" xr:uid="{5140C35D-33CA-4A1E-9E4B-418F719D17FF}"/>
    <cellStyle name="Note 2 2 5 3 6 6" xfId="45304" xr:uid="{091A7D32-F537-4D59-A4DA-67A72407C473}"/>
    <cellStyle name="Note 2 2 5 3 6 7" xfId="12820" xr:uid="{93D6051C-C883-4AB7-9BD9-DD11AB2A6EE2}"/>
    <cellStyle name="Note 2 2 5 3 7" xfId="4165" xr:uid="{B12EB4B3-D7F9-4C7F-A49D-9C8735EFAD5B}"/>
    <cellStyle name="Note 2 2 5 3 7 2" xfId="21732" xr:uid="{D5D70B32-0A10-4630-A3EA-256AB19994A5}"/>
    <cellStyle name="Note 2 2 5 3 7 3" xfId="29673" xr:uid="{7D295B7F-A7C7-4D55-9E9B-D1560593F234}"/>
    <cellStyle name="Note 2 2 5 3 7 4" xfId="37415" xr:uid="{1977FEC1-2049-463D-AE16-BE2E10FFC36A}"/>
    <cellStyle name="Note 2 2 5 3 7 5" xfId="45348" xr:uid="{D87373E4-9A2E-4A34-BA07-F69C1E272129}"/>
    <cellStyle name="Note 2 2 5 3 7 6" xfId="12883" xr:uid="{E659B1A9-2EDF-4433-8AE6-06AF39AB57B5}"/>
    <cellStyle name="Note 2 2 5 3 8" xfId="7248" xr:uid="{DFED8673-94B8-4F9A-8A33-F9C0D803D24D}"/>
    <cellStyle name="Note 2 2 5 3 8 2" xfId="24815" xr:uid="{9C1B9D1D-6A1F-4E7E-9D6D-CAB500B6FD04}"/>
    <cellStyle name="Note 2 2 5 3 8 3" xfId="32187" xr:uid="{1423EA88-DAF9-48B1-AD3F-38B6BC6EC51A}"/>
    <cellStyle name="Note 2 2 5 3 8 4" xfId="40498" xr:uid="{61D6276C-9F67-4671-90B3-AC46E1AEA514}"/>
    <cellStyle name="Note 2 2 5 3 8 5" xfId="47719" xr:uid="{6AFF542D-3F3A-49D7-BCE6-7573A3A87711}"/>
    <cellStyle name="Note 2 2 5 3 8 6" xfId="15908" xr:uid="{4538BEC2-4B25-48A2-ABD9-E76F59FDC6C2}"/>
    <cellStyle name="Note 2 2 5 3 9" xfId="20192" xr:uid="{18A9C902-B461-40D0-A182-163BAC9DF313}"/>
    <cellStyle name="Note 2 2 5 4" xfId="3154" xr:uid="{436037B2-F2B4-429C-8B29-75F59D281541}"/>
    <cellStyle name="Note 2 2 5 4 10" xfId="28754" xr:uid="{20409C02-8B8A-4DDE-9FDC-749A0BAC8967}"/>
    <cellStyle name="Note 2 2 5 4 11" xfId="36404" xr:uid="{0EDA9603-6AC4-4283-B0CE-98712010DA7D}"/>
    <cellStyle name="Note 2 2 5 4 12" xfId="44431" xr:uid="{EA6EAA1E-53EB-4AE1-B661-BEE69FF318A6}"/>
    <cellStyle name="Note 2 2 5 4 13" xfId="11888" xr:uid="{A7D56AAB-4DAC-4C55-BDCB-5C0C5F3DD888}"/>
    <cellStyle name="Note 2 2 5 4 2" xfId="5060" xr:uid="{FE8A213F-CC0E-4270-8CD8-F5B2969CB3FF}"/>
    <cellStyle name="Note 2 2 5 4 2 2" xfId="9183" xr:uid="{2312B8FB-6478-41B0-85FB-2543D25DCC31}"/>
    <cellStyle name="Note 2 2 5 4 2 2 2" xfId="26750" xr:uid="{DAA895FC-1075-4579-BCDD-04A1219F71A7}"/>
    <cellStyle name="Note 2 2 5 4 2 2 3" xfId="33926" xr:uid="{7EAD049A-5AC0-42F8-B1EB-2600BB052EE4}"/>
    <cellStyle name="Note 2 2 5 4 2 2 4" xfId="42433" xr:uid="{8E74DE52-FBDD-426B-873A-F466579DAB7E}"/>
    <cellStyle name="Note 2 2 5 4 2 2 5" xfId="48552" xr:uid="{7DD34E62-E3F0-4696-AEE2-E80A37825CAF}"/>
    <cellStyle name="Note 2 2 5 4 2 2 6" xfId="17843" xr:uid="{2FCC75D2-8B91-4A1D-B85F-31DDA81C28B7}"/>
    <cellStyle name="Note 2 2 5 4 2 3" xfId="22627" xr:uid="{B196976B-9BB1-46F6-A13A-F0FEF0E785E2}"/>
    <cellStyle name="Note 2 2 5 4 2 4" xfId="30207" xr:uid="{5A12A385-B0F6-41CE-93B6-3FC6048B6D2E}"/>
    <cellStyle name="Note 2 2 5 4 2 5" xfId="38310" xr:uid="{FBE614E5-3D9B-48AD-9FDC-C4CE3DB12117}"/>
    <cellStyle name="Note 2 2 5 4 2 6" xfId="45880" xr:uid="{FFA02646-DE5A-4C17-B490-B24D9AE078F1}"/>
    <cellStyle name="Note 2 2 5 4 2 7" xfId="13730" xr:uid="{B9233248-6EDD-481F-81A7-0BAC16294B67}"/>
    <cellStyle name="Note 2 2 5 4 3" xfId="4043" xr:uid="{B5DB3019-4B8A-4A57-9F88-831C3521F225}"/>
    <cellStyle name="Note 2 2 5 4 3 2" xfId="8517" xr:uid="{E343D7D0-E0C5-4629-9E1F-9686F2541CF0}"/>
    <cellStyle name="Note 2 2 5 4 3 2 2" xfId="26084" xr:uid="{9ED6E31C-313E-407F-941F-EB48D710A24A}"/>
    <cellStyle name="Note 2 2 5 4 3 2 3" xfId="33260" xr:uid="{51ECF221-FAD0-46EB-A3D5-F6EAB90C36FF}"/>
    <cellStyle name="Note 2 2 5 4 3 2 4" xfId="41767" xr:uid="{8A79846E-F020-414A-9408-DB2048963938}"/>
    <cellStyle name="Note 2 2 5 4 3 2 5" xfId="48219" xr:uid="{2DEAD1E8-66C9-4E3F-949B-C5B130981993}"/>
    <cellStyle name="Note 2 2 5 4 3 2 6" xfId="17177" xr:uid="{B7B440EF-1D80-4AB2-8B74-6CDEB66A6899}"/>
    <cellStyle name="Note 2 2 5 4 3 3" xfId="21610" xr:uid="{00784028-63E7-4444-BD46-FD585FA521E9}"/>
    <cellStyle name="Note 2 2 5 4 3 4" xfId="29572" xr:uid="{77188B87-CB7E-4602-A1C2-7FB99D2295C6}"/>
    <cellStyle name="Note 2 2 5 4 3 5" xfId="37293" xr:uid="{2F77EC35-81BC-4D1C-8035-9DAB5F002075}"/>
    <cellStyle name="Note 2 2 5 4 3 6" xfId="45247" xr:uid="{B987EEE9-750B-4AD5-A4D1-D267075354C9}"/>
    <cellStyle name="Note 2 2 5 4 3 7" xfId="12761" xr:uid="{E3668097-D206-423E-89D9-AC7922ED5C8E}"/>
    <cellStyle name="Note 2 2 5 4 4" xfId="5988" xr:uid="{D6F6315B-4481-47D8-B7A2-9704AB801D23}"/>
    <cellStyle name="Note 2 2 5 4 4 2" xfId="10038" xr:uid="{751BE423-9979-4D9F-BC6D-54ACE48B2725}"/>
    <cellStyle name="Note 2 2 5 4 4 2 2" xfId="27605" xr:uid="{DBB1085D-D89B-49A0-A9AA-FAD6D2486336}"/>
    <cellStyle name="Note 2 2 5 4 4 2 3" xfId="34781" xr:uid="{903647D9-802F-4724-A518-E91D765D5E47}"/>
    <cellStyle name="Note 2 2 5 4 4 2 4" xfId="43288" xr:uid="{590C080F-6A0D-462A-950D-BCA8E2A6E03E}"/>
    <cellStyle name="Note 2 2 5 4 4 2 5" xfId="48958" xr:uid="{F4C09C19-9D67-4AA6-B5D9-67359B16D63B}"/>
    <cellStyle name="Note 2 2 5 4 4 2 6" xfId="18698" xr:uid="{4C202627-078E-4556-874F-606D1EC6C7E6}"/>
    <cellStyle name="Note 2 2 5 4 4 3" xfId="23555" xr:uid="{7A9CB117-BAB3-4789-AE78-8FB7D7A95705}"/>
    <cellStyle name="Note 2 2 5 4 4 4" xfId="31130" xr:uid="{124926EE-429B-4E56-B168-5D9B7342EE7F}"/>
    <cellStyle name="Note 2 2 5 4 4 5" xfId="39238" xr:uid="{AEDFA55E-F549-4315-8A99-BAA323F40648}"/>
    <cellStyle name="Note 2 2 5 4 4 6" xfId="46803" xr:uid="{9638ADCC-7C6B-44FB-BEDF-53D96D5EF69C}"/>
    <cellStyle name="Note 2 2 5 4 4 7" xfId="14658" xr:uid="{4B2D540B-CF3E-46B5-82AC-2F853BC9ECEE}"/>
    <cellStyle name="Note 2 2 5 4 5" xfId="6351" xr:uid="{A4389C8B-60D1-49FF-991A-DAB3B8266B06}"/>
    <cellStyle name="Note 2 2 5 4 5 2" xfId="10388" xr:uid="{9C874713-29E9-45B9-93BE-AA61B6B88D07}"/>
    <cellStyle name="Note 2 2 5 4 5 2 2" xfId="27955" xr:uid="{12E6D270-7410-4C69-9F04-9C50DFE96ED1}"/>
    <cellStyle name="Note 2 2 5 4 5 2 3" xfId="35131" xr:uid="{FBB2BA54-EB00-4C3B-A64D-25E0923680BF}"/>
    <cellStyle name="Note 2 2 5 4 5 2 4" xfId="43638" xr:uid="{8752FFB5-B1B6-4468-B8BC-DD45765994DD}"/>
    <cellStyle name="Note 2 2 5 4 5 2 5" xfId="49122" xr:uid="{ACBA8A2E-449B-46F4-B7EC-2D5EC8852FEB}"/>
    <cellStyle name="Note 2 2 5 4 5 2 6" xfId="19048" xr:uid="{94010EED-3645-4903-A1BA-4030A6AE9D07}"/>
    <cellStyle name="Note 2 2 5 4 5 3" xfId="23918" xr:uid="{AFD7691E-01EA-410B-8ADE-9755115BA34E}"/>
    <cellStyle name="Note 2 2 5 4 5 4" xfId="31493" xr:uid="{02BE70A2-BDCF-4CD4-A736-25FBE665CACB}"/>
    <cellStyle name="Note 2 2 5 4 5 5" xfId="39601" xr:uid="{66AA823B-C7B1-4866-B810-2126888B3608}"/>
    <cellStyle name="Note 2 2 5 4 5 6" xfId="47166" xr:uid="{AC7E351D-2D7F-4582-91BC-5043ACF88211}"/>
    <cellStyle name="Note 2 2 5 4 5 7" xfId="15021" xr:uid="{FB530CF4-22E5-4A76-B5CE-6287DF27EAC8}"/>
    <cellStyle name="Note 2 2 5 4 6" xfId="6683" xr:uid="{446ABEF8-4C0F-47C2-B30E-0CC90D3B6FF1}"/>
    <cellStyle name="Note 2 2 5 4 6 2" xfId="10705" xr:uid="{E08D5C41-D04C-4086-A302-313E28ABC174}"/>
    <cellStyle name="Note 2 2 5 4 6 2 2" xfId="28272" xr:uid="{FE518AC3-184A-43A2-9F79-AAAFBBB89961}"/>
    <cellStyle name="Note 2 2 5 4 6 2 3" xfId="35448" xr:uid="{A11CD135-19E7-4FDA-BFF9-B77743887F53}"/>
    <cellStyle name="Note 2 2 5 4 6 2 4" xfId="43955" xr:uid="{2A8276F9-5159-44A9-B908-ADDC47025BD1}"/>
    <cellStyle name="Note 2 2 5 4 6 2 5" xfId="49268" xr:uid="{D7AA0D96-8D6E-495A-B24C-DFF5C2C97AB2}"/>
    <cellStyle name="Note 2 2 5 4 6 2 6" xfId="19365" xr:uid="{58B8B761-DA13-4B68-9FB8-F8225F2AD0D5}"/>
    <cellStyle name="Note 2 2 5 4 6 3" xfId="24250" xr:uid="{DFC15F72-7589-4B23-BA23-2E855FBB1711}"/>
    <cellStyle name="Note 2 2 5 4 6 4" xfId="31825" xr:uid="{49069F22-E6ED-4003-AB82-F92D93A61A55}"/>
    <cellStyle name="Note 2 2 5 4 6 5" xfId="39933" xr:uid="{79DEC9FA-AEE3-4ECD-B234-EEFCA460F493}"/>
    <cellStyle name="Note 2 2 5 4 6 6" xfId="47498" xr:uid="{57BD52FC-E33B-4B23-B0EE-4CF8778BC55B}"/>
    <cellStyle name="Note 2 2 5 4 6 7" xfId="15353" xr:uid="{01396406-6936-4B66-872D-D24A86AF3378}"/>
    <cellStyle name="Note 2 2 5 4 7" xfId="3760" xr:uid="{50A16032-3156-435C-A957-229B14B228B4}"/>
    <cellStyle name="Note 2 2 5 4 7 2" xfId="21327" xr:uid="{00E4ABC1-966A-4B87-A835-37B545F60370}"/>
    <cellStyle name="Note 2 2 5 4 7 3" xfId="29345" xr:uid="{A78A2F2B-62F5-4B93-87D4-61307BE30D00}"/>
    <cellStyle name="Note 2 2 5 4 7 4" xfId="37010" xr:uid="{B5BC2C29-A98D-4927-A542-B618C4922BB8}"/>
    <cellStyle name="Note 2 2 5 4 7 5" xfId="45021" xr:uid="{E40ABDF2-72D2-449E-B64B-F54DD87AC565}"/>
    <cellStyle name="Note 2 2 5 4 7 6" xfId="12486" xr:uid="{1779AE66-B818-4DF7-8AD1-FB3ED8F3A77E}"/>
    <cellStyle name="Note 2 2 5 4 8" xfId="7777" xr:uid="{3384DFB4-4A4D-4798-8F59-2C849309C198}"/>
    <cellStyle name="Note 2 2 5 4 8 2" xfId="25344" xr:uid="{2DC7A53B-E776-4FC4-956F-C03D8483D9E7}"/>
    <cellStyle name="Note 2 2 5 4 8 3" xfId="32525" xr:uid="{46A706E9-1AFE-4063-AF3B-E56C89C0E279}"/>
    <cellStyle name="Note 2 2 5 4 8 4" xfId="41027" xr:uid="{90955EC9-C118-4C4A-B5C2-43226AB82525}"/>
    <cellStyle name="Note 2 2 5 4 8 5" xfId="47901" xr:uid="{12B2E016-22D5-43F2-AB9E-55CE023893CD}"/>
    <cellStyle name="Note 2 2 5 4 8 6" xfId="16437" xr:uid="{18343EE1-3394-4A46-93A6-E6E77C370886}"/>
    <cellStyle name="Note 2 2 5 4 9" xfId="20721" xr:uid="{6BCAD3BF-569B-454C-A305-EC9840F84E0A}"/>
    <cellStyle name="Note 2 2 5 5" xfId="4369" xr:uid="{EE90403B-BA24-4EE9-811A-06FB1DE9D176}"/>
    <cellStyle name="Note 2 2 5 5 2" xfId="8746" xr:uid="{4A94AF3D-DF1E-46E6-93D4-DED3363E1E92}"/>
    <cellStyle name="Note 2 2 5 5 2 2" xfId="26313" xr:uid="{F54354D3-6624-4E24-93C4-9B25B45D81A7}"/>
    <cellStyle name="Note 2 2 5 5 2 3" xfId="33489" xr:uid="{8D2B485C-62FF-419C-BF29-08F567CE8BC8}"/>
    <cellStyle name="Note 2 2 5 5 2 4" xfId="41996" xr:uid="{4FABF97E-B57E-42C3-A8EA-A1C88A83DF9D}"/>
    <cellStyle name="Note 2 2 5 5 2 5" xfId="48319" xr:uid="{8C3A5064-A938-4CC4-A46E-E90CA1F1494F}"/>
    <cellStyle name="Note 2 2 5 5 2 6" xfId="17406" xr:uid="{E431326B-3768-4DA4-A97A-0A62E73483A7}"/>
    <cellStyle name="Note 2 2 5 5 3" xfId="21936" xr:uid="{A593A3C0-570B-4511-B000-F3A8B149A188}"/>
    <cellStyle name="Note 2 2 5 5 4" xfId="29804" xr:uid="{563BAB01-80D7-4302-ADF8-779F7BA3E1F1}"/>
    <cellStyle name="Note 2 2 5 5 5" xfId="37619" xr:uid="{544AD77A-1D4C-4F5A-B24D-2FD8C5947F11}"/>
    <cellStyle name="Note 2 2 5 5 6" xfId="45479" xr:uid="{90D92D4C-A5F3-4AEF-8A7E-AC4A64FAD5D7}"/>
    <cellStyle name="Note 2 2 5 5 7" xfId="13073" xr:uid="{4B881D4F-1692-4BBD-8C9D-1FC1E387A0E9}"/>
    <cellStyle name="Note 2 2 5 6" xfId="5336" xr:uid="{F0ECF21A-A0F7-4800-B6BE-93E92C7C8A0B}"/>
    <cellStyle name="Note 2 2 5 6 2" xfId="9422" xr:uid="{8380822B-C525-49E8-9F3E-CA074762C71F}"/>
    <cellStyle name="Note 2 2 5 6 2 2" xfId="26989" xr:uid="{73E3FE1F-D88D-4180-BE22-638D1B4A6797}"/>
    <cellStyle name="Note 2 2 5 6 2 3" xfId="34165" xr:uid="{DC76E471-E94B-41AA-BBDF-219C1C47ADC0}"/>
    <cellStyle name="Note 2 2 5 6 2 4" xfId="42672" xr:uid="{9DE10F30-C39A-466B-81FE-643ED80949C8}"/>
    <cellStyle name="Note 2 2 5 6 2 5" xfId="48654" xr:uid="{2B1545A6-9472-47A6-B5B9-E43CF21D3B4C}"/>
    <cellStyle name="Note 2 2 5 6 2 6" xfId="18082" xr:uid="{5323229E-5319-45AA-96F5-30236ECACED3}"/>
    <cellStyle name="Note 2 2 5 6 3" xfId="22903" xr:uid="{01258E55-8016-49EF-93E1-423E1364DEC3}"/>
    <cellStyle name="Note 2 2 5 6 4" xfId="30478" xr:uid="{977D7234-C270-44F9-979B-9F061708007B}"/>
    <cellStyle name="Note 2 2 5 6 5" xfId="38586" xr:uid="{EFB7BD50-4143-412D-93A0-917794A97666}"/>
    <cellStyle name="Note 2 2 5 6 6" xfId="46151" xr:uid="{0F8074B5-5E25-49D2-9970-3BEC73E6FD72}"/>
    <cellStyle name="Note 2 2 5 6 7" xfId="14006" xr:uid="{57173801-2B49-4594-96E4-547F8FB28436}"/>
    <cellStyle name="Note 2 2 5 7" xfId="5321" xr:uid="{6850003B-EC42-463B-AF05-069A6091650D}"/>
    <cellStyle name="Note 2 2 5 7 2" xfId="9408" xr:uid="{773D907D-6F9E-4F52-AFD6-1552567E569C}"/>
    <cellStyle name="Note 2 2 5 7 2 2" xfId="26975" xr:uid="{B9E925C4-AD2C-440B-8172-C9B926B32691}"/>
    <cellStyle name="Note 2 2 5 7 2 3" xfId="34151" xr:uid="{D4FBBC59-4B51-4C5F-AD81-11B443647886}"/>
    <cellStyle name="Note 2 2 5 7 2 4" xfId="42658" xr:uid="{2304FD53-7D73-45EF-B36B-564312AF5108}"/>
    <cellStyle name="Note 2 2 5 7 2 5" xfId="48646" xr:uid="{07179369-3576-4A21-AB36-BD43C5768D65}"/>
    <cellStyle name="Note 2 2 5 7 2 6" xfId="18068" xr:uid="{35E4719E-83DF-4FFD-9C1B-0F91D9C53687}"/>
    <cellStyle name="Note 2 2 5 7 3" xfId="22888" xr:uid="{430E5370-2ECA-4C69-AF20-575DAF546E29}"/>
    <cellStyle name="Note 2 2 5 7 4" xfId="30463" xr:uid="{DFCBF808-5F91-459B-9E2A-5762A4CEC1CC}"/>
    <cellStyle name="Note 2 2 5 7 5" xfId="38571" xr:uid="{5D4DE006-C89F-4C95-B2FB-54AC801A7D57}"/>
    <cellStyle name="Note 2 2 5 7 6" xfId="46136" xr:uid="{46DF125A-6232-471A-9375-2E682F13B2E5}"/>
    <cellStyle name="Note 2 2 5 7 7" xfId="13991" xr:uid="{B009E036-B71D-4BA3-9B43-6B5195F335BB}"/>
    <cellStyle name="Note 2 2 5 8" xfId="5596" xr:uid="{B965C0EB-9836-4B89-995D-FD81AF3C2734}"/>
    <cellStyle name="Note 2 2 5 8 2" xfId="9657" xr:uid="{AC7DE2A5-3DAA-4DE3-B113-6A778E483778}"/>
    <cellStyle name="Note 2 2 5 8 2 2" xfId="27224" xr:uid="{F57EF850-68A5-4A7D-9533-3BB7FCB131EB}"/>
    <cellStyle name="Note 2 2 5 8 2 3" xfId="34400" xr:uid="{6055BFEE-A9C4-42C6-A9A1-950B60E694D6}"/>
    <cellStyle name="Note 2 2 5 8 2 4" xfId="42907" xr:uid="{749FBE9C-5901-42B4-8ED0-E5BFA843D270}"/>
    <cellStyle name="Note 2 2 5 8 2 5" xfId="48773" xr:uid="{A4ACDC18-EEBB-4A75-8758-13598D58A70E}"/>
    <cellStyle name="Note 2 2 5 8 2 6" xfId="18317" xr:uid="{C495EEC4-017D-4869-A269-D5E09CC481E4}"/>
    <cellStyle name="Note 2 2 5 8 3" xfId="23163" xr:uid="{F8893E0C-08F4-4A78-812B-4B29B43B6F55}"/>
    <cellStyle name="Note 2 2 5 8 4" xfId="30738" xr:uid="{99D42825-A3C3-4261-B1A0-5E616D7C64BF}"/>
    <cellStyle name="Note 2 2 5 8 5" xfId="38846" xr:uid="{E4E80941-3E85-45DE-8CB3-1F99187442A5}"/>
    <cellStyle name="Note 2 2 5 8 6" xfId="46411" xr:uid="{B9963D29-12C2-4D2E-AB06-7664B19D8555}"/>
    <cellStyle name="Note 2 2 5 8 7" xfId="14266" xr:uid="{A0D53C60-AF4F-4AAF-B20E-197E40BAEF37}"/>
    <cellStyle name="Note 2 2 5 9" xfId="6270" xr:uid="{5C8B6B03-3A8D-4AC3-B078-8D725D887D7A}"/>
    <cellStyle name="Note 2 2 5 9 2" xfId="10310" xr:uid="{DC43B1F9-12E4-4807-9F0A-2AF6020B0148}"/>
    <cellStyle name="Note 2 2 5 9 2 2" xfId="27877" xr:uid="{6DE9E6FF-EEAA-40D4-AF16-0F6E54D54FC1}"/>
    <cellStyle name="Note 2 2 5 9 2 3" xfId="35053" xr:uid="{DFA92E1A-76F6-45DF-BDAD-8B4FB28A5C92}"/>
    <cellStyle name="Note 2 2 5 9 2 4" xfId="43560" xr:uid="{579DB949-D4B8-4771-8CC8-2229DEAA1D8F}"/>
    <cellStyle name="Note 2 2 5 9 2 5" xfId="49092" xr:uid="{B647CF7D-AC78-4815-9694-EB7073D1F66C}"/>
    <cellStyle name="Note 2 2 5 9 2 6" xfId="18970" xr:uid="{6F6FEF7B-C233-4821-9392-3BE020234DB1}"/>
    <cellStyle name="Note 2 2 5 9 3" xfId="23837" xr:uid="{47CE4BD2-CEC1-43C9-9088-C1C5B7086889}"/>
    <cellStyle name="Note 2 2 5 9 4" xfId="31412" xr:uid="{24C1C243-C80F-4013-97B6-572074F02FBE}"/>
    <cellStyle name="Note 2 2 5 9 5" xfId="39520" xr:uid="{F8AAE61B-71CC-473A-8054-2B7A9D8391C0}"/>
    <cellStyle name="Note 2 2 5 9 6" xfId="47085" xr:uid="{136F567A-B5BE-46B1-BDE7-00D8E8CD0DC9}"/>
    <cellStyle name="Note 2 2 5 9 7" xfId="14940" xr:uid="{F5BCE66E-4881-4719-8F52-DEB24C7FED5F}"/>
    <cellStyle name="Note 2 2 6" xfId="2404" xr:uid="{5251B0D5-9A54-4B67-A033-2BE720666563}"/>
    <cellStyle name="Note 2 2 6 10" xfId="3593" xr:uid="{4BCF6CD2-A86C-4D30-AEEC-ED42526F4DCB}"/>
    <cellStyle name="Note 2 2 6 10 2" xfId="21160" xr:uid="{F4FD253F-0A86-4B76-BD22-8AFFB8CA8F4D}"/>
    <cellStyle name="Note 2 2 6 10 3" xfId="29178" xr:uid="{431F3C9E-09D1-4BE6-A8CF-C23199AB27DF}"/>
    <cellStyle name="Note 2 2 6 10 4" xfId="36843" xr:uid="{6E3DBB46-70A9-4050-92AD-8CF3258A22E4}"/>
    <cellStyle name="Note 2 2 6 10 5" xfId="44854" xr:uid="{767C4241-B31D-4FC9-9D72-142AF6EC8C57}"/>
    <cellStyle name="Note 2 2 6 10 6" xfId="12319" xr:uid="{93D04B30-B672-4ABE-A40D-A98CF7C79EE5}"/>
    <cellStyle name="Note 2 2 6 11" xfId="7026" xr:uid="{6B7408C3-B78A-4BB0-8AE7-6DFC442466E1}"/>
    <cellStyle name="Note 2 2 6 11 2" xfId="24593" xr:uid="{E39677A3-3D5D-4E3D-8160-8C451E40291D}"/>
    <cellStyle name="Note 2 2 6 11 3" xfId="32060" xr:uid="{985B8062-497E-4319-879C-D233978BA19E}"/>
    <cellStyle name="Note 2 2 6 11 4" xfId="40276" xr:uid="{5F28B047-1850-40DA-86F6-982E2B615583}"/>
    <cellStyle name="Note 2 2 6 11 5" xfId="47671" xr:uid="{D64F8B03-6AEA-4AF9-81F0-A119DD2B2292}"/>
    <cellStyle name="Note 2 2 6 11 6" xfId="15686" xr:uid="{062B105E-B51F-48D0-85FC-4F8028CFB32C}"/>
    <cellStyle name="Note 2 2 6 12" xfId="19970" xr:uid="{6DD6DB34-52DB-43C5-A0F1-7F725230EA6B}"/>
    <cellStyle name="Note 2 2 6 13" xfId="11183" xr:uid="{3C42CB52-7B54-4620-AB14-9AE60EB9E7C2}"/>
    <cellStyle name="Note 2 2 6 2" xfId="2967" xr:uid="{84696AA2-FFAC-4C6D-8D39-D546FC3548D6}"/>
    <cellStyle name="Note 2 2 6 2 10" xfId="28668" xr:uid="{194221AD-A749-46DB-9AFA-BC259264FFA5}"/>
    <cellStyle name="Note 2 2 6 2 11" xfId="36216" xr:uid="{D501A269-DB00-4E76-93BE-8A4E4406B70F}"/>
    <cellStyle name="Note 2 2 6 2 12" xfId="44345" xr:uid="{7BB64174-E7FD-4821-87D0-2D4ECEC724C7}"/>
    <cellStyle name="Note 2 2 6 2 13" xfId="11708" xr:uid="{B729DEBE-47D4-4256-99E6-E7CBD66360FF}"/>
    <cellStyle name="Note 2 2 6 2 2" xfId="4872" xr:uid="{685A573C-A40B-464A-92DF-E04631532C37}"/>
    <cellStyle name="Note 2 2 6 2 2 2" xfId="9089" xr:uid="{6E6FD8F1-C0B1-44DC-8036-DF33F28240B1}"/>
    <cellStyle name="Note 2 2 6 2 2 2 2" xfId="26656" xr:uid="{9F049BB4-5C41-41DD-AE56-240F203D1BD8}"/>
    <cellStyle name="Note 2 2 6 2 2 2 3" xfId="33832" xr:uid="{84E4E3D2-2547-4AB0-9294-AFA08E37AEF2}"/>
    <cellStyle name="Note 2 2 6 2 2 2 4" xfId="42339" xr:uid="{1F55B068-AC8B-4DA1-BA70-753D70FDBAB8}"/>
    <cellStyle name="Note 2 2 6 2 2 2 5" xfId="48509" xr:uid="{60DF0BF4-B7FF-464B-B685-8E6143E6C0D3}"/>
    <cellStyle name="Note 2 2 6 2 2 2 6" xfId="17749" xr:uid="{D1124BE8-9CB1-4EC9-9C08-128D90D84281}"/>
    <cellStyle name="Note 2 2 6 2 2 3" xfId="22439" xr:uid="{F3AC0C3F-ED1C-40A1-82FC-00388390DD13}"/>
    <cellStyle name="Note 2 2 6 2 2 4" xfId="30121" xr:uid="{9D270BD8-C52E-4419-B85D-C629B0CC3FF4}"/>
    <cellStyle name="Note 2 2 6 2 2 5" xfId="38122" xr:uid="{7E880975-95FD-4CD8-B146-35C27B28CAF4}"/>
    <cellStyle name="Note 2 2 6 2 2 6" xfId="45794" xr:uid="{5AFF56B6-46ED-4826-8A52-8C20F65AEDAB}"/>
    <cellStyle name="Note 2 2 6 2 2 7" xfId="13550" xr:uid="{856350D2-86DA-40D5-A684-2D849A3A681E}"/>
    <cellStyle name="Note 2 2 6 2 3" xfId="5376" xr:uid="{5C830915-99E2-4644-84AA-70D4A0DF6AD1}"/>
    <cellStyle name="Note 2 2 6 2 3 2" xfId="9460" xr:uid="{70772A74-E088-4B78-A58F-E4BEFBF20600}"/>
    <cellStyle name="Note 2 2 6 2 3 2 2" xfId="27027" xr:uid="{AA6F822C-913D-4A4A-826D-7BB85333F6A4}"/>
    <cellStyle name="Note 2 2 6 2 3 2 3" xfId="34203" xr:uid="{F550EA40-3317-48FE-B1F0-FB2B0694C117}"/>
    <cellStyle name="Note 2 2 6 2 3 2 4" xfId="42710" xr:uid="{99D50607-DD3B-466B-8BAA-E5B1F8974359}"/>
    <cellStyle name="Note 2 2 6 2 3 2 5" xfId="48676" xr:uid="{CDDB2E5B-EF63-49B9-A5E4-60AB048338FA}"/>
    <cellStyle name="Note 2 2 6 2 3 2 6" xfId="18120" xr:uid="{6412FBC8-6129-494B-9628-C10D33EFFCED}"/>
    <cellStyle name="Note 2 2 6 2 3 3" xfId="22943" xr:uid="{A621125E-CA8F-4C82-850C-39AD0A9E8E4C}"/>
    <cellStyle name="Note 2 2 6 2 3 4" xfId="30518" xr:uid="{DA163391-2117-4E9A-9141-90915DFF1BCF}"/>
    <cellStyle name="Note 2 2 6 2 3 5" xfId="38626" xr:uid="{CC870CDB-11B6-4839-AFD7-18963D7013E0}"/>
    <cellStyle name="Note 2 2 6 2 3 6" xfId="46191" xr:uid="{CEC72150-D72A-419A-AF59-F992A6CFE070}"/>
    <cellStyle name="Note 2 2 6 2 3 7" xfId="14046" xr:uid="{20BE9C11-8544-4542-9644-16E85F107FA9}"/>
    <cellStyle name="Note 2 2 6 2 4" xfId="5880" xr:uid="{00B3DC5A-A9AF-416B-90C5-A793D5DB1A7C}"/>
    <cellStyle name="Note 2 2 6 2 4 2" xfId="9934" xr:uid="{23DE1EC1-602E-40F1-AA02-41518B022808}"/>
    <cellStyle name="Note 2 2 6 2 4 2 2" xfId="27501" xr:uid="{2540E0A9-E5CA-459E-A89D-758A760A0A62}"/>
    <cellStyle name="Note 2 2 6 2 4 2 3" xfId="34677" xr:uid="{C0D4D609-48D1-4E26-99C4-71B5632EF724}"/>
    <cellStyle name="Note 2 2 6 2 4 2 4" xfId="43184" xr:uid="{1F53905F-923E-4486-8D61-4AEB48B6FA0C}"/>
    <cellStyle name="Note 2 2 6 2 4 2 5" xfId="48913" xr:uid="{3C1B9B6A-AF61-418E-B72F-52B38C687A09}"/>
    <cellStyle name="Note 2 2 6 2 4 2 6" xfId="18594" xr:uid="{0A15DF9C-DF92-4D73-AC20-490D91BA8997}"/>
    <cellStyle name="Note 2 2 6 2 4 3" xfId="23447" xr:uid="{960961EA-3D21-4D07-83E0-09E936E6F55C}"/>
    <cellStyle name="Note 2 2 6 2 4 4" xfId="31022" xr:uid="{3C7EC11E-C1B0-4CC4-BEF1-FC6FB1DB1D28}"/>
    <cellStyle name="Note 2 2 6 2 4 5" xfId="39130" xr:uid="{FA781CAE-227F-4CF1-B574-D5AD603A6334}"/>
    <cellStyle name="Note 2 2 6 2 4 6" xfId="46695" xr:uid="{DC8820B6-786D-46EB-988C-7CCDDA021428}"/>
    <cellStyle name="Note 2 2 6 2 4 7" xfId="14550" xr:uid="{06259E01-BA74-4213-92B6-86DB69ECF14C}"/>
    <cellStyle name="Note 2 2 6 2 5" xfId="6236" xr:uid="{377F721F-A385-4D41-8958-67DB66752553}"/>
    <cellStyle name="Note 2 2 6 2 5 2" xfId="10277" xr:uid="{EAFF6ADF-CD42-47B3-9F43-E55D32500E06}"/>
    <cellStyle name="Note 2 2 6 2 5 2 2" xfId="27844" xr:uid="{9108C846-070D-4266-AFB8-2CB522F0C59F}"/>
    <cellStyle name="Note 2 2 6 2 5 2 3" xfId="35020" xr:uid="{71BE08E6-9599-4414-A086-96B444DAA746}"/>
    <cellStyle name="Note 2 2 6 2 5 2 4" xfId="43527" xr:uid="{9079495A-5E27-4345-96B5-C4763537FF56}"/>
    <cellStyle name="Note 2 2 6 2 5 2 5" xfId="49076" xr:uid="{C7651E36-44EA-4D4A-988C-F934BB5AB343}"/>
    <cellStyle name="Note 2 2 6 2 5 2 6" xfId="18937" xr:uid="{93476F99-F9CD-4104-978F-4A6F79B43443}"/>
    <cellStyle name="Note 2 2 6 2 5 3" xfId="23803" xr:uid="{F3CA93C6-DBD8-4A9B-9684-B8F63BC6EBA5}"/>
    <cellStyle name="Note 2 2 6 2 5 4" xfId="31378" xr:uid="{D28EC107-DB53-4D05-A6A6-ED4911B24DFA}"/>
    <cellStyle name="Note 2 2 6 2 5 5" xfId="39486" xr:uid="{B08EF77C-A0D4-475B-9A81-9214DA55EB34}"/>
    <cellStyle name="Note 2 2 6 2 5 6" xfId="47051" xr:uid="{FF114012-E763-4828-81D6-E501245147B5}"/>
    <cellStyle name="Note 2 2 6 2 5 7" xfId="14906" xr:uid="{F1A99F18-FB90-4350-AED0-5AD4AB1000EF}"/>
    <cellStyle name="Note 2 2 6 2 6" xfId="6584" xr:uid="{0C3BCF58-2FCC-4BF1-B3DD-C3A6FEF1F810}"/>
    <cellStyle name="Note 2 2 6 2 6 2" xfId="10614" xr:uid="{9325B3AF-2EAC-4465-B072-8E7717DD04DC}"/>
    <cellStyle name="Note 2 2 6 2 6 2 2" xfId="28181" xr:uid="{FB347406-F6FD-4185-B958-062E9E7B43CB}"/>
    <cellStyle name="Note 2 2 6 2 6 2 3" xfId="35357" xr:uid="{E1C1D3D2-9D2D-42B2-A354-EA8173AB6311}"/>
    <cellStyle name="Note 2 2 6 2 6 2 4" xfId="43864" xr:uid="{F00B631C-1821-4FC2-9CC6-B629EDBE34DB}"/>
    <cellStyle name="Note 2 2 6 2 6 2 5" xfId="49233" xr:uid="{51EAD770-8BE8-47CA-BBBD-DD55E5725FA7}"/>
    <cellStyle name="Note 2 2 6 2 6 2 6" xfId="19274" xr:uid="{96ED3F8E-71A5-4C86-B4C6-A5B03F9BCB08}"/>
    <cellStyle name="Note 2 2 6 2 6 3" xfId="24151" xr:uid="{3CED991F-0D90-40FE-863B-9CACECF74391}"/>
    <cellStyle name="Note 2 2 6 2 6 4" xfId="31726" xr:uid="{789CC604-2FBA-4859-A808-0737816F57CE}"/>
    <cellStyle name="Note 2 2 6 2 6 5" xfId="39834" xr:uid="{F21657CF-18B7-425E-A8DA-92585B27F062}"/>
    <cellStyle name="Note 2 2 6 2 6 6" xfId="47399" xr:uid="{0E59B4C8-A5DC-40B6-9288-6E5ECDCFCDE5}"/>
    <cellStyle name="Note 2 2 6 2 6 7" xfId="15254" xr:uid="{A7E9C6FB-24F9-43F9-8FA6-9293B7E42C01}"/>
    <cellStyle name="Note 2 2 6 2 7" xfId="5194" xr:uid="{DBC4CD92-0570-45CE-8D4F-8FBFDA98F916}"/>
    <cellStyle name="Note 2 2 6 2 7 2" xfId="22761" xr:uid="{375BC621-5DAB-47B2-81E8-643A95799A5B}"/>
    <cellStyle name="Note 2 2 6 2 7 3" xfId="30336" xr:uid="{278B32D7-B7AA-4C85-9305-326708CC0E18}"/>
    <cellStyle name="Note 2 2 6 2 7 4" xfId="38444" xr:uid="{1AB09F52-632D-4132-A489-2EEB1A401AD8}"/>
    <cellStyle name="Note 2 2 6 2 7 5" xfId="46009" xr:uid="{8A17869D-A874-40BE-9AF8-0FB5D904ABF7}"/>
    <cellStyle name="Note 2 2 6 2 7 6" xfId="13864" xr:uid="{A4ECA516-8E01-4CC1-BF77-93885C9260B5}"/>
    <cellStyle name="Note 2 2 6 2 8" xfId="7589" xr:uid="{DF538760-FFED-41A0-B8EA-C4F1C38D0A1D}"/>
    <cellStyle name="Note 2 2 6 2 8 2" xfId="25156" xr:uid="{04750853-DCF9-4009-AFB6-67F910C9B490}"/>
    <cellStyle name="Note 2 2 6 2 8 3" xfId="32431" xr:uid="{8CAA5C01-DD92-4E0A-A37A-49A14224568A}"/>
    <cellStyle name="Note 2 2 6 2 8 4" xfId="40839" xr:uid="{83E45586-4747-4E8C-9059-C8685722F197}"/>
    <cellStyle name="Note 2 2 6 2 8 5" xfId="47858" xr:uid="{6F15ECD8-3F79-482B-89D9-1C0904753B91}"/>
    <cellStyle name="Note 2 2 6 2 8 6" xfId="16249" xr:uid="{707D7DE1-7B49-4E74-9B10-30CA12F83FE5}"/>
    <cellStyle name="Note 2 2 6 2 9" xfId="20533" xr:uid="{9C5BE254-9659-4AC0-BD46-23BDFA58FC4F}"/>
    <cellStyle name="Note 2 2 6 3" xfId="2608" xr:uid="{0B1A798C-994C-41F4-B9E9-1375F36743A2}"/>
    <cellStyle name="Note 2 2 6 3 10" xfId="28431" xr:uid="{05565256-7440-4057-B7D0-7C579F6E43A0}"/>
    <cellStyle name="Note 2 2 6 3 11" xfId="35863" xr:uid="{D591D082-C884-40B3-B9EA-8C1F768701FE}"/>
    <cellStyle name="Note 2 2 6 3 12" xfId="44110" xr:uid="{D252E9E6-90A0-41D2-8A0E-43FF201BEE68}"/>
    <cellStyle name="Note 2 2 6 3 13" xfId="11373" xr:uid="{61374569-DB6C-4C9C-A3C8-EBF34487E110}"/>
    <cellStyle name="Note 2 2 6 3 2" xfId="4513" xr:uid="{688D7A16-30AD-4B42-A3E9-302DF2451F57}"/>
    <cellStyle name="Note 2 2 6 3 2 2" xfId="8828" xr:uid="{8F0A0611-FC7C-4A51-B88C-2E601EF4961F}"/>
    <cellStyle name="Note 2 2 6 3 2 2 2" xfId="26395" xr:uid="{B5680EAE-1313-4E80-8302-2C191DC5F5BA}"/>
    <cellStyle name="Note 2 2 6 3 2 2 3" xfId="33571" xr:uid="{80C99624-FB8E-4AA6-9B46-62B944D4645F}"/>
    <cellStyle name="Note 2 2 6 3 2 2 4" xfId="42078" xr:uid="{832EE39E-FBF0-48E3-91F9-8FA275695FF5}"/>
    <cellStyle name="Note 2 2 6 3 2 2 5" xfId="48360" xr:uid="{B6EA4DF5-B1F3-404A-A19B-1B29F4FA6641}"/>
    <cellStyle name="Note 2 2 6 3 2 2 6" xfId="17488" xr:uid="{8B1B17E0-38E7-4199-952A-8E8780981F4C}"/>
    <cellStyle name="Note 2 2 6 3 2 3" xfId="22080" xr:uid="{9802C95D-ABBD-44AC-A7CA-FAF5B34748A5}"/>
    <cellStyle name="Note 2 2 6 3 2 4" xfId="29884" xr:uid="{3B9F52CE-3617-4893-AA7A-687AFAD092D6}"/>
    <cellStyle name="Note 2 2 6 3 2 5" xfId="37763" xr:uid="{4FD08E68-3221-4E6E-B8A7-90A57864532C}"/>
    <cellStyle name="Note 2 2 6 3 2 6" xfId="45559" xr:uid="{3754293F-F628-4A8A-BB69-6EBDA6462480}"/>
    <cellStyle name="Note 2 2 6 3 2 7" xfId="13215" xr:uid="{5FA8C2FA-A401-411D-A67E-D4EF5D9C00CB}"/>
    <cellStyle name="Note 2 2 6 3 3" xfId="5292" xr:uid="{CB921BC9-9781-40A0-A2C2-13805D8B2507}"/>
    <cellStyle name="Note 2 2 6 3 3 2" xfId="9381" xr:uid="{8ECEDA9D-6645-45B0-8237-4F823DA55ADF}"/>
    <cellStyle name="Note 2 2 6 3 3 2 2" xfId="26948" xr:uid="{24D9FF5A-2129-464A-9D21-F097B41F8C0E}"/>
    <cellStyle name="Note 2 2 6 3 3 2 3" xfId="34124" xr:uid="{AC91976F-3318-443C-8934-2B5B3C4EFBB7}"/>
    <cellStyle name="Note 2 2 6 3 3 2 4" xfId="42631" xr:uid="{C3630C6C-6AFC-4EEF-9FE9-2962555F58F7}"/>
    <cellStyle name="Note 2 2 6 3 3 2 5" xfId="48634" xr:uid="{A3D1CB01-858A-4BF3-A128-4A3C3BC2BBCD}"/>
    <cellStyle name="Note 2 2 6 3 3 2 6" xfId="18041" xr:uid="{D4B03630-962C-4227-8E73-B9D06C0012C7}"/>
    <cellStyle name="Note 2 2 6 3 3 3" xfId="22859" xr:uid="{A4A0E85C-493A-495C-A299-524DDC82D327}"/>
    <cellStyle name="Note 2 2 6 3 3 4" xfId="30434" xr:uid="{4A0459D3-EF43-4172-93EA-DF7F1676A14A}"/>
    <cellStyle name="Note 2 2 6 3 3 5" xfId="38542" xr:uid="{CC38C446-8141-4F1A-AF06-354AA2BD3E19}"/>
    <cellStyle name="Note 2 2 6 3 3 6" xfId="46107" xr:uid="{EB8A5961-B6CF-4733-B62C-E0F375815AD1}"/>
    <cellStyle name="Note 2 2 6 3 3 7" xfId="13962" xr:uid="{ADD32B64-27AD-4455-B1C3-A52D506D3EDA}"/>
    <cellStyle name="Note 2 2 6 3 4" xfId="4070" xr:uid="{F9B82B86-4F2D-4405-975A-ABCC0B7F4C93}"/>
    <cellStyle name="Note 2 2 6 3 4 2" xfId="8538" xr:uid="{278A8D79-8244-4572-A997-359A2FBCCAEA}"/>
    <cellStyle name="Note 2 2 6 3 4 2 2" xfId="26105" xr:uid="{D47749BC-8046-48C6-A5DB-CEA0F2F03863}"/>
    <cellStyle name="Note 2 2 6 3 4 2 3" xfId="33281" xr:uid="{793EF5BD-514B-4431-AC56-B1D1F9AE7321}"/>
    <cellStyle name="Note 2 2 6 3 4 2 4" xfId="41788" xr:uid="{1B1611AE-BEA1-47A0-9211-C10D45CB40CC}"/>
    <cellStyle name="Note 2 2 6 3 4 2 5" xfId="48227" xr:uid="{A0AE5A6F-F0B4-463E-8922-CDAFC2D4D10F}"/>
    <cellStyle name="Note 2 2 6 3 4 2 6" xfId="17198" xr:uid="{A4ED6A98-9AF6-485E-8A16-5602AFB8C6D4}"/>
    <cellStyle name="Note 2 2 6 3 4 3" xfId="21637" xr:uid="{2E461FE2-B51A-4103-BAFD-E8E962FCA85E}"/>
    <cellStyle name="Note 2 2 6 3 4 4" xfId="29597" xr:uid="{39AB8713-3E42-4EC3-8951-DDF58FF2388B}"/>
    <cellStyle name="Note 2 2 6 3 4 5" xfId="37320" xr:uid="{8E588BD8-01D7-409F-83D4-A03D8A8F7003}"/>
    <cellStyle name="Note 2 2 6 3 4 6" xfId="45272" xr:uid="{2A293435-0294-459F-A88F-2D99F0F43488}"/>
    <cellStyle name="Note 2 2 6 3 4 7" xfId="12788" xr:uid="{5B53A2A5-73E3-4E37-BAAC-652C335B2A94}"/>
    <cellStyle name="Note 2 2 6 3 5" xfId="4034" xr:uid="{C05B586D-2675-4791-BF01-3B1A3CDBD03F}"/>
    <cellStyle name="Note 2 2 6 3 5 2" xfId="8510" xr:uid="{390460CE-E57A-41EF-AF6F-AF59485A4886}"/>
    <cellStyle name="Note 2 2 6 3 5 2 2" xfId="26077" xr:uid="{94B426E4-6CE3-4E43-8627-BC6D0CEB6FA5}"/>
    <cellStyle name="Note 2 2 6 3 5 2 3" xfId="33253" xr:uid="{F17B4C6E-00C8-429C-ABA5-214CD4E8FB8A}"/>
    <cellStyle name="Note 2 2 6 3 5 2 4" xfId="41760" xr:uid="{829E6439-20BD-46B5-8A43-8E0F5D4B3B84}"/>
    <cellStyle name="Note 2 2 6 3 5 2 5" xfId="48216" xr:uid="{0E8A5BAD-266A-42B7-8242-2F48B92C320B}"/>
    <cellStyle name="Note 2 2 6 3 5 2 6" xfId="17170" xr:uid="{A6BC7EB4-0173-40A2-BD87-6ED73019D879}"/>
    <cellStyle name="Note 2 2 6 3 5 3" xfId="21601" xr:uid="{6DB29CB3-E911-4D90-A0C5-B468E7186721}"/>
    <cellStyle name="Note 2 2 6 3 5 4" xfId="29565" xr:uid="{4AD68DF2-D317-404D-8BB5-3542900F1DFD}"/>
    <cellStyle name="Note 2 2 6 3 5 5" xfId="37284" xr:uid="{B9A7EC67-B34A-4472-A199-B23E90397385}"/>
    <cellStyle name="Note 2 2 6 3 5 6" xfId="45240" xr:uid="{9DCD51FC-3CCC-4101-8B2B-A2985377B997}"/>
    <cellStyle name="Note 2 2 6 3 5 7" xfId="12752" xr:uid="{CA8BC640-E200-4465-B905-05C6BA5968A9}"/>
    <cellStyle name="Note 2 2 6 3 6" xfId="3859" xr:uid="{B47D333C-57FF-4307-A856-C0815C00AEF5}"/>
    <cellStyle name="Note 2 2 6 3 6 2" xfId="8386" xr:uid="{B26AD41F-5CFB-460F-8D4F-6857BEE15A84}"/>
    <cellStyle name="Note 2 2 6 3 6 2 2" xfId="25953" xr:uid="{EF3B65D6-FB6D-4806-B7A8-20A711B3D4F1}"/>
    <cellStyle name="Note 2 2 6 3 6 2 3" xfId="33129" xr:uid="{268BFD2A-3143-432D-A025-0A25D60DA722}"/>
    <cellStyle name="Note 2 2 6 3 6 2 4" xfId="41636" xr:uid="{4509B8AA-2DBE-4832-A5E6-815EB18B063C}"/>
    <cellStyle name="Note 2 2 6 3 6 2 5" xfId="48156" xr:uid="{D92E7988-DDCC-4512-BDB1-A4C5B2CB1473}"/>
    <cellStyle name="Note 2 2 6 3 6 2 6" xfId="17046" xr:uid="{DD945C3A-B208-44FE-A899-75603D6C637E}"/>
    <cellStyle name="Note 2 2 6 3 6 3" xfId="21426" xr:uid="{2066838E-094F-4E0B-9587-FB6483449A72}"/>
    <cellStyle name="Note 2 2 6 3 6 4" xfId="29428" xr:uid="{2E757EB0-D3E2-4660-A51A-583325BB92E9}"/>
    <cellStyle name="Note 2 2 6 3 6 5" xfId="37109" xr:uid="{3B4399F7-3D2A-4BEE-8A02-C54B39E1B1F2}"/>
    <cellStyle name="Note 2 2 6 3 6 6" xfId="45103" xr:uid="{4DC4D4B0-332C-4183-93B8-F394F5987605}"/>
    <cellStyle name="Note 2 2 6 3 6 7" xfId="12577" xr:uid="{DBCC3F58-84ED-44EA-B784-4F8D3A9B9FB5}"/>
    <cellStyle name="Note 2 2 6 3 7" xfId="3750" xr:uid="{3FF93D31-5D0D-4EFB-9E86-4C242BCD7639}"/>
    <cellStyle name="Note 2 2 6 3 7 2" xfId="21317" xr:uid="{29C5D7FE-56DF-4B25-993A-CB782F4FAD67}"/>
    <cellStyle name="Note 2 2 6 3 7 3" xfId="29335" xr:uid="{A59FD399-7A98-4360-BB5B-AE04B5D486CA}"/>
    <cellStyle name="Note 2 2 6 3 7 4" xfId="37000" xr:uid="{D247404B-C028-485D-B539-E6264576F391}"/>
    <cellStyle name="Note 2 2 6 3 7 5" xfId="45011" xr:uid="{57291909-3D65-4999-B9C7-1D569BE1C6AF}"/>
    <cellStyle name="Note 2 2 6 3 7 6" xfId="12476" xr:uid="{94A7BD19-14E6-4B7A-9A02-2778B3D558BD}"/>
    <cellStyle name="Note 2 2 6 3 8" xfId="7230" xr:uid="{97331492-C552-4045-A021-D049CEE56B7B}"/>
    <cellStyle name="Note 2 2 6 3 8 2" xfId="24797" xr:uid="{B9AE28DE-5A38-47E2-9A4E-1B3E7586328D}"/>
    <cellStyle name="Note 2 2 6 3 8 3" xfId="32170" xr:uid="{6BF64D30-3974-4CCD-9EA1-98328688264C}"/>
    <cellStyle name="Note 2 2 6 3 8 4" xfId="40480" xr:uid="{EF43DD39-C457-472A-9F9D-EF8FC26C822F}"/>
    <cellStyle name="Note 2 2 6 3 8 5" xfId="47709" xr:uid="{672A673E-106F-4979-ABB1-A42204DB714E}"/>
    <cellStyle name="Note 2 2 6 3 8 6" xfId="15890" xr:uid="{C7E36CD0-39BB-4EC2-8AB6-C56C479014B1}"/>
    <cellStyle name="Note 2 2 6 3 9" xfId="20174" xr:uid="{6107CA93-8E03-4807-BA58-3835A6D8AC8C}"/>
    <cellStyle name="Note 2 2 6 4" xfId="2832" xr:uid="{B19B6261-F1A6-45D1-A885-AE061E648AD5}"/>
    <cellStyle name="Note 2 2 6 4 10" xfId="28590" xr:uid="{5AFD163B-6207-4AEC-9477-D892D0086EF3}"/>
    <cellStyle name="Note 2 2 6 4 11" xfId="36081" xr:uid="{162FB442-E315-4313-9D4B-7734F2B7C6FA}"/>
    <cellStyle name="Note 2 2 6 4 12" xfId="44267" xr:uid="{F83C5387-329B-4BC0-9763-98D0A162E27E}"/>
    <cellStyle name="Note 2 2 6 4 13" xfId="11581" xr:uid="{6319C519-3530-4AF9-AD5B-BA0E4D51CCE9}"/>
    <cellStyle name="Note 2 2 6 4 2" xfId="4737" xr:uid="{34FE7351-3C19-410B-BCE2-981354137C72}"/>
    <cellStyle name="Note 2 2 6 4 2 2" xfId="9003" xr:uid="{502BF41A-B388-4282-B4A2-CBD8A12CAFE8}"/>
    <cellStyle name="Note 2 2 6 4 2 2 2" xfId="26570" xr:uid="{5CA39EA1-99B3-4144-A54A-AE2A40060BA3}"/>
    <cellStyle name="Note 2 2 6 4 2 2 3" xfId="33746" xr:uid="{B38D8F0C-1475-49AD-A494-E03DE3DF5227}"/>
    <cellStyle name="Note 2 2 6 4 2 2 4" xfId="42253" xr:uid="{CCB86472-296A-4DF1-8D8C-3A559B43A782}"/>
    <cellStyle name="Note 2 2 6 4 2 2 5" xfId="48457" xr:uid="{2312DDE6-A8B4-400B-9F8D-D82D608284BB}"/>
    <cellStyle name="Note 2 2 6 4 2 2 6" xfId="17663" xr:uid="{5B460133-5894-4EE6-9991-611B8AD6EB8A}"/>
    <cellStyle name="Note 2 2 6 4 2 3" xfId="22304" xr:uid="{317A7CC4-6267-43AA-B2FC-32C3914A756D}"/>
    <cellStyle name="Note 2 2 6 4 2 4" xfId="30043" xr:uid="{3A78AC80-A0A0-466F-B853-E9293FC95D87}"/>
    <cellStyle name="Note 2 2 6 4 2 5" xfId="37987" xr:uid="{CA741C07-2C07-4A11-911E-301ABF3B2A21}"/>
    <cellStyle name="Note 2 2 6 4 2 6" xfId="45716" xr:uid="{639EB393-3554-4DC1-9ED5-EE584E143F2C}"/>
    <cellStyle name="Note 2 2 6 4 2 7" xfId="13423" xr:uid="{4C6FF819-30A4-497F-8510-566FD27B8090}"/>
    <cellStyle name="Note 2 2 6 4 3" xfId="5135" xr:uid="{9783CB40-F28F-4717-A960-21983D6C29AF}"/>
    <cellStyle name="Note 2 2 6 4 3 2" xfId="9241" xr:uid="{71AB6A59-CCDA-47ED-A9BE-2E48FB48A9D2}"/>
    <cellStyle name="Note 2 2 6 4 3 2 2" xfId="26808" xr:uid="{29CF1741-BFEE-4081-B18C-BBFC7F2ACD07}"/>
    <cellStyle name="Note 2 2 6 4 3 2 3" xfId="33984" xr:uid="{A5FDC60E-D8C8-434D-B02F-A39101B81BA9}"/>
    <cellStyle name="Note 2 2 6 4 3 2 4" xfId="42491" xr:uid="{6AFA2590-2DDD-436C-8A36-6D1B69B85F99}"/>
    <cellStyle name="Note 2 2 6 4 3 2 5" xfId="48575" xr:uid="{D58CC729-AE01-40B4-B852-32EF5EACF048}"/>
    <cellStyle name="Note 2 2 6 4 3 2 6" xfId="17901" xr:uid="{FA5727B9-AAAC-4CA4-924D-511EC1A75756}"/>
    <cellStyle name="Note 2 2 6 4 3 3" xfId="22702" xr:uid="{EA46DE17-FD7C-471A-8331-584B57372024}"/>
    <cellStyle name="Note 2 2 6 4 3 4" xfId="30277" xr:uid="{B3CAFA10-17F4-45FB-B43A-441CB4A78A2E}"/>
    <cellStyle name="Note 2 2 6 4 3 5" xfId="38385" xr:uid="{BAB310D3-6D25-4063-8794-D8C6168D4B43}"/>
    <cellStyle name="Note 2 2 6 4 3 6" xfId="45950" xr:uid="{7D6C21B4-D469-44C9-9189-0C2591CF086A}"/>
    <cellStyle name="Note 2 2 6 4 3 7" xfId="13805" xr:uid="{E3DAB7D2-7B07-4D7B-9EAA-33760170695B}"/>
    <cellStyle name="Note 2 2 6 4 4" xfId="5796" xr:uid="{2DDFF240-7D29-4D36-B312-28125E79EE40}"/>
    <cellStyle name="Note 2 2 6 4 4 2" xfId="9851" xr:uid="{5EE0E859-26A0-45CD-86ED-A720D1D1790E}"/>
    <cellStyle name="Note 2 2 6 4 4 2 2" xfId="27418" xr:uid="{DD36370E-6C1E-4502-A351-FD4D3E23AE85}"/>
    <cellStyle name="Note 2 2 6 4 4 2 3" xfId="34594" xr:uid="{5D051F69-DADB-4BAC-8AB8-F3CFBF7C692F}"/>
    <cellStyle name="Note 2 2 6 4 4 2 4" xfId="43101" xr:uid="{D70038E9-743E-4086-BD53-0337A3121A3D}"/>
    <cellStyle name="Note 2 2 6 4 4 2 5" xfId="48868" xr:uid="{580ABA0E-CC51-427E-8B3B-5C243557A132}"/>
    <cellStyle name="Note 2 2 6 4 4 2 6" xfId="18511" xr:uid="{17884D4F-7584-4281-8BD7-87CB20C95550}"/>
    <cellStyle name="Note 2 2 6 4 4 3" xfId="23363" xr:uid="{DD605493-C924-4B77-BC8F-EA57E9B7CAB0}"/>
    <cellStyle name="Note 2 2 6 4 4 4" xfId="30938" xr:uid="{157FBD2E-3704-44E5-BA6A-E3C66E77FE36}"/>
    <cellStyle name="Note 2 2 6 4 4 5" xfId="39046" xr:uid="{C473C13E-293D-4E84-BA08-D8A835114AA3}"/>
    <cellStyle name="Note 2 2 6 4 4 6" xfId="46611" xr:uid="{BDBD2B46-1E1C-4423-A71F-E42505B89C8C}"/>
    <cellStyle name="Note 2 2 6 4 4 7" xfId="14466" xr:uid="{9283A273-FF83-4B6A-B6FB-DD258855A398}"/>
    <cellStyle name="Note 2 2 6 4 5" xfId="6149" xr:uid="{51DB8D93-CEBA-4223-9C2B-509E8E9CA244}"/>
    <cellStyle name="Note 2 2 6 4 5 2" xfId="10194" xr:uid="{D9A6342A-6049-4AAB-9227-41BCBE0AA392}"/>
    <cellStyle name="Note 2 2 6 4 5 2 2" xfId="27761" xr:uid="{3CE02D8A-FE89-4115-B280-08D55AD3EF14}"/>
    <cellStyle name="Note 2 2 6 4 5 2 3" xfId="34937" xr:uid="{8ACD055B-6015-48D7-954D-D12B2988291C}"/>
    <cellStyle name="Note 2 2 6 4 5 2 4" xfId="43444" xr:uid="{E8059B4F-07FE-4910-8368-B7A845889292}"/>
    <cellStyle name="Note 2 2 6 4 5 2 5" xfId="49032" xr:uid="{9D62AB7B-23FA-4321-9CD3-ED864CE661B8}"/>
    <cellStyle name="Note 2 2 6 4 5 2 6" xfId="18854" xr:uid="{87B0349C-8C15-4172-8EBE-70C794AED538}"/>
    <cellStyle name="Note 2 2 6 4 5 3" xfId="23716" xr:uid="{DCEB6D24-1491-44EE-A8AD-1CF401B27ADC}"/>
    <cellStyle name="Note 2 2 6 4 5 4" xfId="31291" xr:uid="{A0F4F2A8-9277-4830-9B18-3F7A46B28C3D}"/>
    <cellStyle name="Note 2 2 6 4 5 5" xfId="39399" xr:uid="{4FD3E495-4489-440E-AB39-D7EE12D936A3}"/>
    <cellStyle name="Note 2 2 6 4 5 6" xfId="46964" xr:uid="{A678AA00-E7E5-4BBC-983B-9A18B434E1DF}"/>
    <cellStyle name="Note 2 2 6 4 5 7" xfId="14819" xr:uid="{75651B48-33A1-427B-8A78-701CDC123052}"/>
    <cellStyle name="Note 2 2 6 4 6" xfId="6501" xr:uid="{585C62E3-FC84-49FD-99A8-49487710FBA2}"/>
    <cellStyle name="Note 2 2 6 4 6 2" xfId="10533" xr:uid="{7245652D-7224-4B9E-8DCC-52E569E640C8}"/>
    <cellStyle name="Note 2 2 6 4 6 2 2" xfId="28100" xr:uid="{D894D3A8-9B5C-4068-862C-6CA14B8D797C}"/>
    <cellStyle name="Note 2 2 6 4 6 2 3" xfId="35276" xr:uid="{15836C23-13B8-4964-AB28-31DB10D92E42}"/>
    <cellStyle name="Note 2 2 6 4 6 2 4" xfId="43783" xr:uid="{F80DDCA5-A85E-427F-989F-E5C971669220}"/>
    <cellStyle name="Note 2 2 6 4 6 2 5" xfId="49189" xr:uid="{62AC7206-A7F1-40DF-A531-26117C94E26A}"/>
    <cellStyle name="Note 2 2 6 4 6 2 6" xfId="19193" xr:uid="{26C93548-9940-4F7A-BF6D-32F5086C1F22}"/>
    <cellStyle name="Note 2 2 6 4 6 3" xfId="24068" xr:uid="{AB2FA402-1903-498D-A949-5D8E5C0AD1FC}"/>
    <cellStyle name="Note 2 2 6 4 6 4" xfId="31643" xr:uid="{1251A0F5-826A-4981-85A8-BA90CE54008E}"/>
    <cellStyle name="Note 2 2 6 4 6 5" xfId="39751" xr:uid="{15E93F08-273D-49F0-9A53-8B307F00EEF6}"/>
    <cellStyle name="Note 2 2 6 4 6 6" xfId="47316" xr:uid="{34AB3755-20BD-4BEB-BF13-1059D2A7FEB7}"/>
    <cellStyle name="Note 2 2 6 4 6 7" xfId="15171" xr:uid="{D9D2CB53-17FB-4D4E-BFE6-C403A6B70718}"/>
    <cellStyle name="Note 2 2 6 4 7" xfId="3431" xr:uid="{E6216A3A-080E-4EA4-83C0-1A419C2E9830}"/>
    <cellStyle name="Note 2 2 6 4 7 2" xfId="20998" xr:uid="{15AC68E6-4B12-45A1-B50C-3ACDC44136CF}"/>
    <cellStyle name="Note 2 2 6 4 7 3" xfId="29025" xr:uid="{E74F83C7-3339-4726-8037-31C11B2D0D4D}"/>
    <cellStyle name="Note 2 2 6 4 7 4" xfId="36681" xr:uid="{DC5778CC-1F37-4E7D-936A-3FC8A6B04188}"/>
    <cellStyle name="Note 2 2 6 4 7 5" xfId="44702" xr:uid="{1AAC23A0-367E-48C3-92DF-F0EE267F6129}"/>
    <cellStyle name="Note 2 2 6 4 7 6" xfId="12165" xr:uid="{F47318E3-1A82-46B8-A236-9EDA06F88A6F}"/>
    <cellStyle name="Note 2 2 6 4 8" xfId="7454" xr:uid="{79807C7E-9620-49AC-BBB7-C34FAC669F8C}"/>
    <cellStyle name="Note 2 2 6 4 8 2" xfId="25021" xr:uid="{9C8AE9B2-3709-4F95-9CA6-0EE84B28F90B}"/>
    <cellStyle name="Note 2 2 6 4 8 3" xfId="32345" xr:uid="{D14BDAB2-CEB5-408A-8321-8D04BE07EDB0}"/>
    <cellStyle name="Note 2 2 6 4 8 4" xfId="40704" xr:uid="{93BBC764-CFDB-4FFE-8151-CFB2C529E5E8}"/>
    <cellStyle name="Note 2 2 6 4 8 5" xfId="47806" xr:uid="{A3FD4AF1-91FE-4DFE-B81D-20BB176FD6E3}"/>
    <cellStyle name="Note 2 2 6 4 8 6" xfId="16114" xr:uid="{11D991D2-D521-47E1-91C8-ED95A22A3546}"/>
    <cellStyle name="Note 2 2 6 4 9" xfId="20398" xr:uid="{0E32B840-04B2-4372-8A86-C9E7E959DA09}"/>
    <cellStyle name="Note 2 2 6 5" xfId="4309" xr:uid="{57715E96-CE50-48FD-B6C1-3E2A4928E2F7}"/>
    <cellStyle name="Note 2 2 6 5 2" xfId="8718" xr:uid="{BD4DF378-EEFA-4251-87CB-7E1D480EE6E5}"/>
    <cellStyle name="Note 2 2 6 5 2 2" xfId="26285" xr:uid="{77A1502A-659C-4E9B-90DE-C81B35AC26FE}"/>
    <cellStyle name="Note 2 2 6 5 2 3" xfId="33461" xr:uid="{C07E4F4E-0992-45AA-8233-BAF5C59E59DA}"/>
    <cellStyle name="Note 2 2 6 5 2 4" xfId="41968" xr:uid="{4DBEA9BD-9B87-4A9D-821C-FF1D03A6BB0C}"/>
    <cellStyle name="Note 2 2 6 5 2 5" xfId="48305" xr:uid="{62D8E489-B026-459E-B27C-881C3CB8E1C4}"/>
    <cellStyle name="Note 2 2 6 5 2 6" xfId="17378" xr:uid="{2BADB939-EB58-4EC9-A900-ACB21D37C24E}"/>
    <cellStyle name="Note 2 2 6 5 3" xfId="21876" xr:uid="{AFAF7351-3821-47CC-97EE-208EE0724609}"/>
    <cellStyle name="Note 2 2 6 5 4" xfId="29782" xr:uid="{682346D8-BD49-4FC4-8C7F-0CD6A0E823D5}"/>
    <cellStyle name="Note 2 2 6 5 5" xfId="37559" xr:uid="{C9BEFCE5-AF2A-48A6-BA9D-F0B9C5CBC35A}"/>
    <cellStyle name="Note 2 2 6 5 6" xfId="45457" xr:uid="{72D8C4C0-024D-4203-ADD2-2A3EE519E6D7}"/>
    <cellStyle name="Note 2 2 6 5 7" xfId="13019" xr:uid="{862F3BE3-830E-430A-B9A4-E7F72B9A60DE}"/>
    <cellStyle name="Note 2 2 6 6" xfId="3328" xr:uid="{D16ABA77-7D8A-40A7-AE37-686A4BCC9E04}"/>
    <cellStyle name="Note 2 2 6 6 2" xfId="7937" xr:uid="{9BC44F17-595D-4FED-8B5A-D78C7D506D49}"/>
    <cellStyle name="Note 2 2 6 6 2 2" xfId="25504" xr:uid="{3306536A-987B-4CFC-B557-DF11D0D2B3D7}"/>
    <cellStyle name="Note 2 2 6 6 2 3" xfId="32680" xr:uid="{D666EFAA-E68C-425B-884F-B0CD8C1B9060}"/>
    <cellStyle name="Note 2 2 6 6 2 4" xfId="41187" xr:uid="{CF2640D0-7662-4A78-A8EC-8BD1D1CA17F6}"/>
    <cellStyle name="Note 2 2 6 6 2 5" xfId="47959" xr:uid="{FA21D896-A622-4ED5-A647-7DB830B27C5E}"/>
    <cellStyle name="Note 2 2 6 6 2 6" xfId="16597" xr:uid="{52E591EF-066E-43E9-BD46-C2F307AABA36}"/>
    <cellStyle name="Note 2 2 6 6 3" xfId="20895" xr:uid="{8C6B2F9E-93E7-42DE-B205-73A3EB33B14C}"/>
    <cellStyle name="Note 2 2 6 6 4" xfId="28922" xr:uid="{2C297254-2D83-4096-B9AB-2A0191BA1B32}"/>
    <cellStyle name="Note 2 2 6 6 5" xfId="36578" xr:uid="{CD482851-43F0-4C59-A78C-E6287BC805F0}"/>
    <cellStyle name="Note 2 2 6 6 6" xfId="44599" xr:uid="{E9F1E88B-5A9E-494E-9ABC-794943E82364}"/>
    <cellStyle name="Note 2 2 6 6 7" xfId="12062" xr:uid="{1EFADA7B-9D3F-46E6-9CD7-29BA62E09656}"/>
    <cellStyle name="Note 2 2 6 7" xfId="3598" xr:uid="{3F5E7C46-A102-46F4-920E-6FD956C375D0}"/>
    <cellStyle name="Note 2 2 6 7 2" xfId="8157" xr:uid="{64682D25-1CBB-4A32-9F8A-CE6BF28AA773}"/>
    <cellStyle name="Note 2 2 6 7 2 2" xfId="25724" xr:uid="{D6A1FD35-BE72-45AC-B989-B3E570CFB03B}"/>
    <cellStyle name="Note 2 2 6 7 2 3" xfId="32900" xr:uid="{ECA3E79C-CDCB-4252-92E4-F7CF8618A42D}"/>
    <cellStyle name="Note 2 2 6 7 2 4" xfId="41407" xr:uid="{5D2A9C89-44F4-47D2-9CF7-A99940A4C5C2}"/>
    <cellStyle name="Note 2 2 6 7 2 5" xfId="48058" xr:uid="{3287D2AF-ABD1-4BEB-976D-57A7E0CE0605}"/>
    <cellStyle name="Note 2 2 6 7 2 6" xfId="16817" xr:uid="{00166470-F8F7-41FA-BAA7-9A00ADC57EA9}"/>
    <cellStyle name="Note 2 2 6 7 3" xfId="21165" xr:uid="{8F3A1A68-51E4-4788-80BD-A6E579C310BB}"/>
    <cellStyle name="Note 2 2 6 7 4" xfId="29183" xr:uid="{18B1EC7F-D731-4E9C-935F-F68A062F2A7C}"/>
    <cellStyle name="Note 2 2 6 7 5" xfId="36848" xr:uid="{AABBA46B-5A32-49A2-A101-1E4DF33FF439}"/>
    <cellStyle name="Note 2 2 6 7 6" xfId="44859" xr:uid="{80EBFFD4-9B27-47DE-BC2E-91838EBD5A45}"/>
    <cellStyle name="Note 2 2 6 7 7" xfId="12324" xr:uid="{6E7E8BDC-8BD4-43D5-BADB-68A12063E59F}"/>
    <cellStyle name="Note 2 2 6 8" xfId="3233" xr:uid="{FD4EEA2F-9110-45F9-B751-FEE3F02EC2B7}"/>
    <cellStyle name="Note 2 2 6 8 2" xfId="7854" xr:uid="{23D56961-57A6-43F3-B724-CCEB9527E243}"/>
    <cellStyle name="Note 2 2 6 8 2 2" xfId="25421" xr:uid="{AD972222-DAF0-4833-AEA1-FEA204CAD45A}"/>
    <cellStyle name="Note 2 2 6 8 2 3" xfId="32597" xr:uid="{3516621B-783C-48FF-9999-03F2F803C736}"/>
    <cellStyle name="Note 2 2 6 8 2 4" xfId="41104" xr:uid="{825472A0-E10A-4E2F-B3B7-C41355B217B5}"/>
    <cellStyle name="Note 2 2 6 8 2 5" xfId="47934" xr:uid="{A7A88FDC-BEE7-4802-912D-6D79207CDF30}"/>
    <cellStyle name="Note 2 2 6 8 2 6" xfId="16514" xr:uid="{11EB4FB6-CC3E-4C87-96BB-6A1BA3AE3014}"/>
    <cellStyle name="Note 2 2 6 8 3" xfId="20800" xr:uid="{17347983-72DC-4580-AC72-028513A8ECEA}"/>
    <cellStyle name="Note 2 2 6 8 4" xfId="28828" xr:uid="{77005C62-B0A5-4F3C-95FA-5B3B5A60B1C0}"/>
    <cellStyle name="Note 2 2 6 8 5" xfId="36483" xr:uid="{F38B660B-B90E-4B4E-8DB4-053592077059}"/>
    <cellStyle name="Note 2 2 6 8 6" xfId="44505" xr:uid="{4D80785E-2398-48A9-A315-92BC2A75B24F}"/>
    <cellStyle name="Note 2 2 6 8 7" xfId="11967" xr:uid="{105870A2-15EC-425B-BF55-6258563F6A92}"/>
    <cellStyle name="Note 2 2 6 9" xfId="5602" xr:uid="{35F09B91-DC06-4DCC-BC23-2A74FAC7C737}"/>
    <cellStyle name="Note 2 2 6 9 2" xfId="9663" xr:uid="{AD3EBFF8-53F4-4EFA-A9AB-37D256FD2FA1}"/>
    <cellStyle name="Note 2 2 6 9 2 2" xfId="27230" xr:uid="{CA3848C7-1343-4578-A9F8-7598237CC199}"/>
    <cellStyle name="Note 2 2 6 9 2 3" xfId="34406" xr:uid="{62F33F83-E34D-4D3F-B5BA-8F9FFEA2BE1D}"/>
    <cellStyle name="Note 2 2 6 9 2 4" xfId="42913" xr:uid="{101D1CA5-5C1D-4666-8FBD-8C45B3CADE35}"/>
    <cellStyle name="Note 2 2 6 9 2 5" xfId="48775" xr:uid="{681DE4E0-1DDC-4A00-928A-F1AB182E6172}"/>
    <cellStyle name="Note 2 2 6 9 2 6" xfId="18323" xr:uid="{3E3FEED9-908E-4DDE-BE9C-B3170B22748E}"/>
    <cellStyle name="Note 2 2 6 9 3" xfId="23169" xr:uid="{A9D8EA5A-944B-4B95-BDA1-46E30FA2FDAD}"/>
    <cellStyle name="Note 2 2 6 9 4" xfId="30744" xr:uid="{3909944E-4D2A-42A0-BC3B-148D8EC1E66D}"/>
    <cellStyle name="Note 2 2 6 9 5" xfId="38852" xr:uid="{FA7F578D-866C-4F93-8844-A4C793ED1303}"/>
    <cellStyle name="Note 2 2 6 9 6" xfId="46417" xr:uid="{611D3C81-A9DB-4EAA-87B3-EF907708C7F9}"/>
    <cellStyle name="Note 2 2 6 9 7" xfId="14272" xr:uid="{D5036CA6-0763-4B38-BAE6-F4A17AAB9E99}"/>
    <cellStyle name="Note 2 2 7" xfId="2355" xr:uid="{2DBFDBAB-A450-4C9D-B1FD-9F2019712816}"/>
    <cellStyle name="Note 2 2 7 10" xfId="6759" xr:uid="{466244EC-AFDD-4ABE-899A-5CDE8DAA5B73}"/>
    <cellStyle name="Note 2 2 7 10 2" xfId="24326" xr:uid="{95CA1184-3EC2-41A5-A98E-95E263643E5B}"/>
    <cellStyle name="Note 2 2 7 10 3" xfId="31901" xr:uid="{B2349A99-D54B-4679-98AA-191A9D1DAB50}"/>
    <cellStyle name="Note 2 2 7 10 4" xfId="40009" xr:uid="{7D61505D-C024-492F-88FD-A937A364B418}"/>
    <cellStyle name="Note 2 2 7 10 5" xfId="47574" xr:uid="{CDB09CE0-5877-4960-B410-92B030150AA7}"/>
    <cellStyle name="Note 2 2 7 10 6" xfId="15429" xr:uid="{A1511FB2-C629-47CE-A9C8-889C6D748BAE}"/>
    <cellStyle name="Note 2 2 7 11" xfId="6978" xr:uid="{2DA1F130-3E7D-48B2-A1BE-91A355C8B6B1}"/>
    <cellStyle name="Note 2 2 7 11 2" xfId="24545" xr:uid="{C76BFAC7-5512-4E9D-BB83-10A78E23D05C}"/>
    <cellStyle name="Note 2 2 7 11 3" xfId="32013" xr:uid="{B9803E6D-3182-4C6F-88A9-6586E3FEDF8C}"/>
    <cellStyle name="Note 2 2 7 11 4" xfId="40228" xr:uid="{CE9ED194-A8FC-409E-8811-A71CE2D6F1F3}"/>
    <cellStyle name="Note 2 2 7 11 5" xfId="47661" xr:uid="{42E71151-0402-4433-9A93-AD6AE9408031}"/>
    <cellStyle name="Note 2 2 7 11 6" xfId="15638" xr:uid="{B92BD90D-FE1E-4FCB-BA7C-D293A6915CE6}"/>
    <cellStyle name="Note 2 2 7 12" xfId="19922" xr:uid="{2BEC1C8C-C16D-428A-8EE2-1B8176F7E4E1}"/>
    <cellStyle name="Note 2 2 7 13" xfId="11146" xr:uid="{A8B394FF-CD76-410A-914B-26A8786E0FCD}"/>
    <cellStyle name="Note 2 2 7 2" xfId="2919" xr:uid="{184C5755-D44C-4362-A6C7-32D18AAA4C5E}"/>
    <cellStyle name="Note 2 2 7 2 10" xfId="28627" xr:uid="{88E583DB-FE38-490A-AB3B-9314CFA3E78B}"/>
    <cellStyle name="Note 2 2 7 2 11" xfId="36168" xr:uid="{4C2A6146-FF49-4465-B92B-227C10B53F14}"/>
    <cellStyle name="Note 2 2 7 2 12" xfId="44304" xr:uid="{0EC99E73-A690-4E9B-99DB-218BA830772C}"/>
    <cellStyle name="Note 2 2 7 2 13" xfId="11666" xr:uid="{027BAFF9-BBD3-4A92-B775-A1E8D2BEC5D6}"/>
    <cellStyle name="Note 2 2 7 2 2" xfId="4824" xr:uid="{16982ACB-0C0F-4567-B2E1-4B0D2A877A4C}"/>
    <cellStyle name="Note 2 2 7 2 2 2" xfId="9042" xr:uid="{89EAD667-B53E-429A-A27F-0C6B784B3FAB}"/>
    <cellStyle name="Note 2 2 7 2 2 2 2" xfId="26609" xr:uid="{1418DA45-EC45-40B6-9C57-335EB3DC0315}"/>
    <cellStyle name="Note 2 2 7 2 2 2 3" xfId="33785" xr:uid="{0144B344-83E1-4EA8-AF5C-47D4A1F6516F}"/>
    <cellStyle name="Note 2 2 7 2 2 2 4" xfId="42292" xr:uid="{1D495218-9F88-4FBD-B612-5B9BE6F9EADC}"/>
    <cellStyle name="Note 2 2 7 2 2 2 5" xfId="48478" xr:uid="{355E3872-487C-4338-8A50-E2EB21ECDEBA}"/>
    <cellStyle name="Note 2 2 7 2 2 2 6" xfId="17702" xr:uid="{B831F48D-8C04-4413-B453-4297E0B00816}"/>
    <cellStyle name="Note 2 2 7 2 2 3" xfId="22391" xr:uid="{47D8719A-6098-42E4-97C3-1BE25B682BA2}"/>
    <cellStyle name="Note 2 2 7 2 2 4" xfId="30080" xr:uid="{78CCA186-DDE5-4DFB-9C3C-C0A5F27762D8}"/>
    <cellStyle name="Note 2 2 7 2 2 5" xfId="38074" xr:uid="{95E0AC2B-E5B3-4F69-AA35-FA7E221A0184}"/>
    <cellStyle name="Note 2 2 7 2 2 6" xfId="45753" xr:uid="{01210043-6D41-4C83-9F9F-1612E6590C41}"/>
    <cellStyle name="Note 2 2 7 2 2 7" xfId="13508" xr:uid="{98710342-7F35-48A7-A550-DE2F8065BEC6}"/>
    <cellStyle name="Note 2 2 7 2 3" xfId="3913" xr:uid="{7AA0F8A7-BCAE-4401-9A16-4F4C396CD272}"/>
    <cellStyle name="Note 2 2 7 2 3 2" xfId="8423" xr:uid="{DAB8D92C-80EB-4135-BF01-86F78C71F809}"/>
    <cellStyle name="Note 2 2 7 2 3 2 2" xfId="25990" xr:uid="{6057E84D-4283-41C5-BCE0-FE0A3467B547}"/>
    <cellStyle name="Note 2 2 7 2 3 2 3" xfId="33166" xr:uid="{4CA02A99-30FE-47D1-9F72-0A53862A3DD5}"/>
    <cellStyle name="Note 2 2 7 2 3 2 4" xfId="41673" xr:uid="{52C03F13-BC8A-467A-9B84-6919901B0935}"/>
    <cellStyle name="Note 2 2 7 2 3 2 5" xfId="48176" xr:uid="{3CF87FD2-B8C9-4254-9F9B-15BE92BD8E8E}"/>
    <cellStyle name="Note 2 2 7 2 3 2 6" xfId="17083" xr:uid="{994CA31C-0965-4912-A5B2-F12245314C65}"/>
    <cellStyle name="Note 2 2 7 2 3 3" xfId="21480" xr:uid="{5CD329D5-215E-4350-A68F-257C0AFEFAE2}"/>
    <cellStyle name="Note 2 2 7 2 3 4" xfId="29466" xr:uid="{17AC9F3A-F5BA-4BA9-9E99-E1E1A9BD1BD5}"/>
    <cellStyle name="Note 2 2 7 2 3 5" xfId="37163" xr:uid="{AE84B28B-2A24-4A03-9EEC-C22BE5E084D9}"/>
    <cellStyle name="Note 2 2 7 2 3 6" xfId="45141" xr:uid="{C11D219C-B9B1-4E62-AD84-00F845662B13}"/>
    <cellStyle name="Note 2 2 7 2 3 7" xfId="12631" xr:uid="{EA7EA055-15B3-451A-AC53-EC9B8D0E1092}"/>
    <cellStyle name="Note 2 2 7 2 4" xfId="5838" xr:uid="{B142AADE-17B8-4C2A-BABA-30CC9B473AEF}"/>
    <cellStyle name="Note 2 2 7 2 4 2" xfId="9893" xr:uid="{F220386C-38D6-439D-A2D8-9C76595F36D5}"/>
    <cellStyle name="Note 2 2 7 2 4 2 2" xfId="27460" xr:uid="{B83AF81E-9FF1-49BD-B051-F89BA3C8948C}"/>
    <cellStyle name="Note 2 2 7 2 4 2 3" xfId="34636" xr:uid="{37BB6C7A-899A-4BD6-82A1-9E37EB78C22E}"/>
    <cellStyle name="Note 2 2 7 2 4 2 4" xfId="43143" xr:uid="{E3B7A19E-978C-487D-9411-29529277E076}"/>
    <cellStyle name="Note 2 2 7 2 4 2 5" xfId="48888" xr:uid="{26B74AE8-5DF8-4824-8915-01470FDDE344}"/>
    <cellStyle name="Note 2 2 7 2 4 2 6" xfId="18553" xr:uid="{57F1BE12-AA42-4496-A895-BB6B055DFDB4}"/>
    <cellStyle name="Note 2 2 7 2 4 3" xfId="23405" xr:uid="{8BE81EAD-08AF-4BA9-A995-0AEAD8D1D080}"/>
    <cellStyle name="Note 2 2 7 2 4 4" xfId="30980" xr:uid="{205FF304-1182-4DC0-9D0D-D4F2719A2F4A}"/>
    <cellStyle name="Note 2 2 7 2 4 5" xfId="39088" xr:uid="{BF7F3BE1-D3E1-424F-B0AD-770DB9BE9F6A}"/>
    <cellStyle name="Note 2 2 7 2 4 6" xfId="46653" xr:uid="{2D7BDF5C-B2C5-4E73-A791-584091DADEBB}"/>
    <cellStyle name="Note 2 2 7 2 4 7" xfId="14508" xr:uid="{CAEBD73D-8A8B-46F1-B4BA-634694523065}"/>
    <cellStyle name="Note 2 2 7 2 5" xfId="6194" xr:uid="{8519B7BA-C4B9-488E-B6F6-7A2135A24EFE}"/>
    <cellStyle name="Note 2 2 7 2 5 2" xfId="10236" xr:uid="{6CDD45B8-96BF-4475-A4E1-39D2235CA47C}"/>
    <cellStyle name="Note 2 2 7 2 5 2 2" xfId="27803" xr:uid="{1E96BE17-F78F-464B-AB84-6A7E739A5A9B}"/>
    <cellStyle name="Note 2 2 7 2 5 2 3" xfId="34979" xr:uid="{D3CB29C0-3DA1-45DB-9155-6CE300546011}"/>
    <cellStyle name="Note 2 2 7 2 5 2 4" xfId="43486" xr:uid="{C73D0156-63F0-4F16-A925-468A9FB09CFB}"/>
    <cellStyle name="Note 2 2 7 2 5 2 5" xfId="49051" xr:uid="{6227439F-3D08-4E2A-BD66-CF69F16F0805}"/>
    <cellStyle name="Note 2 2 7 2 5 2 6" xfId="18896" xr:uid="{136EE3DB-8A5F-44C6-95F0-B926AE2A82D9}"/>
    <cellStyle name="Note 2 2 7 2 5 3" xfId="23761" xr:uid="{C945203D-19DC-4983-BCDF-81B00BB466DB}"/>
    <cellStyle name="Note 2 2 7 2 5 4" xfId="31336" xr:uid="{CCAAB0F7-92AA-42C0-B836-F43CB4301CCA}"/>
    <cellStyle name="Note 2 2 7 2 5 5" xfId="39444" xr:uid="{4E034291-1A81-4CE5-B9F5-AC56995F4283}"/>
    <cellStyle name="Note 2 2 7 2 5 6" xfId="47009" xr:uid="{9BEDAC37-AB51-4160-98E3-568C16A9B828}"/>
    <cellStyle name="Note 2 2 7 2 5 7" xfId="14864" xr:uid="{42705FFE-C994-4BFB-8E00-B4916F5BBC28}"/>
    <cellStyle name="Note 2 2 7 2 6" xfId="6543" xr:uid="{0A3E776B-D751-4894-B0BE-F81F1AF1DA5A}"/>
    <cellStyle name="Note 2 2 7 2 6 2" xfId="10573" xr:uid="{72868AB0-836F-4946-9478-9DD7A3A92C0E}"/>
    <cellStyle name="Note 2 2 7 2 6 2 2" xfId="28140" xr:uid="{1B0856FD-E6E0-43EA-B553-ABD08140C969}"/>
    <cellStyle name="Note 2 2 7 2 6 2 3" xfId="35316" xr:uid="{31A44C8B-693B-4395-B0C2-0EBE343AA15B}"/>
    <cellStyle name="Note 2 2 7 2 6 2 4" xfId="43823" xr:uid="{E45B4E56-584F-4E80-A362-A578869D0B38}"/>
    <cellStyle name="Note 2 2 7 2 6 2 5" xfId="49208" xr:uid="{2C3C772D-E764-44E2-9552-3B3C09566FB9}"/>
    <cellStyle name="Note 2 2 7 2 6 2 6" xfId="19233" xr:uid="{3BA0164D-27DD-4291-B1F5-78B63E2346AB}"/>
    <cellStyle name="Note 2 2 7 2 6 3" xfId="24110" xr:uid="{8AAD7E33-03CD-4915-BF67-78071C584204}"/>
    <cellStyle name="Note 2 2 7 2 6 4" xfId="31685" xr:uid="{D16B4B37-02BE-4E95-8CBD-89A6431881E9}"/>
    <cellStyle name="Note 2 2 7 2 6 5" xfId="39793" xr:uid="{2B8BE507-E582-43D3-BFBE-A7B8E86BD4E7}"/>
    <cellStyle name="Note 2 2 7 2 6 6" xfId="47358" xr:uid="{8552C664-B33E-4481-8DEE-262719A69ED7}"/>
    <cellStyle name="Note 2 2 7 2 6 7" xfId="15213" xr:uid="{D411432F-D634-4141-AA1D-B155FE59D139}"/>
    <cellStyle name="Note 2 2 7 2 7" xfId="3975" xr:uid="{E0D7914A-6955-4F74-9D09-EA018C0BD508}"/>
    <cellStyle name="Note 2 2 7 2 7 2" xfId="21542" xr:uid="{C9B83492-A376-446D-9177-F752D0AB8932}"/>
    <cellStyle name="Note 2 2 7 2 7 3" xfId="29520" xr:uid="{E835467F-A58F-4C2E-ADBF-C38DBE3CBD2D}"/>
    <cellStyle name="Note 2 2 7 2 7 4" xfId="37225" xr:uid="{84CC3AAE-02A7-4575-9DD1-16C548EBA956}"/>
    <cellStyle name="Note 2 2 7 2 7 5" xfId="45195" xr:uid="{8A8D151F-BB04-4DF7-AF5A-34322AF047DC}"/>
    <cellStyle name="Note 2 2 7 2 7 6" xfId="12693" xr:uid="{312BCDE0-E99E-43C3-A9F9-C6D8558E7BF6}"/>
    <cellStyle name="Note 2 2 7 2 8" xfId="7541" xr:uid="{3E49F9A9-67BF-40F8-BB5A-3FFC79A25C66}"/>
    <cellStyle name="Note 2 2 7 2 8 2" xfId="25108" xr:uid="{DA116BF6-5509-4D32-9B5F-86421A135AB6}"/>
    <cellStyle name="Note 2 2 7 2 8 3" xfId="32384" xr:uid="{2A21D071-6ACA-417D-A015-FAEC443A0337}"/>
    <cellStyle name="Note 2 2 7 2 8 4" xfId="40791" xr:uid="{71004006-9E05-44AD-99DD-D89DFB69E51F}"/>
    <cellStyle name="Note 2 2 7 2 8 5" xfId="47827" xr:uid="{F7DC9386-48F2-4437-A3F0-42F4F0D63AE6}"/>
    <cellStyle name="Note 2 2 7 2 8 6" xfId="16201" xr:uid="{40AC3AB7-63D8-4635-ACCF-40AFDC0F3A1E}"/>
    <cellStyle name="Note 2 2 7 2 9" xfId="20485" xr:uid="{5D7E11C5-7305-4E6B-AB95-593A377F69C9}"/>
    <cellStyle name="Note 2 2 7 3" xfId="2577" xr:uid="{818D45EE-C911-4D79-9195-B7457B674F39}"/>
    <cellStyle name="Note 2 2 7 3 10" xfId="28400" xr:uid="{32125C19-5016-4BF5-8764-5E3FCC4CE15E}"/>
    <cellStyle name="Note 2 2 7 3 11" xfId="35832" xr:uid="{5B929EB6-B0C2-4284-9796-C6A9B6A5AF8F}"/>
    <cellStyle name="Note 2 2 7 3 12" xfId="44079" xr:uid="{F0CB441E-C783-4F3A-B7F6-5A40057E5368}"/>
    <cellStyle name="Note 2 2 7 3 13" xfId="11342" xr:uid="{2DA248F6-7C38-4D92-8C7F-CB38FF01B1B1}"/>
    <cellStyle name="Note 2 2 7 3 2" xfId="4482" xr:uid="{361F2AE1-EAA0-4DA6-AC19-DF53E432F712}"/>
    <cellStyle name="Note 2 2 7 3 2 2" xfId="8797" xr:uid="{58CC7BD3-B37B-48F3-BDA8-9AFEB9C844B6}"/>
    <cellStyle name="Note 2 2 7 3 2 2 2" xfId="26364" xr:uid="{1B5D83F1-72C0-41A0-99A2-7D4FBE66BF17}"/>
    <cellStyle name="Note 2 2 7 3 2 2 3" xfId="33540" xr:uid="{BE76AB04-156B-4C28-A8A7-96DC2CC835C4}"/>
    <cellStyle name="Note 2 2 7 3 2 2 4" xfId="42047" xr:uid="{D6762A4D-2B95-47B5-BC46-24F4E7ECA59C}"/>
    <cellStyle name="Note 2 2 7 3 2 2 5" xfId="48341" xr:uid="{AED20E5F-B046-4A88-8515-A84EC1B3134D}"/>
    <cellStyle name="Note 2 2 7 3 2 2 6" xfId="17457" xr:uid="{ED537522-D462-4492-B538-8F821D33D423}"/>
    <cellStyle name="Note 2 2 7 3 2 3" xfId="22049" xr:uid="{E9C346B2-EC43-4AE9-A0F2-2E26B70EEA57}"/>
    <cellStyle name="Note 2 2 7 3 2 4" xfId="29853" xr:uid="{F2F8709C-B29D-49EE-BC16-30223BF2574C}"/>
    <cellStyle name="Note 2 2 7 3 2 5" xfId="37732" xr:uid="{40C3F279-CC14-4B8E-A381-FC250F42418B}"/>
    <cellStyle name="Note 2 2 7 3 2 6" xfId="45528" xr:uid="{EB58FF44-A9B9-471A-8EED-9335A942B8DF}"/>
    <cellStyle name="Note 2 2 7 3 2 7" xfId="13184" xr:uid="{F8FF026E-985B-4E85-9190-C4B3CEB66B6E}"/>
    <cellStyle name="Note 2 2 7 3 3" xfId="5248" xr:uid="{FBD00E95-7F3C-4E62-A4DA-41D84FA15A2F}"/>
    <cellStyle name="Note 2 2 7 3 3 2" xfId="9338" xr:uid="{16813E3B-1080-45D9-B141-AB3D3879E1F8}"/>
    <cellStyle name="Note 2 2 7 3 3 2 2" xfId="26905" xr:uid="{C31DD684-F218-4840-8FD2-1005A5728962}"/>
    <cellStyle name="Note 2 2 7 3 3 2 3" xfId="34081" xr:uid="{47383F91-0C45-4AAF-8CBB-3ED150D3D6BE}"/>
    <cellStyle name="Note 2 2 7 3 3 2 4" xfId="42588" xr:uid="{F81F6B02-EAC6-4110-8C10-404EB2E42BCA}"/>
    <cellStyle name="Note 2 2 7 3 3 2 5" xfId="48616" xr:uid="{1DC5AB9A-8823-4324-A04F-A41CCA535162}"/>
    <cellStyle name="Note 2 2 7 3 3 2 6" xfId="17998" xr:uid="{1AF34C20-455F-44B6-B2AA-914CE442F99C}"/>
    <cellStyle name="Note 2 2 7 3 3 3" xfId="22815" xr:uid="{4D76B877-873C-4E8F-A31A-27250A4AA938}"/>
    <cellStyle name="Note 2 2 7 3 3 4" xfId="30390" xr:uid="{8CF7B8B9-8C66-408A-9791-01477C29E7C4}"/>
    <cellStyle name="Note 2 2 7 3 3 5" xfId="38498" xr:uid="{4CC263DB-65E7-497C-B292-D6DAF84BBB2E}"/>
    <cellStyle name="Note 2 2 7 3 3 6" xfId="46063" xr:uid="{CC553B50-6EA2-4B07-BE9C-75102E99F6A5}"/>
    <cellStyle name="Note 2 2 7 3 3 7" xfId="13918" xr:uid="{9D880529-11B4-4FA3-B5F9-1C301A3D99EB}"/>
    <cellStyle name="Note 2 2 7 3 4" xfId="5301" xr:uid="{AD13D643-C4A6-4A9B-9968-187F4E753BB6}"/>
    <cellStyle name="Note 2 2 7 3 4 2" xfId="9390" xr:uid="{149EDD85-25FE-4A1F-B07B-0A4933D118BA}"/>
    <cellStyle name="Note 2 2 7 3 4 2 2" xfId="26957" xr:uid="{8BD7D148-E711-4812-83D8-C91D4AA561B9}"/>
    <cellStyle name="Note 2 2 7 3 4 2 3" xfId="34133" xr:uid="{F94D3366-E840-42FC-B48B-9A840E09976C}"/>
    <cellStyle name="Note 2 2 7 3 4 2 4" xfId="42640" xr:uid="{9F75C210-BC2A-4702-ABB4-622702C264D0}"/>
    <cellStyle name="Note 2 2 7 3 4 2 5" xfId="48638" xr:uid="{D96D1477-42A9-4F7D-A0DE-C3252B76E3A0}"/>
    <cellStyle name="Note 2 2 7 3 4 2 6" xfId="18050" xr:uid="{8E6CB58C-953D-46AA-A5BF-63136AC17F09}"/>
    <cellStyle name="Note 2 2 7 3 4 3" xfId="22868" xr:uid="{61C5C1CB-DFDE-4EDB-BC42-FE1DE90A5B9D}"/>
    <cellStyle name="Note 2 2 7 3 4 4" xfId="30443" xr:uid="{95E3ABCA-35EF-48FA-B1B6-9DF39C62215F}"/>
    <cellStyle name="Note 2 2 7 3 4 5" xfId="38551" xr:uid="{77E59F25-6E26-4A0B-9A14-AC060F0DC611}"/>
    <cellStyle name="Note 2 2 7 3 4 6" xfId="46116" xr:uid="{788A775C-1C75-4387-A567-BF2AA00ACA14}"/>
    <cellStyle name="Note 2 2 7 3 4 7" xfId="13971" xr:uid="{33986428-60D9-4138-B556-3C60B140EBDC}"/>
    <cellStyle name="Note 2 2 7 3 5" xfId="5477" xr:uid="{9166CCC1-B48D-4829-9D4B-4068080AE7B6}"/>
    <cellStyle name="Note 2 2 7 3 5 2" xfId="9551" xr:uid="{F696C8EE-C80F-4548-92F1-BE6A25DCECEA}"/>
    <cellStyle name="Note 2 2 7 3 5 2 2" xfId="27118" xr:uid="{D9E5E738-DE7D-4B4A-B9E1-C6493DC7D5F3}"/>
    <cellStyle name="Note 2 2 7 3 5 2 3" xfId="34294" xr:uid="{C15E04E1-9AC2-47DF-A753-A0916E37E011}"/>
    <cellStyle name="Note 2 2 7 3 5 2 4" xfId="42801" xr:uid="{508CE6E6-1629-44CB-88A2-BD3F8BF45993}"/>
    <cellStyle name="Note 2 2 7 3 5 2 5" xfId="48725" xr:uid="{BDE1C6D6-4556-4276-9FA5-709B06926384}"/>
    <cellStyle name="Note 2 2 7 3 5 2 6" xfId="18211" xr:uid="{EFE2AD3A-0473-4296-BA7F-E5C4411B72CC}"/>
    <cellStyle name="Note 2 2 7 3 5 3" xfId="23044" xr:uid="{991CD182-513D-4C43-9756-D1E015FFDB77}"/>
    <cellStyle name="Note 2 2 7 3 5 4" xfId="30619" xr:uid="{4427795C-0FBF-43DA-91A1-C0083DC573E7}"/>
    <cellStyle name="Note 2 2 7 3 5 5" xfId="38727" xr:uid="{97D4AF02-F724-4FD8-B281-BDED8F66D081}"/>
    <cellStyle name="Note 2 2 7 3 5 6" xfId="46292" xr:uid="{57F105CC-A8CD-4408-862F-459C88E37210}"/>
    <cellStyle name="Note 2 2 7 3 5 7" xfId="14147" xr:uid="{9317BB91-EA81-4DE8-AD36-82F3BC7208D7}"/>
    <cellStyle name="Note 2 2 7 3 6" xfId="6259" xr:uid="{A8DBE892-E445-4699-BF81-B8F2149FD344}"/>
    <cellStyle name="Note 2 2 7 3 6 2" xfId="10299" xr:uid="{7879334C-56A3-436F-BA20-94576520ED29}"/>
    <cellStyle name="Note 2 2 7 3 6 2 2" xfId="27866" xr:uid="{8D7DD670-BF99-46EE-869C-21A5C1449DDC}"/>
    <cellStyle name="Note 2 2 7 3 6 2 3" xfId="35042" xr:uid="{D0CC6203-8261-4268-9D67-987C94BFA945}"/>
    <cellStyle name="Note 2 2 7 3 6 2 4" xfId="43549" xr:uid="{B7852E8E-49AC-4A0E-9199-D33AFFD060A7}"/>
    <cellStyle name="Note 2 2 7 3 6 2 5" xfId="49089" xr:uid="{91483392-FEDD-4825-9155-96D301FE9648}"/>
    <cellStyle name="Note 2 2 7 3 6 2 6" xfId="18959" xr:uid="{933A54DD-BFAC-4325-BEC1-8C0050793098}"/>
    <cellStyle name="Note 2 2 7 3 6 3" xfId="23826" xr:uid="{3961309B-BB90-4CB4-932E-FB8AFAB3490C}"/>
    <cellStyle name="Note 2 2 7 3 6 4" xfId="31401" xr:uid="{FF9723BA-CF9E-4F80-9B6C-5592302C1F39}"/>
    <cellStyle name="Note 2 2 7 3 6 5" xfId="39509" xr:uid="{213BC423-4375-42E9-B535-77644C42704C}"/>
    <cellStyle name="Note 2 2 7 3 6 6" xfId="47074" xr:uid="{4E9983BC-1A1D-479B-9385-BEB23B14C178}"/>
    <cellStyle name="Note 2 2 7 3 6 7" xfId="14929" xr:uid="{624975D2-E007-4F17-B77F-841EB128DD60}"/>
    <cellStyle name="Note 2 2 7 3 7" xfId="3809" xr:uid="{91891AC9-F3D2-4970-94A1-7B4429A52A8F}"/>
    <cellStyle name="Note 2 2 7 3 7 2" xfId="21376" xr:uid="{A41369C4-CF52-4147-8E1C-0300EAE63E7E}"/>
    <cellStyle name="Note 2 2 7 3 7 3" xfId="29394" xr:uid="{5CE116F7-A966-4301-BE7B-00B1ABDB56C2}"/>
    <cellStyle name="Note 2 2 7 3 7 4" xfId="37059" xr:uid="{2F2DC84E-A5B9-4079-9800-B4223BD18CF8}"/>
    <cellStyle name="Note 2 2 7 3 7 5" xfId="45070" xr:uid="{98A5510A-5A87-416E-8ACB-0693627891CA}"/>
    <cellStyle name="Note 2 2 7 3 7 6" xfId="12535" xr:uid="{727B7D74-4C59-432A-AC37-41494F6C0E28}"/>
    <cellStyle name="Note 2 2 7 3 8" xfId="7199" xr:uid="{4BE98D2D-3BD8-4ABD-9BA9-0BA34B748427}"/>
    <cellStyle name="Note 2 2 7 3 8 2" xfId="24766" xr:uid="{C02425A3-6A0C-4D6B-8816-4663BB9DFA55}"/>
    <cellStyle name="Note 2 2 7 3 8 3" xfId="32139" xr:uid="{3360D663-E44F-4BCC-8F2A-BC1CD5210796}"/>
    <cellStyle name="Note 2 2 7 3 8 4" xfId="40449" xr:uid="{36B2AE4C-D81A-42CF-9BD0-AF2B16B1A531}"/>
    <cellStyle name="Note 2 2 7 3 8 5" xfId="47690" xr:uid="{1AEC7C5C-B157-4BAB-9C49-10CE3EEC4F4A}"/>
    <cellStyle name="Note 2 2 7 3 8 6" xfId="15859" xr:uid="{D4B52D0A-7EA5-41F0-BD0C-89A98AB30AF2}"/>
    <cellStyle name="Note 2 2 7 3 9" xfId="20143" xr:uid="{F1EAF3EB-487D-4C95-BD1D-58F184EB88DD}"/>
    <cellStyle name="Note 2 2 7 4" xfId="2650" xr:uid="{27776766-637E-41D8-B2A6-4832CB1AF427}"/>
    <cellStyle name="Note 2 2 7 4 10" xfId="28472" xr:uid="{5FF87AF5-1ED6-4695-9A64-9C6D274E0F8D}"/>
    <cellStyle name="Note 2 2 7 4 11" xfId="35905" xr:uid="{2FD0EF6C-16A1-4A95-911D-9B4B8FE44C50}"/>
    <cellStyle name="Note 2 2 7 4 12" xfId="44151" xr:uid="{5B671C56-3143-40DB-AFBE-4185C1D4683E}"/>
    <cellStyle name="Note 2 2 7 4 13" xfId="11415" xr:uid="{C4386A97-0CD7-4E00-9453-87489C8AFB77}"/>
    <cellStyle name="Note 2 2 7 4 2" xfId="4555" xr:uid="{097C160C-D763-432F-95B1-6736FAFF4DB7}"/>
    <cellStyle name="Note 2 2 7 4 2 2" xfId="8869" xr:uid="{63131CC1-CE4C-4C7D-B8EF-A4006FE394D6}"/>
    <cellStyle name="Note 2 2 7 4 2 2 2" xfId="26436" xr:uid="{EB982FC9-0C5E-4458-9FDC-414C4A38A919}"/>
    <cellStyle name="Note 2 2 7 4 2 2 3" xfId="33612" xr:uid="{15A83CF4-E0E4-4999-85DE-CEBCB9016232}"/>
    <cellStyle name="Note 2 2 7 4 2 2 4" xfId="42119" xr:uid="{1929C113-8684-4072-8653-09AA5DA67237}"/>
    <cellStyle name="Note 2 2 7 4 2 2 5" xfId="48382" xr:uid="{2AFB24D3-2B0C-46A1-AC80-FEAF1D52CD3E}"/>
    <cellStyle name="Note 2 2 7 4 2 2 6" xfId="17529" xr:uid="{575AC7EA-E131-4310-948F-103B23ED33B9}"/>
    <cellStyle name="Note 2 2 7 4 2 3" xfId="22122" xr:uid="{3FE488C2-7303-4FA7-815F-1B39663822AA}"/>
    <cellStyle name="Note 2 2 7 4 2 4" xfId="29925" xr:uid="{9EA8858F-2798-4E16-9B79-51F56C8B0413}"/>
    <cellStyle name="Note 2 2 7 4 2 5" xfId="37805" xr:uid="{B15B18DB-E087-432A-BA35-268B165A6A4C}"/>
    <cellStyle name="Note 2 2 7 4 2 6" xfId="45600" xr:uid="{2D382C17-2EDF-4CC7-82F6-08391DBB6BE5}"/>
    <cellStyle name="Note 2 2 7 4 2 7" xfId="13257" xr:uid="{4A8F8541-17F2-4BE7-A38A-8775981EF667}"/>
    <cellStyle name="Note 2 2 7 4 3" xfId="5451" xr:uid="{D6E5AF23-580D-4014-844D-92C4326B7519}"/>
    <cellStyle name="Note 2 2 7 4 3 2" xfId="9527" xr:uid="{5B14F80C-7EDC-4865-88AD-0F4DEFE37843}"/>
    <cellStyle name="Note 2 2 7 4 3 2 2" xfId="27094" xr:uid="{E4465E39-0A40-4BA2-BC4C-E1ED6FABF964}"/>
    <cellStyle name="Note 2 2 7 4 3 2 3" xfId="34270" xr:uid="{8B3E8F86-71EF-4376-BBEC-DE7EB60AAE7F}"/>
    <cellStyle name="Note 2 2 7 4 3 2 4" xfId="42777" xr:uid="{C48503CE-F6F1-4833-84C8-BC78CCD5464C}"/>
    <cellStyle name="Note 2 2 7 4 3 2 5" xfId="48712" xr:uid="{DF37E1FA-6B18-4F78-9AC3-351624845B16}"/>
    <cellStyle name="Note 2 2 7 4 3 2 6" xfId="18187" xr:uid="{F0FB03D1-9692-4D3E-A635-BF7AC3916D6E}"/>
    <cellStyle name="Note 2 2 7 4 3 3" xfId="23018" xr:uid="{2CE71784-A11B-4044-B729-07E5731CA328}"/>
    <cellStyle name="Note 2 2 7 4 3 4" xfId="30593" xr:uid="{A372AD49-927E-48C6-96F2-678524DE5EFC}"/>
    <cellStyle name="Note 2 2 7 4 3 5" xfId="38701" xr:uid="{123168E0-A113-4C49-BC6A-E4090AB82BBA}"/>
    <cellStyle name="Note 2 2 7 4 3 6" xfId="46266" xr:uid="{8CCB83BA-AF14-442F-9E80-944E89183992}"/>
    <cellStyle name="Note 2 2 7 4 3 7" xfId="14121" xr:uid="{F70AE8F6-BB31-4BF2-8EC7-4688C7E6FA77}"/>
    <cellStyle name="Note 2 2 7 4 4" xfId="3952" xr:uid="{A962C42C-A32A-4E36-BBAC-DC1C1BDC332B}"/>
    <cellStyle name="Note 2 2 7 4 4 2" xfId="8452" xr:uid="{E56074B7-1896-498A-933B-0E331C77917A}"/>
    <cellStyle name="Note 2 2 7 4 4 2 2" xfId="26019" xr:uid="{DE1274A0-4E35-4AE1-A8BD-00F699924E3D}"/>
    <cellStyle name="Note 2 2 7 4 4 2 3" xfId="33195" xr:uid="{AFA8EED0-BE53-4B7C-A3D7-640AB86BE0D5}"/>
    <cellStyle name="Note 2 2 7 4 4 2 4" xfId="41702" xr:uid="{FE1784C6-9D89-4DAC-BE76-0B732AE5F17A}"/>
    <cellStyle name="Note 2 2 7 4 4 2 5" xfId="48192" xr:uid="{48CB0582-96B1-4F23-A589-1F59CC3E39E6}"/>
    <cellStyle name="Note 2 2 7 4 4 2 6" xfId="17112" xr:uid="{8BAC2BBB-4E8B-4834-AF14-992DF5122D50}"/>
    <cellStyle name="Note 2 2 7 4 4 3" xfId="21519" xr:uid="{04C1095B-6D53-4079-9794-0FB1C30C44E9}"/>
    <cellStyle name="Note 2 2 7 4 4 4" xfId="29497" xr:uid="{B6C32CD6-C303-4D57-8F3D-8E982EF614AD}"/>
    <cellStyle name="Note 2 2 7 4 4 5" xfId="37202" xr:uid="{F402BA8A-F7E3-4B0A-BE34-43899A477B2F}"/>
    <cellStyle name="Note 2 2 7 4 4 6" xfId="45172" xr:uid="{D0B25574-8C43-460E-820C-16CEF81C479C}"/>
    <cellStyle name="Note 2 2 7 4 4 7" xfId="12670" xr:uid="{0688886A-69BE-4887-811E-E1C11399CEDC}"/>
    <cellStyle name="Note 2 2 7 4 5" xfId="3683" xr:uid="{EE142244-E900-4480-9BB2-50C5672AB14E}"/>
    <cellStyle name="Note 2 2 7 4 5 2" xfId="8232" xr:uid="{17B8B293-2261-4D1C-BC93-67CE2B9F95B5}"/>
    <cellStyle name="Note 2 2 7 4 5 2 2" xfId="25799" xr:uid="{5F8BFAB4-1981-4AE6-94C5-6D3977597811}"/>
    <cellStyle name="Note 2 2 7 4 5 2 3" xfId="32975" xr:uid="{42713EA9-7906-4E9E-8B63-03365F2E8D7F}"/>
    <cellStyle name="Note 2 2 7 4 5 2 4" xfId="41482" xr:uid="{CA452FE7-6746-42EA-95D7-5C3CE90A077A}"/>
    <cellStyle name="Note 2 2 7 4 5 2 5" xfId="48092" xr:uid="{0B5F0675-451B-4CF8-8538-C085F3C9DBEC}"/>
    <cellStyle name="Note 2 2 7 4 5 2 6" xfId="16892" xr:uid="{BD7A8F29-67F1-49CF-BDFE-33F06416B52F}"/>
    <cellStyle name="Note 2 2 7 4 5 3" xfId="21250" xr:uid="{EEEE1828-A2D8-4E85-8FC3-AA740AD8B25D}"/>
    <cellStyle name="Note 2 2 7 4 5 4" xfId="29268" xr:uid="{5B19137C-CA94-462D-AC2C-2C3E647C50AA}"/>
    <cellStyle name="Note 2 2 7 4 5 5" xfId="36933" xr:uid="{443E12DD-0881-4C5E-87AC-936489E9E253}"/>
    <cellStyle name="Note 2 2 7 4 5 6" xfId="44944" xr:uid="{55AA047C-2050-4EB7-B664-D9DF336CAA29}"/>
    <cellStyle name="Note 2 2 7 4 5 7" xfId="12409" xr:uid="{309D8B7F-A7B7-40D3-9515-98CD6F6B7EF6}"/>
    <cellStyle name="Note 2 2 7 4 6" xfId="4059" xr:uid="{BB9FFCF1-72FF-4C84-8330-F7947A5ED7F8}"/>
    <cellStyle name="Note 2 2 7 4 6 2" xfId="8528" xr:uid="{76ED5AF0-1729-4701-9F9D-D5E4D74C8C60}"/>
    <cellStyle name="Note 2 2 7 4 6 2 2" xfId="26095" xr:uid="{DD9BACED-7F19-4E7F-80A3-7F92F6F3D460}"/>
    <cellStyle name="Note 2 2 7 4 6 2 3" xfId="33271" xr:uid="{A257C845-8E71-4025-8D80-29B6C99B685F}"/>
    <cellStyle name="Note 2 2 7 4 6 2 4" xfId="41778" xr:uid="{2CC843C3-E656-4098-BD00-96D25560D9F7}"/>
    <cellStyle name="Note 2 2 7 4 6 2 5" xfId="48222" xr:uid="{1B90A208-8EF9-400F-87AC-4B6E6A3398E5}"/>
    <cellStyle name="Note 2 2 7 4 6 2 6" xfId="17188" xr:uid="{8D7B2319-9ED1-4ED0-9C8F-982AEF0BAF61}"/>
    <cellStyle name="Note 2 2 7 4 6 3" xfId="21626" xr:uid="{69E17996-318E-4634-8BAA-A8379D312C2A}"/>
    <cellStyle name="Note 2 2 7 4 6 4" xfId="29586" xr:uid="{EB46BA14-B753-4ABE-A977-21D629AA55E1}"/>
    <cellStyle name="Note 2 2 7 4 6 5" xfId="37309" xr:uid="{CEC32B5B-3A28-46EA-AC66-53368B84615D}"/>
    <cellStyle name="Note 2 2 7 4 6 6" xfId="45261" xr:uid="{8504D4E6-C7E3-4BEF-B9BC-179420A39625}"/>
    <cellStyle name="Note 2 2 7 4 6 7" xfId="12777" xr:uid="{7EB85246-E5B0-456E-A72A-56FC88E6294A}"/>
    <cellStyle name="Note 2 2 7 4 7" xfId="5350" xr:uid="{5B69D0E4-46E4-4F6A-97C4-EA3854784ABF}"/>
    <cellStyle name="Note 2 2 7 4 7 2" xfId="22917" xr:uid="{1855E7C2-FF63-43DF-8671-DA37DCAF28FF}"/>
    <cellStyle name="Note 2 2 7 4 7 3" xfId="30492" xr:uid="{1D101DA4-9ABB-480A-859D-4E76DD2AB011}"/>
    <cellStyle name="Note 2 2 7 4 7 4" xfId="38600" xr:uid="{7F23A0AC-57DD-4880-9CC9-E31AF2E3E8DE}"/>
    <cellStyle name="Note 2 2 7 4 7 5" xfId="46165" xr:uid="{A71A8308-2E23-462C-AA6B-FC66A9B8F615}"/>
    <cellStyle name="Note 2 2 7 4 7 6" xfId="14020" xr:uid="{6CA2B29F-9A76-45D8-AE10-8723F88556BC}"/>
    <cellStyle name="Note 2 2 7 4 8" xfId="7272" xr:uid="{3E0A9EF0-5D94-4D7E-9893-4E905552D97E}"/>
    <cellStyle name="Note 2 2 7 4 8 2" xfId="24839" xr:uid="{008D9B52-0256-46CB-992A-D342280403B6}"/>
    <cellStyle name="Note 2 2 7 4 8 3" xfId="32211" xr:uid="{2321D201-D653-4FFE-96E6-4183DED2A86E}"/>
    <cellStyle name="Note 2 2 7 4 8 4" xfId="40522" xr:uid="{C273CA9F-8825-4C68-89CC-95A2A794C81F}"/>
    <cellStyle name="Note 2 2 7 4 8 5" xfId="47731" xr:uid="{94F0D254-5B7F-4C86-AD35-CC1DD06D9DC6}"/>
    <cellStyle name="Note 2 2 7 4 8 6" xfId="15932" xr:uid="{7F9C1A2F-D43E-4485-B725-E20A5DBF3FEA}"/>
    <cellStyle name="Note 2 2 7 4 9" xfId="20216" xr:uid="{515F1F62-F9F9-4B49-AF84-2542BD86A8F2}"/>
    <cellStyle name="Note 2 2 7 5" xfId="4261" xr:uid="{9536420A-CF19-4FF2-95E4-FB892184F343}"/>
    <cellStyle name="Note 2 2 7 5 2" xfId="8671" xr:uid="{EDC82733-9F29-43D8-A243-DF5F5EE0B274}"/>
    <cellStyle name="Note 2 2 7 5 2 2" xfId="26238" xr:uid="{2B1522E7-E5FC-4BB5-A253-0CFFED9B3AE3}"/>
    <cellStyle name="Note 2 2 7 5 2 3" xfId="33414" xr:uid="{EF24E00C-24C5-4761-84AA-C8B9D4423977}"/>
    <cellStyle name="Note 2 2 7 5 2 4" xfId="41921" xr:uid="{90E9F0A1-9034-4FF7-92C0-C375AEF5827C}"/>
    <cellStyle name="Note 2 2 7 5 2 5" xfId="48274" xr:uid="{EE0641D9-F9BC-4A36-B1E3-89846E78620A}"/>
    <cellStyle name="Note 2 2 7 5 2 6" xfId="17331" xr:uid="{98EAFCF0-DBDC-41B3-8120-E711E4E15AC7}"/>
    <cellStyle name="Note 2 2 7 5 3" xfId="21828" xr:uid="{DCD1CD3D-694D-4147-AAC5-C33F517CA8A4}"/>
    <cellStyle name="Note 2 2 7 5 4" xfId="29741" xr:uid="{72447815-7985-4F61-953B-B55328675D34}"/>
    <cellStyle name="Note 2 2 7 5 5" xfId="37511" xr:uid="{5389CD19-92A1-4AFC-8D4A-7DE0D43A9673}"/>
    <cellStyle name="Note 2 2 7 5 6" xfId="45416" xr:uid="{A2BDCAB0-EC3B-4523-98CC-167EFF2AAB07}"/>
    <cellStyle name="Note 2 2 7 5 7" xfId="12977" xr:uid="{4460FA75-A794-419A-96A5-C38FAF93EF4D}"/>
    <cellStyle name="Note 2 2 7 6" xfId="3802" xr:uid="{30363433-6196-488D-BB58-27E8EE5AEAFA}"/>
    <cellStyle name="Note 2 2 7 6 2" xfId="8340" xr:uid="{74FB729E-EF39-41C2-8799-032EB46A6E61}"/>
    <cellStyle name="Note 2 2 7 6 2 2" xfId="25907" xr:uid="{F0F3132F-8077-4F3D-9336-2196A1542367}"/>
    <cellStyle name="Note 2 2 7 6 2 3" xfId="33083" xr:uid="{28C9B3AA-0803-4FAA-BCC4-FD3337D4CD91}"/>
    <cellStyle name="Note 2 2 7 6 2 4" xfId="41590" xr:uid="{51B10B67-340C-43BE-B987-46B195AAB701}"/>
    <cellStyle name="Note 2 2 7 6 2 5" xfId="48133" xr:uid="{D712CF52-49DE-477F-AD61-74CAE3AD1FB0}"/>
    <cellStyle name="Note 2 2 7 6 2 6" xfId="17000" xr:uid="{D339C46E-6F85-4C94-8A11-960C9C727C38}"/>
    <cellStyle name="Note 2 2 7 6 3" xfId="21369" xr:uid="{414168F2-FAE7-4984-884C-926FCDB812C3}"/>
    <cellStyle name="Note 2 2 7 6 4" xfId="29387" xr:uid="{CCA1B4B3-1FE4-439D-8580-1CF5D9774EEB}"/>
    <cellStyle name="Note 2 2 7 6 5" xfId="37052" xr:uid="{B64F896C-44E2-4CCF-9B9F-3A51D3F0F010}"/>
    <cellStyle name="Note 2 2 7 6 6" xfId="45063" xr:uid="{CEE2569C-8553-40B6-8E50-5E6428F58789}"/>
    <cellStyle name="Note 2 2 7 6 7" xfId="12528" xr:uid="{DE08B849-7AE6-46C9-B75A-DB4D50B83B27}"/>
    <cellStyle name="Note 2 2 7 7" xfId="5316" xr:uid="{14F86A1A-FE0B-4141-9815-F2F3F26CE1D1}"/>
    <cellStyle name="Note 2 2 7 7 2" xfId="9403" xr:uid="{13B9B746-91FE-4322-AE6F-85A5B381E4F4}"/>
    <cellStyle name="Note 2 2 7 7 2 2" xfId="26970" xr:uid="{01D3C0AF-FB37-48FC-8D67-1AF4ED6AF09C}"/>
    <cellStyle name="Note 2 2 7 7 2 3" xfId="34146" xr:uid="{FB334646-6BAB-456C-B6EA-7B262CA9011E}"/>
    <cellStyle name="Note 2 2 7 7 2 4" xfId="42653" xr:uid="{6A595AB6-9FDC-4922-8AE9-92BC96FF4897}"/>
    <cellStyle name="Note 2 2 7 7 2 5" xfId="48642" xr:uid="{598CBAED-EF8C-4F7B-8F71-0A5C6C86C404}"/>
    <cellStyle name="Note 2 2 7 7 2 6" xfId="18063" xr:uid="{99AC3FEA-01E5-49AB-9ABA-336DF579C0E3}"/>
    <cellStyle name="Note 2 2 7 7 3" xfId="22883" xr:uid="{F36A9C9B-F61B-428C-8704-E58A1BD2BF4C}"/>
    <cellStyle name="Note 2 2 7 7 4" xfId="30458" xr:uid="{584151F9-83B3-4EAE-9E1E-B3BD92F9847D}"/>
    <cellStyle name="Note 2 2 7 7 5" xfId="38566" xr:uid="{3B73239A-EE0A-409F-9822-848A4EC398EA}"/>
    <cellStyle name="Note 2 2 7 7 6" xfId="46131" xr:uid="{6B5C8887-ADAA-476D-B1EF-2B0242272331}"/>
    <cellStyle name="Note 2 2 7 7 7" xfId="13986" xr:uid="{B2EB5A31-AE65-485F-BDEF-94E8DAC8F71F}"/>
    <cellStyle name="Note 2 2 7 8" xfId="3321" xr:uid="{0636AC6F-ADF7-430B-8246-044C04AB21E5}"/>
    <cellStyle name="Note 2 2 7 8 2" xfId="7930" xr:uid="{648E107E-4667-418E-B697-29BF5CDB47A7}"/>
    <cellStyle name="Note 2 2 7 8 2 2" xfId="25497" xr:uid="{D1E68D58-100A-446D-B19E-51D9673B07CE}"/>
    <cellStyle name="Note 2 2 7 8 2 3" xfId="32673" xr:uid="{52049C90-E192-4F84-A868-5BED9261A14C}"/>
    <cellStyle name="Note 2 2 7 8 2 4" xfId="41180" xr:uid="{999841A5-3211-41BE-9505-156AF4949F3A}"/>
    <cellStyle name="Note 2 2 7 8 2 5" xfId="47956" xr:uid="{226B078C-205A-4EED-A129-04DE0CBBFD9E}"/>
    <cellStyle name="Note 2 2 7 8 2 6" xfId="16590" xr:uid="{EB7AD268-70D6-4D86-91ED-B4757CC9D42F}"/>
    <cellStyle name="Note 2 2 7 8 3" xfId="20888" xr:uid="{1C2C1C13-84FE-403A-9B4F-9880A0625C8C}"/>
    <cellStyle name="Note 2 2 7 8 4" xfId="28915" xr:uid="{4E12726F-7576-4D4C-BD3D-001DF4225225}"/>
    <cellStyle name="Note 2 2 7 8 5" xfId="36571" xr:uid="{8A9A98BB-F08E-417C-8B6B-F2ACA8180418}"/>
    <cellStyle name="Note 2 2 7 8 6" xfId="44592" xr:uid="{809B42D0-FEFB-4F88-96A0-28642A74472D}"/>
    <cellStyle name="Note 2 2 7 8 7" xfId="12055" xr:uid="{BE2B45ED-E91E-4FDF-9BD1-2F0B1E34AD52}"/>
    <cellStyle name="Note 2 2 7 9" xfId="3707" xr:uid="{E602549F-27AE-4E89-AE36-210C0E15AF25}"/>
    <cellStyle name="Note 2 2 7 9 2" xfId="8255" xr:uid="{2DD1A4D6-FC44-43D8-9D0E-E5D0F9A73180}"/>
    <cellStyle name="Note 2 2 7 9 2 2" xfId="25822" xr:uid="{490A17B8-3E24-4296-8E1B-8055DED764EE}"/>
    <cellStyle name="Note 2 2 7 9 2 3" xfId="32998" xr:uid="{C5EC49E0-913E-4299-8363-03D93B572C96}"/>
    <cellStyle name="Note 2 2 7 9 2 4" xfId="41505" xr:uid="{6C1D6F35-C268-44B2-905A-EBEF46DB2788}"/>
    <cellStyle name="Note 2 2 7 9 2 5" xfId="48101" xr:uid="{4B721DE3-7FE5-4061-83EF-307F06DE96EE}"/>
    <cellStyle name="Note 2 2 7 9 2 6" xfId="16915" xr:uid="{7FBFE5CD-E16C-4783-BE64-51E9C2AB9D98}"/>
    <cellStyle name="Note 2 2 7 9 3" xfId="21274" xr:uid="{68A7E19C-E80A-46E3-94B5-A1B32EF6F4DA}"/>
    <cellStyle name="Note 2 2 7 9 4" xfId="29292" xr:uid="{9F8A5F86-6AE8-4AB6-9D94-0028623B1756}"/>
    <cellStyle name="Note 2 2 7 9 5" xfId="36957" xr:uid="{778F83B3-5F65-4F2B-8C3C-5FD33292037F}"/>
    <cellStyle name="Note 2 2 7 9 6" xfId="44968" xr:uid="{91BDB28A-ACEC-4079-AE35-BB7A05CFDD03}"/>
    <cellStyle name="Note 2 2 7 9 7" xfId="12433" xr:uid="{3C33360B-CADA-4160-B377-F2A4A642C6F1}"/>
    <cellStyle name="Note 2 2 8" xfId="2375" xr:uid="{92354FEF-1332-4557-9B7B-AF8569B862FB}"/>
    <cellStyle name="Note 2 2 8 10" xfId="5118" xr:uid="{384DDA42-906C-478A-BBA0-AC1C55FB28DB}"/>
    <cellStyle name="Note 2 2 8 10 2" xfId="22685" xr:uid="{5C814651-A113-493A-9DFA-595EB35862C8}"/>
    <cellStyle name="Note 2 2 8 10 3" xfId="30260" xr:uid="{432B83BD-1A05-4B65-B660-11C3C11D98B5}"/>
    <cellStyle name="Note 2 2 8 10 4" xfId="38368" xr:uid="{761F6861-01C5-4B3E-A31B-8993618ABB85}"/>
    <cellStyle name="Note 2 2 8 10 5" xfId="45933" xr:uid="{945C2CA6-E11A-425E-AA36-7D633B1E0EB3}"/>
    <cellStyle name="Note 2 2 8 10 6" xfId="13788" xr:uid="{09E3ACAE-B560-4A0E-AB38-78111B079B47}"/>
    <cellStyle name="Note 2 2 8 11" xfId="6997" xr:uid="{E9C1AE1A-F7D1-416C-A5B4-76668271B610}"/>
    <cellStyle name="Note 2 2 8 11 2" xfId="24564" xr:uid="{EEF28F18-A261-4D11-8DD6-2175DB9A9A38}"/>
    <cellStyle name="Note 2 2 8 11 3" xfId="32031" xr:uid="{0D1FCD60-F312-42F8-AD5F-1A35FA5E17FE}"/>
    <cellStyle name="Note 2 2 8 11 4" xfId="40247" xr:uid="{291136A6-31DA-47B1-9BF1-F558561E0F4C}"/>
    <cellStyle name="Note 2 2 8 11 5" xfId="47668" xr:uid="{C49BF2DF-DC10-485D-8296-BEA7E4A840E8}"/>
    <cellStyle name="Note 2 2 8 11 6" xfId="15657" xr:uid="{526B9E12-CD48-4AE1-9DE6-5A84DBFA06B7}"/>
    <cellStyle name="Note 2 2 8 12" xfId="19941" xr:uid="{DED70688-1063-480C-B949-7BA40F104EC1}"/>
    <cellStyle name="Note 2 2 8 2" xfId="2938" xr:uid="{5636FFF7-09D6-4AA0-9D6D-43A299E3554F}"/>
    <cellStyle name="Note 2 2 8 2 10" xfId="28639" xr:uid="{43697180-B457-40A3-BA53-05AFB9AA14FA}"/>
    <cellStyle name="Note 2 2 8 2 11" xfId="36187" xr:uid="{2A1FDA91-4826-4AE2-8E81-EAAA80C1C3F7}"/>
    <cellStyle name="Note 2 2 8 2 12" xfId="44316" xr:uid="{D425A50A-04FA-43A8-95F9-E54B4E1BC529}"/>
    <cellStyle name="Note 2 2 8 2 13" xfId="11679" xr:uid="{57EFDE02-CCD9-44E4-8B9B-6289C71CE769}"/>
    <cellStyle name="Note 2 2 8 2 2" xfId="4843" xr:uid="{AA0D8696-E5C5-4C96-B87D-B995730F32C6}"/>
    <cellStyle name="Note 2 2 8 2 2 2" xfId="9060" xr:uid="{B1275158-EDE3-46BE-AA16-E3235FD188AC}"/>
    <cellStyle name="Note 2 2 8 2 2 2 2" xfId="26627" xr:uid="{67DF6CC1-6650-431A-A28D-883C2A219984}"/>
    <cellStyle name="Note 2 2 8 2 2 2 3" xfId="33803" xr:uid="{61422E05-414B-4D7D-B64C-249EE38441C5}"/>
    <cellStyle name="Note 2 2 8 2 2 2 4" xfId="42310" xr:uid="{03BA3ADA-77E3-4983-AB0B-124FC6532A2B}"/>
    <cellStyle name="Note 2 2 8 2 2 2 5" xfId="48489" xr:uid="{0F240F1F-28D3-4B2A-A15F-275D7FAA9BAD}"/>
    <cellStyle name="Note 2 2 8 2 2 2 6" xfId="17720" xr:uid="{DB2BC26E-0CC1-4509-9D6B-AC96ADBCF409}"/>
    <cellStyle name="Note 2 2 8 2 2 3" xfId="22410" xr:uid="{AE241246-8FC9-4548-83B8-5A522566D49B}"/>
    <cellStyle name="Note 2 2 8 2 2 4" xfId="30092" xr:uid="{5F6AA3C4-401A-4199-B7B8-EA7C44DC32B9}"/>
    <cellStyle name="Note 2 2 8 2 2 5" xfId="38093" xr:uid="{7E2A6FAE-25D6-459D-8837-0C7EA977F0E6}"/>
    <cellStyle name="Note 2 2 8 2 2 6" xfId="45765" xr:uid="{DDDF8BF4-2E36-43D1-BEB5-4E3070EF515F}"/>
    <cellStyle name="Note 2 2 8 2 2 7" xfId="13521" xr:uid="{8AC944A7-BBA3-4116-ABB0-2B64680C3803}"/>
    <cellStyle name="Note 2 2 8 2 3" xfId="5145" xr:uid="{52FE5677-EFF6-4B85-A713-648BCE0FC834}"/>
    <cellStyle name="Note 2 2 8 2 3 2" xfId="9250" xr:uid="{B2EA0EF0-091E-4D9C-A73E-2F9BF9A2C740}"/>
    <cellStyle name="Note 2 2 8 2 3 2 2" xfId="26817" xr:uid="{BB20141B-8CFA-4DCB-BB24-ACAA55DCA4D6}"/>
    <cellStyle name="Note 2 2 8 2 3 2 3" xfId="33993" xr:uid="{015A70D8-1188-4FC0-AA3E-02D4D39DB67A}"/>
    <cellStyle name="Note 2 2 8 2 3 2 4" xfId="42500" xr:uid="{F99AA26E-218C-4F80-AC77-F3D2E9204252}"/>
    <cellStyle name="Note 2 2 8 2 3 2 5" xfId="48580" xr:uid="{1EEEF1BA-828F-47D4-88CB-19FF759355CD}"/>
    <cellStyle name="Note 2 2 8 2 3 2 6" xfId="17910" xr:uid="{46C96E87-85BA-40D8-BB3F-0EECBD5DFE50}"/>
    <cellStyle name="Note 2 2 8 2 3 3" xfId="22712" xr:uid="{4A9DDF85-F253-4005-8C11-0F02BC5BC8F0}"/>
    <cellStyle name="Note 2 2 8 2 3 4" xfId="30287" xr:uid="{21873ECF-8FC1-4AE6-8FC5-D9637CFE3BC6}"/>
    <cellStyle name="Note 2 2 8 2 3 5" xfId="38395" xr:uid="{ED20D04B-5407-4B8C-ABDB-D6ED26EA5391}"/>
    <cellStyle name="Note 2 2 8 2 3 6" xfId="45960" xr:uid="{3F590B2C-04AF-48F6-9108-B569966A36D4}"/>
    <cellStyle name="Note 2 2 8 2 3 7" xfId="13815" xr:uid="{E271FB98-07B6-4A2A-A99D-E14B97B8F419}"/>
    <cellStyle name="Note 2 2 8 2 4" xfId="5851" xr:uid="{0434EC8A-64AA-4C54-9490-3E8E2B630BF7}"/>
    <cellStyle name="Note 2 2 8 2 4 2" xfId="9905" xr:uid="{8ADC1B02-A373-41C2-9D60-9634CC89A7FE}"/>
    <cellStyle name="Note 2 2 8 2 4 2 2" xfId="27472" xr:uid="{F9875D38-902B-442B-958F-2DC5E9272E1E}"/>
    <cellStyle name="Note 2 2 8 2 4 2 3" xfId="34648" xr:uid="{55CBEFB5-CBD2-4A75-B9CF-9E9746A72D8C}"/>
    <cellStyle name="Note 2 2 8 2 4 2 4" xfId="43155" xr:uid="{8A442C2F-45EC-471A-BC37-40033BB84449}"/>
    <cellStyle name="Note 2 2 8 2 4 2 5" xfId="48893" xr:uid="{D6B75860-44F1-4BBC-A8EF-C25DA78A07F9}"/>
    <cellStyle name="Note 2 2 8 2 4 2 6" xfId="18565" xr:uid="{E8E13D33-D163-4C5C-925F-DFAA9CF16EB7}"/>
    <cellStyle name="Note 2 2 8 2 4 3" xfId="23418" xr:uid="{B58233B7-73BD-4C16-94E8-325D3FEC1899}"/>
    <cellStyle name="Note 2 2 8 2 4 4" xfId="30993" xr:uid="{9B5C3880-4267-460C-BC2A-BE3B8A8FA191}"/>
    <cellStyle name="Note 2 2 8 2 4 5" xfId="39101" xr:uid="{BCF1EBDC-A401-4172-9FF2-73DDAF358F6D}"/>
    <cellStyle name="Note 2 2 8 2 4 6" xfId="46666" xr:uid="{42948824-9A21-4F98-8F30-00A880F0A375}"/>
    <cellStyle name="Note 2 2 8 2 4 7" xfId="14521" xr:uid="{16862AE8-A4E5-4B27-895E-FB120BC20CD2}"/>
    <cellStyle name="Note 2 2 8 2 5" xfId="6207" xr:uid="{1F03B521-6421-4C7F-92C0-B14AC17C998D}"/>
    <cellStyle name="Note 2 2 8 2 5 2" xfId="10248" xr:uid="{403D126D-5841-436A-99B8-0BB9DFBDB49E}"/>
    <cellStyle name="Note 2 2 8 2 5 2 2" xfId="27815" xr:uid="{44EDDB9F-F493-4046-8911-110C7EEF8D96}"/>
    <cellStyle name="Note 2 2 8 2 5 2 3" xfId="34991" xr:uid="{42A3073D-AD02-4D3D-97D2-17419A34EE6D}"/>
    <cellStyle name="Note 2 2 8 2 5 2 4" xfId="43498" xr:uid="{F2EC6457-4F50-4757-97DE-B61E96B8C662}"/>
    <cellStyle name="Note 2 2 8 2 5 2 5" xfId="49056" xr:uid="{C77AC277-415A-405A-8572-6C9BE9A5CBE9}"/>
    <cellStyle name="Note 2 2 8 2 5 2 6" xfId="18908" xr:uid="{210E4EB3-E4A1-4A78-910D-755C4D811EBA}"/>
    <cellStyle name="Note 2 2 8 2 5 3" xfId="23774" xr:uid="{B982FECE-CC96-44A4-A2FA-989D6A80A768}"/>
    <cellStyle name="Note 2 2 8 2 5 4" xfId="31349" xr:uid="{88CA54FF-3C9E-41CD-B204-25A10989DB6F}"/>
    <cellStyle name="Note 2 2 8 2 5 5" xfId="39457" xr:uid="{D840E057-1131-4CD9-A9E8-CD36F3AB7B7E}"/>
    <cellStyle name="Note 2 2 8 2 5 6" xfId="47022" xr:uid="{59D9EA7B-7569-47EE-B0A9-DBE78B101BC0}"/>
    <cellStyle name="Note 2 2 8 2 5 7" xfId="14877" xr:uid="{B28AAC11-566C-4DF0-83DC-6F7209A4F8D9}"/>
    <cellStyle name="Note 2 2 8 2 6" xfId="6555" xr:uid="{F47FCD09-752C-4637-B3D7-E20E1A14CEA2}"/>
    <cellStyle name="Note 2 2 8 2 6 2" xfId="10585" xr:uid="{677B82BB-BB31-4B36-82FD-004678343C76}"/>
    <cellStyle name="Note 2 2 8 2 6 2 2" xfId="28152" xr:uid="{8E4802DA-D57E-43B3-B2A0-2683D57A60F0}"/>
    <cellStyle name="Note 2 2 8 2 6 2 3" xfId="35328" xr:uid="{09EC7C89-D731-49D0-BC29-E218C6DBAAAC}"/>
    <cellStyle name="Note 2 2 8 2 6 2 4" xfId="43835" xr:uid="{22778248-67D2-4002-8A8C-234E48E29045}"/>
    <cellStyle name="Note 2 2 8 2 6 2 5" xfId="49213" xr:uid="{29FFD94E-6AF6-44B5-BAE9-CF2BE255C1C9}"/>
    <cellStyle name="Note 2 2 8 2 6 2 6" xfId="19245" xr:uid="{7BD68742-F4B6-4E72-B4DE-7088F504141C}"/>
    <cellStyle name="Note 2 2 8 2 6 3" xfId="24122" xr:uid="{E8A911A7-77AE-49F6-927B-A09F66E8B941}"/>
    <cellStyle name="Note 2 2 8 2 6 4" xfId="31697" xr:uid="{B42AD52F-9B44-45E0-8315-5605D695A1F9}"/>
    <cellStyle name="Note 2 2 8 2 6 5" xfId="39805" xr:uid="{8B758008-D6AA-4BCE-A6BA-3FD261E640B3}"/>
    <cellStyle name="Note 2 2 8 2 6 6" xfId="47370" xr:uid="{513C3CFB-3C6F-4AEF-9C3D-D91B4A044B3B}"/>
    <cellStyle name="Note 2 2 8 2 6 7" xfId="15225" xr:uid="{DDD2F8AF-0A1B-49BC-A0C3-EE62BD3D5E42}"/>
    <cellStyle name="Note 2 2 8 2 7" xfId="3603" xr:uid="{AC50C904-F6C7-4AE9-B824-3FDAF2AE693D}"/>
    <cellStyle name="Note 2 2 8 2 7 2" xfId="21170" xr:uid="{2793F378-EF77-440C-A539-647B96321B0C}"/>
    <cellStyle name="Note 2 2 8 2 7 3" xfId="29188" xr:uid="{6044CC49-72A7-4BF0-BEC0-96FF4E3396A0}"/>
    <cellStyle name="Note 2 2 8 2 7 4" xfId="36853" xr:uid="{FB2298CA-4ED1-4794-88AD-4A3E0409F8BA}"/>
    <cellStyle name="Note 2 2 8 2 7 5" xfId="44864" xr:uid="{E2E75C0B-095B-481B-A2CE-720F1AE46788}"/>
    <cellStyle name="Note 2 2 8 2 7 6" xfId="12329" xr:uid="{1DECB9B2-505D-454A-B877-F0B9229E3DBA}"/>
    <cellStyle name="Note 2 2 8 2 8" xfId="7560" xr:uid="{6EA3849C-F7C1-48F5-BD8E-6CA68AAD9388}"/>
    <cellStyle name="Note 2 2 8 2 8 2" xfId="25127" xr:uid="{83EC8C71-6705-4C7B-BAC3-BBD01425D627}"/>
    <cellStyle name="Note 2 2 8 2 8 3" xfId="32402" xr:uid="{4A2C9639-0729-48C2-8FD3-C14E068B1CB4}"/>
    <cellStyle name="Note 2 2 8 2 8 4" xfId="40810" xr:uid="{E0171F78-7771-4329-88FD-CD0CAA7EACAB}"/>
    <cellStyle name="Note 2 2 8 2 8 5" xfId="47838" xr:uid="{5491B46D-8B3F-4893-81AF-E46F68F0EDF4}"/>
    <cellStyle name="Note 2 2 8 2 8 6" xfId="16220" xr:uid="{1BCE4D93-0E06-46D0-A0F0-A7445AE35609}"/>
    <cellStyle name="Note 2 2 8 2 9" xfId="20504" xr:uid="{A899C9BD-732B-4A26-9F4B-D5DECF8F9635}"/>
    <cellStyle name="Note 2 2 8 3" xfId="2586" xr:uid="{4AEBD70C-CCEE-4151-8673-F6D5D9EEAEC9}"/>
    <cellStyle name="Note 2 2 8 3 10" xfId="28409" xr:uid="{EA6A0891-B2BA-4156-A71B-062A4568BC44}"/>
    <cellStyle name="Note 2 2 8 3 11" xfId="35841" xr:uid="{B135D433-DDCA-45A6-85C9-40D2DAB9C882}"/>
    <cellStyle name="Note 2 2 8 3 12" xfId="44088" xr:uid="{BB2A213F-500F-4402-8BC4-0D148CBD36B1}"/>
    <cellStyle name="Note 2 2 8 3 13" xfId="11351" xr:uid="{28A8CFC2-F906-4CE2-89F9-C596C833C57B}"/>
    <cellStyle name="Note 2 2 8 3 2" xfId="4491" xr:uid="{F48EB605-1DCF-4708-9125-81D71C4825DF}"/>
    <cellStyle name="Note 2 2 8 3 2 2" xfId="8806" xr:uid="{61C078E3-1929-4171-986A-3611A344DA31}"/>
    <cellStyle name="Note 2 2 8 3 2 2 2" xfId="26373" xr:uid="{CFBCA826-A149-4F7D-9C9B-01F215D9DE5F}"/>
    <cellStyle name="Note 2 2 8 3 2 2 3" xfId="33549" xr:uid="{71469169-1CF2-4CB2-B63F-F227E6C25E8B}"/>
    <cellStyle name="Note 2 2 8 3 2 2 4" xfId="42056" xr:uid="{49E25E2E-4362-4B07-89B9-B6E1F9DA37FE}"/>
    <cellStyle name="Note 2 2 8 3 2 2 5" xfId="48345" xr:uid="{E44D427F-DBC1-4A2B-8618-3819D69A1746}"/>
    <cellStyle name="Note 2 2 8 3 2 2 6" xfId="17466" xr:uid="{27B8E323-46C0-4659-9B42-F84754C9254E}"/>
    <cellStyle name="Note 2 2 8 3 2 3" xfId="22058" xr:uid="{6AD35098-29D9-436B-8E79-CDF5F01F529C}"/>
    <cellStyle name="Note 2 2 8 3 2 4" xfId="29862" xr:uid="{7B5D40CA-0103-4913-B069-D7F06DBA9EE5}"/>
    <cellStyle name="Note 2 2 8 3 2 5" xfId="37741" xr:uid="{3E4D7517-8A06-4F33-8A23-C74C10512051}"/>
    <cellStyle name="Note 2 2 8 3 2 6" xfId="45537" xr:uid="{989FAC79-F436-4283-9E67-211F8BF80C94}"/>
    <cellStyle name="Note 2 2 8 3 2 7" xfId="13193" xr:uid="{DE305028-8046-4110-9E4D-CC46F6138140}"/>
    <cellStyle name="Note 2 2 8 3 3" xfId="3358" xr:uid="{93D6CF84-7DE7-4FE6-A88D-266E6F12A3A0}"/>
    <cellStyle name="Note 2 2 8 3 3 2" xfId="7966" xr:uid="{2B85B692-06AE-4ED3-BF1C-C9559031654C}"/>
    <cellStyle name="Note 2 2 8 3 3 2 2" xfId="25533" xr:uid="{3AA8FBA6-10E1-48B9-ADC4-AEC2F29ACE87}"/>
    <cellStyle name="Note 2 2 8 3 3 2 3" xfId="32709" xr:uid="{4DE39D8E-5FF9-4186-AA96-768383373142}"/>
    <cellStyle name="Note 2 2 8 3 3 2 4" xfId="41216" xr:uid="{5619311B-EE78-4726-A3D0-F44AAC24F2A1}"/>
    <cellStyle name="Note 2 2 8 3 3 2 5" xfId="47975" xr:uid="{5F87155F-59E8-42AF-96CF-08DED5591F9F}"/>
    <cellStyle name="Note 2 2 8 3 3 2 6" xfId="16626" xr:uid="{DD767791-3154-481E-9065-86A1BF255378}"/>
    <cellStyle name="Note 2 2 8 3 3 3" xfId="20925" xr:uid="{F4ACA11D-CEC0-42CA-8E28-B68A5E1C38F1}"/>
    <cellStyle name="Note 2 2 8 3 3 4" xfId="28952" xr:uid="{3167CEF5-DC65-414C-AA78-285AF5355B85}"/>
    <cellStyle name="Note 2 2 8 3 3 5" xfId="36608" xr:uid="{8A016C40-8C99-49CD-88AA-897EE40BFA01}"/>
    <cellStyle name="Note 2 2 8 3 3 6" xfId="44629" xr:uid="{DF18386C-65E3-4690-B2CB-9D56A241D069}"/>
    <cellStyle name="Note 2 2 8 3 3 7" xfId="12092" xr:uid="{7859DDA8-A64D-4808-8FAC-828F49414307}"/>
    <cellStyle name="Note 2 2 8 3 4" xfId="4002" xr:uid="{C859E1E8-0C88-43DF-9B23-65A9E97E2C46}"/>
    <cellStyle name="Note 2 2 8 3 4 2" xfId="8496" xr:uid="{141E91AB-774F-4502-8E90-24767D90934B}"/>
    <cellStyle name="Note 2 2 8 3 4 2 2" xfId="26063" xr:uid="{42CD4685-85E7-47C1-91C4-DDB9459819FD}"/>
    <cellStyle name="Note 2 2 8 3 4 2 3" xfId="33239" xr:uid="{D5E76427-DF66-4A64-B603-02BED82C99D1}"/>
    <cellStyle name="Note 2 2 8 3 4 2 4" xfId="41746" xr:uid="{92F8B340-6FF1-402B-A53A-51ADB49563F8}"/>
    <cellStyle name="Note 2 2 8 3 4 2 5" xfId="48208" xr:uid="{539CF13A-555E-4803-AD64-C4AEE633AE27}"/>
    <cellStyle name="Note 2 2 8 3 4 2 6" xfId="17156" xr:uid="{19A24D7A-8925-47C7-BE20-8950EF3758D9}"/>
    <cellStyle name="Note 2 2 8 3 4 3" xfId="21569" xr:uid="{2CDE3C96-711B-473D-9207-FC9E36A45C5B}"/>
    <cellStyle name="Note 2 2 8 3 4 4" xfId="29547" xr:uid="{1E3A6FF3-EDD6-4B1C-A624-D82B2EE9486F}"/>
    <cellStyle name="Note 2 2 8 3 4 5" xfId="37252" xr:uid="{6853E3FD-FCCA-41B2-A155-97B2161174E7}"/>
    <cellStyle name="Note 2 2 8 3 4 6" xfId="45222" xr:uid="{C602B51C-AA8C-48BD-B81B-B8F469E1E4C5}"/>
    <cellStyle name="Note 2 2 8 3 4 7" xfId="12720" xr:uid="{17F0D5C3-BE7C-4193-A85C-E76A666D3842}"/>
    <cellStyle name="Note 2 2 8 3 5" xfId="5901" xr:uid="{E05A565A-571C-4C10-81D8-197028900002}"/>
    <cellStyle name="Note 2 2 8 3 5 2" xfId="9955" xr:uid="{9EDE7469-274B-45DD-9E0F-F63C2E893577}"/>
    <cellStyle name="Note 2 2 8 3 5 2 2" xfId="27522" xr:uid="{5FF2FADF-E30D-435B-956B-F65D06A1A604}"/>
    <cellStyle name="Note 2 2 8 3 5 2 3" xfId="34698" xr:uid="{6AD56E31-46F4-456D-AA2D-2F4F966792EC}"/>
    <cellStyle name="Note 2 2 8 3 5 2 4" xfId="43205" xr:uid="{6A127A97-CA60-422D-8008-9FB2C4E886E9}"/>
    <cellStyle name="Note 2 2 8 3 5 2 5" xfId="48922" xr:uid="{253FE1A9-BEF3-4B95-BCCC-56EA0AAD627A}"/>
    <cellStyle name="Note 2 2 8 3 5 2 6" xfId="18615" xr:uid="{508AE429-3291-4C5E-8170-825BDEB186F2}"/>
    <cellStyle name="Note 2 2 8 3 5 3" xfId="23468" xr:uid="{C5766685-245B-4945-8328-09D94B340E57}"/>
    <cellStyle name="Note 2 2 8 3 5 4" xfId="31043" xr:uid="{9D46B573-9CB9-4079-8A08-E8EBBD11260E}"/>
    <cellStyle name="Note 2 2 8 3 5 5" xfId="39151" xr:uid="{90B3E7FD-C348-42D8-BC5D-005661CBD169}"/>
    <cellStyle name="Note 2 2 8 3 5 6" xfId="46716" xr:uid="{6E23E1FF-1659-4A51-9B23-0A5DC925775C}"/>
    <cellStyle name="Note 2 2 8 3 5 7" xfId="14571" xr:uid="{9389E9F0-6611-4F99-A666-EE5B28224AA3}"/>
    <cellStyle name="Note 2 2 8 3 6" xfId="4171" xr:uid="{F5A1DC1E-C127-45D5-9981-EED4F5B7117E}"/>
    <cellStyle name="Note 2 2 8 3 6 2" xfId="8614" xr:uid="{A60EF055-6F3D-4F28-9C6C-388BBF502464}"/>
    <cellStyle name="Note 2 2 8 3 6 2 2" xfId="26181" xr:uid="{375659B3-D07F-4B16-8A6B-613DF88D59AB}"/>
    <cellStyle name="Note 2 2 8 3 6 2 3" xfId="33357" xr:uid="{57AA124B-3799-4B09-A070-C15BA435F0C5}"/>
    <cellStyle name="Note 2 2 8 3 6 2 4" xfId="41864" xr:uid="{501C4889-6C1F-4B9D-915A-3AFAE9CF0577}"/>
    <cellStyle name="Note 2 2 8 3 6 2 5" xfId="48250" xr:uid="{758162CE-795F-4364-814E-7BCF65C1994B}"/>
    <cellStyle name="Note 2 2 8 3 6 2 6" xfId="17274" xr:uid="{5D5C3C13-81D4-4AD5-81EC-79FFD8922569}"/>
    <cellStyle name="Note 2 2 8 3 6 3" xfId="21738" xr:uid="{3EF54255-D01E-4352-B5B2-D0FE9348E040}"/>
    <cellStyle name="Note 2 2 8 3 6 4" xfId="29679" xr:uid="{C21C6461-70CD-41CD-AD20-9B246F147BBB}"/>
    <cellStyle name="Note 2 2 8 3 6 5" xfId="37421" xr:uid="{1BA029BB-C54E-45CA-B9EE-B0E68B55BCEC}"/>
    <cellStyle name="Note 2 2 8 3 6 6" xfId="45354" xr:uid="{9661D7F8-36FA-45CF-A68B-52C5F68665EA}"/>
    <cellStyle name="Note 2 2 8 3 6 7" xfId="12889" xr:uid="{CCBDD5C7-D111-4C10-9607-E04E508B651A}"/>
    <cellStyle name="Note 2 2 8 3 7" xfId="5249" xr:uid="{0EDC930A-167B-45C9-82B7-0C047DF12943}"/>
    <cellStyle name="Note 2 2 8 3 7 2" xfId="22816" xr:uid="{A1D96BC0-7418-4A28-B90E-EDD1B98DBFD0}"/>
    <cellStyle name="Note 2 2 8 3 7 3" xfId="30391" xr:uid="{BEACBEFE-D1FD-4F95-9528-E78F4A50CDBD}"/>
    <cellStyle name="Note 2 2 8 3 7 4" xfId="38499" xr:uid="{E1638834-AF37-4E35-AE3C-41D5EC67C825}"/>
    <cellStyle name="Note 2 2 8 3 7 5" xfId="46064" xr:uid="{C29D8139-60EB-49ED-ADF3-829FF154D926}"/>
    <cellStyle name="Note 2 2 8 3 7 6" xfId="13919" xr:uid="{B4AF63AD-3ACF-4B86-8F4C-F752B2E35590}"/>
    <cellStyle name="Note 2 2 8 3 8" xfId="7208" xr:uid="{0ECA8966-6612-486E-A04A-43C18489537E}"/>
    <cellStyle name="Note 2 2 8 3 8 2" xfId="24775" xr:uid="{31379C12-68C1-42C6-A9E8-F45393CA2D96}"/>
    <cellStyle name="Note 2 2 8 3 8 3" xfId="32148" xr:uid="{764411D6-7015-4F65-9DD3-93FF3BD454ED}"/>
    <cellStyle name="Note 2 2 8 3 8 4" xfId="40458" xr:uid="{3481C09C-CE93-4F79-AF71-06F7A666B346}"/>
    <cellStyle name="Note 2 2 8 3 8 5" xfId="47694" xr:uid="{BAD37516-2257-4E27-947C-21DEF1A3C988}"/>
    <cellStyle name="Note 2 2 8 3 8 6" xfId="15868" xr:uid="{D28B5350-DEF9-4373-B7D7-9BDD9A825028}"/>
    <cellStyle name="Note 2 2 8 3 9" xfId="20152" xr:uid="{1D0E7FF6-D227-4D43-A2AE-D004F5CAEFF2}"/>
    <cellStyle name="Note 2 2 8 4" xfId="3131" xr:uid="{49454295-6F1B-4030-878B-7F02EB3A67E5}"/>
    <cellStyle name="Note 2 2 8 4 10" xfId="28731" xr:uid="{88D0E2B0-9C12-45C1-B964-B82AD511E9AA}"/>
    <cellStyle name="Note 2 2 8 4 11" xfId="36381" xr:uid="{1A673BB1-CC40-4A0E-8536-7BCA6E467776}"/>
    <cellStyle name="Note 2 2 8 4 12" xfId="44408" xr:uid="{55B2768D-5D52-418B-BFF8-5926238D8CE5}"/>
    <cellStyle name="Note 2 2 8 4 13" xfId="11865" xr:uid="{E9D94CAB-D671-4D91-89AB-E827E428C4DC}"/>
    <cellStyle name="Note 2 2 8 4 2" xfId="5037" xr:uid="{B2FD52BD-B42A-41E3-AB3C-F7B3732A50EE}"/>
    <cellStyle name="Note 2 2 8 4 2 2" xfId="9160" xr:uid="{70F6D049-921A-43BA-88D9-8414629423D5}"/>
    <cellStyle name="Note 2 2 8 4 2 2 2" xfId="26727" xr:uid="{7757A05B-5919-41D3-9C54-8D0EB7115049}"/>
    <cellStyle name="Note 2 2 8 4 2 2 3" xfId="33903" xr:uid="{D93DA68A-CA49-4B41-8CC3-4A310A71178D}"/>
    <cellStyle name="Note 2 2 8 4 2 2 4" xfId="42410" xr:uid="{682E3741-7112-4569-A2C1-B6C19B124DBC}"/>
    <cellStyle name="Note 2 2 8 4 2 2 5" xfId="48543" xr:uid="{0650114E-3BAD-49A4-A313-3996D5A5BFA7}"/>
    <cellStyle name="Note 2 2 8 4 2 2 6" xfId="17820" xr:uid="{E24042B3-B454-4614-86E6-B04EB8414C86}"/>
    <cellStyle name="Note 2 2 8 4 2 3" xfId="22604" xr:uid="{FD4C0D2A-8DB9-4350-8FBB-A64502C163D9}"/>
    <cellStyle name="Note 2 2 8 4 2 4" xfId="30184" xr:uid="{437BCE24-F637-49C4-AE0F-05654ED9D84E}"/>
    <cellStyle name="Note 2 2 8 4 2 5" xfId="38287" xr:uid="{E1FD223D-BFDC-4AB5-BD20-366D65A9BB3E}"/>
    <cellStyle name="Note 2 2 8 4 2 6" xfId="45857" xr:uid="{16F3B370-F74F-4328-B9F2-D9A8FCCDE11F}"/>
    <cellStyle name="Note 2 2 8 4 2 7" xfId="13707" xr:uid="{82827269-D085-470F-B2DC-204393E26167}"/>
    <cellStyle name="Note 2 2 8 4 3" xfId="5176" xr:uid="{68EC433F-4ED9-456B-A336-5F525A8DD9E4}"/>
    <cellStyle name="Note 2 2 8 4 3 2" xfId="9277" xr:uid="{C6DA93A6-462F-4A02-8DA0-B91167197031}"/>
    <cellStyle name="Note 2 2 8 4 3 2 2" xfId="26844" xr:uid="{14C65EA8-E493-4302-9DF0-6A8818C3A868}"/>
    <cellStyle name="Note 2 2 8 4 3 2 3" xfId="34020" xr:uid="{7E5D4C1F-6348-4310-AAF8-BA68BA509D8E}"/>
    <cellStyle name="Note 2 2 8 4 3 2 4" xfId="42527" xr:uid="{995D676F-C405-40FB-AE78-B9C6B8676BE8}"/>
    <cellStyle name="Note 2 2 8 4 3 2 5" xfId="48593" xr:uid="{B25EF665-CFBE-45C4-9AA6-424A09484D04}"/>
    <cellStyle name="Note 2 2 8 4 3 2 6" xfId="17937" xr:uid="{155FE7BA-7D3F-45A6-BB8A-6AB3544940E2}"/>
    <cellStyle name="Note 2 2 8 4 3 3" xfId="22743" xr:uid="{718C1B0B-A326-4F97-A4E1-35AA23C7A36F}"/>
    <cellStyle name="Note 2 2 8 4 3 4" xfId="30318" xr:uid="{44499A66-E00D-46F0-940E-B5337963853F}"/>
    <cellStyle name="Note 2 2 8 4 3 5" xfId="38426" xr:uid="{74377D66-8F44-4524-8097-B6FA430301CF}"/>
    <cellStyle name="Note 2 2 8 4 3 6" xfId="45991" xr:uid="{5635DFB5-62B6-4051-9701-1AA81ED58FF8}"/>
    <cellStyle name="Note 2 2 8 4 3 7" xfId="13846" xr:uid="{46C42B0A-98CD-4B05-9A74-E20928D8A418}"/>
    <cellStyle name="Note 2 2 8 4 4" xfId="5965" xr:uid="{956478D1-02BD-46D7-BEB8-BF82B90ADAB1}"/>
    <cellStyle name="Note 2 2 8 4 4 2" xfId="10015" xr:uid="{17617853-FFC8-4854-9292-C6F0AF70281B}"/>
    <cellStyle name="Note 2 2 8 4 4 2 2" xfId="27582" xr:uid="{7BBDDE79-B414-4F60-833B-EBA1803604FF}"/>
    <cellStyle name="Note 2 2 8 4 4 2 3" xfId="34758" xr:uid="{3225B27C-EEE4-4D9A-A305-E021557CF13E}"/>
    <cellStyle name="Note 2 2 8 4 4 2 4" xfId="43265" xr:uid="{C06CC26F-5E77-48C3-9021-AF17E71F2E78}"/>
    <cellStyle name="Note 2 2 8 4 4 2 5" xfId="48949" xr:uid="{6BD2D4ED-FF49-4B1B-AD4C-C4D7A71B6DB0}"/>
    <cellStyle name="Note 2 2 8 4 4 2 6" xfId="18675" xr:uid="{A39E9455-0623-4CC3-90EB-520F74FE3AD7}"/>
    <cellStyle name="Note 2 2 8 4 4 3" xfId="23532" xr:uid="{A6A80DFA-6B6D-4957-981C-FCBD8C6B268A}"/>
    <cellStyle name="Note 2 2 8 4 4 4" xfId="31107" xr:uid="{6799BCB4-52D3-4B7E-819C-F066C5912ED6}"/>
    <cellStyle name="Note 2 2 8 4 4 5" xfId="39215" xr:uid="{3BEC57D8-DF3A-4CA4-B51F-216AE8BB883B}"/>
    <cellStyle name="Note 2 2 8 4 4 6" xfId="46780" xr:uid="{C854FFAF-8236-4D70-BF83-F08DF2C9F476}"/>
    <cellStyle name="Note 2 2 8 4 4 7" xfId="14635" xr:uid="{E904161F-5F29-48D3-AF74-B3A27F51E8FF}"/>
    <cellStyle name="Note 2 2 8 4 5" xfId="6328" xr:uid="{BCE81612-614B-410F-B080-44A09B76BD05}"/>
    <cellStyle name="Note 2 2 8 4 5 2" xfId="10365" xr:uid="{1D073527-288E-4C5B-A63A-B313E370CC47}"/>
    <cellStyle name="Note 2 2 8 4 5 2 2" xfId="27932" xr:uid="{44B6BB93-F044-4563-8C6A-BA1D9692F183}"/>
    <cellStyle name="Note 2 2 8 4 5 2 3" xfId="35108" xr:uid="{71882255-77F3-4950-90B6-EF2E985D015F}"/>
    <cellStyle name="Note 2 2 8 4 5 2 4" xfId="43615" xr:uid="{E685FABB-B7CA-41DD-9EE1-6B92A233B0E6}"/>
    <cellStyle name="Note 2 2 8 4 5 2 5" xfId="49113" xr:uid="{3D569CD5-48B3-4AEC-A629-F8EE886B676E}"/>
    <cellStyle name="Note 2 2 8 4 5 2 6" xfId="19025" xr:uid="{E7BA7489-70FB-4EC1-9AF8-3C122B2F364F}"/>
    <cellStyle name="Note 2 2 8 4 5 3" xfId="23895" xr:uid="{71171677-A5E9-4E49-A4C5-139A4649B74A}"/>
    <cellStyle name="Note 2 2 8 4 5 4" xfId="31470" xr:uid="{ED5AED31-9DCF-48F5-AB54-70DFFDFA7E3F}"/>
    <cellStyle name="Note 2 2 8 4 5 5" xfId="39578" xr:uid="{B5B98E7F-625A-4F34-9E32-26B16C871186}"/>
    <cellStyle name="Note 2 2 8 4 5 6" xfId="47143" xr:uid="{2CA2C89A-87E3-4259-81F4-92BF21284BA7}"/>
    <cellStyle name="Note 2 2 8 4 5 7" xfId="14998" xr:uid="{91A2E4B5-64C4-4B9C-8F5F-2624E6F85618}"/>
    <cellStyle name="Note 2 2 8 4 6" xfId="6660" xr:uid="{E9F20436-5A7F-40A0-988E-9E289806A9F7}"/>
    <cellStyle name="Note 2 2 8 4 6 2" xfId="10682" xr:uid="{DE4DF0B1-F67D-4C19-A99E-D2ADAA0E48FD}"/>
    <cellStyle name="Note 2 2 8 4 6 2 2" xfId="28249" xr:uid="{C5E2560D-FBA7-4582-839A-E79AC4A682E6}"/>
    <cellStyle name="Note 2 2 8 4 6 2 3" xfId="35425" xr:uid="{F7B41251-A3C9-4F38-A486-0BA105E0B530}"/>
    <cellStyle name="Note 2 2 8 4 6 2 4" xfId="43932" xr:uid="{E345727C-D248-4C1F-84C9-5199D1E21469}"/>
    <cellStyle name="Note 2 2 8 4 6 2 5" xfId="49259" xr:uid="{B3883CF9-7AE9-43C4-B011-8C40F10C2EB8}"/>
    <cellStyle name="Note 2 2 8 4 6 2 6" xfId="19342" xr:uid="{ADA605A7-D513-44AB-BC54-82B84FFBF9F0}"/>
    <cellStyle name="Note 2 2 8 4 6 3" xfId="24227" xr:uid="{B978B634-DE56-4679-A5AE-670E13E35257}"/>
    <cellStyle name="Note 2 2 8 4 6 4" xfId="31802" xr:uid="{212226FB-418B-44B4-B1DA-925C25BA3335}"/>
    <cellStyle name="Note 2 2 8 4 6 5" xfId="39910" xr:uid="{6BE2D8CF-7BA1-4912-AB7A-40FCA18D8A6C}"/>
    <cellStyle name="Note 2 2 8 4 6 6" xfId="47475" xr:uid="{2F018813-3258-4A0D-A0A5-5A05F98487DF}"/>
    <cellStyle name="Note 2 2 8 4 6 7" xfId="15330" xr:uid="{9486FDC2-C972-4DB5-949F-47A2B3942BA6}"/>
    <cellStyle name="Note 2 2 8 4 7" xfId="5431" xr:uid="{1255210E-8C68-4D78-8C31-449B3A2950C9}"/>
    <cellStyle name="Note 2 2 8 4 7 2" xfId="22998" xr:uid="{F0A377C2-0DB2-4B7A-AC42-7F09242082B5}"/>
    <cellStyle name="Note 2 2 8 4 7 3" xfId="30573" xr:uid="{755831A8-DE3A-4E76-B34F-3352FB5B920B}"/>
    <cellStyle name="Note 2 2 8 4 7 4" xfId="38681" xr:uid="{1EBC135B-55F8-451E-8140-4FA4CA2FCE45}"/>
    <cellStyle name="Note 2 2 8 4 7 5" xfId="46246" xr:uid="{D13DB0FE-9A3E-454B-9D0F-DA859EEA974D}"/>
    <cellStyle name="Note 2 2 8 4 7 6" xfId="14101" xr:uid="{6FE78B12-4D1A-40BE-8B25-DEAA8BB6B697}"/>
    <cellStyle name="Note 2 2 8 4 8" xfId="7754" xr:uid="{B5F05411-F8D6-4028-A058-4B3C09D7AAB0}"/>
    <cellStyle name="Note 2 2 8 4 8 2" xfId="25321" xr:uid="{501D5B42-8037-4EB5-A2B5-E9B8A3979370}"/>
    <cellStyle name="Note 2 2 8 4 8 3" xfId="32502" xr:uid="{C505E52E-8C92-442B-82F8-FBE7CABDFA80}"/>
    <cellStyle name="Note 2 2 8 4 8 4" xfId="41004" xr:uid="{E4188F9E-8893-4247-8106-0647384B7103}"/>
    <cellStyle name="Note 2 2 8 4 8 5" xfId="47892" xr:uid="{29BCDAF4-9A26-4386-8811-21A569337138}"/>
    <cellStyle name="Note 2 2 8 4 8 6" xfId="16414" xr:uid="{D27BECB7-8ACD-48AC-99E9-FF4939F5600D}"/>
    <cellStyle name="Note 2 2 8 4 9" xfId="20698" xr:uid="{15A9DA5E-133C-44E8-86C6-218C68ACEA4B}"/>
    <cellStyle name="Note 2 2 8 5" xfId="4280" xr:uid="{7F89FBEB-CD8F-42AB-851C-9CB442089FB6}"/>
    <cellStyle name="Note 2 2 8 5 2" xfId="8689" xr:uid="{AE15EAF1-9466-4A59-94E5-AC195DDA263D}"/>
    <cellStyle name="Note 2 2 8 5 2 2" xfId="26256" xr:uid="{389556A9-5489-41F3-9F20-BE5C554A0D16}"/>
    <cellStyle name="Note 2 2 8 5 2 3" xfId="33432" xr:uid="{9814EE8A-99E7-4438-9F55-AAFC207FAEA2}"/>
    <cellStyle name="Note 2 2 8 5 2 4" xfId="41939" xr:uid="{3FF8F556-8843-4FBC-823F-0F0A4ABA3CF3}"/>
    <cellStyle name="Note 2 2 8 5 2 5" xfId="48285" xr:uid="{3B496912-8774-4E7F-A6FF-F7ADC8829361}"/>
    <cellStyle name="Note 2 2 8 5 2 6" xfId="17349" xr:uid="{9CDECFFE-6846-44D8-8F9C-A92F0555031A}"/>
    <cellStyle name="Note 2 2 8 5 3" xfId="21847" xr:uid="{ECE96919-5954-4A07-BAAC-98590ED49693}"/>
    <cellStyle name="Note 2 2 8 5 4" xfId="29753" xr:uid="{FCCCEE22-2EA0-42F2-A0AB-9AB04C8AD063}"/>
    <cellStyle name="Note 2 2 8 5 5" xfId="37530" xr:uid="{741DBAE0-1B23-4C3C-A1ED-62912A64386D}"/>
    <cellStyle name="Note 2 2 8 5 6" xfId="45428" xr:uid="{41F1B37B-776A-48F1-93CA-77AFAE503B8C}"/>
    <cellStyle name="Note 2 2 8 5 7" xfId="12990" xr:uid="{044AADF2-76D9-44D2-8D6B-51C3E6472452}"/>
    <cellStyle name="Note 2 2 8 6" xfId="3927" xr:uid="{6C67AC41-126F-45CB-9C2A-2864FE6F59C4}"/>
    <cellStyle name="Note 2 2 8 6 2" xfId="8432" xr:uid="{3667C9F9-7265-4AEA-8B6C-A1BE9C98FB97}"/>
    <cellStyle name="Note 2 2 8 6 2 2" xfId="25999" xr:uid="{63EBD7A7-0E12-40C8-A4B5-24B5FA35C720}"/>
    <cellStyle name="Note 2 2 8 6 2 3" xfId="33175" xr:uid="{4E00016D-77DE-4D7F-B652-7D4C9DDEB8F8}"/>
    <cellStyle name="Note 2 2 8 6 2 4" xfId="41682" xr:uid="{1A5E0C62-EE85-471C-89E9-78D7C8A3DE6F}"/>
    <cellStyle name="Note 2 2 8 6 2 5" xfId="48183" xr:uid="{35C313A7-0354-463B-9958-04BAF05CB3D1}"/>
    <cellStyle name="Note 2 2 8 6 2 6" xfId="17092" xr:uid="{8E502A3D-7CA6-4018-9192-34FEF8A9D516}"/>
    <cellStyle name="Note 2 2 8 6 3" xfId="21494" xr:uid="{77753492-F5B8-42D4-9E02-C4D6CECDDFB3}"/>
    <cellStyle name="Note 2 2 8 6 4" xfId="29475" xr:uid="{A8609984-4EFC-40E8-A9C5-D01508428AC6}"/>
    <cellStyle name="Note 2 2 8 6 5" xfId="37177" xr:uid="{7601FC69-9EC1-46E1-9EDF-63964C0D63A4}"/>
    <cellStyle name="Note 2 2 8 6 6" xfId="45150" xr:uid="{1C4FEB65-7777-41F6-A0CA-9C0A39665B30}"/>
    <cellStyle name="Note 2 2 8 6 7" xfId="12645" xr:uid="{C399C276-C8E4-400A-A74C-2072E790CD7C}"/>
    <cellStyle name="Note 2 2 8 7" xfId="4182" xr:uid="{575A0E54-1817-4A15-AB9F-A95834A6EC9B}"/>
    <cellStyle name="Note 2 2 8 7 2" xfId="8620" xr:uid="{2B791991-7B35-47CC-8BD5-53A4566953B1}"/>
    <cellStyle name="Note 2 2 8 7 2 2" xfId="26187" xr:uid="{2BFAC7CF-56B1-4CE7-AECD-349C531A7BFC}"/>
    <cellStyle name="Note 2 2 8 7 2 3" xfId="33363" xr:uid="{F16A8F46-5EE7-4602-8D5C-3AFD596BFB04}"/>
    <cellStyle name="Note 2 2 8 7 2 4" xfId="41870" xr:uid="{3C01A67D-959B-4ED0-9369-F701B53FBB59}"/>
    <cellStyle name="Note 2 2 8 7 2 5" xfId="48251" xr:uid="{4DA3F468-EAE1-4673-BCAB-E299F25D2ADA}"/>
    <cellStyle name="Note 2 2 8 7 2 6" xfId="17280" xr:uid="{39C08A4B-B069-4B66-80F2-B596375124A1}"/>
    <cellStyle name="Note 2 2 8 7 3" xfId="21749" xr:uid="{A66F89CB-AA5A-4195-B444-8C77BEFE0864}"/>
    <cellStyle name="Note 2 2 8 7 4" xfId="29686" xr:uid="{3E32EE73-BA54-484A-A463-ADB8BA7438C0}"/>
    <cellStyle name="Note 2 2 8 7 5" xfId="37432" xr:uid="{0C524377-4B78-44BE-95E9-8B445A5C1C75}"/>
    <cellStyle name="Note 2 2 8 7 6" xfId="45361" xr:uid="{2F05F308-548B-4186-94BD-8DCEAF6BAF0D}"/>
    <cellStyle name="Note 2 2 8 7 7" xfId="12900" xr:uid="{6632AE37-0505-47FA-88AF-2B605A5A6EAA}"/>
    <cellStyle name="Note 2 2 8 8" xfId="4031" xr:uid="{6704BF85-1B8C-4057-9267-0B9E0BC7A621}"/>
    <cellStyle name="Note 2 2 8 8 2" xfId="8507" xr:uid="{2D83FED4-84CC-4213-AD60-65ADF78C18ED}"/>
    <cellStyle name="Note 2 2 8 8 2 2" xfId="26074" xr:uid="{0F7310CB-AD44-43D3-9C78-C0C80EEB5F59}"/>
    <cellStyle name="Note 2 2 8 8 2 3" xfId="33250" xr:uid="{404F6843-0638-49B9-BFBF-82D0983CC9B3}"/>
    <cellStyle name="Note 2 2 8 8 2 4" xfId="41757" xr:uid="{36B6B2EA-1F43-4E45-AC12-E2FDD8ED66FA}"/>
    <cellStyle name="Note 2 2 8 8 2 5" xfId="48214" xr:uid="{D230B39F-C0AD-4605-8516-82F17456B1EC}"/>
    <cellStyle name="Note 2 2 8 8 2 6" xfId="17167" xr:uid="{B1B34B08-4E05-4B5B-ADAE-F99ADADD335E}"/>
    <cellStyle name="Note 2 2 8 8 3" xfId="21598" xr:uid="{A748E16B-1DC5-4FFA-BC75-C8B706BB320C}"/>
    <cellStyle name="Note 2 2 8 8 4" xfId="29562" xr:uid="{AE342A03-19EC-488D-8586-99391DF5E149}"/>
    <cellStyle name="Note 2 2 8 8 5" xfId="37281" xr:uid="{EE0C8291-593F-4222-8E87-CF4F89438BEB}"/>
    <cellStyle name="Note 2 2 8 8 6" xfId="45237" xr:uid="{5C446055-02D9-4F0F-8344-FB31E71B7814}"/>
    <cellStyle name="Note 2 2 8 8 7" xfId="12749" xr:uid="{29D4D711-BD57-4BA6-A103-EE6D145EB016}"/>
    <cellStyle name="Note 2 2 8 9" xfId="3937" xr:uid="{33CC0A76-CA62-4690-B8A6-F868FF123CFF}"/>
    <cellStyle name="Note 2 2 8 9 2" xfId="8439" xr:uid="{1C0CCD4E-D3A9-4FC6-AA57-96D0C5C1621C}"/>
    <cellStyle name="Note 2 2 8 9 2 2" xfId="26006" xr:uid="{B9BA7FCB-326A-4DD7-854D-6A254F2E93BB}"/>
    <cellStyle name="Note 2 2 8 9 2 3" xfId="33182" xr:uid="{48A18A04-7E1F-415D-A346-71C02E7948B9}"/>
    <cellStyle name="Note 2 2 8 9 2 4" xfId="41689" xr:uid="{B4A1BC00-148B-4CC2-83D2-F8771B116CE9}"/>
    <cellStyle name="Note 2 2 8 9 2 5" xfId="48187" xr:uid="{4272BA39-1B72-4A44-8D83-8871BC8F00E6}"/>
    <cellStyle name="Note 2 2 8 9 2 6" xfId="17099" xr:uid="{0F003D2A-D90D-4C5C-A669-D57A64D6B32A}"/>
    <cellStyle name="Note 2 2 8 9 3" xfId="21504" xr:uid="{79FB08B2-1C53-4454-A206-47FE357D90EA}"/>
    <cellStyle name="Note 2 2 8 9 4" xfId="29482" xr:uid="{7C0837D4-F5E6-4A18-9920-333F58985004}"/>
    <cellStyle name="Note 2 2 8 9 5" xfId="37187" xr:uid="{D8E2DE54-7937-4D30-A506-BB500EB88B78}"/>
    <cellStyle name="Note 2 2 8 9 6" xfId="45157" xr:uid="{D04BEBCE-03C3-4937-8B4D-AF9DDAFDBBEF}"/>
    <cellStyle name="Note 2 2 8 9 7" xfId="12655" xr:uid="{AA230F09-FB1D-44FA-8768-439CFFF268D9}"/>
    <cellStyle name="Note 2 2 9" xfId="2755" xr:uid="{972D1B80-E500-4A1E-B0B1-5A594E8F2B9B}"/>
    <cellStyle name="Note 2 2 9 10" xfId="28555" xr:uid="{4E2BF62C-9A55-4BD7-AECD-16F7F984F070}"/>
    <cellStyle name="Note 2 2 9 11" xfId="36004" xr:uid="{0FED5779-F509-4497-9123-33776995143F}"/>
    <cellStyle name="Note 2 2 9 12" xfId="44232" xr:uid="{388F7F81-F62A-404F-BDBE-DC8BC2E26678}"/>
    <cellStyle name="Note 2 2 9 13" xfId="11504" xr:uid="{0A502891-AE79-4DF8-A1DD-7357F73B653D}"/>
    <cellStyle name="Note 2 2 9 2" xfId="4660" xr:uid="{ABC758B6-1B58-4E77-9CB0-4DB487F95DC9}"/>
    <cellStyle name="Note 2 2 9 2 2" xfId="8968" xr:uid="{44E06A6C-1BEE-4486-AA81-CF3F4EE33CC1}"/>
    <cellStyle name="Note 2 2 9 2 2 2" xfId="26535" xr:uid="{DBE7CC53-C826-4531-8AD2-E4A51F10B0D6}"/>
    <cellStyle name="Note 2 2 9 2 2 3" xfId="33711" xr:uid="{6294E7E1-3881-4B7C-9806-C479F3F1BF85}"/>
    <cellStyle name="Note 2 2 9 2 2 4" xfId="42218" xr:uid="{C693A53F-5CBA-4D16-9624-208429E4EE3B}"/>
    <cellStyle name="Note 2 2 9 2 2 5" xfId="48435" xr:uid="{CE51CC4A-C782-4072-8A2F-77447250E1CA}"/>
    <cellStyle name="Note 2 2 9 2 2 6" xfId="17628" xr:uid="{27FF2C41-BA53-4C27-B8F1-171B2748E583}"/>
    <cellStyle name="Note 2 2 9 2 3" xfId="22227" xr:uid="{2664DF87-DFC6-48AD-9332-7961AA10EDC9}"/>
    <cellStyle name="Note 2 2 9 2 4" xfId="30008" xr:uid="{E89AC065-ECE6-4557-963C-DE9E832D2E5E}"/>
    <cellStyle name="Note 2 2 9 2 5" xfId="37910" xr:uid="{C8C84A70-CDAB-4C56-8BDF-2C6B9DDF8883}"/>
    <cellStyle name="Note 2 2 9 2 6" xfId="45681" xr:uid="{2B46F848-6E3B-4E6E-8AE1-5D28F13DE81E}"/>
    <cellStyle name="Note 2 2 9 2 7" xfId="13346" xr:uid="{A15A5F96-6944-42A6-A097-BCA5076DEFB6}"/>
    <cellStyle name="Note 2 2 9 3" xfId="5619" xr:uid="{4B73AB2C-E3FF-4CAB-9A98-C8187A5F80E8}"/>
    <cellStyle name="Note 2 2 9 3 2" xfId="9680" xr:uid="{E27DE928-2C76-4597-8CC2-BB2A96484E50}"/>
    <cellStyle name="Note 2 2 9 3 2 2" xfId="27247" xr:uid="{5C523FFA-6F68-40DE-B181-4FB7DF3D8739}"/>
    <cellStyle name="Note 2 2 9 3 2 3" xfId="34423" xr:uid="{29441D2C-30C4-4953-B706-25ED927D3DA4}"/>
    <cellStyle name="Note 2 2 9 3 2 4" xfId="42930" xr:uid="{490A7E4D-A69F-4EB5-A913-BD492398C5FC}"/>
    <cellStyle name="Note 2 2 9 3 2 5" xfId="48785" xr:uid="{97A01C69-0061-4A3A-8BE6-67AC3B315498}"/>
    <cellStyle name="Note 2 2 9 3 2 6" xfId="18340" xr:uid="{AF8564A2-1181-4D5C-9C33-72D161EEBCBC}"/>
    <cellStyle name="Note 2 2 9 3 3" xfId="23186" xr:uid="{B82727F7-5325-4088-9ACE-3F1C74E10C1D}"/>
    <cellStyle name="Note 2 2 9 3 4" xfId="30761" xr:uid="{C35E209B-7AB9-48AF-8281-C25D5D24EBC3}"/>
    <cellStyle name="Note 2 2 9 3 5" xfId="38869" xr:uid="{829129AA-4269-4F25-B6B3-CCB41E9A75D3}"/>
    <cellStyle name="Note 2 2 9 3 6" xfId="46434" xr:uid="{083B4B2A-DF5C-41D0-90BC-7ACD10291E9B}"/>
    <cellStyle name="Note 2 2 9 3 7" xfId="14289" xr:uid="{65EE29B3-0700-4219-9B21-C7BB97945F89}"/>
    <cellStyle name="Note 2 2 9 4" xfId="5737" xr:uid="{0D0FF735-96C2-46CC-9C92-78A5571E42C0}"/>
    <cellStyle name="Note 2 2 9 4 2" xfId="9796" xr:uid="{E6C98F2F-3EE6-479A-A0E6-A7FDF8AB1B1B}"/>
    <cellStyle name="Note 2 2 9 4 2 2" xfId="27363" xr:uid="{4793808E-6523-408C-82C0-69263BDB4A0F}"/>
    <cellStyle name="Note 2 2 9 4 2 3" xfId="34539" xr:uid="{0F0D3BB3-2B73-4DFA-8A41-A2073E67CAFB}"/>
    <cellStyle name="Note 2 2 9 4 2 4" xfId="43046" xr:uid="{EA265E33-6DB0-47C8-9ABC-7216E6301378}"/>
    <cellStyle name="Note 2 2 9 4 2 5" xfId="48839" xr:uid="{A0F2847B-DA60-4846-9603-999CBF2EF0D7}"/>
    <cellStyle name="Note 2 2 9 4 2 6" xfId="18456" xr:uid="{27A0345D-D40B-46D1-9C6D-5F0D816F6003}"/>
    <cellStyle name="Note 2 2 9 4 3" xfId="23304" xr:uid="{202A14E0-19D5-46B3-82DE-04230915D890}"/>
    <cellStyle name="Note 2 2 9 4 4" xfId="30879" xr:uid="{677DEB3E-09A1-45D1-A0DC-1867A2F8E73E}"/>
    <cellStyle name="Note 2 2 9 4 5" xfId="38987" xr:uid="{97C16244-D810-4C81-9777-C6E824D738C1}"/>
    <cellStyle name="Note 2 2 9 4 6" xfId="46552" xr:uid="{924EE01B-8468-464C-AA3C-B1B75F413DE9}"/>
    <cellStyle name="Note 2 2 9 4 7" xfId="14407" xr:uid="{EE022BEE-1B47-412C-BB84-C0CA97C6C39B}"/>
    <cellStyle name="Note 2 2 9 5" xfId="6093" xr:uid="{B6CA6D81-5DF9-4ED9-924D-9DC1964182F2}"/>
    <cellStyle name="Note 2 2 9 5 2" xfId="10141" xr:uid="{8976573E-0D9F-4907-9BD1-830DDA08D5C1}"/>
    <cellStyle name="Note 2 2 9 5 2 2" xfId="27708" xr:uid="{91B81349-38BB-474B-9E35-99070D6ECB4D}"/>
    <cellStyle name="Note 2 2 9 5 2 3" xfId="34884" xr:uid="{963BC753-51FF-42BE-8A16-431522B2E3CC}"/>
    <cellStyle name="Note 2 2 9 5 2 4" xfId="43391" xr:uid="{A86DF3C8-0DD1-4594-959A-BDB7E87DBA10}"/>
    <cellStyle name="Note 2 2 9 5 2 5" xfId="49003" xr:uid="{219CD644-7E5F-4627-B21F-209569678AA3}"/>
    <cellStyle name="Note 2 2 9 5 2 6" xfId="18801" xr:uid="{9F6DE8C7-F837-4A52-8F1A-3F96D1C38866}"/>
    <cellStyle name="Note 2 2 9 5 3" xfId="23660" xr:uid="{E6B84FFB-32D8-4734-9D1B-380F7BA82F97}"/>
    <cellStyle name="Note 2 2 9 5 4" xfId="31235" xr:uid="{89064F8C-E8B9-46F8-BC4E-2F6EC936A027}"/>
    <cellStyle name="Note 2 2 9 5 5" xfId="39343" xr:uid="{6FD6CFC9-650D-4C35-9CDF-0E143D631432}"/>
    <cellStyle name="Note 2 2 9 5 6" xfId="46908" xr:uid="{B2D8E7AF-BC80-47A4-BFA7-B9A07B9DAAB7}"/>
    <cellStyle name="Note 2 2 9 5 7" xfId="14763" xr:uid="{61840CC4-CF37-4A2F-9EA3-754BF84D8254}"/>
    <cellStyle name="Note 2 2 9 6" xfId="6458" xr:uid="{4E25E841-6152-4FA8-880B-0D3D6347B933}"/>
    <cellStyle name="Note 2 2 9 6 2" xfId="10495" xr:uid="{AD313868-C1E6-47EA-A9A4-9E348C8BDDA5}"/>
    <cellStyle name="Note 2 2 9 6 2 2" xfId="28062" xr:uid="{F8BED4BA-113C-474C-87F1-5494B0ACD579}"/>
    <cellStyle name="Note 2 2 9 6 2 3" xfId="35238" xr:uid="{E112D64F-B6AC-4BCD-B518-46BED8E401A5}"/>
    <cellStyle name="Note 2 2 9 6 2 4" xfId="43745" xr:uid="{BFBBDF76-31DF-44D4-99CF-79EAA00B9531}"/>
    <cellStyle name="Note 2 2 9 6 2 5" xfId="49167" xr:uid="{95050393-244D-48AF-B4C1-F415F28153FC}"/>
    <cellStyle name="Note 2 2 9 6 2 6" xfId="19155" xr:uid="{F9442E35-2CF0-43D5-AE7B-617A7BDEF564}"/>
    <cellStyle name="Note 2 2 9 6 3" xfId="24025" xr:uid="{26E1EAA1-5F35-4904-9E8C-2FCEAF3A5D3A}"/>
    <cellStyle name="Note 2 2 9 6 4" xfId="31600" xr:uid="{C3DF4065-2192-430C-99EA-77F809C42613}"/>
    <cellStyle name="Note 2 2 9 6 5" xfId="39708" xr:uid="{5EE1E3FB-E535-4B87-8DD3-1AFF78E3494E}"/>
    <cellStyle name="Note 2 2 9 6 6" xfId="47273" xr:uid="{0BA9D72D-FEBE-4C5E-B966-2FAE572F72FD}"/>
    <cellStyle name="Note 2 2 9 6 7" xfId="15128" xr:uid="{C1FEBEA9-E7C4-4834-9A9E-7974A3C9F883}"/>
    <cellStyle name="Note 2 2 9 7" xfId="6087" xr:uid="{5B885D5D-0643-4EFB-8799-2D7AE741C172}"/>
    <cellStyle name="Note 2 2 9 7 2" xfId="23654" xr:uid="{933387F0-6412-492C-A647-7C1629FCF663}"/>
    <cellStyle name="Note 2 2 9 7 3" xfId="31229" xr:uid="{7A7A7524-9073-4E94-82A0-5762C43B3345}"/>
    <cellStyle name="Note 2 2 9 7 4" xfId="39337" xr:uid="{089F9233-B4D7-4934-94A0-5F8E86DA5A26}"/>
    <cellStyle name="Note 2 2 9 7 5" xfId="46902" xr:uid="{C452D619-6366-4BEC-9881-4569073C54E2}"/>
    <cellStyle name="Note 2 2 9 7 6" xfId="14757" xr:uid="{82CC2F7D-DD1F-4F31-854A-DC4BBEB5859D}"/>
    <cellStyle name="Note 2 2 9 8" xfId="7377" xr:uid="{35AE7D7B-544E-4F95-A8F4-739E7436B62A}"/>
    <cellStyle name="Note 2 2 9 8 2" xfId="24944" xr:uid="{43ABBC84-8270-4E7A-99E6-7112BB1FB5F0}"/>
    <cellStyle name="Note 2 2 9 8 3" xfId="32310" xr:uid="{5B749C26-88D2-4A9E-9A54-2DA1EC50E6C5}"/>
    <cellStyle name="Note 2 2 9 8 4" xfId="40627" xr:uid="{3ED2C127-512B-465B-8844-81DE68AC44BF}"/>
    <cellStyle name="Note 2 2 9 8 5" xfId="47784" xr:uid="{F324B0F9-9859-43A8-BFCF-7D34872EBAD2}"/>
    <cellStyle name="Note 2 2 9 8 6" xfId="16037" xr:uid="{B5767BEC-E18E-457F-8F06-5066921D3452}"/>
    <cellStyle name="Note 2 2 9 9" xfId="20321" xr:uid="{865B4308-5474-4260-A6FE-28FC72B9BDBC}"/>
    <cellStyle name="Note 2 3" xfId="2208" xr:uid="{AD83CA97-7562-48AC-A57E-2C0BA7FA0367}"/>
    <cellStyle name="Note 2 4" xfId="2209" xr:uid="{A7F12A07-9D03-42B2-BDCC-ED57B58DB0D1}"/>
    <cellStyle name="Note 2 5" xfId="2381" xr:uid="{1635A362-773F-4082-85AC-9BC530DDC805}"/>
    <cellStyle name="Note 2 5 10" xfId="5925" xr:uid="{C42BF8F2-BC97-45B7-A07A-F20EA498D8A6}"/>
    <cellStyle name="Note 2 5 10 2" xfId="23492" xr:uid="{54010A83-0EB5-46E7-8AC9-D5864B7BFFB6}"/>
    <cellStyle name="Note 2 5 10 3" xfId="31067" xr:uid="{84293001-A946-4B94-BCAF-7EB0CACA8423}"/>
    <cellStyle name="Note 2 5 10 4" xfId="39175" xr:uid="{336BDF0D-EFB3-4EE1-ABA7-17CA2173DC41}"/>
    <cellStyle name="Note 2 5 10 5" xfId="46740" xr:uid="{3433EBCF-64C2-4B1D-A40C-908D465834AA}"/>
    <cellStyle name="Note 2 5 10 6" xfId="14595" xr:uid="{0A3B29AC-811E-4D36-AED0-0FE7071D6560}"/>
    <cellStyle name="Note 2 5 11" xfId="7003" xr:uid="{3BC035A8-C551-4ECC-BCC7-7489AFABD8DE}"/>
    <cellStyle name="Note 2 5 11 2" xfId="24570" xr:uid="{A756E4F2-EE17-407B-B5BE-3BCA861C1F55}"/>
    <cellStyle name="Note 2 5 11 3" xfId="32037" xr:uid="{9ABC99B2-5774-4A18-B901-514B7FEF5498}"/>
    <cellStyle name="Note 2 5 11 4" xfId="40253" xr:uid="{CB738AE3-6078-4E03-936C-70DEFB61F3EB}"/>
    <cellStyle name="Note 2 5 11 5" xfId="47669" xr:uid="{D46FC498-0E36-4A86-A3F1-646D4C441AEF}"/>
    <cellStyle name="Note 2 5 11 6" xfId="15663" xr:uid="{AC9CFB1C-BB11-420D-9B22-FBF5D9FC9DC6}"/>
    <cellStyle name="Note 2 5 12" xfId="19947" xr:uid="{0C026907-BDA6-4A24-8E20-79A97A42A512}"/>
    <cellStyle name="Note 2 5 13" xfId="11163" xr:uid="{B5F01799-24DD-4386-8EFD-187077C0684D}"/>
    <cellStyle name="Note 2 5 2" xfId="2944" xr:uid="{3A05E07F-4449-479D-8D95-32B808C061AD}"/>
    <cellStyle name="Note 2 5 2 10" xfId="28645" xr:uid="{05466945-9D51-46C4-820D-8ED9933662C3}"/>
    <cellStyle name="Note 2 5 2 11" xfId="36193" xr:uid="{20F540BB-0658-44D7-9197-9C17CBDBB210}"/>
    <cellStyle name="Note 2 5 2 12" xfId="44322" xr:uid="{4BEC467B-380F-464E-B482-D6F819773EA1}"/>
    <cellStyle name="Note 2 5 2 13" xfId="11685" xr:uid="{C50F1D2F-7F7F-4DB0-ACBE-0E8C456E1D4E}"/>
    <cellStyle name="Note 2 5 2 2" xfId="4849" xr:uid="{0A21C8EB-0CD0-48ED-A85E-B7A56533B117}"/>
    <cellStyle name="Note 2 5 2 2 2" xfId="9066" xr:uid="{D9A26AC1-9C09-4428-845B-BEB5573EC970}"/>
    <cellStyle name="Note 2 5 2 2 2 2" xfId="26633" xr:uid="{A2730BC8-57F4-4FBB-AC82-A723037EB680}"/>
    <cellStyle name="Note 2 5 2 2 2 3" xfId="33809" xr:uid="{D6B34553-BC17-479D-ABDA-02705AFEB51D}"/>
    <cellStyle name="Note 2 5 2 2 2 4" xfId="42316" xr:uid="{4769A01E-2592-437D-9006-29F7C87BB657}"/>
    <cellStyle name="Note 2 5 2 2 2 5" xfId="48494" xr:uid="{AAD08695-100E-445E-AA5F-306CBADEB557}"/>
    <cellStyle name="Note 2 5 2 2 2 6" xfId="17726" xr:uid="{83D0CC70-5C75-4E79-AD2D-90FF05D916DA}"/>
    <cellStyle name="Note 2 5 2 2 3" xfId="22416" xr:uid="{94245C31-37B5-4876-8597-C480E8CA3226}"/>
    <cellStyle name="Note 2 5 2 2 4" xfId="30098" xr:uid="{82A3D472-098B-4B27-9A13-909A72CEDC2C}"/>
    <cellStyle name="Note 2 5 2 2 5" xfId="38099" xr:uid="{21966201-72F8-4950-AF64-BDFE4D063CE4}"/>
    <cellStyle name="Note 2 5 2 2 6" xfId="45771" xr:uid="{9BE9F7EF-BBCE-4206-9FD2-BBF87AFDF387}"/>
    <cellStyle name="Note 2 5 2 2 7" xfId="13527" xr:uid="{A9964F6F-8AA4-42FC-9A98-A56CCE61A95B}"/>
    <cellStyle name="Note 2 5 2 3" xfId="5381" xr:uid="{62B99AB9-0F42-4FB8-AB97-60F87C133500}"/>
    <cellStyle name="Note 2 5 2 3 2" xfId="9465" xr:uid="{9038DB5F-AFBD-4173-A23C-15A5C5BCA518}"/>
    <cellStyle name="Note 2 5 2 3 2 2" xfId="27032" xr:uid="{A8569B25-A615-4ED5-A444-AE29EA2A2B18}"/>
    <cellStyle name="Note 2 5 2 3 2 3" xfId="34208" xr:uid="{BDD9008F-17E7-4F45-87B2-967F3C39814A}"/>
    <cellStyle name="Note 2 5 2 3 2 4" xfId="42715" xr:uid="{FCC5CF76-9F42-4F03-AFDF-29CD08C709BE}"/>
    <cellStyle name="Note 2 5 2 3 2 5" xfId="48680" xr:uid="{52909B2F-79E7-470F-A3FC-276086ACD202}"/>
    <cellStyle name="Note 2 5 2 3 2 6" xfId="18125" xr:uid="{49DFCA1E-5D7A-4773-AFDB-5B01993A5748}"/>
    <cellStyle name="Note 2 5 2 3 3" xfId="22948" xr:uid="{6EAD8D6E-BB66-4D13-B20E-7DE3EB30AE7E}"/>
    <cellStyle name="Note 2 5 2 3 4" xfId="30523" xr:uid="{84D6DB09-DC82-4DF2-9EF7-1432F98ECB7E}"/>
    <cellStyle name="Note 2 5 2 3 5" xfId="38631" xr:uid="{10B52B26-586D-4BE0-BE33-A99352862D0E}"/>
    <cellStyle name="Note 2 5 2 3 6" xfId="46196" xr:uid="{A1D56FDF-731E-4C15-95E4-A8AC72769AC2}"/>
    <cellStyle name="Note 2 5 2 3 7" xfId="14051" xr:uid="{F00DEDCE-31CF-423E-A47D-5F8F096DC932}"/>
    <cellStyle name="Note 2 5 2 4" xfId="5857" xr:uid="{8F83E571-F5FF-4118-B98E-04625345A598}"/>
    <cellStyle name="Note 2 5 2 4 2" xfId="9911" xr:uid="{766EA0E3-AE0F-4E55-BA7D-08AB8E5ADFE9}"/>
    <cellStyle name="Note 2 5 2 4 2 2" xfId="27478" xr:uid="{D3FC94EE-0112-41A3-AED0-8EFD4A4CCCD4}"/>
    <cellStyle name="Note 2 5 2 4 2 3" xfId="34654" xr:uid="{1DEBC12B-7355-4D6C-8D2C-F3D9CA9D7EA3}"/>
    <cellStyle name="Note 2 5 2 4 2 4" xfId="43161" xr:uid="{9F165A1E-7AB8-4F74-B3CC-45AB1E287E87}"/>
    <cellStyle name="Note 2 5 2 4 2 5" xfId="48898" xr:uid="{ACF168FC-94F3-4ADD-B834-A443F8890CAD}"/>
    <cellStyle name="Note 2 5 2 4 2 6" xfId="18571" xr:uid="{AE2E436E-F8B8-4993-8CE3-A66A92859369}"/>
    <cellStyle name="Note 2 5 2 4 3" xfId="23424" xr:uid="{5B100B15-8B61-46E6-AF18-E2218E3B80E7}"/>
    <cellStyle name="Note 2 5 2 4 4" xfId="30999" xr:uid="{C7833506-0827-43C5-A0EE-C41B1E645124}"/>
    <cellStyle name="Note 2 5 2 4 5" xfId="39107" xr:uid="{BEF9A061-F608-497B-9134-E589021B93C4}"/>
    <cellStyle name="Note 2 5 2 4 6" xfId="46672" xr:uid="{F63D815E-6764-4435-A7E2-BB1A07ABB31E}"/>
    <cellStyle name="Note 2 5 2 4 7" xfId="14527" xr:uid="{021915AC-3E0A-4A54-9C41-20676A8C9AAF}"/>
    <cellStyle name="Note 2 5 2 5" xfId="6213" xr:uid="{99360169-C617-4C8B-95FA-F697A4D5D17D}"/>
    <cellStyle name="Note 2 5 2 5 2" xfId="10254" xr:uid="{C722B686-D22C-494F-BF4F-08C2A86ABFA4}"/>
    <cellStyle name="Note 2 5 2 5 2 2" xfId="27821" xr:uid="{AA9D165F-D220-4102-9885-11A97CA271A7}"/>
    <cellStyle name="Note 2 5 2 5 2 3" xfId="34997" xr:uid="{34074F47-5741-468B-B30E-2C9EDF71A4C3}"/>
    <cellStyle name="Note 2 5 2 5 2 4" xfId="43504" xr:uid="{802765C1-442E-4D35-A4AF-719C634EE68E}"/>
    <cellStyle name="Note 2 5 2 5 2 5" xfId="49061" xr:uid="{391826BA-0F33-4F95-9361-205B9B2C688E}"/>
    <cellStyle name="Note 2 5 2 5 2 6" xfId="18914" xr:uid="{DFD6D84A-4E70-4FE4-94C8-2562F3E8B386}"/>
    <cellStyle name="Note 2 5 2 5 3" xfId="23780" xr:uid="{5807EAC1-0093-4B60-B0FB-4142B68BE6DC}"/>
    <cellStyle name="Note 2 5 2 5 4" xfId="31355" xr:uid="{14F9777B-1B42-480A-B258-BD6DDEB095D3}"/>
    <cellStyle name="Note 2 5 2 5 5" xfId="39463" xr:uid="{0398A7F2-3D4E-4388-9CDF-3D4FE41DECA7}"/>
    <cellStyle name="Note 2 5 2 5 6" xfId="47028" xr:uid="{2EC6E957-9CE8-4615-98E3-94A12CAE733E}"/>
    <cellStyle name="Note 2 5 2 5 7" xfId="14883" xr:uid="{D9D13952-5C2A-438A-9F1D-AE870566E3C4}"/>
    <cellStyle name="Note 2 5 2 6" xfId="6561" xr:uid="{84C06B43-27FC-4A2D-B7BA-9F1F40190E5D}"/>
    <cellStyle name="Note 2 5 2 6 2" xfId="10591" xr:uid="{F2904665-3631-4605-89BA-EB5B1A0AC5EE}"/>
    <cellStyle name="Note 2 5 2 6 2 2" xfId="28158" xr:uid="{942ED473-F651-4825-A35F-8A3C5F291A5B}"/>
    <cellStyle name="Note 2 5 2 6 2 3" xfId="35334" xr:uid="{73ED4E29-D652-4427-88E6-30A1F2502808}"/>
    <cellStyle name="Note 2 5 2 6 2 4" xfId="43841" xr:uid="{585AFE93-66B0-436C-8783-A54E9409C601}"/>
    <cellStyle name="Note 2 5 2 6 2 5" xfId="49218" xr:uid="{460E8D66-FDCB-4E23-8874-9CABF04CC895}"/>
    <cellStyle name="Note 2 5 2 6 2 6" xfId="19251" xr:uid="{7A3ADF07-00AD-4028-A813-4C5078EEEF83}"/>
    <cellStyle name="Note 2 5 2 6 3" xfId="24128" xr:uid="{7A79E550-93A2-4250-90B0-D563CD07FB42}"/>
    <cellStyle name="Note 2 5 2 6 4" xfId="31703" xr:uid="{F5B3936D-14BD-48FB-BD33-4ED64396D9A6}"/>
    <cellStyle name="Note 2 5 2 6 5" xfId="39811" xr:uid="{D35274A2-28E8-4DB9-8E62-B608ED2200B4}"/>
    <cellStyle name="Note 2 5 2 6 6" xfId="47376" xr:uid="{16CA3AE7-0CB6-40F9-8D47-D7CCCF7CE6C9}"/>
    <cellStyle name="Note 2 5 2 6 7" xfId="15231" xr:uid="{718D2733-1EC3-4956-A273-DA77C325D01D}"/>
    <cellStyle name="Note 2 5 2 7" xfId="5171" xr:uid="{B46441DC-0CE1-404F-AB73-965B32FCA446}"/>
    <cellStyle name="Note 2 5 2 7 2" xfId="22738" xr:uid="{B774C45E-678C-4A80-9436-C88B3601919E}"/>
    <cellStyle name="Note 2 5 2 7 3" xfId="30313" xr:uid="{AE4C1F14-D0B3-4DDB-98A8-BA46D5FBD82C}"/>
    <cellStyle name="Note 2 5 2 7 4" xfId="38421" xr:uid="{1FC114D0-A237-4A63-8030-4729DCAE74A9}"/>
    <cellStyle name="Note 2 5 2 7 5" xfId="45986" xr:uid="{EE0F8FD7-3270-46B0-907F-C877ED39826C}"/>
    <cellStyle name="Note 2 5 2 7 6" xfId="13841" xr:uid="{99108402-4946-44D8-AF51-0906708672F8}"/>
    <cellStyle name="Note 2 5 2 8" xfId="7566" xr:uid="{DFC2191D-1433-4BB3-9DB3-F6B2209A21C1}"/>
    <cellStyle name="Note 2 5 2 8 2" xfId="25133" xr:uid="{66EE4F63-B18F-44F9-84B5-6BA62B1F1E71}"/>
    <cellStyle name="Note 2 5 2 8 3" xfId="32408" xr:uid="{AA151F29-EFA8-400C-A9F8-0D1D34A83D9D}"/>
    <cellStyle name="Note 2 5 2 8 4" xfId="40816" xr:uid="{928652CE-26DC-43D5-B76E-48667081CDB5}"/>
    <cellStyle name="Note 2 5 2 8 5" xfId="47843" xr:uid="{35FB848E-CBA9-4252-8094-0E7734DE111F}"/>
    <cellStyle name="Note 2 5 2 8 6" xfId="16226" xr:uid="{85974F16-07C2-4FF5-ACFE-523768C9571B}"/>
    <cellStyle name="Note 2 5 2 9" xfId="20510" xr:uid="{3D13FD7B-6131-41F2-B3D4-B9DA72B3BA29}"/>
    <cellStyle name="Note 2 5 3" xfId="2591" xr:uid="{223C5965-A5F8-45A1-A583-498F1AD2CCC7}"/>
    <cellStyle name="Note 2 5 3 10" xfId="28414" xr:uid="{F591A0D9-321D-451D-8AF4-77131937240E}"/>
    <cellStyle name="Note 2 5 3 11" xfId="35846" xr:uid="{E9AF838C-1A38-4B4A-B477-8DE1B69AB8E0}"/>
    <cellStyle name="Note 2 5 3 12" xfId="44093" xr:uid="{2B531821-7561-4C37-8685-C2164FDA132A}"/>
    <cellStyle name="Note 2 5 3 13" xfId="11356" xr:uid="{6D18886A-D7D6-4702-B552-D279DCABB38C}"/>
    <cellStyle name="Note 2 5 3 2" xfId="4496" xr:uid="{A29D3419-430C-4BEC-98B5-2557B416FBE7}"/>
    <cellStyle name="Note 2 5 3 2 2" xfId="8811" xr:uid="{F1F7F98B-F9DE-472C-B47D-510C4E837ADF}"/>
    <cellStyle name="Note 2 5 3 2 2 2" xfId="26378" xr:uid="{90C28877-6858-4D60-B9ED-582AD1C639CB}"/>
    <cellStyle name="Note 2 5 3 2 2 3" xfId="33554" xr:uid="{6A2B6FDC-55BB-4133-BA38-C3DE17377865}"/>
    <cellStyle name="Note 2 5 3 2 2 4" xfId="42061" xr:uid="{DCD0D3D4-6DFE-41F2-A356-31B813C4BEDC}"/>
    <cellStyle name="Note 2 5 3 2 2 5" xfId="48349" xr:uid="{A857ADCB-7FED-4401-803C-6F59A8BFE174}"/>
    <cellStyle name="Note 2 5 3 2 2 6" xfId="17471" xr:uid="{B2383417-938A-4304-B9A2-DFBD55FBD2C4}"/>
    <cellStyle name="Note 2 5 3 2 3" xfId="22063" xr:uid="{F33ABEF6-79E6-4F90-BDE0-768F741258B7}"/>
    <cellStyle name="Note 2 5 3 2 4" xfId="29867" xr:uid="{67FD05B9-CE3D-43BB-98A0-1569D0385A85}"/>
    <cellStyle name="Note 2 5 3 2 5" xfId="37746" xr:uid="{BCAB3049-3591-4B29-984A-D662764E1625}"/>
    <cellStyle name="Note 2 5 3 2 6" xfId="45542" xr:uid="{1FD0F07C-DFB0-47F9-8BAA-9AB74051E172}"/>
    <cellStyle name="Note 2 5 3 2 7" xfId="13198" xr:uid="{22F0E214-9798-4B7F-81A0-EAB0B69626D9}"/>
    <cellStyle name="Note 2 5 3 3" xfId="5128" xr:uid="{822E5E8D-3F68-46D2-8BA8-534F27D9EA17}"/>
    <cellStyle name="Note 2 5 3 3 2" xfId="9234" xr:uid="{298B656B-055A-4027-98A0-CE2F6678D69C}"/>
    <cellStyle name="Note 2 5 3 3 2 2" xfId="26801" xr:uid="{872CE8B0-648A-4BDC-90F7-E63D797DD80E}"/>
    <cellStyle name="Note 2 5 3 3 2 3" xfId="33977" xr:uid="{93F93827-E8A8-4338-AE6D-6C05A7A14D1C}"/>
    <cellStyle name="Note 2 5 3 3 2 4" xfId="42484" xr:uid="{72F000FB-53C0-4470-9AAA-FA20E74B0B19}"/>
    <cellStyle name="Note 2 5 3 3 2 5" xfId="48569" xr:uid="{F44697FD-005E-4219-8D0E-43C290DB8C04}"/>
    <cellStyle name="Note 2 5 3 3 2 6" xfId="17894" xr:uid="{15B5B9F9-70D7-4714-9B44-5BB1B4FBD0CA}"/>
    <cellStyle name="Note 2 5 3 3 3" xfId="22695" xr:uid="{B0118CD1-E580-4018-A937-7CE46F03A15A}"/>
    <cellStyle name="Note 2 5 3 3 4" xfId="30270" xr:uid="{17A0CE9B-3C73-498F-9818-FF894D7B8A7E}"/>
    <cellStyle name="Note 2 5 3 3 5" xfId="38378" xr:uid="{18AAB882-0C2B-4D80-841B-A3B7C563141D}"/>
    <cellStyle name="Note 2 5 3 3 6" xfId="45943" xr:uid="{CD12B3AA-9B20-44F4-B958-2837341E14ED}"/>
    <cellStyle name="Note 2 5 3 3 7" xfId="13798" xr:uid="{882864E6-011C-46F6-9049-468C3909A5A8}"/>
    <cellStyle name="Note 2 5 3 4" xfId="5322" xr:uid="{65A22B3B-D5F6-4FC6-AF5D-EB41CE0E1E05}"/>
    <cellStyle name="Note 2 5 3 4 2" xfId="9409" xr:uid="{27294DA7-FEF7-48F8-96B4-CB84ED080324}"/>
    <cellStyle name="Note 2 5 3 4 2 2" xfId="26976" xr:uid="{F1F7939E-8CD4-4256-9C7B-F3EB892C0CF9}"/>
    <cellStyle name="Note 2 5 3 4 2 3" xfId="34152" xr:uid="{324E79D0-6D1E-4B0D-8A60-B43D5FC26D0D}"/>
    <cellStyle name="Note 2 5 3 4 2 4" xfId="42659" xr:uid="{A36459EF-C906-47A5-8243-FBCAC577E4AD}"/>
    <cellStyle name="Note 2 5 3 4 2 5" xfId="48647" xr:uid="{220CED1C-D3D6-45BD-811D-94D367479808}"/>
    <cellStyle name="Note 2 5 3 4 2 6" xfId="18069" xr:uid="{17E84B00-7B22-4EE2-9109-DBB681C3B6DA}"/>
    <cellStyle name="Note 2 5 3 4 3" xfId="22889" xr:uid="{89C98E3F-E0F4-453A-BD5F-4160E8759B0D}"/>
    <cellStyle name="Note 2 5 3 4 4" xfId="30464" xr:uid="{3CFBA726-F668-457F-9225-F356F5B689DA}"/>
    <cellStyle name="Note 2 5 3 4 5" xfId="38572" xr:uid="{974527F0-8587-4272-8425-B1A029745B99}"/>
    <cellStyle name="Note 2 5 3 4 6" xfId="46137" xr:uid="{3850932E-8C04-422C-9FEC-73D7FCDFD910}"/>
    <cellStyle name="Note 2 5 3 4 7" xfId="13992" xr:uid="{7AAE9430-296B-4D61-B860-7D6A40816ECF}"/>
    <cellStyle name="Note 2 5 3 5" xfId="3623" xr:uid="{5BC293F3-2D6A-451E-A1B8-D74EBD45630C}"/>
    <cellStyle name="Note 2 5 3 5 2" xfId="8179" xr:uid="{73EDFCE1-8E00-41F1-B8F7-5709DF9AE8E3}"/>
    <cellStyle name="Note 2 5 3 5 2 2" xfId="25746" xr:uid="{1C974824-9A4A-4E77-A670-FE8C271F0CC0}"/>
    <cellStyle name="Note 2 5 3 5 2 3" xfId="32922" xr:uid="{2C399934-EB0D-49FD-8CCA-A1D631458E79}"/>
    <cellStyle name="Note 2 5 3 5 2 4" xfId="41429" xr:uid="{F6254D5C-F1D8-4D9B-B730-D93D2D7E2A1E}"/>
    <cellStyle name="Note 2 5 3 5 2 5" xfId="48066" xr:uid="{6EBE8F22-69D5-460B-A318-60286C45A842}"/>
    <cellStyle name="Note 2 5 3 5 2 6" xfId="16839" xr:uid="{36530672-6B56-4696-BDF4-8705A71E10AC}"/>
    <cellStyle name="Note 2 5 3 5 3" xfId="21190" xr:uid="{6AE65ABE-8212-4D5E-9192-94377341D186}"/>
    <cellStyle name="Note 2 5 3 5 4" xfId="29208" xr:uid="{C4D91DCA-9CBA-4A24-881C-E5512E0F9EF3}"/>
    <cellStyle name="Note 2 5 3 5 5" xfId="36873" xr:uid="{5E7D4F4A-6618-41A9-8EFD-B61653FE4B6B}"/>
    <cellStyle name="Note 2 5 3 5 6" xfId="44884" xr:uid="{9A6F0ACD-7E32-4E85-80C0-F7081EECF789}"/>
    <cellStyle name="Note 2 5 3 5 7" xfId="12349" xr:uid="{D52DA3D3-BCC0-4831-989C-3DBA55850EF8}"/>
    <cellStyle name="Note 2 5 3 6" xfId="5488" xr:uid="{774D17DC-0375-4F00-BCCC-5478ED773C97}"/>
    <cellStyle name="Note 2 5 3 6 2" xfId="9561" xr:uid="{B38DF1A3-A59C-46D9-BE6E-C51D35D2D6DE}"/>
    <cellStyle name="Note 2 5 3 6 2 2" xfId="27128" xr:uid="{8916A9EB-42A4-4291-B99D-63F116EA3F7D}"/>
    <cellStyle name="Note 2 5 3 6 2 3" xfId="34304" xr:uid="{751685B9-6379-4EE1-97C4-B05EC7AAB695}"/>
    <cellStyle name="Note 2 5 3 6 2 4" xfId="42811" xr:uid="{2D704B96-760A-46A6-B3E4-1A55E05B457B}"/>
    <cellStyle name="Note 2 5 3 6 2 5" xfId="48732" xr:uid="{FD9AD643-C0C3-4BF2-8DCF-A1201EED8F7E}"/>
    <cellStyle name="Note 2 5 3 6 2 6" xfId="18221" xr:uid="{49C35FF9-0B90-4897-BED4-D118B5B25D63}"/>
    <cellStyle name="Note 2 5 3 6 3" xfId="23055" xr:uid="{2B234306-CE43-4D98-AD08-8D61E7DE7887}"/>
    <cellStyle name="Note 2 5 3 6 4" xfId="30630" xr:uid="{35BCF52C-B203-427A-BF20-66C9C8C9C8C5}"/>
    <cellStyle name="Note 2 5 3 6 5" xfId="38738" xr:uid="{608568E5-4588-445C-B18D-B24AD6EE108C}"/>
    <cellStyle name="Note 2 5 3 6 6" xfId="46303" xr:uid="{D40049CA-E27B-4A03-80B0-B3D77C587CC5}"/>
    <cellStyle name="Note 2 5 3 6 7" xfId="14158" xr:uid="{9D793E99-0E7F-404E-A1D3-28CCAD76ABAF}"/>
    <cellStyle name="Note 2 5 3 7" xfId="3268" xr:uid="{2DAEA297-4A64-4D8D-BEBB-A0BA830D3F51}"/>
    <cellStyle name="Note 2 5 3 7 2" xfId="20835" xr:uid="{56A494CC-04A6-4DAE-855B-B8957BD8B137}"/>
    <cellStyle name="Note 2 5 3 7 3" xfId="28863" xr:uid="{02C7973D-36F7-4514-9E90-2627E733D1E8}"/>
    <cellStyle name="Note 2 5 3 7 4" xfId="36518" xr:uid="{7E44908C-66F1-47F5-8B22-BA1A6416A169}"/>
    <cellStyle name="Note 2 5 3 7 5" xfId="44540" xr:uid="{8BE85A39-7EA1-41CC-B44F-EA53C0DA27A7}"/>
    <cellStyle name="Note 2 5 3 7 6" xfId="12002" xr:uid="{E4389929-1D0C-4260-BA7F-7B7BB8E93044}"/>
    <cellStyle name="Note 2 5 3 8" xfId="7213" xr:uid="{E1433BC0-BBE1-4B34-962B-CDF66BEC3A9D}"/>
    <cellStyle name="Note 2 5 3 8 2" xfId="24780" xr:uid="{9C1E9C16-DB2E-49F9-9BCC-4EC1B5DA2BFE}"/>
    <cellStyle name="Note 2 5 3 8 3" xfId="32153" xr:uid="{A80DD580-E403-407C-9E33-BDC0463FE029}"/>
    <cellStyle name="Note 2 5 3 8 4" xfId="40463" xr:uid="{A06A20B3-FA37-4F96-8F6A-18114599C97F}"/>
    <cellStyle name="Note 2 5 3 8 5" xfId="47698" xr:uid="{8A69545B-D26C-44F0-9295-A684CB96A0FD}"/>
    <cellStyle name="Note 2 5 3 8 6" xfId="15873" xr:uid="{91A74EE1-49B4-4D1C-A91D-6216AB301591}"/>
    <cellStyle name="Note 2 5 3 9" xfId="20157" xr:uid="{B34EA19A-0383-40DC-B252-CC7CFC24C41A}"/>
    <cellStyle name="Note 2 5 4" xfId="2688" xr:uid="{E92304B4-A124-4FB1-9B7C-0D9CA67F2111}"/>
    <cellStyle name="Note 2 5 4 10" xfId="28501" xr:uid="{65BA8400-8180-4FCC-91A1-1060AB8D1072}"/>
    <cellStyle name="Note 2 5 4 11" xfId="35938" xr:uid="{11D77296-BBA6-4E54-A098-028BBD20F742}"/>
    <cellStyle name="Note 2 5 4 12" xfId="44179" xr:uid="{6C5321C9-4DE0-4389-8BBF-BFC5848CF938}"/>
    <cellStyle name="Note 2 5 4 13" xfId="11445" xr:uid="{91A7D4A7-93BB-485A-A2CC-4336C3146E75}"/>
    <cellStyle name="Note 2 5 4 2" xfId="4593" xr:uid="{EBB3FD0F-9B5F-405A-AF34-44F4A082D60E}"/>
    <cellStyle name="Note 2 5 4 2 2" xfId="8906" xr:uid="{2F326514-8ACF-44D0-8016-B728537BAFFC}"/>
    <cellStyle name="Note 2 5 4 2 2 2" xfId="26473" xr:uid="{B856D5CA-21C7-4D41-9D72-87D06CBF55E6}"/>
    <cellStyle name="Note 2 5 4 2 2 3" xfId="33649" xr:uid="{BE48593F-5B04-407F-B286-D4282B06E8ED}"/>
    <cellStyle name="Note 2 5 4 2 2 4" xfId="42156" xr:uid="{9C8F698D-761A-47FD-B0D4-7C3D2E40F840}"/>
    <cellStyle name="Note 2 5 4 2 2 5" xfId="48403" xr:uid="{8AF2B591-6C62-4908-8BD3-272C02E454AC}"/>
    <cellStyle name="Note 2 5 4 2 2 6" xfId="17566" xr:uid="{4D79B1EB-0CCA-401B-B6B4-66F3B69F1A82}"/>
    <cellStyle name="Note 2 5 4 2 3" xfId="22160" xr:uid="{9E44960B-1FBB-4DAE-878C-C9218AAC9D07}"/>
    <cellStyle name="Note 2 5 4 2 4" xfId="29954" xr:uid="{37C2D7D0-706D-43F0-8D8A-19A2EDFADA9E}"/>
    <cellStyle name="Note 2 5 4 2 5" xfId="37843" xr:uid="{A7F774E7-EFE6-410E-96AF-5AE8D8224177}"/>
    <cellStyle name="Note 2 5 4 2 6" xfId="45628" xr:uid="{B0535CEE-9885-439B-ACDF-24E105F11F0A}"/>
    <cellStyle name="Note 2 5 4 2 7" xfId="13287" xr:uid="{D43F5520-C141-41EC-A15D-95FF139E1822}"/>
    <cellStyle name="Note 2 5 4 3" xfId="4199" xr:uid="{F6E9BD8F-F563-408F-B112-379B07B68F57}"/>
    <cellStyle name="Note 2 5 4 3 2" xfId="8630" xr:uid="{DB152759-03C8-41E0-93A5-89AC9696F3D1}"/>
    <cellStyle name="Note 2 5 4 3 2 2" xfId="26197" xr:uid="{1E24392B-403D-4F22-AD29-C94DBE28D340}"/>
    <cellStyle name="Note 2 5 4 3 2 3" xfId="33373" xr:uid="{3C5F3A8E-A22F-4751-B0E4-32E6296174BA}"/>
    <cellStyle name="Note 2 5 4 3 2 4" xfId="41880" xr:uid="{ADE2F0B7-7459-4494-8C84-8F80925F0E08}"/>
    <cellStyle name="Note 2 5 4 3 2 5" xfId="48254" xr:uid="{38A8F2BD-9E02-4248-A9F3-A176C8165A9A}"/>
    <cellStyle name="Note 2 5 4 3 2 6" xfId="17290" xr:uid="{07376C5D-4EEE-495D-B59B-7C775FB1BCCD}"/>
    <cellStyle name="Note 2 5 4 3 3" xfId="21766" xr:uid="{8180DC5C-0AA4-4326-88A7-6CC3A2D8CCF1}"/>
    <cellStyle name="Note 2 5 4 3 4" xfId="29700" xr:uid="{70040B34-3391-4335-B244-70CF620BF189}"/>
    <cellStyle name="Note 2 5 4 3 5" xfId="37449" xr:uid="{47994D61-DA46-491B-89D5-F6FA467FDFAF}"/>
    <cellStyle name="Note 2 5 4 3 6" xfId="45375" xr:uid="{A410BA33-CC26-4F58-B8A8-0D4E8D549EBF}"/>
    <cellStyle name="Note 2 5 4 3 7" xfId="12917" xr:uid="{81CDD3B9-F996-4C09-8B55-1E5850991066}"/>
    <cellStyle name="Note 2 5 4 4" xfId="5683" xr:uid="{F353CBE9-67C3-47F6-9752-595544131164}"/>
    <cellStyle name="Note 2 5 4 4 2" xfId="9742" xr:uid="{98DB40DD-4586-4E6A-8707-4D3533669028}"/>
    <cellStyle name="Note 2 5 4 4 2 2" xfId="27309" xr:uid="{4D0EFAA8-2CAD-4AE0-9DE4-58B0E4E0DF9D}"/>
    <cellStyle name="Note 2 5 4 4 2 3" xfId="34485" xr:uid="{F4CB3E6B-984D-4864-AAF7-F51F267A0F95}"/>
    <cellStyle name="Note 2 5 4 4 2 4" xfId="42992" xr:uid="{8BEDD8BD-0FAE-4ED9-B77E-19FE7FFA0385}"/>
    <cellStyle name="Note 2 5 4 4 2 5" xfId="48816" xr:uid="{653A60EC-49C8-46EF-81B4-CE476052C31D}"/>
    <cellStyle name="Note 2 5 4 4 2 6" xfId="18402" xr:uid="{6F40064D-4C4D-4D67-A884-C79597E0A663}"/>
    <cellStyle name="Note 2 5 4 4 3" xfId="23250" xr:uid="{E2DFDB99-C2C0-4F77-9198-21669434FEDD}"/>
    <cellStyle name="Note 2 5 4 4 4" xfId="30825" xr:uid="{43AF088D-5478-4E85-A8EA-3E8714277032}"/>
    <cellStyle name="Note 2 5 4 4 5" xfId="38933" xr:uid="{8409AD34-7FFD-4FBC-847C-F95A2CC01139}"/>
    <cellStyle name="Note 2 5 4 4 6" xfId="46498" xr:uid="{3CA18D57-5AD6-4A33-962C-A14D73A177A7}"/>
    <cellStyle name="Note 2 5 4 4 7" xfId="14353" xr:uid="{CAFD877A-3D2F-4962-85C9-792D8F488426}"/>
    <cellStyle name="Note 2 5 4 5" xfId="6037" xr:uid="{EC95F636-C71F-4140-8142-70C995BA4E0F}"/>
    <cellStyle name="Note 2 5 4 5 2" xfId="10087" xr:uid="{0D90FEF3-E765-43EA-8BE7-10E4CD0E793C}"/>
    <cellStyle name="Note 2 5 4 5 2 2" xfId="27654" xr:uid="{2F724EC0-4AC1-49A4-B68A-DD3AB6BB954D}"/>
    <cellStyle name="Note 2 5 4 5 2 3" xfId="34830" xr:uid="{B0172756-D281-4326-8882-53841A827E14}"/>
    <cellStyle name="Note 2 5 4 5 2 4" xfId="43337" xr:uid="{FD8B59FF-0FAC-41AD-9AB9-54F077126B4D}"/>
    <cellStyle name="Note 2 5 4 5 2 5" xfId="48980" xr:uid="{1B9E190C-29EC-4B7A-AAC8-394C235DC7FD}"/>
    <cellStyle name="Note 2 5 4 5 2 6" xfId="18747" xr:uid="{2309BE4E-5F5D-4FA6-B443-E0FA5F3A6B82}"/>
    <cellStyle name="Note 2 5 4 5 3" xfId="23604" xr:uid="{75AE140B-8D69-4AB8-8E3C-B50E4C5B7ECD}"/>
    <cellStyle name="Note 2 5 4 5 4" xfId="31179" xr:uid="{2D1191CD-7298-40CF-BD10-A4F8C3433B95}"/>
    <cellStyle name="Note 2 5 4 5 5" xfId="39287" xr:uid="{751EA417-49D8-4923-A793-4CF35C21000B}"/>
    <cellStyle name="Note 2 5 4 5 6" xfId="46852" xr:uid="{DF5E485E-3FDD-4FE1-9B40-AF0D649B97AF}"/>
    <cellStyle name="Note 2 5 4 5 7" xfId="14707" xr:uid="{F371219C-2908-4F34-800B-4C155C737DA9}"/>
    <cellStyle name="Note 2 5 4 6" xfId="6405" xr:uid="{2A70CC9D-1C78-4487-802C-2AAE2A5EE6BD}"/>
    <cellStyle name="Note 2 5 4 6 2" xfId="10442" xr:uid="{80AFAD59-0562-46AB-929A-CBEAD72A10C0}"/>
    <cellStyle name="Note 2 5 4 6 2 2" xfId="28009" xr:uid="{8E6DD10D-E240-4893-B1B4-B6889CA6F9C3}"/>
    <cellStyle name="Note 2 5 4 6 2 3" xfId="35185" xr:uid="{402CFB46-AF50-4A4B-A7B3-6BC8AB2A594B}"/>
    <cellStyle name="Note 2 5 4 6 2 4" xfId="43692" xr:uid="{F9AA988A-7023-4172-A893-506834EA0F27}"/>
    <cellStyle name="Note 2 5 4 6 2 5" xfId="49144" xr:uid="{DDA59B3D-BE1E-48CB-BD9B-99F842F1CB9D}"/>
    <cellStyle name="Note 2 5 4 6 2 6" xfId="19102" xr:uid="{72F213D7-F602-4275-A646-D9FCABCDF890}"/>
    <cellStyle name="Note 2 5 4 6 3" xfId="23972" xr:uid="{57EDC523-40D3-46EA-AAC9-EAEB6507027C}"/>
    <cellStyle name="Note 2 5 4 6 4" xfId="31547" xr:uid="{90B485C6-56F2-4D6D-AA33-A94B3304EB61}"/>
    <cellStyle name="Note 2 5 4 6 5" xfId="39655" xr:uid="{C5625A03-3932-4549-BB69-8A5F0A5B263E}"/>
    <cellStyle name="Note 2 5 4 6 6" xfId="47220" xr:uid="{B5254152-73A4-4168-A276-B37E5C4D3147}"/>
    <cellStyle name="Note 2 5 4 6 7" xfId="15075" xr:uid="{D6C4480A-2B2B-4AC2-8E04-F8C8ED97DFEB}"/>
    <cellStyle name="Note 2 5 4 7" xfId="6464" xr:uid="{E34D9760-B881-4DCB-8352-7FD6AEEE1D26}"/>
    <cellStyle name="Note 2 5 4 7 2" xfId="24031" xr:uid="{C248AFDA-B341-42F1-814B-FA88E19429F9}"/>
    <cellStyle name="Note 2 5 4 7 3" xfId="31606" xr:uid="{D8E166EE-CCCD-470E-9CEE-70596FD14A60}"/>
    <cellStyle name="Note 2 5 4 7 4" xfId="39714" xr:uid="{1FC14706-E399-402B-A200-7E3111D44BEC}"/>
    <cellStyle name="Note 2 5 4 7 5" xfId="47279" xr:uid="{4C4A572B-C711-40BB-B174-C230AF46AE6E}"/>
    <cellStyle name="Note 2 5 4 7 6" xfId="15134" xr:uid="{C6DF753F-C217-4DBC-A19B-3B0793FD2AA3}"/>
    <cellStyle name="Note 2 5 4 8" xfId="7310" xr:uid="{68E997A5-C764-446D-86AD-A60E82DEDE52}"/>
    <cellStyle name="Note 2 5 4 8 2" xfId="24877" xr:uid="{95AE4DFD-5B26-4070-9F13-E81EBF844296}"/>
    <cellStyle name="Note 2 5 4 8 3" xfId="32248" xr:uid="{1179ABCA-0885-4A87-B21A-E5E8C3DE3463}"/>
    <cellStyle name="Note 2 5 4 8 4" xfId="40560" xr:uid="{696457FB-C157-4E04-B657-405BCF9E8FAA}"/>
    <cellStyle name="Note 2 5 4 8 5" xfId="47752" xr:uid="{8511BA27-88FC-4B23-89D3-38115CB99195}"/>
    <cellStyle name="Note 2 5 4 8 6" xfId="15970" xr:uid="{21FB9693-FE4A-4F6C-8F95-4082E7B5D0C2}"/>
    <cellStyle name="Note 2 5 4 9" xfId="20254" xr:uid="{1F65A7A7-E171-40F9-8EF6-FE046A3EE1D6}"/>
    <cellStyle name="Note 2 5 5" xfId="4286" xr:uid="{8925CFC0-529A-4C97-B128-BBB2A88CE056}"/>
    <cellStyle name="Note 2 5 5 2" xfId="8695" xr:uid="{F8C0AD65-9AD0-49EE-8EFD-C448A4A17DED}"/>
    <cellStyle name="Note 2 5 5 2 2" xfId="26262" xr:uid="{3607311A-4445-4546-9AE4-D2C522670123}"/>
    <cellStyle name="Note 2 5 5 2 3" xfId="33438" xr:uid="{3205E1E6-0252-429E-B91D-70C250B2BD93}"/>
    <cellStyle name="Note 2 5 5 2 4" xfId="41945" xr:uid="{FDB83777-13B6-41BB-B1C1-124DFFFEA2D5}"/>
    <cellStyle name="Note 2 5 5 2 5" xfId="48290" xr:uid="{EEFAF76B-11B4-4450-8D6E-3E512A43BA28}"/>
    <cellStyle name="Note 2 5 5 2 6" xfId="17355" xr:uid="{CA8CC0E8-98E3-4E4C-939B-6044FBF492B7}"/>
    <cellStyle name="Note 2 5 5 3" xfId="21853" xr:uid="{4F18E0D8-5FE1-4E6A-9BD6-2BC2C9EB8D39}"/>
    <cellStyle name="Note 2 5 5 4" xfId="29759" xr:uid="{56B5A2BB-0A77-4215-9147-BB9B65AEEA38}"/>
    <cellStyle name="Note 2 5 5 5" xfId="37536" xr:uid="{32F513C4-7DE1-4E5D-9450-5A40C5FA866B}"/>
    <cellStyle name="Note 2 5 5 6" xfId="45434" xr:uid="{3D0DFC75-81CC-4144-B0B9-0C1048290F27}"/>
    <cellStyle name="Note 2 5 5 7" xfId="12996" xr:uid="{D8AFC131-1302-4898-A8CC-F8F28C571731}"/>
    <cellStyle name="Note 2 5 6" xfId="3412" xr:uid="{2945D0BB-8427-466A-AEEE-FC3C39E21618}"/>
    <cellStyle name="Note 2 5 6 2" xfId="8014" xr:uid="{B917A122-E272-4FC8-8EAC-5E49E44C33EA}"/>
    <cellStyle name="Note 2 5 6 2 2" xfId="25581" xr:uid="{4913BF2C-5F6B-4827-9156-3A72E48F7B00}"/>
    <cellStyle name="Note 2 5 6 2 3" xfId="32757" xr:uid="{7C8A6796-0713-436E-9B93-53E4BC9D2C0B}"/>
    <cellStyle name="Note 2 5 6 2 4" xfId="41264" xr:uid="{E705E0A0-86E7-42A3-803A-C8660114DEDA}"/>
    <cellStyle name="Note 2 5 6 2 5" xfId="47996" xr:uid="{F3199D78-4AB2-46CF-878F-7BB17C4B6600}"/>
    <cellStyle name="Note 2 5 6 2 6" xfId="16674" xr:uid="{DA724E79-5E4A-4F11-8D2F-C0DDB3562471}"/>
    <cellStyle name="Note 2 5 6 3" xfId="20979" xr:uid="{22B19E89-6084-423A-9BB6-AFBF3E96959A}"/>
    <cellStyle name="Note 2 5 6 4" xfId="29006" xr:uid="{F036F201-71E5-4D95-9342-1DA6C26DB51E}"/>
    <cellStyle name="Note 2 5 6 5" xfId="36662" xr:uid="{06D06146-E925-4521-89EE-2FF0F52C6CD8}"/>
    <cellStyle name="Note 2 5 6 6" xfId="44683" xr:uid="{D9A70FFF-F34B-4ED5-913A-C495B9A08967}"/>
    <cellStyle name="Note 2 5 6 7" xfId="12146" xr:uid="{0811318C-64A0-4326-9251-B942DCB084D1}"/>
    <cellStyle name="Note 2 5 7" xfId="3658" xr:uid="{78CC3E15-280A-421D-93C5-9CEA6475A5EB}"/>
    <cellStyle name="Note 2 5 7 2" xfId="8210" xr:uid="{1C7EEBD7-3636-4C18-B93F-565A62EE8D4B}"/>
    <cellStyle name="Note 2 5 7 2 2" xfId="25777" xr:uid="{CC798FE9-19E7-455A-9DB1-F64A07B56FE0}"/>
    <cellStyle name="Note 2 5 7 2 3" xfId="32953" xr:uid="{76327FB4-1ABB-43BA-B94E-34E2446526D2}"/>
    <cellStyle name="Note 2 5 7 2 4" xfId="41460" xr:uid="{1C0633F2-C925-4589-A234-E5BA92DE234D}"/>
    <cellStyle name="Note 2 5 7 2 5" xfId="48078" xr:uid="{21F0D95C-9199-4FA6-8F3B-23ACA2308EC3}"/>
    <cellStyle name="Note 2 5 7 2 6" xfId="16870" xr:uid="{622CD415-39F2-4197-A2B9-5FB10AC57855}"/>
    <cellStyle name="Note 2 5 7 3" xfId="21225" xr:uid="{6C45587C-C007-4DA6-9E22-91BC531732B3}"/>
    <cellStyle name="Note 2 5 7 4" xfId="29243" xr:uid="{B0559C9F-5879-40C1-BCD6-55D97D90E5A6}"/>
    <cellStyle name="Note 2 5 7 5" xfId="36908" xr:uid="{BEF27CF5-8B73-4B0C-9161-C3F501C3F82B}"/>
    <cellStyle name="Note 2 5 7 6" xfId="44919" xr:uid="{2ECEA747-D426-421C-91B7-6834E234B227}"/>
    <cellStyle name="Note 2 5 7 7" xfId="12384" xr:uid="{A0B4908B-FC03-48B1-B315-BDD9B2225D2C}"/>
    <cellStyle name="Note 2 5 8" xfId="5580" xr:uid="{3E77BB6B-2E79-4B8B-93CC-8BE5E4699901}"/>
    <cellStyle name="Note 2 5 8 2" xfId="9645" xr:uid="{33D49DC8-6D29-484E-8BE2-E233EF4F8A4B}"/>
    <cellStyle name="Note 2 5 8 2 2" xfId="27212" xr:uid="{454A36E4-2802-4B7A-8A59-522834C5E6A6}"/>
    <cellStyle name="Note 2 5 8 2 3" xfId="34388" xr:uid="{BB5EECAB-627A-44E2-AE90-AD86D0015E12}"/>
    <cellStyle name="Note 2 5 8 2 4" xfId="42895" xr:uid="{7C67B39E-D1F6-41AB-B9F0-5F91F9B07E3F}"/>
    <cellStyle name="Note 2 5 8 2 5" xfId="48769" xr:uid="{5E77B819-8C5D-4673-8948-4F70BEAC65C5}"/>
    <cellStyle name="Note 2 5 8 2 6" xfId="18305" xr:uid="{61900DD4-E9B2-4D85-BFD5-B98E3910F053}"/>
    <cellStyle name="Note 2 5 8 3" xfId="23147" xr:uid="{257B4BFB-4E98-4D48-BF0B-B1D06EBF21E2}"/>
    <cellStyle name="Note 2 5 8 4" xfId="30722" xr:uid="{A1BED865-7471-48B1-B845-ECEC62335641}"/>
    <cellStyle name="Note 2 5 8 5" xfId="38830" xr:uid="{62FF7E43-088B-4140-8B79-A271EFEF87A2}"/>
    <cellStyle name="Note 2 5 8 6" xfId="46395" xr:uid="{83BC80A3-4682-46A0-A70B-A7DFAA368B78}"/>
    <cellStyle name="Note 2 5 8 7" xfId="14250" xr:uid="{21839FE6-2C4A-49A5-B96C-CF842D4CC721}"/>
    <cellStyle name="Note 2 5 9" xfId="3445" xr:uid="{58F985E3-0AD2-4BFC-90D9-BE00B79D3E66}"/>
    <cellStyle name="Note 2 5 9 2" xfId="8044" xr:uid="{8C577283-0B63-4171-AD50-7D4D77EB3D79}"/>
    <cellStyle name="Note 2 5 9 2 2" xfId="25611" xr:uid="{DB00E9EE-8602-443C-9232-D4BF615A5618}"/>
    <cellStyle name="Note 2 5 9 2 3" xfId="32787" xr:uid="{FA424689-5077-4148-9753-686C373A31A8}"/>
    <cellStyle name="Note 2 5 9 2 4" xfId="41294" xr:uid="{D5EDE9BF-74A8-47EA-9074-3AF2421DBE25}"/>
    <cellStyle name="Note 2 5 9 2 5" xfId="48010" xr:uid="{57F17ED4-12C2-4C16-9D41-E7E27146E789}"/>
    <cellStyle name="Note 2 5 9 2 6" xfId="16704" xr:uid="{45379AD5-AC64-42B9-8D1F-25CEBC1D05F2}"/>
    <cellStyle name="Note 2 5 9 3" xfId="21012" xr:uid="{8B484098-A3FD-453B-ACEC-47F6D7BC0663}"/>
    <cellStyle name="Note 2 5 9 4" xfId="29039" xr:uid="{52E0264D-EC8B-40D8-9A54-EBFD0A63891C}"/>
    <cellStyle name="Note 2 5 9 5" xfId="36695" xr:uid="{F698E179-2CCD-453C-91BB-E82D5C597F7E}"/>
    <cellStyle name="Note 2 5 9 6" xfId="44716" xr:uid="{1511AA1A-32AE-43CC-A28A-79ADE3E1869A}"/>
    <cellStyle name="Note 2 5 9 7" xfId="12179" xr:uid="{3B5AC0C7-ACAA-4A39-BF7D-9D897DD4686A}"/>
    <cellStyle name="Note 2 6" xfId="2411" xr:uid="{1FB92C7B-9B2B-4221-8214-EBA196F62AA5}"/>
    <cellStyle name="Note 2 6 10" xfId="6806" xr:uid="{E9E1B391-E25A-49D2-9E3B-72C5E8C2C3AB}"/>
    <cellStyle name="Note 2 6 10 2" xfId="24373" xr:uid="{3BECC213-09C2-4332-B622-F81143884AFB}"/>
    <cellStyle name="Note 2 6 10 3" xfId="31948" xr:uid="{E3AB517E-4E6F-4651-8EDD-A701FF8FDAC8}"/>
    <cellStyle name="Note 2 6 10 4" xfId="40056" xr:uid="{2BE0E79F-0C7C-4D07-B50C-DE207079C518}"/>
    <cellStyle name="Note 2 6 10 5" xfId="47621" xr:uid="{4E3630F4-EC7A-4D13-A0F0-5201AC7555DF}"/>
    <cellStyle name="Note 2 6 10 6" xfId="15476" xr:uid="{87B0A04D-B9BA-4596-B209-071343A959C0}"/>
    <cellStyle name="Note 2 6 11" xfId="7033" xr:uid="{905F883F-0F37-4AD4-9F35-015E99EC11C0}"/>
    <cellStyle name="Note 2 6 11 2" xfId="24600" xr:uid="{F899DEE7-F4FF-422B-A136-6E594DBEDF28}"/>
    <cellStyle name="Note 2 6 11 3" xfId="32067" xr:uid="{F45E4D5F-FBE0-41B7-B1EF-AD1D95714813}"/>
    <cellStyle name="Note 2 6 11 4" xfId="40283" xr:uid="{CB849B2E-49C0-4A49-802A-A7B2494CCA06}"/>
    <cellStyle name="Note 2 6 11 5" xfId="47673" xr:uid="{FA2F8F21-CF5D-40A3-A765-E47CD5DC757B}"/>
    <cellStyle name="Note 2 6 11 6" xfId="15693" xr:uid="{71A4B506-48BF-4893-9DD6-7929E9BC6463}"/>
    <cellStyle name="Note 2 6 12" xfId="19977" xr:uid="{C11BC3BA-B9B7-4B37-9501-4559FED6061A}"/>
    <cellStyle name="Note 2 6 13" xfId="11189" xr:uid="{21DD19AA-1A75-4EBD-A19A-6CC8ABE62874}"/>
    <cellStyle name="Note 2 6 2" xfId="2974" xr:uid="{E8F7E9FA-39B4-4A24-ABF2-96DF184248B2}"/>
    <cellStyle name="Note 2 6 2 10" xfId="28675" xr:uid="{18A73BA3-818A-420D-934E-C04B056FDE0F}"/>
    <cellStyle name="Note 2 6 2 11" xfId="36223" xr:uid="{747158D2-E972-4B66-89C4-35C10A79CEFC}"/>
    <cellStyle name="Note 2 6 2 12" xfId="44352" xr:uid="{F0673926-B1F7-44ED-9C67-D7991154E91A}"/>
    <cellStyle name="Note 2 6 2 13" xfId="11715" xr:uid="{8AA16145-6463-42B6-B096-E35C62C2F571}"/>
    <cellStyle name="Note 2 6 2 2" xfId="4879" xr:uid="{4A605237-F219-4259-B94B-55813EB1191D}"/>
    <cellStyle name="Note 2 6 2 2 2" xfId="9096" xr:uid="{62779A99-6C9C-4CB3-BC9D-837845DB935C}"/>
    <cellStyle name="Note 2 6 2 2 2 2" xfId="26663" xr:uid="{EB67D1C7-35C6-48A8-A4D8-F5164F5E4527}"/>
    <cellStyle name="Note 2 6 2 2 2 3" xfId="33839" xr:uid="{FE6D0015-B7E5-455E-904D-5FC640877966}"/>
    <cellStyle name="Note 2 6 2 2 2 4" xfId="42346" xr:uid="{E7AC8DEB-2CFE-418F-A734-EAA7E1564098}"/>
    <cellStyle name="Note 2 6 2 2 2 5" xfId="48512" xr:uid="{7A4AEC73-4B9E-44CB-86FA-C4F4D682CBCE}"/>
    <cellStyle name="Note 2 6 2 2 2 6" xfId="17756" xr:uid="{D99E3E82-1068-4F91-99F4-C130A9BAA49C}"/>
    <cellStyle name="Note 2 6 2 2 3" xfId="22446" xr:uid="{9E38959B-42E8-48CD-8132-6E9F82BF8566}"/>
    <cellStyle name="Note 2 6 2 2 4" xfId="30128" xr:uid="{7ED2217F-4820-4E1C-B597-0EEE2257A0E8}"/>
    <cellStyle name="Note 2 6 2 2 5" xfId="38129" xr:uid="{DBBE3601-7CBA-486B-988D-447647A3C6F6}"/>
    <cellStyle name="Note 2 6 2 2 6" xfId="45801" xr:uid="{AAA4B14C-D139-4A93-98A7-0CF054B149A9}"/>
    <cellStyle name="Note 2 6 2 2 7" xfId="13557" xr:uid="{7F2D327C-5677-41FC-A468-51D8CD267A9D}"/>
    <cellStyle name="Note 2 6 2 3" xfId="5574" xr:uid="{58001743-A6B3-446E-87E6-B8F74EF59595}"/>
    <cellStyle name="Note 2 6 2 3 2" xfId="9639" xr:uid="{A8198259-2F33-45F6-8885-7128B60BFEA5}"/>
    <cellStyle name="Note 2 6 2 3 2 2" xfId="27206" xr:uid="{7027EB62-A861-4C57-964A-C7FEC9264336}"/>
    <cellStyle name="Note 2 6 2 3 2 3" xfId="34382" xr:uid="{9DC346F2-8844-4143-88FF-06CD679FD190}"/>
    <cellStyle name="Note 2 6 2 3 2 4" xfId="42889" xr:uid="{29EA3EA0-53D7-40E3-85FA-93AB68A54BEE}"/>
    <cellStyle name="Note 2 6 2 3 2 5" xfId="48766" xr:uid="{33CEBCA1-7FA5-4CBD-8A5B-EF3883327A90}"/>
    <cellStyle name="Note 2 6 2 3 2 6" xfId="18299" xr:uid="{11255B91-9333-45D4-974D-A37CC20B124C}"/>
    <cellStyle name="Note 2 6 2 3 3" xfId="23141" xr:uid="{90267278-8866-4741-A4B7-4411C2A9F0BE}"/>
    <cellStyle name="Note 2 6 2 3 4" xfId="30716" xr:uid="{E15BC29F-31DF-4AF1-864E-C2710B647115}"/>
    <cellStyle name="Note 2 6 2 3 5" xfId="38824" xr:uid="{206E31B2-7F35-422B-BCA3-06478E101A25}"/>
    <cellStyle name="Note 2 6 2 3 6" xfId="46389" xr:uid="{A9EB470E-22BE-4206-94DE-AD37658453E7}"/>
    <cellStyle name="Note 2 6 2 3 7" xfId="14244" xr:uid="{A2560B76-5A3F-4328-BBFC-017112BC81C2}"/>
    <cellStyle name="Note 2 6 2 4" xfId="5887" xr:uid="{51B554A7-D8EE-4029-B06B-5EF7A1C3A629}"/>
    <cellStyle name="Note 2 6 2 4 2" xfId="9941" xr:uid="{AE4119A5-F6E5-453E-A51E-514FC9463B40}"/>
    <cellStyle name="Note 2 6 2 4 2 2" xfId="27508" xr:uid="{F0ACE975-A0C3-4C94-80BF-D2A6DE1EE964}"/>
    <cellStyle name="Note 2 6 2 4 2 3" xfId="34684" xr:uid="{A326B0C8-06C3-42C5-982E-10439B5DCC6F}"/>
    <cellStyle name="Note 2 6 2 4 2 4" xfId="43191" xr:uid="{9D916743-7170-44B7-82B1-3A0CF55C71A8}"/>
    <cellStyle name="Note 2 6 2 4 2 5" xfId="48916" xr:uid="{9C6869A7-DD9D-42B9-899B-F66985DC59FD}"/>
    <cellStyle name="Note 2 6 2 4 2 6" xfId="18601" xr:uid="{CD8F65F6-60E3-46EC-A425-B4D65900A5EE}"/>
    <cellStyle name="Note 2 6 2 4 3" xfId="23454" xr:uid="{1C07E046-EEEE-4135-83E8-DD94A03BAFEE}"/>
    <cellStyle name="Note 2 6 2 4 4" xfId="31029" xr:uid="{98FEAD41-B399-40B0-B526-D514F428D4FD}"/>
    <cellStyle name="Note 2 6 2 4 5" xfId="39137" xr:uid="{FBDA053F-C259-4608-BBE2-2161983DD0E3}"/>
    <cellStyle name="Note 2 6 2 4 6" xfId="46702" xr:uid="{51A0C573-089A-4662-A64D-728C92B7697B}"/>
    <cellStyle name="Note 2 6 2 4 7" xfId="14557" xr:uid="{84A68F42-89CC-48E7-8815-7EF3E4A7F8C2}"/>
    <cellStyle name="Note 2 6 2 5" xfId="6243" xr:uid="{CD5CEE62-7AF8-4958-BF72-B974BE1FBA4D}"/>
    <cellStyle name="Note 2 6 2 5 2" xfId="10284" xr:uid="{69AEFA3A-99EB-4215-87B8-D4F174C6C137}"/>
    <cellStyle name="Note 2 6 2 5 2 2" xfId="27851" xr:uid="{0A88E812-541C-4046-9E88-9D652EED1F82}"/>
    <cellStyle name="Note 2 6 2 5 2 3" xfId="35027" xr:uid="{9B73D342-5407-4C36-964F-4E636EFD7874}"/>
    <cellStyle name="Note 2 6 2 5 2 4" xfId="43534" xr:uid="{17D7CCF6-AD29-4F59-85C0-0945A163E511}"/>
    <cellStyle name="Note 2 6 2 5 2 5" xfId="49079" xr:uid="{6C2F605F-BAC5-47A3-9353-93B235489966}"/>
    <cellStyle name="Note 2 6 2 5 2 6" xfId="18944" xr:uid="{D2722045-BCC8-41C1-ABF9-830C5994F9F0}"/>
    <cellStyle name="Note 2 6 2 5 3" xfId="23810" xr:uid="{7926B355-D72D-414A-B3B5-EF8B350DCF30}"/>
    <cellStyle name="Note 2 6 2 5 4" xfId="31385" xr:uid="{B0538AAB-4BF0-4C3F-B5B1-DBECFA64E4E8}"/>
    <cellStyle name="Note 2 6 2 5 5" xfId="39493" xr:uid="{D500BC3F-4583-4E3B-9A9A-5FD1A03339E8}"/>
    <cellStyle name="Note 2 6 2 5 6" xfId="47058" xr:uid="{16B9BB51-C81F-4CDC-B695-D37E48DDC8E5}"/>
    <cellStyle name="Note 2 6 2 5 7" xfId="14913" xr:uid="{DDA53FE2-C2A7-4DD7-A38E-68E493D58F27}"/>
    <cellStyle name="Note 2 6 2 6" xfId="6591" xr:uid="{DAAD4E71-A34E-45B4-94BC-DA4BAFE3E188}"/>
    <cellStyle name="Note 2 6 2 6 2" xfId="10621" xr:uid="{D38C4587-B256-416E-9B2E-0365FE90A358}"/>
    <cellStyle name="Note 2 6 2 6 2 2" xfId="28188" xr:uid="{52E3FF5D-8832-44C5-AE6E-1E0F19F31A01}"/>
    <cellStyle name="Note 2 6 2 6 2 3" xfId="35364" xr:uid="{8FA42A58-06D3-47D0-86C5-76DD9C4C345B}"/>
    <cellStyle name="Note 2 6 2 6 2 4" xfId="43871" xr:uid="{0D5B3ECC-441B-431D-A7BD-34565C466D73}"/>
    <cellStyle name="Note 2 6 2 6 2 5" xfId="49236" xr:uid="{73EF9917-3218-440A-9F71-AC79B1557E0F}"/>
    <cellStyle name="Note 2 6 2 6 2 6" xfId="19281" xr:uid="{094D9B81-0F4C-48BD-97E3-213FC7284140}"/>
    <cellStyle name="Note 2 6 2 6 3" xfId="24158" xr:uid="{C02D70B6-276F-45F1-A776-D76CF40CAA54}"/>
    <cellStyle name="Note 2 6 2 6 4" xfId="31733" xr:uid="{3E774AD3-9D19-4028-AAE0-BE3B36ADA768}"/>
    <cellStyle name="Note 2 6 2 6 5" xfId="39841" xr:uid="{7186912F-0779-4A17-8F14-F74D2765BA26}"/>
    <cellStyle name="Note 2 6 2 6 6" xfId="47406" xr:uid="{E81FA4A3-02F8-4F99-B63E-CA2DBD0F812B}"/>
    <cellStyle name="Note 2 6 2 6 7" xfId="15261" xr:uid="{A1E7A0CB-B5BB-4010-A03B-01479C5C7DFB}"/>
    <cellStyle name="Note 2 6 2 7" xfId="3868" xr:uid="{E594510F-661C-47DA-BB98-9CD97256AB63}"/>
    <cellStyle name="Note 2 6 2 7 2" xfId="21435" xr:uid="{144D6E1A-D82E-46A3-AC49-6A05B5BE1312}"/>
    <cellStyle name="Note 2 6 2 7 3" xfId="29436" xr:uid="{F2922FDE-8CB5-4A97-B47C-CE16C7FC6276}"/>
    <cellStyle name="Note 2 6 2 7 4" xfId="37118" xr:uid="{D39F30AB-5F47-43E1-8D32-30788E9101E8}"/>
    <cellStyle name="Note 2 6 2 7 5" xfId="45111" xr:uid="{9010D1F3-5A82-4DEF-ABD4-A9F4973E9A73}"/>
    <cellStyle name="Note 2 6 2 7 6" xfId="12586" xr:uid="{314ECF33-864E-49BA-9DCD-5008169DA729}"/>
    <cellStyle name="Note 2 6 2 8" xfId="7596" xr:uid="{C451CADC-62BE-4713-8748-B9517EA2BD36}"/>
    <cellStyle name="Note 2 6 2 8 2" xfId="25163" xr:uid="{F88D38DC-1C42-4A00-A6BA-22BF94A68D99}"/>
    <cellStyle name="Note 2 6 2 8 3" xfId="32438" xr:uid="{ED80D624-0A14-4390-B0D1-9FC6DFF62685}"/>
    <cellStyle name="Note 2 6 2 8 4" xfId="40846" xr:uid="{5AEE5936-19A1-4A59-8F7D-BFCF39A98A34}"/>
    <cellStyle name="Note 2 6 2 8 5" xfId="47861" xr:uid="{495BAD10-AA97-42E2-BC8F-614543C4E6D1}"/>
    <cellStyle name="Note 2 6 2 8 6" xfId="16256" xr:uid="{096E6D7C-0177-41E4-8BEA-44154532DC14}"/>
    <cellStyle name="Note 2 6 2 9" xfId="20540" xr:uid="{87AC3618-EE68-4A9B-B81C-72B62FB6A6B1}"/>
    <cellStyle name="Note 2 6 3" xfId="2612" xr:uid="{B6DA837C-27D1-4542-B399-7CE74FC2460E}"/>
    <cellStyle name="Note 2 6 3 10" xfId="28435" xr:uid="{BE938886-1006-41DC-A400-68978E6BA47D}"/>
    <cellStyle name="Note 2 6 3 11" xfId="35867" xr:uid="{DDCC74FB-839C-4CE7-AA98-F2E101239650}"/>
    <cellStyle name="Note 2 6 3 12" xfId="44114" xr:uid="{D80F6E48-CECD-4068-92F8-1BEFCFEBF25F}"/>
    <cellStyle name="Note 2 6 3 13" xfId="11377" xr:uid="{9619A9BC-B245-4749-8113-070FDF8C754D}"/>
    <cellStyle name="Note 2 6 3 2" xfId="4517" xr:uid="{CE58442B-8075-46F3-8039-37014DA9E8DE}"/>
    <cellStyle name="Note 2 6 3 2 2" xfId="8832" xr:uid="{778A36C8-A8FD-47C8-854D-609633ABE11C}"/>
    <cellStyle name="Note 2 6 3 2 2 2" xfId="26399" xr:uid="{8B588FF9-4B27-4F14-AFAE-D9A27E0AEEFE}"/>
    <cellStyle name="Note 2 6 3 2 2 3" xfId="33575" xr:uid="{97D8CB6E-9876-4EB6-9620-ADEC4AE9F4D5}"/>
    <cellStyle name="Note 2 6 3 2 2 4" xfId="42082" xr:uid="{EF3ACC4F-6728-4ED5-A114-B6CA4B3072B7}"/>
    <cellStyle name="Note 2 6 3 2 2 5" xfId="48362" xr:uid="{FE88A60C-BA82-42F1-BCC9-88272DECFFDF}"/>
    <cellStyle name="Note 2 6 3 2 2 6" xfId="17492" xr:uid="{7354656B-0524-4D96-B6EB-4424EEF0D14A}"/>
    <cellStyle name="Note 2 6 3 2 3" xfId="22084" xr:uid="{4391085D-2F49-4407-B662-54CA9FDCECFA}"/>
    <cellStyle name="Note 2 6 3 2 4" xfId="29888" xr:uid="{BEDB8AA7-8196-4B17-A29C-91DA2F38EC6E}"/>
    <cellStyle name="Note 2 6 3 2 5" xfId="37767" xr:uid="{01B672A9-9EE2-4D3D-9973-E507EAF780BC}"/>
    <cellStyle name="Note 2 6 3 2 6" xfId="45563" xr:uid="{344566AA-7BDD-4AB1-8501-2BD34D6E058C}"/>
    <cellStyle name="Note 2 6 3 2 7" xfId="13219" xr:uid="{AF69943D-9CF6-47FE-ACE4-4B057B376F4B}"/>
    <cellStyle name="Note 2 6 3 3" xfId="5258" xr:uid="{2C6E0353-EB81-4AC5-ACDA-F9599670F201}"/>
    <cellStyle name="Note 2 6 3 3 2" xfId="9347" xr:uid="{B4029618-36C9-40CA-B4DC-67AA1B2907B5}"/>
    <cellStyle name="Note 2 6 3 3 2 2" xfId="26914" xr:uid="{EAF8ECD4-F1C8-4AC4-9642-8D15D195BBB5}"/>
    <cellStyle name="Note 2 6 3 3 2 3" xfId="34090" xr:uid="{FC7C78DC-43B9-478F-BBB7-F0B0903336E5}"/>
    <cellStyle name="Note 2 6 3 3 2 4" xfId="42597" xr:uid="{B749B184-639A-4357-B3E1-A7A40CB7A038}"/>
    <cellStyle name="Note 2 6 3 3 2 5" xfId="48619" xr:uid="{F8E2068D-0349-4453-A2FC-29C205126612}"/>
    <cellStyle name="Note 2 6 3 3 2 6" xfId="18007" xr:uid="{8CF359A0-DBAA-4FFE-9EEF-8519B1A05195}"/>
    <cellStyle name="Note 2 6 3 3 3" xfId="22825" xr:uid="{F9BA58C3-9770-4F94-944F-43B09A7BD663}"/>
    <cellStyle name="Note 2 6 3 3 4" xfId="30400" xr:uid="{57E9B3FF-0B2D-4B9F-83CB-E853AFA5C067}"/>
    <cellStyle name="Note 2 6 3 3 5" xfId="38508" xr:uid="{EE4701B7-6D8E-41F9-A4A7-E9BA5BDB855C}"/>
    <cellStyle name="Note 2 6 3 3 6" xfId="46073" xr:uid="{24F9CF1B-A5D8-4AC3-AFE0-34BA2A3C8BC3}"/>
    <cellStyle name="Note 2 6 3 3 7" xfId="13928" xr:uid="{FFC72BBD-B598-4393-BEA0-3C88537397FF}"/>
    <cellStyle name="Note 2 6 3 4" xfId="5646" xr:uid="{C6D25EFA-4526-497C-A719-E0B590BC2D74}"/>
    <cellStyle name="Note 2 6 3 4 2" xfId="9706" xr:uid="{DF06696A-71D2-45E8-9D42-1BF31248363A}"/>
    <cellStyle name="Note 2 6 3 4 2 2" xfId="27273" xr:uid="{605A0FE7-E519-46F4-B076-FA9DC2ED2825}"/>
    <cellStyle name="Note 2 6 3 4 2 3" xfId="34449" xr:uid="{E4FE4D1F-44CB-456A-9CC4-F0F88826CC23}"/>
    <cellStyle name="Note 2 6 3 4 2 4" xfId="42956" xr:uid="{D544929E-9B7B-4760-A933-AD9872B4D8D1}"/>
    <cellStyle name="Note 2 6 3 4 2 5" xfId="48798" xr:uid="{48FBEBCC-FE63-41A1-98E6-A7A48385D440}"/>
    <cellStyle name="Note 2 6 3 4 2 6" xfId="18366" xr:uid="{5B4421CA-6202-4F33-A9C7-7953BCC5C723}"/>
    <cellStyle name="Note 2 6 3 4 3" xfId="23213" xr:uid="{60170DC6-37CE-43DA-B514-90D02943A7FE}"/>
    <cellStyle name="Note 2 6 3 4 4" xfId="30788" xr:uid="{8BF178A1-A489-443C-96DE-3B79F04F1A52}"/>
    <cellStyle name="Note 2 6 3 4 5" xfId="38896" xr:uid="{5ED50A83-4379-4A8B-838F-6A38B1E68EF0}"/>
    <cellStyle name="Note 2 6 3 4 6" xfId="46461" xr:uid="{A64E6F2F-9AB1-4031-9C1A-3C2598A23C8E}"/>
    <cellStyle name="Note 2 6 3 4 7" xfId="14316" xr:uid="{5EA797CD-2538-4AEB-A368-11DCB345CA74}"/>
    <cellStyle name="Note 2 6 3 5" xfId="3939" xr:uid="{41E2E77F-5409-4407-9F2C-A31E02A82FCE}"/>
    <cellStyle name="Note 2 6 3 5 2" xfId="8440" xr:uid="{A9F20C64-F8FA-4B30-A469-43F93B54D592}"/>
    <cellStyle name="Note 2 6 3 5 2 2" xfId="26007" xr:uid="{C093A85F-1EB7-48D7-BF1F-3D7A6272EF94}"/>
    <cellStyle name="Note 2 6 3 5 2 3" xfId="33183" xr:uid="{94D111B1-1B2F-470F-9A8E-BC1773C560C2}"/>
    <cellStyle name="Note 2 6 3 5 2 4" xfId="41690" xr:uid="{E9F27699-9856-486A-B3D2-A18D9606352A}"/>
    <cellStyle name="Note 2 6 3 5 2 5" xfId="48188" xr:uid="{D5FCACE9-0BF4-4DD9-9386-0EBDD2FF48E5}"/>
    <cellStyle name="Note 2 6 3 5 2 6" xfId="17100" xr:uid="{0CA53F73-2816-4386-973D-2FCD18D671F7}"/>
    <cellStyle name="Note 2 6 3 5 3" xfId="21506" xr:uid="{45E50B3E-029D-4E19-BE54-4792DEA58567}"/>
    <cellStyle name="Note 2 6 3 5 4" xfId="29484" xr:uid="{2C26A5AF-AE2B-48AF-B126-DD339E28AF46}"/>
    <cellStyle name="Note 2 6 3 5 5" xfId="37189" xr:uid="{DCCE9360-7454-4FF8-8F25-225CC814A0C9}"/>
    <cellStyle name="Note 2 6 3 5 6" xfId="45159" xr:uid="{F29FE5DB-4E91-4194-B973-565589CB9519}"/>
    <cellStyle name="Note 2 6 3 5 7" xfId="12657" xr:uid="{125ACB82-9E2C-4F16-90CB-C364840B4270}"/>
    <cellStyle name="Note 2 6 3 6" xfId="3495" xr:uid="{6C39D254-D95C-4607-94FA-249218FB8354}"/>
    <cellStyle name="Note 2 6 3 6 2" xfId="8082" xr:uid="{20F5AF5D-B0C9-45A4-BC0A-742A59CD4B11}"/>
    <cellStyle name="Note 2 6 3 6 2 2" xfId="25649" xr:uid="{48EE6177-BEC5-46CD-BD41-D95AAAE57EC4}"/>
    <cellStyle name="Note 2 6 3 6 2 3" xfId="32825" xr:uid="{B81AD896-4682-4D5A-8629-A3C617BEBA71}"/>
    <cellStyle name="Note 2 6 3 6 2 4" xfId="41332" xr:uid="{E3C8F9D3-4E4F-4ABE-B35E-3C5BFB34B526}"/>
    <cellStyle name="Note 2 6 3 6 2 5" xfId="48032" xr:uid="{89D2D4EA-85C2-4EEF-94A7-6BBB9490107C}"/>
    <cellStyle name="Note 2 6 3 6 2 6" xfId="16742" xr:uid="{1809C6B6-39F3-4F4E-9A6D-670DC3B8937B}"/>
    <cellStyle name="Note 2 6 3 6 3" xfId="21062" xr:uid="{17C51262-36FB-4B1B-AA96-60A63868FC9C}"/>
    <cellStyle name="Note 2 6 3 6 4" xfId="29081" xr:uid="{E0889057-E111-430E-9F9B-C9C31725A6AE}"/>
    <cellStyle name="Note 2 6 3 6 5" xfId="36745" xr:uid="{699DC869-3814-48BF-8831-BD0294E942C1}"/>
    <cellStyle name="Note 2 6 3 6 6" xfId="44757" xr:uid="{DFCF8C2C-8501-4DC4-B291-7128101FCF8E}"/>
    <cellStyle name="Note 2 6 3 6 7" xfId="12221" xr:uid="{5A7A421F-B3C0-48C4-AA6E-2733B157F51A}"/>
    <cellStyle name="Note 2 6 3 7" xfId="5105" xr:uid="{618F217D-96F8-443C-A045-37868AEF0BA2}"/>
    <cellStyle name="Note 2 6 3 7 2" xfId="22672" xr:uid="{A47351B2-8ECB-4D12-BDB2-6AD26D11F268}"/>
    <cellStyle name="Note 2 6 3 7 3" xfId="30247" xr:uid="{EB133242-AA87-4E29-8181-870AD4341DAE}"/>
    <cellStyle name="Note 2 6 3 7 4" xfId="38355" xr:uid="{0ACDC2F0-FBCA-48A2-8347-7FFCC9C3CC7E}"/>
    <cellStyle name="Note 2 6 3 7 5" xfId="45920" xr:uid="{E0549B99-F4D9-4BEB-86DE-A1AF70ED8DB3}"/>
    <cellStyle name="Note 2 6 3 7 6" xfId="13775" xr:uid="{10D429A2-A259-43BF-B081-77167905EAA3}"/>
    <cellStyle name="Note 2 6 3 8" xfId="7234" xr:uid="{B69DBCF8-8BB1-4055-B258-9DFCEF54BD2C}"/>
    <cellStyle name="Note 2 6 3 8 2" xfId="24801" xr:uid="{5B814D79-5845-4C16-A289-44ECE59FC20A}"/>
    <cellStyle name="Note 2 6 3 8 3" xfId="32174" xr:uid="{64A3510F-6F64-4735-BD3B-D006B2332829}"/>
    <cellStyle name="Note 2 6 3 8 4" xfId="40484" xr:uid="{F51E9346-AF1A-4F0E-ACEF-E72821B3F728}"/>
    <cellStyle name="Note 2 6 3 8 5" xfId="47711" xr:uid="{E9E7A461-3D55-4FFB-BAA3-92081F9B186B}"/>
    <cellStyle name="Note 2 6 3 8 6" xfId="15894" xr:uid="{D0CBF01F-F67F-4FA6-A2CF-F48243AB2C4C}"/>
    <cellStyle name="Note 2 6 3 9" xfId="20178" xr:uid="{4BD1EA15-5887-4307-8383-12830BEC7C38}"/>
    <cellStyle name="Note 2 6 4" xfId="2830" xr:uid="{D15DAF2B-ED08-40CE-A127-6CBD8BC58FAD}"/>
    <cellStyle name="Note 2 6 4 10" xfId="28588" xr:uid="{61CFD25B-FD96-46C0-AC7A-2934D3F0D2CD}"/>
    <cellStyle name="Note 2 6 4 11" xfId="36079" xr:uid="{71E617BB-2855-4236-A981-338C207CCE5D}"/>
    <cellStyle name="Note 2 6 4 12" xfId="44265" xr:uid="{E9B3B1D3-AB59-472F-BB9E-9123AEF04829}"/>
    <cellStyle name="Note 2 6 4 13" xfId="11579" xr:uid="{7AB2757D-9C64-45EC-A0B6-CED67FCC1484}"/>
    <cellStyle name="Note 2 6 4 2" xfId="4735" xr:uid="{7D5CF8DF-DDF4-4A18-8A4F-A6FA357D2AB7}"/>
    <cellStyle name="Note 2 6 4 2 2" xfId="9001" xr:uid="{ECD4F375-1C18-4558-A008-2190E028F23E}"/>
    <cellStyle name="Note 2 6 4 2 2 2" xfId="26568" xr:uid="{01785D11-8495-49E6-83DC-A0B6F820837F}"/>
    <cellStyle name="Note 2 6 4 2 2 3" xfId="33744" xr:uid="{5676756F-8400-4A24-BD55-57844D6DCC13}"/>
    <cellStyle name="Note 2 6 4 2 2 4" xfId="42251" xr:uid="{4FEDB485-4C45-4EA2-B749-37038EBE4D21}"/>
    <cellStyle name="Note 2 6 4 2 2 5" xfId="48456" xr:uid="{5431002B-83BF-46E9-8845-1799DB459E3E}"/>
    <cellStyle name="Note 2 6 4 2 2 6" xfId="17661" xr:uid="{3A8B2D5E-7D48-4BBF-8E98-951EC09199C2}"/>
    <cellStyle name="Note 2 6 4 2 3" xfId="22302" xr:uid="{2A47C158-B5AE-4583-987F-1C23AF353ED8}"/>
    <cellStyle name="Note 2 6 4 2 4" xfId="30041" xr:uid="{8226D4D9-D06D-40FE-A951-911AF7032C94}"/>
    <cellStyle name="Note 2 6 4 2 5" xfId="37985" xr:uid="{8FB5A1E8-A9C9-41C3-AD52-6A3E39380F87}"/>
    <cellStyle name="Note 2 6 4 2 6" xfId="45714" xr:uid="{FD377A73-7ED5-4CDB-B68C-ADF26EAFA20D}"/>
    <cellStyle name="Note 2 6 4 2 7" xfId="13421" xr:uid="{86C07B2D-AA3D-46DC-A7CB-4E22A7FD4C89}"/>
    <cellStyle name="Note 2 6 4 3" xfId="5434" xr:uid="{A3EECBDE-58BC-4679-95EB-3460A4EF5B98}"/>
    <cellStyle name="Note 2 6 4 3 2" xfId="9511" xr:uid="{68DC076D-1004-4FEE-83B4-CA6021B8D168}"/>
    <cellStyle name="Note 2 6 4 3 2 2" xfId="27078" xr:uid="{66F5D4B6-B45C-4E2C-AE66-138E0DC8D76F}"/>
    <cellStyle name="Note 2 6 4 3 2 3" xfId="34254" xr:uid="{2B5BBBE9-B5EB-43E5-95A8-E96A830D8CA8}"/>
    <cellStyle name="Note 2 6 4 3 2 4" xfId="42761" xr:uid="{25FF34F7-41A3-47F9-AEA9-3DF69ECED133}"/>
    <cellStyle name="Note 2 6 4 3 2 5" xfId="48701" xr:uid="{9A417C73-A980-406A-A004-4BEC476D4A98}"/>
    <cellStyle name="Note 2 6 4 3 2 6" xfId="18171" xr:uid="{8EAFE247-BDB0-4057-AB8D-33F36EF26AF9}"/>
    <cellStyle name="Note 2 6 4 3 3" xfId="23001" xr:uid="{AF6F0C95-71CB-4110-A876-F51F50374E68}"/>
    <cellStyle name="Note 2 6 4 3 4" xfId="30576" xr:uid="{08857517-C4E3-4718-9E39-8870A7CBCC5F}"/>
    <cellStyle name="Note 2 6 4 3 5" xfId="38684" xr:uid="{6D7D1B66-407C-4E00-9EB7-1EEAFA2C449F}"/>
    <cellStyle name="Note 2 6 4 3 6" xfId="46249" xr:uid="{68B8E1FB-EFF5-47E3-A256-1B1AE6F65ACA}"/>
    <cellStyle name="Note 2 6 4 3 7" xfId="14104" xr:uid="{2AFC4AEC-2475-4CD4-8EAE-A34846025444}"/>
    <cellStyle name="Note 2 6 4 4" xfId="5794" xr:uid="{5BFDA69C-7DC2-4389-BA99-EAD981C5B49F}"/>
    <cellStyle name="Note 2 6 4 4 2" xfId="9849" xr:uid="{3297FD03-1111-4FE4-9707-032AC806686E}"/>
    <cellStyle name="Note 2 6 4 4 2 2" xfId="27416" xr:uid="{310069D2-D318-4032-88C5-6745DDD49191}"/>
    <cellStyle name="Note 2 6 4 4 2 3" xfId="34592" xr:uid="{B7E822F0-097E-4BD9-A017-1D2391F5C0BC}"/>
    <cellStyle name="Note 2 6 4 4 2 4" xfId="43099" xr:uid="{477B13DA-ED73-493F-AB03-B954524B217B}"/>
    <cellStyle name="Note 2 6 4 4 2 5" xfId="48867" xr:uid="{B41AE5A6-F1B4-4B0E-B7C6-DDBC3F79B6E1}"/>
    <cellStyle name="Note 2 6 4 4 2 6" xfId="18509" xr:uid="{CF280B20-380A-40A7-9653-6025EF99B9BA}"/>
    <cellStyle name="Note 2 6 4 4 3" xfId="23361" xr:uid="{B891C31E-63E9-4116-8722-73CBE92DCCF0}"/>
    <cellStyle name="Note 2 6 4 4 4" xfId="30936" xr:uid="{52C2A9A0-C158-4442-B075-FC47011002B2}"/>
    <cellStyle name="Note 2 6 4 4 5" xfId="39044" xr:uid="{95D1C09B-02A4-46B2-A522-1F233914A98E}"/>
    <cellStyle name="Note 2 6 4 4 6" xfId="46609" xr:uid="{4AB55A3B-B158-4130-A3EC-B697B04A5DAD}"/>
    <cellStyle name="Note 2 6 4 4 7" xfId="14464" xr:uid="{24D53405-E448-4B38-B62A-FFD46FF1BA7E}"/>
    <cellStyle name="Note 2 6 4 5" xfId="6147" xr:uid="{75D72100-7CA2-46B2-BDDA-2E5BD7BB843C}"/>
    <cellStyle name="Note 2 6 4 5 2" xfId="10192" xr:uid="{2489BD6E-B505-4B11-BD06-F2AD51CB9B41}"/>
    <cellStyle name="Note 2 6 4 5 2 2" xfId="27759" xr:uid="{8E112DF3-AE30-4EBE-AC0F-2F145EB47DC2}"/>
    <cellStyle name="Note 2 6 4 5 2 3" xfId="34935" xr:uid="{5F70DFAB-B5E3-4B79-8A23-CCC215A09EE7}"/>
    <cellStyle name="Note 2 6 4 5 2 4" xfId="43442" xr:uid="{D0C6C891-D4CF-4469-AB8D-22A8CF565C3E}"/>
    <cellStyle name="Note 2 6 4 5 2 5" xfId="49031" xr:uid="{E39C5D74-785C-4AAC-B931-FDEB52BC5B64}"/>
    <cellStyle name="Note 2 6 4 5 2 6" xfId="18852" xr:uid="{387538E8-48B7-4CE3-8DA7-982DC472DB19}"/>
    <cellStyle name="Note 2 6 4 5 3" xfId="23714" xr:uid="{1E9759EF-0EE7-4BB6-A635-27D7896BC2B6}"/>
    <cellStyle name="Note 2 6 4 5 4" xfId="31289" xr:uid="{4E1F5CD8-9B2D-4862-A0A4-26A3967E161A}"/>
    <cellStyle name="Note 2 6 4 5 5" xfId="39397" xr:uid="{0C7F6B7C-1BB2-470E-B5D7-09B0206C0B11}"/>
    <cellStyle name="Note 2 6 4 5 6" xfId="46962" xr:uid="{4D824AB2-AD82-49FC-A7C4-783732B38D81}"/>
    <cellStyle name="Note 2 6 4 5 7" xfId="14817" xr:uid="{075DEB29-985E-41CD-B02C-B8B3EAB50322}"/>
    <cellStyle name="Note 2 6 4 6" xfId="6499" xr:uid="{BA1FDEE2-3219-415B-92A0-9CB0619A2B95}"/>
    <cellStyle name="Note 2 6 4 6 2" xfId="10531" xr:uid="{D3763A83-1430-4C58-BBED-2DCCC0E658FB}"/>
    <cellStyle name="Note 2 6 4 6 2 2" xfId="28098" xr:uid="{65219DA6-0ECF-432D-BB3D-1879A9F5FE0E}"/>
    <cellStyle name="Note 2 6 4 6 2 3" xfId="35274" xr:uid="{4294F9FE-7E85-4F90-8435-96AA0E45DE95}"/>
    <cellStyle name="Note 2 6 4 6 2 4" xfId="43781" xr:uid="{1D9CC6DB-31EC-4829-A273-DF73BD6EBA77}"/>
    <cellStyle name="Note 2 6 4 6 2 5" xfId="49188" xr:uid="{194D16C4-F9FE-4B4C-833C-AD7175F39AFA}"/>
    <cellStyle name="Note 2 6 4 6 2 6" xfId="19191" xr:uid="{6FC42CBD-E5A6-44C8-9A20-F2AF6E18FBD6}"/>
    <cellStyle name="Note 2 6 4 6 3" xfId="24066" xr:uid="{0FDD8F0E-B1F3-4731-8AB2-2EB9E8B072E7}"/>
    <cellStyle name="Note 2 6 4 6 4" xfId="31641" xr:uid="{77773DAC-E94C-4662-97FB-0999337290CE}"/>
    <cellStyle name="Note 2 6 4 6 5" xfId="39749" xr:uid="{48455DC9-E9D6-4844-A028-7C7AFF1C3208}"/>
    <cellStyle name="Note 2 6 4 6 6" xfId="47314" xr:uid="{2A29560F-4314-4900-97C1-FB42DC06A5EE}"/>
    <cellStyle name="Note 2 6 4 6 7" xfId="15169" xr:uid="{47959917-472A-4061-9E5B-8C12F57485AE}"/>
    <cellStyle name="Note 2 6 4 7" xfId="5210" xr:uid="{9F7374F8-E8B4-4413-9C0E-597BB9C5FBBB}"/>
    <cellStyle name="Note 2 6 4 7 2" xfId="22777" xr:uid="{20FEFD05-39A1-44D7-9AC1-9AF774CCB24B}"/>
    <cellStyle name="Note 2 6 4 7 3" xfId="30352" xr:uid="{2CA433D0-2D22-466F-A01A-12AF793ABD22}"/>
    <cellStyle name="Note 2 6 4 7 4" xfId="38460" xr:uid="{C53BD21C-BC5B-4028-B679-7E9C33110441}"/>
    <cellStyle name="Note 2 6 4 7 5" xfId="46025" xr:uid="{B621BD45-F13E-46EB-81F6-9E6398D6999D}"/>
    <cellStyle name="Note 2 6 4 7 6" xfId="13880" xr:uid="{4889538C-2101-4E47-BC56-EA25179CDC43}"/>
    <cellStyle name="Note 2 6 4 8" xfId="7452" xr:uid="{58109CEA-5D06-4922-9B55-54399B357527}"/>
    <cellStyle name="Note 2 6 4 8 2" xfId="25019" xr:uid="{5CD9D144-AA3A-4C25-B171-581091BC697B}"/>
    <cellStyle name="Note 2 6 4 8 3" xfId="32343" xr:uid="{EAB97026-DF85-494E-A9DB-8BEB8003C1D5}"/>
    <cellStyle name="Note 2 6 4 8 4" xfId="40702" xr:uid="{F9F66F64-C39F-4758-9434-29D6E5D44276}"/>
    <cellStyle name="Note 2 6 4 8 5" xfId="47805" xr:uid="{922D7CF8-D9AF-4A07-B37A-3308D4B922DE}"/>
    <cellStyle name="Note 2 6 4 8 6" xfId="16112" xr:uid="{4A43E669-07E0-4B76-83EA-9F3981C54056}"/>
    <cellStyle name="Note 2 6 4 9" xfId="20396" xr:uid="{83002F36-62F6-429B-BE5A-E87EECEFCFAB}"/>
    <cellStyle name="Note 2 6 5" xfId="4316" xr:uid="{5571AF40-92B6-4E51-8E84-077FBEFA3FD6}"/>
    <cellStyle name="Note 2 6 5 2" xfId="8725" xr:uid="{8464DAFF-070B-4358-A9C7-C9A40D94982A}"/>
    <cellStyle name="Note 2 6 5 2 2" xfId="26292" xr:uid="{2D151178-AD4F-46AC-A4E8-280411ED0A0F}"/>
    <cellStyle name="Note 2 6 5 2 3" xfId="33468" xr:uid="{606F7805-4BDF-4C29-B562-69023BA3ECE0}"/>
    <cellStyle name="Note 2 6 5 2 4" xfId="41975" xr:uid="{D8D14674-29BA-4D2D-85CC-E76975025861}"/>
    <cellStyle name="Note 2 6 5 2 5" xfId="48308" xr:uid="{93A4ADFF-01D0-4D07-969A-29D902DA99C7}"/>
    <cellStyle name="Note 2 6 5 2 6" xfId="17385" xr:uid="{80448CA3-A015-45BE-BE00-B335DD906E5B}"/>
    <cellStyle name="Note 2 6 5 3" xfId="21883" xr:uid="{5A25153F-10FC-47B3-A144-3E7454F5EE0F}"/>
    <cellStyle name="Note 2 6 5 4" xfId="29789" xr:uid="{254126B7-C8BB-4D76-80D6-4EACB91EB527}"/>
    <cellStyle name="Note 2 6 5 5" xfId="37566" xr:uid="{CBD320E1-1EB5-4C95-941B-7B67C5CAC0C1}"/>
    <cellStyle name="Note 2 6 5 6" xfId="45464" xr:uid="{9C8871DD-CF36-4BB6-96EA-E0F6E16C088A}"/>
    <cellStyle name="Note 2 6 5 7" xfId="13026" xr:uid="{C363472C-C81E-49D2-B7F4-0B8D2902C01F}"/>
    <cellStyle name="Note 2 6 6" xfId="3288" xr:uid="{FD0BBAAC-0161-4876-B265-0CDAFF74693E}"/>
    <cellStyle name="Note 2 6 6 2" xfId="7900" xr:uid="{3A907B64-DD28-49B6-A3B9-FBBE1F41047A}"/>
    <cellStyle name="Note 2 6 6 2 2" xfId="25467" xr:uid="{09FE61A6-D01B-423A-95B6-E2D9B3B512EC}"/>
    <cellStyle name="Note 2 6 6 2 3" xfId="32643" xr:uid="{BE6D98CE-71C8-4664-B241-4F774046076E}"/>
    <cellStyle name="Note 2 6 6 2 4" xfId="41150" xr:uid="{64016ED3-0E83-4AC6-AE1A-2F20C276943B}"/>
    <cellStyle name="Note 2 6 6 2 5" xfId="47947" xr:uid="{5DF4A31E-9009-4653-A8F9-8B20FDD0A84B}"/>
    <cellStyle name="Note 2 6 6 2 6" xfId="16560" xr:uid="{8E859C56-DDAE-42F1-9750-3B96275E286D}"/>
    <cellStyle name="Note 2 6 6 3" xfId="20855" xr:uid="{A09CAA6F-66D6-407C-A8A4-727812BF57F5}"/>
    <cellStyle name="Note 2 6 6 4" xfId="28882" xr:uid="{33428125-96CF-4D71-B844-2DCE266BA8F9}"/>
    <cellStyle name="Note 2 6 6 5" xfId="36538" xr:uid="{3456670F-0EFD-4197-8267-9F41D78ACA4E}"/>
    <cellStyle name="Note 2 6 6 6" xfId="44559" xr:uid="{3F930F1F-CA31-46D4-8AEB-44CACF5DB0A9}"/>
    <cellStyle name="Note 2 6 6 7" xfId="12022" xr:uid="{1DDB03A6-DAB3-4597-AC4E-E2C9348518F0}"/>
    <cellStyle name="Note 2 6 7" xfId="5222" xr:uid="{7152F98F-A973-4866-92DF-F322359CF433}"/>
    <cellStyle name="Note 2 6 7 2" xfId="9316" xr:uid="{38A4C221-6570-482C-B4DC-539BC9008F9A}"/>
    <cellStyle name="Note 2 6 7 2 2" xfId="26883" xr:uid="{6F1B884A-AB25-40E9-A393-4706A7BDEA06}"/>
    <cellStyle name="Note 2 6 7 2 3" xfId="34059" xr:uid="{7322A7F5-7816-49B1-82AE-1FE2AC97D8A1}"/>
    <cellStyle name="Note 2 6 7 2 4" xfId="42566" xr:uid="{F156E652-5E24-4900-AF53-A8950155FE02}"/>
    <cellStyle name="Note 2 6 7 2 5" xfId="48608" xr:uid="{486A76E2-E87A-4494-869A-0188BDB448CB}"/>
    <cellStyle name="Note 2 6 7 2 6" xfId="17976" xr:uid="{A50A4A58-C508-4665-901B-A4D35368BAE7}"/>
    <cellStyle name="Note 2 6 7 3" xfId="22789" xr:uid="{549ABC3D-D8B6-45FC-B79C-2A525AE0341A}"/>
    <cellStyle name="Note 2 6 7 4" xfId="30364" xr:uid="{49391F08-536D-411B-8365-7F34F016B41A}"/>
    <cellStyle name="Note 2 6 7 5" xfId="38472" xr:uid="{DB384634-8959-4DCC-8A18-B62FE698CEA2}"/>
    <cellStyle name="Note 2 6 7 6" xfId="46037" xr:uid="{22B1468D-B3BC-42D8-81CF-4EB45E9827E0}"/>
    <cellStyle name="Note 2 6 7 7" xfId="13892" xr:uid="{7939473F-CD02-4278-8AF5-B8F807BB85ED}"/>
    <cellStyle name="Note 2 6 8" xfId="3567" xr:uid="{2254A7B8-3DB3-4F38-A89E-CAD2AE8E1387}"/>
    <cellStyle name="Note 2 6 8 2" xfId="8133" xr:uid="{32180794-D209-45A4-90FD-F9C48D83FCF6}"/>
    <cellStyle name="Note 2 6 8 2 2" xfId="25700" xr:uid="{8213D70A-FAA6-43AC-97FD-390C788EB253}"/>
    <cellStyle name="Note 2 6 8 2 3" xfId="32876" xr:uid="{C226575C-868D-4309-9674-3B3295D07E2B}"/>
    <cellStyle name="Note 2 6 8 2 4" xfId="41383" xr:uid="{B8F471B1-A37A-4C95-A921-065936B50233}"/>
    <cellStyle name="Note 2 6 8 2 5" xfId="48047" xr:uid="{0B7BA101-A1E7-4EE5-9041-C1A37EA33B25}"/>
    <cellStyle name="Note 2 6 8 2 6" xfId="16793" xr:uid="{A081772B-6EF1-4A27-960B-8B156F1991EF}"/>
    <cellStyle name="Note 2 6 8 3" xfId="21134" xr:uid="{5127B079-B167-42D7-A0A2-9175311100FD}"/>
    <cellStyle name="Note 2 6 8 4" xfId="29152" xr:uid="{E6FB57DA-F498-4CCB-9EAA-9ED5CA033C9F}"/>
    <cellStyle name="Note 2 6 8 5" xfId="36817" xr:uid="{0ED2E1EA-A679-4166-B268-94BC6D6BDD8E}"/>
    <cellStyle name="Note 2 6 8 6" xfId="44828" xr:uid="{DD47D36A-4527-41F9-AE26-A398D7CB7C7E}"/>
    <cellStyle name="Note 2 6 8 7" xfId="12293" xr:uid="{EE07016F-04EB-4CDE-9DAC-D0C5925C21BD}"/>
    <cellStyle name="Note 2 6 9" xfId="4051" xr:uid="{E4516286-28BF-4BC7-B428-4F62103B71CD}"/>
    <cellStyle name="Note 2 6 9 2" xfId="8522" xr:uid="{2312BBDD-959A-4F8A-BEAC-D7B67C167C73}"/>
    <cellStyle name="Note 2 6 9 2 2" xfId="26089" xr:uid="{CDC11D71-268A-4862-9F80-B99F5793FEF7}"/>
    <cellStyle name="Note 2 6 9 2 3" xfId="33265" xr:uid="{258F12B5-A5D6-42B8-A122-61EC7C92D0E4}"/>
    <cellStyle name="Note 2 6 9 2 4" xfId="41772" xr:uid="{6CFE5D33-80CF-4B92-9286-EDB8C369F005}"/>
    <cellStyle name="Note 2 6 9 2 5" xfId="48221" xr:uid="{81719852-943F-47F9-8B21-DE02C0F93381}"/>
    <cellStyle name="Note 2 6 9 2 6" xfId="17182" xr:uid="{22641CEA-9E1E-4073-B896-C42E28435F73}"/>
    <cellStyle name="Note 2 6 9 3" xfId="21618" xr:uid="{D69F5F7E-F07C-41A0-84D8-DB346E8B4AA6}"/>
    <cellStyle name="Note 2 6 9 4" xfId="29578" xr:uid="{9DADBC7D-B534-466C-A50F-214E4EB2AD35}"/>
    <cellStyle name="Note 2 6 9 5" xfId="37301" xr:uid="{3EFC94E9-7920-4F64-8CEF-6F56319248DA}"/>
    <cellStyle name="Note 2 6 9 6" xfId="45253" xr:uid="{17D80DA0-9DBC-481C-A56D-5909C8B505AC}"/>
    <cellStyle name="Note 2 6 9 7" xfId="12769" xr:uid="{86FB405C-7C4C-4356-88DD-A04EBDF38F19}"/>
    <cellStyle name="Note 2 7" xfId="2345" xr:uid="{F775AEFE-2B6B-4531-9CAC-038B52873867}"/>
    <cellStyle name="Note 2 7 10" xfId="3235" xr:uid="{9D0DC6BA-F4CD-4CA8-9245-560D589EDDA9}"/>
    <cellStyle name="Note 2 7 10 2" xfId="20802" xr:uid="{8A251B96-C377-457B-B637-0057DFC54155}"/>
    <cellStyle name="Note 2 7 10 3" xfId="28830" xr:uid="{DB84B6C5-AF04-47BD-8833-5E00C7590D44}"/>
    <cellStyle name="Note 2 7 10 4" xfId="36485" xr:uid="{A47ACC19-69FD-4B60-AB2D-ED690BE06E26}"/>
    <cellStyle name="Note 2 7 10 5" xfId="44507" xr:uid="{509CA9A9-7306-42EB-BFBC-B1B66BB2E68E}"/>
    <cellStyle name="Note 2 7 10 6" xfId="11969" xr:uid="{8EFD3932-5488-40F4-96E4-89124A7EEDE0}"/>
    <cellStyle name="Note 2 7 11" xfId="6968" xr:uid="{DD7C7A26-A8C5-4180-AF04-75758B0E3376}"/>
    <cellStyle name="Note 2 7 11 2" xfId="24535" xr:uid="{EBA09A29-35B9-487D-9CB8-96D87404377D}"/>
    <cellStyle name="Note 2 7 11 3" xfId="32003" xr:uid="{0B4D753B-E554-46A6-A285-5AD758FB69D1}"/>
    <cellStyle name="Note 2 7 11 4" xfId="40218" xr:uid="{973FFD12-582A-4377-8F64-C2A2EA772989}"/>
    <cellStyle name="Note 2 7 11 5" xfId="47660" xr:uid="{9C13734B-4D28-4A01-9E94-37955DD8D771}"/>
    <cellStyle name="Note 2 7 11 6" xfId="15628" xr:uid="{DB82D17E-37A5-4092-A146-D6EC4B0B4AD5}"/>
    <cellStyle name="Note 2 7 12" xfId="19912" xr:uid="{87F7FE78-8C40-4D62-87DE-3DC9DF62DCAA}"/>
    <cellStyle name="Note 2 7 13" xfId="11136" xr:uid="{7D5E63FD-E696-4222-B753-EE5C45665E22}"/>
    <cellStyle name="Note 2 7 2" xfId="2909" xr:uid="{CD766867-0B61-4009-B336-E8384CD2396A}"/>
    <cellStyle name="Note 2 7 2 10" xfId="28617" xr:uid="{32E56124-4C20-4AFF-BDE7-A0BA5ED5FF15}"/>
    <cellStyle name="Note 2 7 2 11" xfId="36158" xr:uid="{08DE079A-FB33-4904-BE21-D6CBD29C3554}"/>
    <cellStyle name="Note 2 7 2 12" xfId="44294" xr:uid="{F73905B8-ED88-4542-8167-DB09AFC527D3}"/>
    <cellStyle name="Note 2 7 2 13" xfId="11656" xr:uid="{4DB5D8C9-6348-4012-BCB2-EA6137CF4EB1}"/>
    <cellStyle name="Note 2 7 2 2" xfId="4814" xr:uid="{C7A7F9B6-44F5-463C-92E4-E3314D1C92A2}"/>
    <cellStyle name="Note 2 7 2 2 2" xfId="9032" xr:uid="{E885C24C-4509-4F8E-97B3-C1E468E44BC0}"/>
    <cellStyle name="Note 2 7 2 2 2 2" xfId="26599" xr:uid="{C451DE67-0A4B-44AD-882D-D50A5B9723D5}"/>
    <cellStyle name="Note 2 7 2 2 2 3" xfId="33775" xr:uid="{1F1AE0DA-3CFB-4C9C-90CE-83EEF377FBC7}"/>
    <cellStyle name="Note 2 7 2 2 2 4" xfId="42282" xr:uid="{92C40092-D7F4-4F81-A7BC-BA1798C98001}"/>
    <cellStyle name="Note 2 7 2 2 2 5" xfId="48472" xr:uid="{DD4B4E6B-73B8-44CD-82FA-4FA50A5E3A98}"/>
    <cellStyle name="Note 2 7 2 2 2 6" xfId="17692" xr:uid="{D65766F9-7DC0-4194-9C88-4B3D244A6DB2}"/>
    <cellStyle name="Note 2 7 2 2 3" xfId="22381" xr:uid="{0242FA04-D16D-49DF-A81B-A2EFF54B2491}"/>
    <cellStyle name="Note 2 7 2 2 4" xfId="30070" xr:uid="{2583275A-AB01-487C-9A81-AC6DFBC2EB06}"/>
    <cellStyle name="Note 2 7 2 2 5" xfId="38064" xr:uid="{0C1035EA-9C17-41FA-89F1-E03BD6C8B998}"/>
    <cellStyle name="Note 2 7 2 2 6" xfId="45743" xr:uid="{66E5D7DD-E41D-41B4-8936-16282D3CDD38}"/>
    <cellStyle name="Note 2 7 2 2 7" xfId="13498" xr:uid="{88369F1B-24CA-43E0-9E22-C24D1C682018}"/>
    <cellStyle name="Note 2 7 2 3" xfId="5360" xr:uid="{DD4CFD18-DCDB-4724-886E-B80B4B3C435A}"/>
    <cellStyle name="Note 2 7 2 3 2" xfId="9445" xr:uid="{E1AB7946-0B3A-45FC-B84E-E5DA5EEECA6F}"/>
    <cellStyle name="Note 2 7 2 3 2 2" xfId="27012" xr:uid="{5CD7A9C0-C7C2-43C8-8ED6-F2A24E988F48}"/>
    <cellStyle name="Note 2 7 2 3 2 3" xfId="34188" xr:uid="{E49DD369-82D2-4224-BD9E-9017F2F5E08A}"/>
    <cellStyle name="Note 2 7 2 3 2 4" xfId="42695" xr:uid="{240A3587-F3CB-47AE-9E59-D04B7D1E3A83}"/>
    <cellStyle name="Note 2 7 2 3 2 5" xfId="48668" xr:uid="{C61C7FC3-721A-4EFA-B7AA-677726B633A6}"/>
    <cellStyle name="Note 2 7 2 3 2 6" xfId="18105" xr:uid="{0D6F14D8-9A87-4484-B046-2386BD9E10AD}"/>
    <cellStyle name="Note 2 7 2 3 3" xfId="22927" xr:uid="{2769FB78-E02E-4869-8018-F515BDC50185}"/>
    <cellStyle name="Note 2 7 2 3 4" xfId="30502" xr:uid="{BE75D557-5C0F-4700-8366-33D884915487}"/>
    <cellStyle name="Note 2 7 2 3 5" xfId="38610" xr:uid="{A3AD147F-CEFE-4B99-AD1B-54472DA591C2}"/>
    <cellStyle name="Note 2 7 2 3 6" xfId="46175" xr:uid="{859CA060-8EE8-4EE4-B560-04F21C2304D3}"/>
    <cellStyle name="Note 2 7 2 3 7" xfId="14030" xr:uid="{FD9771F3-A400-4555-AFFC-337859132A16}"/>
    <cellStyle name="Note 2 7 2 4" xfId="5828" xr:uid="{DFD4E439-4E1C-436C-AA3D-5975550CAE72}"/>
    <cellStyle name="Note 2 7 2 4 2" xfId="9883" xr:uid="{CDF18015-F73F-4C4F-9230-59A8ACC3722B}"/>
    <cellStyle name="Note 2 7 2 4 2 2" xfId="27450" xr:uid="{6C7D9014-5B0A-42B0-BCCB-4D2023C2E845}"/>
    <cellStyle name="Note 2 7 2 4 2 3" xfId="34626" xr:uid="{8B3FAA72-AC01-491E-AAC6-0158C75458BD}"/>
    <cellStyle name="Note 2 7 2 4 2 4" xfId="43133" xr:uid="{D6CEC7FF-6406-4CFD-AB96-9D077191B3BB}"/>
    <cellStyle name="Note 2 7 2 4 2 5" xfId="48882" xr:uid="{BAAAB4F7-8CD8-449D-AF7D-7877979EFA10}"/>
    <cellStyle name="Note 2 7 2 4 2 6" xfId="18543" xr:uid="{491BDD10-3D55-41C7-BFBB-75ABEF1654CE}"/>
    <cellStyle name="Note 2 7 2 4 3" xfId="23395" xr:uid="{0A1306EC-2DE0-4B44-87AD-854E198AA49D}"/>
    <cellStyle name="Note 2 7 2 4 4" xfId="30970" xr:uid="{860584A7-CCDB-4A7B-9117-7FC503F154FD}"/>
    <cellStyle name="Note 2 7 2 4 5" xfId="39078" xr:uid="{25CAF5C8-8613-4193-AF4E-339F4BDB1E5F}"/>
    <cellStyle name="Note 2 7 2 4 6" xfId="46643" xr:uid="{7222E614-0607-4136-B090-D4A17A3F2E70}"/>
    <cellStyle name="Note 2 7 2 4 7" xfId="14498" xr:uid="{0596E10E-539F-47EE-A2BD-571A1A13E440}"/>
    <cellStyle name="Note 2 7 2 5" xfId="6184" xr:uid="{93549D6F-5993-4F7C-9468-C119CE2B0A1E}"/>
    <cellStyle name="Note 2 7 2 5 2" xfId="10226" xr:uid="{EE899326-8376-4136-AD40-378358F0CA81}"/>
    <cellStyle name="Note 2 7 2 5 2 2" xfId="27793" xr:uid="{E90DFB8D-80A0-4103-BCD1-F45CE54AB054}"/>
    <cellStyle name="Note 2 7 2 5 2 3" xfId="34969" xr:uid="{62014F69-A590-4C96-AC39-3C90919EAB23}"/>
    <cellStyle name="Note 2 7 2 5 2 4" xfId="43476" xr:uid="{41ED5352-93E4-4CCA-BDD1-32AB51F5DADE}"/>
    <cellStyle name="Note 2 7 2 5 2 5" xfId="49045" xr:uid="{26C1B8FF-285A-4D81-850A-6D1E5FECBE2D}"/>
    <cellStyle name="Note 2 7 2 5 2 6" xfId="18886" xr:uid="{EF3BA127-014A-4861-80B3-FD3EB39EF952}"/>
    <cellStyle name="Note 2 7 2 5 3" xfId="23751" xr:uid="{F55728BE-003C-4B3D-BB82-E98508BECFE1}"/>
    <cellStyle name="Note 2 7 2 5 4" xfId="31326" xr:uid="{3CD92A29-7079-4F8A-B0D3-9B0F255ECEC0}"/>
    <cellStyle name="Note 2 7 2 5 5" xfId="39434" xr:uid="{F702755A-28D0-4859-B0D8-43610E62E8F2}"/>
    <cellStyle name="Note 2 7 2 5 6" xfId="46999" xr:uid="{47DAC906-DC8C-43D8-B910-1F0A3809A8C8}"/>
    <cellStyle name="Note 2 7 2 5 7" xfId="14854" xr:uid="{DB71B870-40D2-4E77-9D6D-EE093B6A0B62}"/>
    <cellStyle name="Note 2 7 2 6" xfId="6533" xr:uid="{E273126C-0F48-46BB-BC42-E11F8EC037F9}"/>
    <cellStyle name="Note 2 7 2 6 2" xfId="10563" xr:uid="{244D4DC2-6F4C-4804-B0C4-569CA264C07E}"/>
    <cellStyle name="Note 2 7 2 6 2 2" xfId="28130" xr:uid="{E2D05F25-6450-4DA4-A7A2-DE656470C75A}"/>
    <cellStyle name="Note 2 7 2 6 2 3" xfId="35306" xr:uid="{36D86BC4-0894-4E85-BACF-B13372036E08}"/>
    <cellStyle name="Note 2 7 2 6 2 4" xfId="43813" xr:uid="{E210BDBD-8409-4AB2-B5F8-43CBA2758D5F}"/>
    <cellStyle name="Note 2 7 2 6 2 5" xfId="49202" xr:uid="{057E6CAD-0F97-4A28-B2DF-F65E7973F6C7}"/>
    <cellStyle name="Note 2 7 2 6 2 6" xfId="19223" xr:uid="{DF35C9DC-6C9E-4550-B2C9-D5E7B14E353B}"/>
    <cellStyle name="Note 2 7 2 6 3" xfId="24100" xr:uid="{BE0915D2-959F-4FF1-8301-4F103FDE9D59}"/>
    <cellStyle name="Note 2 7 2 6 4" xfId="31675" xr:uid="{20C5F320-A243-4062-B1AD-7F42B0E9A6B8}"/>
    <cellStyle name="Note 2 7 2 6 5" xfId="39783" xr:uid="{4AF79EB2-2458-4B30-9735-350DF0776795}"/>
    <cellStyle name="Note 2 7 2 6 6" xfId="47348" xr:uid="{B640652F-52C4-41FF-AC0D-BC00B1208A26}"/>
    <cellStyle name="Note 2 7 2 6 7" xfId="15203" xr:uid="{152AA54A-7962-4868-A746-0256462A8E21}"/>
    <cellStyle name="Note 2 7 2 7" xfId="3366" xr:uid="{2F67A4E6-AFAB-4819-9822-EC54672F39D8}"/>
    <cellStyle name="Note 2 7 2 7 2" xfId="20933" xr:uid="{E403D269-44F5-4822-96E2-BD24C71FCFB2}"/>
    <cellStyle name="Note 2 7 2 7 3" xfId="28960" xr:uid="{0AFE1608-C3AF-413A-BE12-7A470657EBF5}"/>
    <cellStyle name="Note 2 7 2 7 4" xfId="36616" xr:uid="{32F1EC1E-4B5A-40C0-9BF3-D7AEB58EEC15}"/>
    <cellStyle name="Note 2 7 2 7 5" xfId="44637" xr:uid="{16682BCF-1D44-4204-A4C4-0149C574987B}"/>
    <cellStyle name="Note 2 7 2 7 6" xfId="12100" xr:uid="{2EDF9DE6-52B7-48CE-B199-7D300C23EE0A}"/>
    <cellStyle name="Note 2 7 2 8" xfId="7531" xr:uid="{3F3693C6-2219-4E12-927B-21EA3140509E}"/>
    <cellStyle name="Note 2 7 2 8 2" xfId="25098" xr:uid="{8043076A-E8AF-45F7-A31F-90E5F429A146}"/>
    <cellStyle name="Note 2 7 2 8 3" xfId="32374" xr:uid="{7F30E4A3-86B6-4220-ABF7-207E1C0B290C}"/>
    <cellStyle name="Note 2 7 2 8 4" xfId="40781" xr:uid="{0A5132C6-3264-4894-A010-2D2A20ADD741}"/>
    <cellStyle name="Note 2 7 2 8 5" xfId="47821" xr:uid="{A0E9B229-F16A-4104-B908-B74AB1C7DAED}"/>
    <cellStyle name="Note 2 7 2 8 6" xfId="16191" xr:uid="{2FE869E7-A97E-4863-B20C-E0EAAE2E3521}"/>
    <cellStyle name="Note 2 7 2 9" xfId="20475" xr:uid="{AAFE5FB4-19A0-49E0-BBF5-AE6AF5AAFD26}"/>
    <cellStyle name="Note 2 7 3" xfId="2808" xr:uid="{A401F5F3-3176-4AD3-AC38-60858B37FA1A}"/>
    <cellStyle name="Note 2 7 3 10" xfId="28581" xr:uid="{E90355FE-247B-41FF-B9C6-A6556DE9C8A9}"/>
    <cellStyle name="Note 2 7 3 11" xfId="36057" xr:uid="{4605F207-ABE9-417B-BC8B-417EE73260AC}"/>
    <cellStyle name="Note 2 7 3 12" xfId="44258" xr:uid="{9F8F476E-CB0B-4602-A49D-F8074E18E322}"/>
    <cellStyle name="Note 2 7 3 13" xfId="11557" xr:uid="{140B0E1D-505D-42B9-942C-016C91408869}"/>
    <cellStyle name="Note 2 7 3 2" xfId="4713" xr:uid="{C6D88B2A-0E2B-453F-BDA0-E6125D627255}"/>
    <cellStyle name="Note 2 7 3 2 2" xfId="8994" xr:uid="{D3AD27FC-6884-460A-A057-6CA9710223D0}"/>
    <cellStyle name="Note 2 7 3 2 2 2" xfId="26561" xr:uid="{E0A9089D-EE88-490E-90B2-D0CC63953F13}"/>
    <cellStyle name="Note 2 7 3 2 2 3" xfId="33737" xr:uid="{31792FED-0326-4FCF-B8A0-FE767EE314A4}"/>
    <cellStyle name="Note 2 7 3 2 2 4" xfId="42244" xr:uid="{66751753-EC79-4DE9-BEFB-BBB2C23B10D4}"/>
    <cellStyle name="Note 2 7 3 2 2 5" xfId="48453" xr:uid="{E588A05A-1E88-4228-80A0-33E0DE9E86D2}"/>
    <cellStyle name="Note 2 7 3 2 2 6" xfId="17654" xr:uid="{A06F88EC-F737-4724-AA82-9ABE6FCE60CF}"/>
    <cellStyle name="Note 2 7 3 2 3" xfId="22280" xr:uid="{0A04335C-D21B-43CD-B5E8-7F47B4BC0752}"/>
    <cellStyle name="Note 2 7 3 2 4" xfId="30034" xr:uid="{4E62BC59-F1C1-4722-90D4-A15AA8A0B04D}"/>
    <cellStyle name="Note 2 7 3 2 5" xfId="37963" xr:uid="{F48E8243-493B-4FED-A6E9-F16B01AA73E5}"/>
    <cellStyle name="Note 2 7 3 2 6" xfId="45707" xr:uid="{333EBAEA-0257-4992-ADE1-FC247EDE2CA0}"/>
    <cellStyle name="Note 2 7 3 2 7" xfId="13399" xr:uid="{C2BAC637-DB09-4F01-BF3E-AF85F6A3715C}"/>
    <cellStyle name="Note 2 7 3 3" xfId="3966" xr:uid="{7F0C4244-718B-48FA-9B34-FBC143E74586}"/>
    <cellStyle name="Note 2 7 3 3 2" xfId="8464" xr:uid="{A403DAD5-C85A-427D-91C2-1095202350D1}"/>
    <cellStyle name="Note 2 7 3 3 2 2" xfId="26031" xr:uid="{0BE6C886-7E31-4F8A-89BD-0C0F5094A23B}"/>
    <cellStyle name="Note 2 7 3 3 2 3" xfId="33207" xr:uid="{17B279A3-D4BA-451A-8244-5923FA238904}"/>
    <cellStyle name="Note 2 7 3 3 2 4" xfId="41714" xr:uid="{632043DB-2F22-4D95-BE30-508455A4F32B}"/>
    <cellStyle name="Note 2 7 3 3 2 5" xfId="48200" xr:uid="{1EC8F725-66E2-4CFF-9904-19D208CBFFA6}"/>
    <cellStyle name="Note 2 7 3 3 2 6" xfId="17124" xr:uid="{CAE929CC-D4BC-4E47-988E-1584A9041C26}"/>
    <cellStyle name="Note 2 7 3 3 3" xfId="21533" xr:uid="{36FA1776-FBC8-468C-83E9-E856FA46BF24}"/>
    <cellStyle name="Note 2 7 3 3 4" xfId="29511" xr:uid="{12FA04D9-F95D-443A-BE20-430C2B10104A}"/>
    <cellStyle name="Note 2 7 3 3 5" xfId="37216" xr:uid="{931F15FE-B84E-4D19-880E-3553BD6A4A8D}"/>
    <cellStyle name="Note 2 7 3 3 6" xfId="45186" xr:uid="{E01226AE-01AF-435D-AE8C-44AA5E7933D7}"/>
    <cellStyle name="Note 2 7 3 3 7" xfId="12684" xr:uid="{924DFFE0-086C-45BF-8718-7F0F27F19D51}"/>
    <cellStyle name="Note 2 7 3 4" xfId="5779" xr:uid="{FB6FF226-80E7-45F6-8C3C-F7664CF88C37}"/>
    <cellStyle name="Note 2 7 3 4 2" xfId="9837" xr:uid="{3494963F-7211-4B75-8DE6-AFDE840954B6}"/>
    <cellStyle name="Note 2 7 3 4 2 2" xfId="27404" xr:uid="{459EE0A3-38FD-4675-BD09-F3BA9EE340E9}"/>
    <cellStyle name="Note 2 7 3 4 2 3" xfId="34580" xr:uid="{F21EECA1-1C51-40CD-8D89-72B6F06B7CA5}"/>
    <cellStyle name="Note 2 7 3 4 2 4" xfId="43087" xr:uid="{7AD510A7-217B-44C9-9286-EE918C93BD3F}"/>
    <cellStyle name="Note 2 7 3 4 2 5" xfId="48864" xr:uid="{14EE574C-1384-467C-BB58-92C4BE7F8A95}"/>
    <cellStyle name="Note 2 7 3 4 2 6" xfId="18497" xr:uid="{F21CB67E-34AB-4A7D-9777-F731486BC7F2}"/>
    <cellStyle name="Note 2 7 3 4 3" xfId="23346" xr:uid="{7CC9C0A5-977B-4761-BB10-57D7C11326D7}"/>
    <cellStyle name="Note 2 7 3 4 4" xfId="30921" xr:uid="{0E82E0F5-5182-4BC6-AE44-14440F227520}"/>
    <cellStyle name="Note 2 7 3 4 5" xfId="39029" xr:uid="{BDBAE7A6-B672-4309-B9AD-EBE10AA294C1}"/>
    <cellStyle name="Note 2 7 3 4 6" xfId="46594" xr:uid="{3950683B-2E85-4C73-847B-43F7E30CD157}"/>
    <cellStyle name="Note 2 7 3 4 7" xfId="14449" xr:uid="{06F45959-1728-43D1-A981-5FCC431C3091}"/>
    <cellStyle name="Note 2 7 3 5" xfId="6135" xr:uid="{B494AB1A-2A57-4B42-9228-56C4624D6CE8}"/>
    <cellStyle name="Note 2 7 3 5 2" xfId="10183" xr:uid="{286D5537-5BC3-4882-A620-60F60613D267}"/>
    <cellStyle name="Note 2 7 3 5 2 2" xfId="27750" xr:uid="{91782EC8-0D83-4DAB-B338-B898AF69E690}"/>
    <cellStyle name="Note 2 7 3 5 2 3" xfId="34926" xr:uid="{18E2D1AF-F9F7-409B-8102-2ED88635FFF8}"/>
    <cellStyle name="Note 2 7 3 5 2 4" xfId="43433" xr:uid="{64CF70FD-7EFF-4621-BF5B-75AE44889BF1}"/>
    <cellStyle name="Note 2 7 3 5 2 5" xfId="49028" xr:uid="{4562A90A-1DDA-4760-8917-8A25512A78F1}"/>
    <cellStyle name="Note 2 7 3 5 2 6" xfId="18843" xr:uid="{40942723-A019-4EBF-8429-3DFA20C50C89}"/>
    <cellStyle name="Note 2 7 3 5 3" xfId="23702" xr:uid="{0C5482AC-3B99-4FB4-82A3-2C89FBDAD170}"/>
    <cellStyle name="Note 2 7 3 5 4" xfId="31277" xr:uid="{AD3962E0-BB99-4A1F-8C54-260D988DEE51}"/>
    <cellStyle name="Note 2 7 3 5 5" xfId="39385" xr:uid="{A58B3EA4-BF8A-4383-AF46-41C9163B94C4}"/>
    <cellStyle name="Note 2 7 3 5 6" xfId="46950" xr:uid="{B9E7E529-BB82-4A97-AC39-D8DAABFC8700}"/>
    <cellStyle name="Note 2 7 3 5 7" xfId="14805" xr:uid="{241C1BA3-8D15-41B8-95EB-B054DDDB7021}"/>
    <cellStyle name="Note 2 7 3 6" xfId="6487" xr:uid="{268815C1-4B4B-4834-BDD0-61CEED9888B0}"/>
    <cellStyle name="Note 2 7 3 6 2" xfId="10522" xr:uid="{352AAE59-4E54-4E55-A6B5-6C7B8E4F0B8D}"/>
    <cellStyle name="Note 2 7 3 6 2 2" xfId="28089" xr:uid="{9B3D2D1E-C07B-4130-BB31-18163489CD2E}"/>
    <cellStyle name="Note 2 7 3 6 2 3" xfId="35265" xr:uid="{68D31E6B-ECC8-49AB-853E-6198723CBB83}"/>
    <cellStyle name="Note 2 7 3 6 2 4" xfId="43772" xr:uid="{BD2BCE0C-1226-40C9-8123-AB7B67EFF1AD}"/>
    <cellStyle name="Note 2 7 3 6 2 5" xfId="49185" xr:uid="{D9E48B91-27FC-4960-9849-A5D72BA25472}"/>
    <cellStyle name="Note 2 7 3 6 2 6" xfId="19182" xr:uid="{F8F10409-1C5D-4EE0-AE6D-705F1F21AB78}"/>
    <cellStyle name="Note 2 7 3 6 3" xfId="24054" xr:uid="{8D66EA88-C928-49F6-8CCA-3874FEF7F630}"/>
    <cellStyle name="Note 2 7 3 6 4" xfId="31629" xr:uid="{F021D55C-88C7-4F0E-A5CA-E4F65F984181}"/>
    <cellStyle name="Note 2 7 3 6 5" xfId="39737" xr:uid="{2CA3AA20-CE93-479D-ACB9-25713FFD82BB}"/>
    <cellStyle name="Note 2 7 3 6 6" xfId="47302" xr:uid="{8AF3CBF7-A3CF-4E1F-A2BE-C642DEC746E8}"/>
    <cellStyle name="Note 2 7 3 6 7" xfId="15157" xr:uid="{1DF2C8B2-A83B-4420-8F03-D1567D1C8A8E}"/>
    <cellStyle name="Note 2 7 3 7" xfId="3680" xr:uid="{36064D48-6F7F-4C3F-A1CB-340470CFEAB9}"/>
    <cellStyle name="Note 2 7 3 7 2" xfId="21247" xr:uid="{1ACF9507-5BE9-4B10-A8BA-D10153A37B57}"/>
    <cellStyle name="Note 2 7 3 7 3" xfId="29265" xr:uid="{84AEDF05-2DB2-445A-8CAD-F4C0E0985E5B}"/>
    <cellStyle name="Note 2 7 3 7 4" xfId="36930" xr:uid="{924796FD-43C1-41FE-B50A-37911C0DFC38}"/>
    <cellStyle name="Note 2 7 3 7 5" xfId="44941" xr:uid="{184FDEEC-5E30-4142-982C-87BD7111718B}"/>
    <cellStyle name="Note 2 7 3 7 6" xfId="12406" xr:uid="{CC41534E-EAB3-4D44-89EC-F827C441B7D1}"/>
    <cellStyle name="Note 2 7 3 8" xfId="7430" xr:uid="{2F89E0EB-8EE0-4932-8008-7E9A89E6B446}"/>
    <cellStyle name="Note 2 7 3 8 2" xfId="24997" xr:uid="{FD5164D1-267B-42E3-BD94-17603E276918}"/>
    <cellStyle name="Note 2 7 3 8 3" xfId="32336" xr:uid="{496A9CBE-A9EF-43F3-9485-5B6C03C33671}"/>
    <cellStyle name="Note 2 7 3 8 4" xfId="40680" xr:uid="{40D06242-B880-42EA-9320-D4548B46A172}"/>
    <cellStyle name="Note 2 7 3 8 5" xfId="47802" xr:uid="{6C8E7068-CEC5-48A8-AFEE-5D98A7CD6C42}"/>
    <cellStyle name="Note 2 7 3 8 6" xfId="16090" xr:uid="{F3A33F95-BB8A-471B-8B19-35132C3F28C3}"/>
    <cellStyle name="Note 2 7 3 9" xfId="20374" xr:uid="{7A45B89D-08D7-4CBC-BCDC-C62F8554EA0D}"/>
    <cellStyle name="Note 2 7 4" xfId="2708" xr:uid="{09CA07E5-72C5-437B-AA17-3897BD6F77C4}"/>
    <cellStyle name="Note 2 7 4 10" xfId="28521" xr:uid="{FCEA79FE-462E-49C0-93F6-A7EED93BE1FA}"/>
    <cellStyle name="Note 2 7 4 11" xfId="35958" xr:uid="{7C45856A-CB8C-49DC-B3F2-8173142E6A6F}"/>
    <cellStyle name="Note 2 7 4 12" xfId="44199" xr:uid="{4AE866F8-B3E3-4B9F-8B18-A05DEAADE348}"/>
    <cellStyle name="Note 2 7 4 13" xfId="11465" xr:uid="{395F0246-F38C-4C0D-88BB-6F7F3E55039D}"/>
    <cellStyle name="Note 2 7 4 2" xfId="4613" xr:uid="{4B54FE07-2B24-4A52-97F6-CF323BCF49F3}"/>
    <cellStyle name="Note 2 7 4 2 2" xfId="8926" xr:uid="{96665AAF-B22C-42E1-9570-85DA41913746}"/>
    <cellStyle name="Note 2 7 4 2 2 2" xfId="26493" xr:uid="{D76565C7-6B28-44F2-BE35-07BD27A08A17}"/>
    <cellStyle name="Note 2 7 4 2 2 3" xfId="33669" xr:uid="{92F33AE3-609E-4B9A-8C06-DC74574F25C9}"/>
    <cellStyle name="Note 2 7 4 2 2 4" xfId="42176" xr:uid="{1715A399-9B5D-4CE6-BB2C-35A67814F4A4}"/>
    <cellStyle name="Note 2 7 4 2 2 5" xfId="48414" xr:uid="{CB9A40AE-E628-4FC9-8986-FA39958DC394}"/>
    <cellStyle name="Note 2 7 4 2 2 6" xfId="17586" xr:uid="{07CC3CF2-7854-4F05-90E5-3655599801A9}"/>
    <cellStyle name="Note 2 7 4 2 3" xfId="22180" xr:uid="{9BB1CF0B-5AAA-4D61-8635-CD953D99763C}"/>
    <cellStyle name="Note 2 7 4 2 4" xfId="29974" xr:uid="{61355978-A6AD-4245-9BE8-9FD03021E3C6}"/>
    <cellStyle name="Note 2 7 4 2 5" xfId="37863" xr:uid="{0DC77AF1-CC93-4D6D-A126-177FB0AFAFDA}"/>
    <cellStyle name="Note 2 7 4 2 6" xfId="45648" xr:uid="{29D2497E-7910-476B-A709-0C0E5B641F93}"/>
    <cellStyle name="Note 2 7 4 2 7" xfId="13307" xr:uid="{0E833318-FE09-46B2-ABB8-B582BCBF6E3A}"/>
    <cellStyle name="Note 2 7 4 3" xfId="5349" xr:uid="{61DCDB7E-58A6-460C-B127-C5E9A3EC2BB7}"/>
    <cellStyle name="Note 2 7 4 3 2" xfId="9435" xr:uid="{C0B1032C-5FBD-4A74-8F6C-F33F36327BE9}"/>
    <cellStyle name="Note 2 7 4 3 2 2" xfId="27002" xr:uid="{4BDDD30E-4EF8-46C1-A539-AA26FFE27ADE}"/>
    <cellStyle name="Note 2 7 4 3 2 3" xfId="34178" xr:uid="{F21057BF-5A09-428E-A851-801B69C34981}"/>
    <cellStyle name="Note 2 7 4 3 2 4" xfId="42685" xr:uid="{447F72C3-5A19-4DA6-9932-645AD899712C}"/>
    <cellStyle name="Note 2 7 4 3 2 5" xfId="48664" xr:uid="{0AE821D3-55C2-4988-810E-9E714D0DCD6E}"/>
    <cellStyle name="Note 2 7 4 3 2 6" xfId="18095" xr:uid="{DC790D92-F92D-48F1-B7E2-7A3238AC9E90}"/>
    <cellStyle name="Note 2 7 4 3 3" xfId="22916" xr:uid="{4D13B185-DD13-4E93-B207-4720D1756EAA}"/>
    <cellStyle name="Note 2 7 4 3 4" xfId="30491" xr:uid="{484AA9E5-1EA7-4CC8-BAB2-D631DD608CAD}"/>
    <cellStyle name="Note 2 7 4 3 5" xfId="38599" xr:uid="{FA1335D7-CDA8-4731-929D-A3CE84DC3292}"/>
    <cellStyle name="Note 2 7 4 3 6" xfId="46164" xr:uid="{D0809825-E88A-4C66-BC95-E1B3AF46AFAD}"/>
    <cellStyle name="Note 2 7 4 3 7" xfId="14019" xr:uid="{CBAABD05-C87A-47B0-B885-688C475B9583}"/>
    <cellStyle name="Note 2 7 4 4" xfId="5703" xr:uid="{0F19FF57-04C6-4AC6-A4C6-DE91EDAF6B2C}"/>
    <cellStyle name="Note 2 7 4 4 2" xfId="9762" xr:uid="{2A421674-3BDA-4DA0-A91C-023283B572C3}"/>
    <cellStyle name="Note 2 7 4 4 2 2" xfId="27329" xr:uid="{F95A8FA9-0411-466B-91A3-7D710A80AB57}"/>
    <cellStyle name="Note 2 7 4 4 2 3" xfId="34505" xr:uid="{7A225845-F40F-4D76-ACE2-E609D5F8158C}"/>
    <cellStyle name="Note 2 7 4 4 2 4" xfId="43012" xr:uid="{152B449D-A402-4443-B80C-DF490809DDE4}"/>
    <cellStyle name="Note 2 7 4 4 2 5" xfId="48827" xr:uid="{8546B5D0-081C-400C-BD82-1091372054BE}"/>
    <cellStyle name="Note 2 7 4 4 2 6" xfId="18422" xr:uid="{C9986794-89A0-4DF6-8F96-EE47E9432BFE}"/>
    <cellStyle name="Note 2 7 4 4 3" xfId="23270" xr:uid="{2CAF0FA8-F0E6-4D58-A70F-260A8E92445E}"/>
    <cellStyle name="Note 2 7 4 4 4" xfId="30845" xr:uid="{EF8C57AD-0FC2-4C16-B971-7BA57465BE45}"/>
    <cellStyle name="Note 2 7 4 4 5" xfId="38953" xr:uid="{C1C92344-4403-4614-8BEE-062B6C090A90}"/>
    <cellStyle name="Note 2 7 4 4 6" xfId="46518" xr:uid="{CB25C734-B84F-4D37-AEBD-4612B74B5B13}"/>
    <cellStyle name="Note 2 7 4 4 7" xfId="14373" xr:uid="{AABBD6E0-1D33-4ED9-A589-FD99ACA713CB}"/>
    <cellStyle name="Note 2 7 4 5" xfId="6057" xr:uid="{DA43A78B-44F9-4D7A-8538-7F77174CC02D}"/>
    <cellStyle name="Note 2 7 4 5 2" xfId="10107" xr:uid="{18B58674-0BA2-4207-B68D-F899269F1326}"/>
    <cellStyle name="Note 2 7 4 5 2 2" xfId="27674" xr:uid="{2400C6EB-AAD6-41B2-A2CB-121BB6ED8C88}"/>
    <cellStyle name="Note 2 7 4 5 2 3" xfId="34850" xr:uid="{81A7B080-2B57-426D-9B8E-5026F0D01595}"/>
    <cellStyle name="Note 2 7 4 5 2 4" xfId="43357" xr:uid="{6E936861-1D74-4FE3-81D9-531C7AF9DBAC}"/>
    <cellStyle name="Note 2 7 4 5 2 5" xfId="48991" xr:uid="{5BFEDC35-CA99-4E06-8BB6-129082A76C58}"/>
    <cellStyle name="Note 2 7 4 5 2 6" xfId="18767" xr:uid="{8915AA23-6949-4A9D-A1EF-DC4BB325A49F}"/>
    <cellStyle name="Note 2 7 4 5 3" xfId="23624" xr:uid="{6084998E-8E99-4422-A569-A61EDCC53557}"/>
    <cellStyle name="Note 2 7 4 5 4" xfId="31199" xr:uid="{9672E611-757D-4090-A053-770EFDE578C2}"/>
    <cellStyle name="Note 2 7 4 5 5" xfId="39307" xr:uid="{5D439219-A4C4-4AF3-9FA0-FE3377B53947}"/>
    <cellStyle name="Note 2 7 4 5 6" xfId="46872" xr:uid="{69AE560A-1130-44BE-9524-A3E39FEF0649}"/>
    <cellStyle name="Note 2 7 4 5 7" xfId="14727" xr:uid="{71CFE565-6459-4F72-B94B-CFED779A6563}"/>
    <cellStyle name="Note 2 7 4 6" xfId="6425" xr:uid="{BFC6F130-2EDA-4601-91C2-5F1D63282CC7}"/>
    <cellStyle name="Note 2 7 4 6 2" xfId="10462" xr:uid="{9EA0C463-1BD5-4A2F-AEDE-C50791CD03E9}"/>
    <cellStyle name="Note 2 7 4 6 2 2" xfId="28029" xr:uid="{A7B8823A-AC92-45AF-9D60-4D1C77284C2D}"/>
    <cellStyle name="Note 2 7 4 6 2 3" xfId="35205" xr:uid="{AE3F5BAE-9A63-46EB-BD4A-D0F1705EBE19}"/>
    <cellStyle name="Note 2 7 4 6 2 4" xfId="43712" xr:uid="{0A71D720-ED2B-4627-ABCC-369F397D81F6}"/>
    <cellStyle name="Note 2 7 4 6 2 5" xfId="49155" xr:uid="{A2469731-767A-4CA8-B547-B7AE11E5C2C8}"/>
    <cellStyle name="Note 2 7 4 6 2 6" xfId="19122" xr:uid="{BCA61FC3-44CC-42A5-9879-EECB1272EAD9}"/>
    <cellStyle name="Note 2 7 4 6 3" xfId="23992" xr:uid="{BDCD1198-EAC6-4E3B-98AB-F3F99E2FDD70}"/>
    <cellStyle name="Note 2 7 4 6 4" xfId="31567" xr:uid="{5FCDEF5F-A624-46CF-85F0-38AB9AB5CAA5}"/>
    <cellStyle name="Note 2 7 4 6 5" xfId="39675" xr:uid="{8C14F792-FC0E-422B-A82D-12A6C91CBBEF}"/>
    <cellStyle name="Note 2 7 4 6 6" xfId="47240" xr:uid="{ABE6A613-8667-4208-B50E-0741FCD684C3}"/>
    <cellStyle name="Note 2 7 4 6 7" xfId="15095" xr:uid="{120AFA47-E7E4-4908-AE4F-7C0CF12B0E6B}"/>
    <cellStyle name="Note 2 7 4 7" xfId="6749" xr:uid="{EC9E6661-D7CC-4233-8AB9-FD5DCB0771BD}"/>
    <cellStyle name="Note 2 7 4 7 2" xfId="24316" xr:uid="{11A732C5-4E1F-4CF6-818D-CBC4636BBA7A}"/>
    <cellStyle name="Note 2 7 4 7 3" xfId="31891" xr:uid="{B69A93C0-DD39-4232-B89D-C0BFEA21C975}"/>
    <cellStyle name="Note 2 7 4 7 4" xfId="39999" xr:uid="{854A3C17-F21A-4F46-A337-D89BB7145C1E}"/>
    <cellStyle name="Note 2 7 4 7 5" xfId="47564" xr:uid="{D099FDDA-2F8F-4AF6-A27F-BD44C4F6DF38}"/>
    <cellStyle name="Note 2 7 4 7 6" xfId="15419" xr:uid="{80815E40-48F2-4AE0-B511-524340B55EBD}"/>
    <cellStyle name="Note 2 7 4 8" xfId="7330" xr:uid="{3487415D-5182-4236-B0F7-C8ADF9B15DE0}"/>
    <cellStyle name="Note 2 7 4 8 2" xfId="24897" xr:uid="{3182261F-2CDC-4D26-BD2F-AC524FB80E78}"/>
    <cellStyle name="Note 2 7 4 8 3" xfId="32268" xr:uid="{98008474-4B10-4D60-B5B1-B770B0104B6D}"/>
    <cellStyle name="Note 2 7 4 8 4" xfId="40580" xr:uid="{8124155D-BECF-49A6-AE29-242F82EF1FAC}"/>
    <cellStyle name="Note 2 7 4 8 5" xfId="47763" xr:uid="{BAC3FFC9-691B-4E07-94CF-57A8C9D6E478}"/>
    <cellStyle name="Note 2 7 4 8 6" xfId="15990" xr:uid="{5B49DF70-98D8-478A-8483-765158F7021C}"/>
    <cellStyle name="Note 2 7 4 9" xfId="20274" xr:uid="{E10F1F37-23D3-4C3D-88BF-74D37480D91F}"/>
    <cellStyle name="Note 2 7 5" xfId="4251" xr:uid="{FD614A8A-AF14-41B4-8B75-2D1EE5382E78}"/>
    <cellStyle name="Note 2 7 5 2" xfId="8661" xr:uid="{1B4EB693-6B9D-45BE-8B5A-E07DE925EA8E}"/>
    <cellStyle name="Note 2 7 5 2 2" xfId="26228" xr:uid="{E7FCEE20-57CC-4094-A33C-57D0F624D684}"/>
    <cellStyle name="Note 2 7 5 2 3" xfId="33404" xr:uid="{ACB6D73B-B9DC-473B-8B18-AC41ED82BE11}"/>
    <cellStyle name="Note 2 7 5 2 4" xfId="41911" xr:uid="{6637E3FF-5B11-454E-91A4-0AF90B10C854}"/>
    <cellStyle name="Note 2 7 5 2 5" xfId="48268" xr:uid="{8B34594C-6A07-4F90-93B5-6DF9DD918B03}"/>
    <cellStyle name="Note 2 7 5 2 6" xfId="17321" xr:uid="{FAF04E5C-D667-4CDB-B189-77E722F3B39C}"/>
    <cellStyle name="Note 2 7 5 3" xfId="21818" xr:uid="{8A78C70C-4D34-4157-921B-9EF1BA79BCA1}"/>
    <cellStyle name="Note 2 7 5 4" xfId="29731" xr:uid="{3BCF6FC2-DF01-4C37-AFCE-6FE0B21D19BF}"/>
    <cellStyle name="Note 2 7 5 5" xfId="37501" xr:uid="{4B9ABFFD-6A8B-4727-A1C1-865005567072}"/>
    <cellStyle name="Note 2 7 5 6" xfId="45406" xr:uid="{91A8463C-5B47-43A3-AF0B-E534B941B99D}"/>
    <cellStyle name="Note 2 7 5 7" xfId="12967" xr:uid="{F9FD2975-5144-43B7-8747-071AFAEB866A}"/>
    <cellStyle name="Note 2 7 6" xfId="5173" xr:uid="{5E0DEA2A-8964-499B-8282-DB13C6BC0C77}"/>
    <cellStyle name="Note 2 7 6 2" xfId="9275" xr:uid="{AE073B6B-B8A0-4890-B4E2-7451B130934C}"/>
    <cellStyle name="Note 2 7 6 2 2" xfId="26842" xr:uid="{B3C7908A-1861-4983-AF6F-4EEB5BAB2D87}"/>
    <cellStyle name="Note 2 7 6 2 3" xfId="34018" xr:uid="{22E1C6D6-DDBF-4DCF-8A70-21C406C305AF}"/>
    <cellStyle name="Note 2 7 6 2 4" xfId="42525" xr:uid="{E445B089-5E4B-4EF4-A5C2-8B59DF8842A0}"/>
    <cellStyle name="Note 2 7 6 2 5" xfId="48592" xr:uid="{8576289B-7F37-47BD-8CAE-1DDFD82A32D8}"/>
    <cellStyle name="Note 2 7 6 2 6" xfId="17935" xr:uid="{AE539FF3-2C96-414B-BFA8-923C0A0DAC28}"/>
    <cellStyle name="Note 2 7 6 3" xfId="22740" xr:uid="{1EC96140-62FE-417E-8D07-495B334569E0}"/>
    <cellStyle name="Note 2 7 6 4" xfId="30315" xr:uid="{332454AD-F8DC-4BE7-9439-DBC143E33AA2}"/>
    <cellStyle name="Note 2 7 6 5" xfId="38423" xr:uid="{CFED2DA9-DEF1-4183-BB7D-F24532BC7F8A}"/>
    <cellStyle name="Note 2 7 6 6" xfId="45988" xr:uid="{0780A724-63D7-4106-B5A4-97FA8BCCCB4D}"/>
    <cellStyle name="Note 2 7 6 7" xfId="13843" xr:uid="{9A4ABE14-0C2E-428B-8248-DE4EF7F81083}"/>
    <cellStyle name="Note 2 7 7" xfId="4017" xr:uid="{F77468DE-8EBE-4306-B530-3C44C1A8AF37}"/>
    <cellStyle name="Note 2 7 7 2" xfId="8502" xr:uid="{54D5DE93-7466-4C59-986A-0ACD704788A9}"/>
    <cellStyle name="Note 2 7 7 2 2" xfId="26069" xr:uid="{9673F57A-3D1C-4EEB-9492-FC0EBA26E0EE}"/>
    <cellStyle name="Note 2 7 7 2 3" xfId="33245" xr:uid="{823365A4-4396-4E53-97EC-5579FA3EE267}"/>
    <cellStyle name="Note 2 7 7 2 4" xfId="41752" xr:uid="{E108E9A0-160D-4ADA-9C10-0548BDDF2AB1}"/>
    <cellStyle name="Note 2 7 7 2 5" xfId="48211" xr:uid="{F5780D99-E76A-499A-BB6A-475BA1EBFFA0}"/>
    <cellStyle name="Note 2 7 7 2 6" xfId="17162" xr:uid="{BF97FBE7-91EB-4D05-80A4-A757C21B5884}"/>
    <cellStyle name="Note 2 7 7 3" xfId="21584" xr:uid="{964F9FB7-5E83-4A44-BBEF-4E0A80BD7CC5}"/>
    <cellStyle name="Note 2 7 7 4" xfId="29555" xr:uid="{5707C028-73AE-4A7D-A49B-44BD0A213EC3}"/>
    <cellStyle name="Note 2 7 7 5" xfId="37267" xr:uid="{B22F8F50-1346-42D3-8579-2F3F935448C8}"/>
    <cellStyle name="Note 2 7 7 6" xfId="45230" xr:uid="{B33B2C7C-8147-4242-AE43-68C0A3C0C212}"/>
    <cellStyle name="Note 2 7 7 7" xfId="12735" xr:uid="{BDDBB293-96FA-4D69-AF72-68C341C2B963}"/>
    <cellStyle name="Note 2 7 8" xfId="5408" xr:uid="{679EB419-DB82-4C18-B8AF-1740E97F44D9}"/>
    <cellStyle name="Note 2 7 8 2" xfId="9488" xr:uid="{6B7B6717-0F46-44AC-93FD-F63AC8ED500B}"/>
    <cellStyle name="Note 2 7 8 2 2" xfId="27055" xr:uid="{09D65A47-D433-4D4D-9F70-2107A9EF44EA}"/>
    <cellStyle name="Note 2 7 8 2 3" xfId="34231" xr:uid="{C176D1B4-8D00-48C9-B3EB-7EAD895399F7}"/>
    <cellStyle name="Note 2 7 8 2 4" xfId="42738" xr:uid="{C50ECD6C-F6AA-4A7A-B0A6-9E78625E8EAB}"/>
    <cellStyle name="Note 2 7 8 2 5" xfId="48687" xr:uid="{39601F6E-2D71-42CC-8407-2422F4C9D19B}"/>
    <cellStyle name="Note 2 7 8 2 6" xfId="18148" xr:uid="{8F445FE0-CB5E-4EE5-8265-6CE292EA43D7}"/>
    <cellStyle name="Note 2 7 8 3" xfId="22975" xr:uid="{54527A03-C765-4A94-AE4A-2B89755478B7}"/>
    <cellStyle name="Note 2 7 8 4" xfId="30550" xr:uid="{A71CB776-605D-4075-9DFE-7CB3102B73F8}"/>
    <cellStyle name="Note 2 7 8 5" xfId="38658" xr:uid="{86EBC691-42A5-4613-A598-9360BDE6C22C}"/>
    <cellStyle name="Note 2 7 8 6" xfId="46223" xr:uid="{A6A5F9C9-F478-49FA-B77A-5073D0FCDB81}"/>
    <cellStyle name="Note 2 7 8 7" xfId="14078" xr:uid="{B1EA5369-BBAF-4A11-8EE2-4959AD9A972D}"/>
    <cellStyle name="Note 2 7 9" xfId="5228" xr:uid="{490CF684-9B2D-46AC-A8A7-00485439EF8B}"/>
    <cellStyle name="Note 2 7 9 2" xfId="9321" xr:uid="{E75BF004-6B27-420B-AA12-151A9C955CF3}"/>
    <cellStyle name="Note 2 7 9 2 2" xfId="26888" xr:uid="{BDD0ABAC-AD07-4815-A0B4-F56E5BBC372F}"/>
    <cellStyle name="Note 2 7 9 2 3" xfId="34064" xr:uid="{4B7F9FE0-E23D-40B0-91F7-B381BA1D305F}"/>
    <cellStyle name="Note 2 7 9 2 4" xfId="42571" xr:uid="{FA2F432A-B0A1-47AB-ABBC-C0B73C6FAB65}"/>
    <cellStyle name="Note 2 7 9 2 5" xfId="48609" xr:uid="{021EEBC7-4A39-492A-AB70-87D0B586B429}"/>
    <cellStyle name="Note 2 7 9 2 6" xfId="17981" xr:uid="{F5497C86-4B93-4610-A0C6-B0B916083648}"/>
    <cellStyle name="Note 2 7 9 3" xfId="22795" xr:uid="{92659715-DACB-4C95-9D7F-2EB185F2D815}"/>
    <cellStyle name="Note 2 7 9 4" xfId="30370" xr:uid="{504A75F2-F6E1-46AD-A96A-F943A7FDEC58}"/>
    <cellStyle name="Note 2 7 9 5" xfId="38478" xr:uid="{5BFC9E83-5417-46E6-8850-93FC5CDA26A5}"/>
    <cellStyle name="Note 2 7 9 6" xfId="46043" xr:uid="{D887C89B-8A7D-4671-A1C7-3BC3C09321D2}"/>
    <cellStyle name="Note 2 7 9 7" xfId="13898" xr:uid="{90AC073F-4D5D-43FD-A1E3-8BDD55750F70}"/>
    <cellStyle name="Note 2 8" xfId="2335" xr:uid="{1D2BC835-45CD-4F67-976C-6A36678B7B9C}"/>
    <cellStyle name="Note 2 8 10" xfId="6760" xr:uid="{A605FFA2-E766-482B-8A47-4AAC53364308}"/>
    <cellStyle name="Note 2 8 10 2" xfId="24327" xr:uid="{58AC64E9-F2B0-4306-95EE-E56834FD1E20}"/>
    <cellStyle name="Note 2 8 10 3" xfId="31902" xr:uid="{B9DE69E7-78B1-415F-96A5-8AB7B70C8DB4}"/>
    <cellStyle name="Note 2 8 10 4" xfId="40010" xr:uid="{CAB98ECD-7106-4F36-A775-90CE0BBDF88B}"/>
    <cellStyle name="Note 2 8 10 5" xfId="47575" xr:uid="{AB172DB4-89F6-4884-9286-6A38FBBB09CC}"/>
    <cellStyle name="Note 2 8 10 6" xfId="15430" xr:uid="{964F7369-959E-43C1-BF02-E7456F12F2BE}"/>
    <cellStyle name="Note 2 8 11" xfId="6958" xr:uid="{D5CB7711-623A-4446-A3D8-CEC04CFA7BC2}"/>
    <cellStyle name="Note 2 8 11 2" xfId="24525" xr:uid="{1F27B17A-4F66-405E-B699-C07F7198080E}"/>
    <cellStyle name="Note 2 8 11 3" xfId="31994" xr:uid="{AA04BAD4-ACC8-4748-AE78-AFE33548F285}"/>
    <cellStyle name="Note 2 8 11 4" xfId="40208" xr:uid="{6A571F65-EBC7-4DA9-A2E8-E7F4FDD39054}"/>
    <cellStyle name="Note 2 8 11 5" xfId="47659" xr:uid="{DD06DABD-C5C5-4282-B9AD-655F79C1CAE9}"/>
    <cellStyle name="Note 2 8 11 6" xfId="15618" xr:uid="{EB34169D-EED2-45C2-80C4-387ACF8CA76C}"/>
    <cellStyle name="Note 2 8 12" xfId="19902" xr:uid="{1BE19036-B4BD-4F9D-8687-468DA14431F7}"/>
    <cellStyle name="Note 2 8 2" xfId="2899" xr:uid="{ABC95674-0597-47B0-9255-C625C57D719A}"/>
    <cellStyle name="Note 2 8 2 10" xfId="28608" xr:uid="{D9371A3C-E939-4D87-B2F1-EEBEE9C5684B}"/>
    <cellStyle name="Note 2 8 2 11" xfId="36148" xr:uid="{68CEFCE4-7166-48D6-9DE5-9C74391BE7D6}"/>
    <cellStyle name="Note 2 8 2 12" xfId="44285" xr:uid="{F0A7BCAD-2953-4D89-A139-EA2AD68861F8}"/>
    <cellStyle name="Note 2 8 2 13" xfId="11646" xr:uid="{1910886A-564E-4AA0-897B-B425696575DF}"/>
    <cellStyle name="Note 2 8 2 2" xfId="4804" xr:uid="{9B7EC3B9-964A-4E77-987D-8FCC70D1F601}"/>
    <cellStyle name="Note 2 8 2 2 2" xfId="9023" xr:uid="{E5682F1B-F2B5-4DBD-8114-61F4162ACD6E}"/>
    <cellStyle name="Note 2 8 2 2 2 2" xfId="26590" xr:uid="{B125D33C-9F5D-4614-9C80-D7EA993E2CC4}"/>
    <cellStyle name="Note 2 8 2 2 2 3" xfId="33766" xr:uid="{FD61D099-9B5A-49CD-B17C-9E37B6A0372B}"/>
    <cellStyle name="Note 2 8 2 2 2 4" xfId="42273" xr:uid="{8CAD7EC3-E6C9-41BE-898E-B3458DE4A713}"/>
    <cellStyle name="Note 2 8 2 2 2 5" xfId="48467" xr:uid="{C10CB30C-2C0A-4AFB-9826-CA56333D5574}"/>
    <cellStyle name="Note 2 8 2 2 2 6" xfId="17683" xr:uid="{D633F37F-57E3-4396-AD80-73FC9C133A7E}"/>
    <cellStyle name="Note 2 8 2 2 3" xfId="22371" xr:uid="{70F219CF-2F14-4AA8-AA21-222306191B64}"/>
    <cellStyle name="Note 2 8 2 2 4" xfId="30061" xr:uid="{6131BB8B-6924-4970-9E59-7D091F2A38FE}"/>
    <cellStyle name="Note 2 8 2 2 5" xfId="38054" xr:uid="{5B07A017-F043-4D40-B38F-433850E782D7}"/>
    <cellStyle name="Note 2 8 2 2 6" xfId="45734" xr:uid="{CBCEF21F-5D1A-4AD4-9C6D-FD3E1332BFF7}"/>
    <cellStyle name="Note 2 8 2 2 7" xfId="13488" xr:uid="{E6CC3704-2C3D-4B2C-A839-30EABD4A4657}"/>
    <cellStyle name="Note 2 8 2 3" xfId="3346" xr:uid="{37E879DB-DC7F-419C-B8A5-0BB7A47F6592}"/>
    <cellStyle name="Note 2 8 2 3 2" xfId="7955" xr:uid="{15518431-E757-4B95-BE35-02A650FA96D0}"/>
    <cellStyle name="Note 2 8 2 3 2 2" xfId="25522" xr:uid="{623890D3-5A30-4F4B-9997-483B86960AD4}"/>
    <cellStyle name="Note 2 8 2 3 2 3" xfId="32698" xr:uid="{3F0B2080-E841-4FAC-A636-2A6D9C8019F7}"/>
    <cellStyle name="Note 2 8 2 3 2 4" xfId="41205" xr:uid="{C872B404-9EA6-4AD8-B6A6-E369B994D6C4}"/>
    <cellStyle name="Note 2 8 2 3 2 5" xfId="47966" xr:uid="{1646132E-FD2C-4C35-B20B-E85AE204F5E5}"/>
    <cellStyle name="Note 2 8 2 3 2 6" xfId="16615" xr:uid="{CC96E289-CB0C-44AD-AD10-E52DABA56977}"/>
    <cellStyle name="Note 2 8 2 3 3" xfId="20913" xr:uid="{02393CD8-7EA2-44BC-8EC7-8E0F5A9E658B}"/>
    <cellStyle name="Note 2 8 2 3 4" xfId="28940" xr:uid="{5A5153AA-0ED4-4749-892C-0068CBD05F1A}"/>
    <cellStyle name="Note 2 8 2 3 5" xfId="36596" xr:uid="{0348B0A7-53E3-4BBD-8C69-B43CBF2B58BE}"/>
    <cellStyle name="Note 2 8 2 3 6" xfId="44617" xr:uid="{10ECA150-182C-4EC9-83CC-BCAF8B598385}"/>
    <cellStyle name="Note 2 8 2 3 7" xfId="12080" xr:uid="{DD30B216-F17F-4F69-AA7D-EB031254D0E7}"/>
    <cellStyle name="Note 2 8 2 4" xfId="5819" xr:uid="{72EC3F2C-6F73-436B-B00E-35514FEE04DE}"/>
    <cellStyle name="Note 2 8 2 4 2" xfId="9874" xr:uid="{BE98C591-0E21-4A5D-A48C-D78494DC6E73}"/>
    <cellStyle name="Note 2 8 2 4 2 2" xfId="27441" xr:uid="{8D066E83-C470-4DA1-848C-696A634B7C46}"/>
    <cellStyle name="Note 2 8 2 4 2 3" xfId="34617" xr:uid="{7D972144-6656-4F67-9352-03EF29912F26}"/>
    <cellStyle name="Note 2 8 2 4 2 4" xfId="43124" xr:uid="{8111274B-D386-4F6D-B843-B620A2A9509E}"/>
    <cellStyle name="Note 2 8 2 4 2 5" xfId="48877" xr:uid="{B3B38A87-BEE8-4D8A-9F1B-49729C527AB4}"/>
    <cellStyle name="Note 2 8 2 4 2 6" xfId="18534" xr:uid="{1A73761C-8C02-4992-9B9F-F6AE63CFF06B}"/>
    <cellStyle name="Note 2 8 2 4 3" xfId="23386" xr:uid="{0FCB9771-57BD-4160-9EA4-F456F1F0E359}"/>
    <cellStyle name="Note 2 8 2 4 4" xfId="30961" xr:uid="{152665F8-44A9-4E67-8EB1-6341FC53750A}"/>
    <cellStyle name="Note 2 8 2 4 5" xfId="39069" xr:uid="{57497D7A-CCD5-4FB3-BD14-04F6982778E8}"/>
    <cellStyle name="Note 2 8 2 4 6" xfId="46634" xr:uid="{1B819893-C5C0-4C2E-822A-241977CC3E3E}"/>
    <cellStyle name="Note 2 8 2 4 7" xfId="14489" xr:uid="{A50DD495-6193-4D6E-A408-238B08643796}"/>
    <cellStyle name="Note 2 8 2 5" xfId="6175" xr:uid="{DD062E06-C3E7-4E3B-9F3B-ED2B494173AA}"/>
    <cellStyle name="Note 2 8 2 5 2" xfId="10217" xr:uid="{7663D7C2-26B6-4DE9-ACC7-FAE309B2B890}"/>
    <cellStyle name="Note 2 8 2 5 2 2" xfId="27784" xr:uid="{1FFC4D0C-CDFD-4A5E-BDEB-B9BE9D6435B3}"/>
    <cellStyle name="Note 2 8 2 5 2 3" xfId="34960" xr:uid="{D9DDF30D-BACD-4B60-83F1-C2D1C3803411}"/>
    <cellStyle name="Note 2 8 2 5 2 4" xfId="43467" xr:uid="{110A1F0D-4D5A-48BA-9F6A-D379835A31CF}"/>
    <cellStyle name="Note 2 8 2 5 2 5" xfId="49040" xr:uid="{0B7D53BA-F5B6-4704-8A16-9EDB64A1637F}"/>
    <cellStyle name="Note 2 8 2 5 2 6" xfId="18877" xr:uid="{8D3F49B3-FAED-49FE-AA99-B330063CAA78}"/>
    <cellStyle name="Note 2 8 2 5 3" xfId="23742" xr:uid="{6E3408A3-0D03-4D50-A561-028B04620DCC}"/>
    <cellStyle name="Note 2 8 2 5 4" xfId="31317" xr:uid="{5AA256D7-46C6-4537-BD97-6C8A1DEF5E46}"/>
    <cellStyle name="Note 2 8 2 5 5" xfId="39425" xr:uid="{047C7039-F786-4C90-9878-DA21C0377B5F}"/>
    <cellStyle name="Note 2 8 2 5 6" xfId="46990" xr:uid="{07B36EF8-C972-42CA-AA7C-D751D5161AE7}"/>
    <cellStyle name="Note 2 8 2 5 7" xfId="14845" xr:uid="{26E4F849-679A-4DF3-A3E3-06D41AF0DBD9}"/>
    <cellStyle name="Note 2 8 2 6" xfId="6524" xr:uid="{0AC67633-F65D-487B-9110-3865DE5AA176}"/>
    <cellStyle name="Note 2 8 2 6 2" xfId="10554" xr:uid="{510170E5-4CBA-4B36-B6A6-F228FC299A23}"/>
    <cellStyle name="Note 2 8 2 6 2 2" xfId="28121" xr:uid="{43C5FBF9-6ED5-41A8-9DDC-3A6411EEABC4}"/>
    <cellStyle name="Note 2 8 2 6 2 3" xfId="35297" xr:uid="{D76617DD-9F28-47D6-AD24-AC8F24DF8199}"/>
    <cellStyle name="Note 2 8 2 6 2 4" xfId="43804" xr:uid="{FA5748F7-9781-4566-9E92-7B2F8A152CE4}"/>
    <cellStyle name="Note 2 8 2 6 2 5" xfId="49197" xr:uid="{DEA7A043-73A8-40D9-A718-34DC39C5D0A5}"/>
    <cellStyle name="Note 2 8 2 6 2 6" xfId="19214" xr:uid="{94AD6A42-FB4D-488F-9211-C47C5F804AC8}"/>
    <cellStyle name="Note 2 8 2 6 3" xfId="24091" xr:uid="{2A28C8FB-4AB1-48E5-9BF0-59BC449604A3}"/>
    <cellStyle name="Note 2 8 2 6 4" xfId="31666" xr:uid="{B0F4FF41-759D-45BA-AE08-66F224844E64}"/>
    <cellStyle name="Note 2 8 2 6 5" xfId="39774" xr:uid="{7B1401F1-BD0E-4CC9-9FAA-3895142EA22F}"/>
    <cellStyle name="Note 2 8 2 6 6" xfId="47339" xr:uid="{2B4C7B28-FD7D-4B79-A066-357168593DC2}"/>
    <cellStyle name="Note 2 8 2 6 7" xfId="15194" xr:uid="{725FBC71-F194-4526-8296-01BB9BC70B9C}"/>
    <cellStyle name="Note 2 8 2 7" xfId="3293" xr:uid="{45FC2679-ED49-4E67-8475-233D9C4D6125}"/>
    <cellStyle name="Note 2 8 2 7 2" xfId="20860" xr:uid="{8855A9B0-81B2-4BBD-B639-3659D2399A2A}"/>
    <cellStyle name="Note 2 8 2 7 3" xfId="28887" xr:uid="{7F850479-171E-4626-BAC6-7D4224E44998}"/>
    <cellStyle name="Note 2 8 2 7 4" xfId="36543" xr:uid="{FB1EED9E-A01A-4578-9AC8-370722D0B1A8}"/>
    <cellStyle name="Note 2 8 2 7 5" xfId="44564" xr:uid="{DDDFA21F-7C4F-41E7-83C8-D6D4137AE3BE}"/>
    <cellStyle name="Note 2 8 2 7 6" xfId="12027" xr:uid="{032E274E-6287-4334-8944-499B87A4D5F8}"/>
    <cellStyle name="Note 2 8 2 8" xfId="7521" xr:uid="{DF62989A-D72C-406E-8446-21A07B0C758D}"/>
    <cellStyle name="Note 2 8 2 8 2" xfId="25088" xr:uid="{6F770554-BC4B-40FF-9A37-70ECF96CE629}"/>
    <cellStyle name="Note 2 8 2 8 3" xfId="32365" xr:uid="{52FAA6C2-4829-4F6B-BBA8-3E460F24932E}"/>
    <cellStyle name="Note 2 8 2 8 4" xfId="40771" xr:uid="{D0592DA4-A40E-4660-A196-14F38DDD5F2D}"/>
    <cellStyle name="Note 2 8 2 8 5" xfId="47816" xr:uid="{8636AC0C-5E38-4892-AC1A-448F48BD4159}"/>
    <cellStyle name="Note 2 8 2 8 6" xfId="16181" xr:uid="{24923979-1173-4F90-8367-A4B0671D3778}"/>
    <cellStyle name="Note 2 8 2 9" xfId="20465" xr:uid="{9B6AEAC4-A24B-45D1-A2C6-8C37C879F11A}"/>
    <cellStyle name="Note 2 8 3" xfId="2801" xr:uid="{2311F305-3393-4A67-8C9E-9FC8FA369C52}"/>
    <cellStyle name="Note 2 8 3 10" xfId="28574" xr:uid="{E2C7375F-DDF5-4E94-89F6-567FEB17FF40}"/>
    <cellStyle name="Note 2 8 3 11" xfId="36050" xr:uid="{DD87D705-DF87-4C81-920C-05EA607C77CD}"/>
    <cellStyle name="Note 2 8 3 12" xfId="44251" xr:uid="{61DD18EA-06AE-4B33-92E6-578034E0B64E}"/>
    <cellStyle name="Note 2 8 3 13" xfId="11550" xr:uid="{88EC2059-58EA-45AC-9FA2-C1DA6E67E1C2}"/>
    <cellStyle name="Note 2 8 3 2" xfId="4706" xr:uid="{77BA1E9D-0FCC-4E45-8B90-CB0FE6299999}"/>
    <cellStyle name="Note 2 8 3 2 2" xfId="8987" xr:uid="{D0DEB721-DE44-4F0E-B06C-781597DD22D7}"/>
    <cellStyle name="Note 2 8 3 2 2 2" xfId="26554" xr:uid="{F6E6F03E-B6B6-484E-AD42-188E019D7CA5}"/>
    <cellStyle name="Note 2 8 3 2 2 3" xfId="33730" xr:uid="{CA63B668-9957-4E0D-AED9-B1FF3AFD85A0}"/>
    <cellStyle name="Note 2 8 3 2 2 4" xfId="42237" xr:uid="{42E102A2-A923-4AC9-8A1D-5FB16AE93CDF}"/>
    <cellStyle name="Note 2 8 3 2 2 5" xfId="48450" xr:uid="{520D080F-6F36-4547-81FE-289E4670EE78}"/>
    <cellStyle name="Note 2 8 3 2 2 6" xfId="17647" xr:uid="{92491041-96A4-4677-9CBD-4156731DF14F}"/>
    <cellStyle name="Note 2 8 3 2 3" xfId="22273" xr:uid="{D850E1FE-7EC2-4B41-B097-8ECF45DF860F}"/>
    <cellStyle name="Note 2 8 3 2 4" xfId="30027" xr:uid="{DD57B412-E16A-4CA5-8197-5EE4E5E8C7A8}"/>
    <cellStyle name="Note 2 8 3 2 5" xfId="37956" xr:uid="{6387A4AF-A0C9-4F84-B633-970D6CB76353}"/>
    <cellStyle name="Note 2 8 3 2 6" xfId="45700" xr:uid="{863BF133-53D6-4C84-868C-666F3C47B682}"/>
    <cellStyle name="Note 2 8 3 2 7" xfId="13392" xr:uid="{DE7221BF-FBD0-4586-BAD3-A55D9CF711A2}"/>
    <cellStyle name="Note 2 8 3 3" xfId="5493" xr:uid="{8F57E043-8552-410E-AF5C-37C76FF7767E}"/>
    <cellStyle name="Note 2 8 3 3 2" xfId="9566" xr:uid="{E25A6144-F46A-4612-9E44-74654419025A}"/>
    <cellStyle name="Note 2 8 3 3 2 2" xfId="27133" xr:uid="{74523524-6270-49CE-8EB2-499B3B0F8E82}"/>
    <cellStyle name="Note 2 8 3 3 2 3" xfId="34309" xr:uid="{D1351FFF-234D-4B40-ABC2-CF3B1B119D44}"/>
    <cellStyle name="Note 2 8 3 3 2 4" xfId="42816" xr:uid="{037CD358-5375-4666-8B22-2FBAE974A38E}"/>
    <cellStyle name="Note 2 8 3 3 2 5" xfId="48735" xr:uid="{8FE91E2C-9C92-4CFA-AC39-2A65C52C9373}"/>
    <cellStyle name="Note 2 8 3 3 2 6" xfId="18226" xr:uid="{0B336A24-CCB0-4E0E-9EED-87998EBCF1CC}"/>
    <cellStyle name="Note 2 8 3 3 3" xfId="23060" xr:uid="{5F41FD62-E0BC-484B-BB88-53A22D8D199C}"/>
    <cellStyle name="Note 2 8 3 3 4" xfId="30635" xr:uid="{83B0B558-DD16-4830-86E9-978F712ED053}"/>
    <cellStyle name="Note 2 8 3 3 5" xfId="38743" xr:uid="{F487371B-C9E7-404C-AEFC-63860287B705}"/>
    <cellStyle name="Note 2 8 3 3 6" xfId="46308" xr:uid="{571861F1-A77C-477A-B4AD-EFF872642572}"/>
    <cellStyle name="Note 2 8 3 3 7" xfId="14163" xr:uid="{CD0F38D6-423D-48DD-A0A2-21594C76EC70}"/>
    <cellStyle name="Note 2 8 3 4" xfId="5772" xr:uid="{3A528AB8-6FC7-4B91-824E-FD67E91A02D8}"/>
    <cellStyle name="Note 2 8 3 4 2" xfId="9830" xr:uid="{C70C4631-605A-4B22-9C1D-C75132D99636}"/>
    <cellStyle name="Note 2 8 3 4 2 2" xfId="27397" xr:uid="{E3EB24E7-E114-45BC-BD86-B65B7FEC9E77}"/>
    <cellStyle name="Note 2 8 3 4 2 3" xfId="34573" xr:uid="{49C5B717-8B04-42BC-95E0-C743F5A031CF}"/>
    <cellStyle name="Note 2 8 3 4 2 4" xfId="43080" xr:uid="{C7389433-D5CA-42E2-8DE3-D33F6C2061F1}"/>
    <cellStyle name="Note 2 8 3 4 2 5" xfId="48861" xr:uid="{E04A4BB0-AF25-4FCA-8CFE-49F74B90D2AA}"/>
    <cellStyle name="Note 2 8 3 4 2 6" xfId="18490" xr:uid="{583B861A-4440-44DC-875B-2106716C9570}"/>
    <cellStyle name="Note 2 8 3 4 3" xfId="23339" xr:uid="{88B4DA4E-75F3-4DA0-A38B-C934794AFBA7}"/>
    <cellStyle name="Note 2 8 3 4 4" xfId="30914" xr:uid="{1C2DFCEF-9EF6-4486-9909-CB2795C16A8E}"/>
    <cellStyle name="Note 2 8 3 4 5" xfId="39022" xr:uid="{4481DF1B-8D43-476D-AD0B-D0F5F9081493}"/>
    <cellStyle name="Note 2 8 3 4 6" xfId="46587" xr:uid="{7D22E4E5-B311-4F26-AC54-DFBC352EA26E}"/>
    <cellStyle name="Note 2 8 3 4 7" xfId="14442" xr:uid="{5026BE55-C9B6-4657-A594-C69874BF5DD6}"/>
    <cellStyle name="Note 2 8 3 5" xfId="6128" xr:uid="{B2056B8C-1AF6-4779-A089-5578906432EC}"/>
    <cellStyle name="Note 2 8 3 5 2" xfId="10176" xr:uid="{585D31C9-76AA-4593-B329-96E71314DDB7}"/>
    <cellStyle name="Note 2 8 3 5 2 2" xfId="27743" xr:uid="{84748F97-5E82-4D9F-A4A9-1122A175C54D}"/>
    <cellStyle name="Note 2 8 3 5 2 3" xfId="34919" xr:uid="{3F5A7388-F0AE-47EA-9316-31AAD77F7ECB}"/>
    <cellStyle name="Note 2 8 3 5 2 4" xfId="43426" xr:uid="{B945E36F-D77B-41CE-AD1B-EB9EEA373164}"/>
    <cellStyle name="Note 2 8 3 5 2 5" xfId="49025" xr:uid="{62623171-DF4B-486A-B986-F8A5F1D1A53E}"/>
    <cellStyle name="Note 2 8 3 5 2 6" xfId="18836" xr:uid="{4FAD1EC1-0D99-4FA5-9965-8EAE2A77A660}"/>
    <cellStyle name="Note 2 8 3 5 3" xfId="23695" xr:uid="{501352BA-5997-49FF-830C-EE6F69CFEEE0}"/>
    <cellStyle name="Note 2 8 3 5 4" xfId="31270" xr:uid="{5647D07A-4E5E-484E-B32F-A904D918E315}"/>
    <cellStyle name="Note 2 8 3 5 5" xfId="39378" xr:uid="{CE94A83D-FC24-403B-8B13-BDC8C0776F0A}"/>
    <cellStyle name="Note 2 8 3 5 6" xfId="46943" xr:uid="{33FA433E-0619-46B2-99AA-6C5DF21C5B76}"/>
    <cellStyle name="Note 2 8 3 5 7" xfId="14798" xr:uid="{E72A27A2-6916-4239-AD1A-FB0DF4569413}"/>
    <cellStyle name="Note 2 8 3 6" xfId="6480" xr:uid="{4A3FD5C9-81CD-4D67-8DA7-4C1196CE31EA}"/>
    <cellStyle name="Note 2 8 3 6 2" xfId="10515" xr:uid="{462EF44F-5FC0-46B6-BBB3-A4FFCD4A77A4}"/>
    <cellStyle name="Note 2 8 3 6 2 2" xfId="28082" xr:uid="{2534D5EA-C841-4443-BA9D-D91930511166}"/>
    <cellStyle name="Note 2 8 3 6 2 3" xfId="35258" xr:uid="{9E75FF5E-95F8-4B8B-9C27-65DBAEB074B5}"/>
    <cellStyle name="Note 2 8 3 6 2 4" xfId="43765" xr:uid="{9959C402-E886-490C-A48F-064DFAE1B479}"/>
    <cellStyle name="Note 2 8 3 6 2 5" xfId="49182" xr:uid="{E6184488-C645-4206-8397-74012FCA3679}"/>
    <cellStyle name="Note 2 8 3 6 2 6" xfId="19175" xr:uid="{4C4DA154-63A8-4C3B-A666-C3C2ADCD0605}"/>
    <cellStyle name="Note 2 8 3 6 3" xfId="24047" xr:uid="{37EB5712-4318-4659-B19C-64E5E40A79A1}"/>
    <cellStyle name="Note 2 8 3 6 4" xfId="31622" xr:uid="{214F5ED7-A433-4FF3-97E1-2CC04E2091AC}"/>
    <cellStyle name="Note 2 8 3 6 5" xfId="39730" xr:uid="{BFCEE776-E3BA-42AB-A80C-1A25D720728D}"/>
    <cellStyle name="Note 2 8 3 6 6" xfId="47295" xr:uid="{8B689A3E-0804-4C57-B88D-91BDB122F95F}"/>
    <cellStyle name="Note 2 8 3 6 7" xfId="15150" xr:uid="{639EA4FF-2390-4B1F-8BCF-052CC4EC6ED0}"/>
    <cellStyle name="Note 2 8 3 7" xfId="6747" xr:uid="{4DCDEDFC-5A55-4051-B645-72D8F8A12FB3}"/>
    <cellStyle name="Note 2 8 3 7 2" xfId="24314" xr:uid="{742465E1-B7D6-45B4-8528-04B1B2D5BB64}"/>
    <cellStyle name="Note 2 8 3 7 3" xfId="31889" xr:uid="{3FC1B4E5-633B-40CE-B4BA-06DC951E7749}"/>
    <cellStyle name="Note 2 8 3 7 4" xfId="39997" xr:uid="{2623C777-437D-441C-BA63-BDC04AF03B43}"/>
    <cellStyle name="Note 2 8 3 7 5" xfId="47562" xr:uid="{F38DE605-4C44-4B7C-B0C3-A5F2082CD600}"/>
    <cellStyle name="Note 2 8 3 7 6" xfId="15417" xr:uid="{99510409-B19A-4C57-9D57-95268B027ECC}"/>
    <cellStyle name="Note 2 8 3 8" xfId="7423" xr:uid="{6901BCC6-D810-44AC-B7B8-456807EF51CD}"/>
    <cellStyle name="Note 2 8 3 8 2" xfId="24990" xr:uid="{4EF94321-2AFE-491C-829D-A488442B1B9A}"/>
    <cellStyle name="Note 2 8 3 8 3" xfId="32329" xr:uid="{C69F7571-6B44-4E2F-8F25-E23F7F15D2FE}"/>
    <cellStyle name="Note 2 8 3 8 4" xfId="40673" xr:uid="{6EBC2EE6-8E34-457B-A3C4-96FCF596A358}"/>
    <cellStyle name="Note 2 8 3 8 5" xfId="47799" xr:uid="{92197917-BCC0-46AC-AEAE-CA64DF224AE5}"/>
    <cellStyle name="Note 2 8 3 8 6" xfId="16083" xr:uid="{739D7AC1-CBF3-45E8-9C42-A52ECB56720A}"/>
    <cellStyle name="Note 2 8 3 9" xfId="20367" xr:uid="{9FCA8EFC-6059-4DA4-A19B-300E73688BA4}"/>
    <cellStyle name="Note 2 8 4" xfId="2652" xr:uid="{F4E1BF6B-4154-4162-B3C7-1884A1A9D044}"/>
    <cellStyle name="Note 2 8 4 10" xfId="28474" xr:uid="{92BC9302-6ECA-49E6-80F3-AE6227C3BF61}"/>
    <cellStyle name="Note 2 8 4 11" xfId="35907" xr:uid="{68D08431-5F9D-47C2-A52B-ECAC0080D92C}"/>
    <cellStyle name="Note 2 8 4 12" xfId="44153" xr:uid="{214F2758-F9A0-4430-8ADA-3CDF3F40C7E5}"/>
    <cellStyle name="Note 2 8 4 13" xfId="11417" xr:uid="{71E91FEA-A172-4F99-9B47-0AF52D58D240}"/>
    <cellStyle name="Note 2 8 4 2" xfId="4557" xr:uid="{8ED1D62D-04D1-44EB-AEC2-BC8ABF0E62CF}"/>
    <cellStyle name="Note 2 8 4 2 2" xfId="8871" xr:uid="{2AC5CEA8-E00D-458D-9342-9CEC419770AE}"/>
    <cellStyle name="Note 2 8 4 2 2 2" xfId="26438" xr:uid="{11CC62F2-E4FD-4F4C-A813-FB7ACA11DC82}"/>
    <cellStyle name="Note 2 8 4 2 2 3" xfId="33614" xr:uid="{D13C9F19-C8B2-4B8B-B05A-D43A638BD25B}"/>
    <cellStyle name="Note 2 8 4 2 2 4" xfId="42121" xr:uid="{FE2FFE98-A254-47AF-ACC6-D3D7C46864F9}"/>
    <cellStyle name="Note 2 8 4 2 2 5" xfId="48383" xr:uid="{88414A79-BEDB-4155-AD1F-D8D1A21783B9}"/>
    <cellStyle name="Note 2 8 4 2 2 6" xfId="17531" xr:uid="{CDAE4957-C9A4-4425-BD1B-13B0C640FA7F}"/>
    <cellStyle name="Note 2 8 4 2 3" xfId="22124" xr:uid="{02C2DFAB-A002-45CF-945A-27CD166DADF6}"/>
    <cellStyle name="Note 2 8 4 2 4" xfId="29927" xr:uid="{C0F19C31-C9B4-4CDC-BC61-6EB974E57BCA}"/>
    <cellStyle name="Note 2 8 4 2 5" xfId="37807" xr:uid="{56DDE336-7A4D-4FA2-81CD-9342EAE1F70B}"/>
    <cellStyle name="Note 2 8 4 2 6" xfId="45602" xr:uid="{BB1B32CA-BE0A-4DD0-AFC8-F7D68F0C0E2D}"/>
    <cellStyle name="Note 2 8 4 2 7" xfId="13259" xr:uid="{8AD0593B-88FD-4A59-88F3-B2CA5F178C3C}"/>
    <cellStyle name="Note 2 8 4 3" xfId="5447" xr:uid="{FAA226B6-C0C0-40DA-AF50-FEBB775E2C43}"/>
    <cellStyle name="Note 2 8 4 3 2" xfId="9523" xr:uid="{4F36BFE2-B1B0-4595-9FEE-609CCB931FEF}"/>
    <cellStyle name="Note 2 8 4 3 2 2" xfId="27090" xr:uid="{C344926F-8712-4B15-8630-89A863818B67}"/>
    <cellStyle name="Note 2 8 4 3 2 3" xfId="34266" xr:uid="{96490712-E9B8-40DE-B788-598DDF5E7B64}"/>
    <cellStyle name="Note 2 8 4 3 2 4" xfId="42773" xr:uid="{CF2BB0A9-6883-4DD5-91ED-AB89E2D35C25}"/>
    <cellStyle name="Note 2 8 4 3 2 5" xfId="48709" xr:uid="{0AA0ECFD-CB71-4181-98AF-D387D236BEF8}"/>
    <cellStyle name="Note 2 8 4 3 2 6" xfId="18183" xr:uid="{203B575E-0D3D-4D36-BCB7-75BC2BBC8BA3}"/>
    <cellStyle name="Note 2 8 4 3 3" xfId="23014" xr:uid="{AFAB0672-985D-4F08-9BC7-3357F2EB6FEA}"/>
    <cellStyle name="Note 2 8 4 3 4" xfId="30589" xr:uid="{0CF00EAD-5B42-407A-B850-A021DEA91EF8}"/>
    <cellStyle name="Note 2 8 4 3 5" xfId="38697" xr:uid="{CDDA2E16-6904-4417-A4AF-C513FCCBE5D8}"/>
    <cellStyle name="Note 2 8 4 3 6" xfId="46262" xr:uid="{6F4DA42D-44E9-4C17-ADA7-9C2C87A545AF}"/>
    <cellStyle name="Note 2 8 4 3 7" xfId="14117" xr:uid="{3E08F80B-F57D-48EF-9A8A-91DC25AD2982}"/>
    <cellStyle name="Note 2 8 4 4" xfId="4083" xr:uid="{E3527222-E072-459A-9FFE-448494C99DA2}"/>
    <cellStyle name="Note 2 8 4 4 2" xfId="8551" xr:uid="{2F96BF6F-BC50-4BA3-81B6-0399DA9CA3C9}"/>
    <cellStyle name="Note 2 8 4 4 2 2" xfId="26118" xr:uid="{71D67885-7399-4103-9924-55410C561298}"/>
    <cellStyle name="Note 2 8 4 4 2 3" xfId="33294" xr:uid="{81C1539D-923B-4950-9D1F-A84844ACA27B}"/>
    <cellStyle name="Note 2 8 4 4 2 4" xfId="41801" xr:uid="{617CE978-0E95-4236-B14B-B0967E135E9D}"/>
    <cellStyle name="Note 2 8 4 4 2 5" xfId="48232" xr:uid="{535B357D-E3B3-4FBE-A67A-3A44518D00BF}"/>
    <cellStyle name="Note 2 8 4 4 2 6" xfId="17211" xr:uid="{DC58CDFF-FCB8-4E76-8077-50EBC37DEBA1}"/>
    <cellStyle name="Note 2 8 4 4 3" xfId="21650" xr:uid="{B303A684-85AB-47F5-9FA6-FF470EE1EE98}"/>
    <cellStyle name="Note 2 8 4 4 4" xfId="29610" xr:uid="{E974B8BB-6C35-4ADE-917A-BF4CF64424D6}"/>
    <cellStyle name="Note 2 8 4 4 5" xfId="37333" xr:uid="{AA69B9C5-BEA0-44E3-A362-81D2EBC73DBE}"/>
    <cellStyle name="Note 2 8 4 4 6" xfId="45285" xr:uid="{B7B55868-58C8-4CF4-B39B-AA01AE5B53A8}"/>
    <cellStyle name="Note 2 8 4 4 7" xfId="12801" xr:uid="{B1095CFA-4268-43A9-88B8-C72ED0081DD5}"/>
    <cellStyle name="Note 2 8 4 5" xfId="5192" xr:uid="{21484909-FBF4-4CA4-9C42-A06770E55562}"/>
    <cellStyle name="Note 2 8 4 5 2" xfId="9292" xr:uid="{3478BEB5-2DA3-47F9-8F01-3998A12C734E}"/>
    <cellStyle name="Note 2 8 4 5 2 2" xfId="26859" xr:uid="{2041D5E6-0B1A-415A-9024-3B982EA5E851}"/>
    <cellStyle name="Note 2 8 4 5 2 3" xfId="34035" xr:uid="{FBBED5C7-7BD1-4054-AC4A-00CC633DEA6B}"/>
    <cellStyle name="Note 2 8 4 5 2 4" xfId="42542" xr:uid="{A436DE98-9670-416C-BA1A-14E8B745DFF9}"/>
    <cellStyle name="Note 2 8 4 5 2 5" xfId="48600" xr:uid="{C49566DF-9F18-4BA5-8C2B-60CA4C382408}"/>
    <cellStyle name="Note 2 8 4 5 2 6" xfId="17952" xr:uid="{F99E036B-986F-4E20-9A9C-4476D81274AA}"/>
    <cellStyle name="Note 2 8 4 5 3" xfId="22759" xr:uid="{C9589908-DEEC-410C-8DED-BC7DF4CC6727}"/>
    <cellStyle name="Note 2 8 4 5 4" xfId="30334" xr:uid="{3A02505C-059B-41CC-A6ED-4E0B403DE3E6}"/>
    <cellStyle name="Note 2 8 4 5 5" xfId="38442" xr:uid="{B4A4D1C3-342F-4A87-9614-94782FD9675A}"/>
    <cellStyle name="Note 2 8 4 5 6" xfId="46007" xr:uid="{4311343C-65DE-449D-9CBB-95B9447575C3}"/>
    <cellStyle name="Note 2 8 4 5 7" xfId="13862" xr:uid="{F555ED1D-94FE-49A1-BCAC-F55B76DDE4D8}"/>
    <cellStyle name="Note 2 8 4 6" xfId="4107" xr:uid="{7C0474A4-D095-4CAD-BAD2-DE4119E3E8EE}"/>
    <cellStyle name="Note 2 8 4 6 2" xfId="8574" xr:uid="{B91B8261-AA6B-43F1-8716-BFF5456CC998}"/>
    <cellStyle name="Note 2 8 4 6 2 2" xfId="26141" xr:uid="{6A7F8196-52E8-4EC4-945D-3B2B2BA4F1A9}"/>
    <cellStyle name="Note 2 8 4 6 2 3" xfId="33317" xr:uid="{FC284EFD-E8C1-43B5-B22A-EE72BC344220}"/>
    <cellStyle name="Note 2 8 4 6 2 4" xfId="41824" xr:uid="{945A1B3C-3E0D-463C-8CF9-A267207FA811}"/>
    <cellStyle name="Note 2 8 4 6 2 5" xfId="48239" xr:uid="{D1CAB880-F140-4DFD-B0E9-8AAB2E836680}"/>
    <cellStyle name="Note 2 8 4 6 2 6" xfId="17234" xr:uid="{7DD3842F-89E8-4808-97B4-A290C3765B5A}"/>
    <cellStyle name="Note 2 8 4 6 3" xfId="21674" xr:uid="{D1662D16-0956-4D4A-8AB6-F0F338A89759}"/>
    <cellStyle name="Note 2 8 4 6 4" xfId="29634" xr:uid="{567C4F53-B887-4B36-AE40-3439BD47C2F7}"/>
    <cellStyle name="Note 2 8 4 6 5" xfId="37357" xr:uid="{31B237AD-BD67-4016-816E-CEF46387E3FE}"/>
    <cellStyle name="Note 2 8 4 6 6" xfId="45309" xr:uid="{76CEDA54-C9E8-4C28-8715-C9B869E9C7C3}"/>
    <cellStyle name="Note 2 8 4 6 7" xfId="12825" xr:uid="{36476D40-3113-4E90-9ADB-EDC3CD11EBD4}"/>
    <cellStyle name="Note 2 8 4 7" xfId="4169" xr:uid="{11EA982B-E1E7-4A0D-8B50-9515141B6C52}"/>
    <cellStyle name="Note 2 8 4 7 2" xfId="21736" xr:uid="{A02BD103-F1B4-4A48-989D-0D49EC74F3CA}"/>
    <cellStyle name="Note 2 8 4 7 3" xfId="29677" xr:uid="{161B97D6-DC94-453B-8CD6-45BEEE8C293C}"/>
    <cellStyle name="Note 2 8 4 7 4" xfId="37419" xr:uid="{0FFFD99A-86CC-4C73-800B-E4C31C3391B0}"/>
    <cellStyle name="Note 2 8 4 7 5" xfId="45352" xr:uid="{E63210DD-5C03-407B-960B-768127D2E396}"/>
    <cellStyle name="Note 2 8 4 7 6" xfId="12887" xr:uid="{33CDC63D-4339-4E8E-A150-E8907EB8A19C}"/>
    <cellStyle name="Note 2 8 4 8" xfId="7274" xr:uid="{6D232D9E-E2FD-40E2-8BA8-A0FC5FE4134F}"/>
    <cellStyle name="Note 2 8 4 8 2" xfId="24841" xr:uid="{4DF6468D-886B-4A15-9FBE-FBE832509D9B}"/>
    <cellStyle name="Note 2 8 4 8 3" xfId="32213" xr:uid="{E8F6F87F-C552-4869-A6A0-57A60421E2EA}"/>
    <cellStyle name="Note 2 8 4 8 4" xfId="40524" xr:uid="{B5F578EE-6198-4E84-B725-27B1BBA1729E}"/>
    <cellStyle name="Note 2 8 4 8 5" xfId="47732" xr:uid="{6DD8D408-EF07-4D5F-961B-16D538D899D7}"/>
    <cellStyle name="Note 2 8 4 8 6" xfId="15934" xr:uid="{63B8D774-3194-4494-A26B-4593CAF1080A}"/>
    <cellStyle name="Note 2 8 4 9" xfId="20218" xr:uid="{D2105232-2081-4CDB-9F45-6250ABECD73B}"/>
    <cellStyle name="Note 2 8 5" xfId="4241" xr:uid="{7AEEFC82-1D31-43CC-9AF4-7338441D3B86}"/>
    <cellStyle name="Note 2 8 5 2" xfId="8652" xr:uid="{6FDF37FD-F34D-48BA-8531-C520DDC88845}"/>
    <cellStyle name="Note 2 8 5 2 2" xfId="26219" xr:uid="{70BD7E00-3552-493E-9E90-47BC93EB255F}"/>
    <cellStyle name="Note 2 8 5 2 3" xfId="33395" xr:uid="{51B56A00-2B36-4104-9A41-D963BDB7FE0A}"/>
    <cellStyle name="Note 2 8 5 2 4" xfId="41902" xr:uid="{38DE6F89-6883-441A-9FBD-A83A2C69FE95}"/>
    <cellStyle name="Note 2 8 5 2 5" xfId="48263" xr:uid="{BC454AF4-71FF-48FD-B21D-F15C6E5C4FAB}"/>
    <cellStyle name="Note 2 8 5 2 6" xfId="17312" xr:uid="{188878AE-2FD2-492D-8594-6CEA9400CB64}"/>
    <cellStyle name="Note 2 8 5 3" xfId="21808" xr:uid="{CCD35BA3-D2D8-4594-94CB-9B6D1CF6F8E1}"/>
    <cellStyle name="Note 2 8 5 4" xfId="29722" xr:uid="{5BEA9F29-F897-4FE0-886D-E0F9E875F661}"/>
    <cellStyle name="Note 2 8 5 5" xfId="37491" xr:uid="{2B2D3E3C-FF4F-4EFB-9DF0-57C403CC9796}"/>
    <cellStyle name="Note 2 8 5 6" xfId="45397" xr:uid="{3572A08A-A4F4-4B16-88D5-67B133B7AE46}"/>
    <cellStyle name="Note 2 8 5 7" xfId="12957" xr:uid="{57BBAF66-547F-4C99-B403-7C42284DB36D}"/>
    <cellStyle name="Note 2 8 6" xfId="3803" xr:uid="{EEC9FB27-7352-4DFD-90C9-49A2C42E44AB}"/>
    <cellStyle name="Note 2 8 6 2" xfId="8341" xr:uid="{A3058E40-54FD-4DE0-9BF7-D371F7B29446}"/>
    <cellStyle name="Note 2 8 6 2 2" xfId="25908" xr:uid="{CC4AC862-2E83-40D4-B314-5A838F6ADB83}"/>
    <cellStyle name="Note 2 8 6 2 3" xfId="33084" xr:uid="{61232E21-E592-41BB-8E15-88E498655B79}"/>
    <cellStyle name="Note 2 8 6 2 4" xfId="41591" xr:uid="{6021F4B3-CDF4-405A-B4C4-76B72A46633A}"/>
    <cellStyle name="Note 2 8 6 2 5" xfId="48134" xr:uid="{5227434A-3D2D-43CF-A5A6-992CAA7FD650}"/>
    <cellStyle name="Note 2 8 6 2 6" xfId="17001" xr:uid="{3C23FF6E-E8AF-42AA-B0F9-9698B61C5F0C}"/>
    <cellStyle name="Note 2 8 6 3" xfId="21370" xr:uid="{ECF9970C-231F-4F9B-9D9A-FF1AD71C555C}"/>
    <cellStyle name="Note 2 8 6 4" xfId="29388" xr:uid="{CD5FDF64-70A0-4C26-886A-291A327E5160}"/>
    <cellStyle name="Note 2 8 6 5" xfId="37053" xr:uid="{0B57C982-7701-495B-9E9C-51EEAC8D4759}"/>
    <cellStyle name="Note 2 8 6 6" xfId="45064" xr:uid="{B97739FB-88AB-4070-8A8B-E03B1225099A}"/>
    <cellStyle name="Note 2 8 6 7" xfId="12529" xr:uid="{E08882D6-C597-4766-83B0-CC18B35292B2}"/>
    <cellStyle name="Note 2 8 7" xfId="3778" xr:uid="{45AF79CD-406A-453B-8873-124D9C51A736}"/>
    <cellStyle name="Note 2 8 7 2" xfId="8318" xr:uid="{EAB93744-4DD5-429F-8694-23FAAA600BEE}"/>
    <cellStyle name="Note 2 8 7 2 2" xfId="25885" xr:uid="{1FDD2F56-F747-48B8-BACA-1ECAABAF949D}"/>
    <cellStyle name="Note 2 8 7 2 3" xfId="33061" xr:uid="{0992D041-C348-4AB2-953B-2B537C750B1C}"/>
    <cellStyle name="Note 2 8 7 2 4" xfId="41568" xr:uid="{5545DEF4-D3D0-4BD0-92E8-FBD99D5E5D67}"/>
    <cellStyle name="Note 2 8 7 2 5" xfId="48126" xr:uid="{C68DF9FB-3D0B-4BAB-BFF1-3A3C2FE6D442}"/>
    <cellStyle name="Note 2 8 7 2 6" xfId="16978" xr:uid="{05650FBA-7AF6-4116-9EB2-D27879E96DC2}"/>
    <cellStyle name="Note 2 8 7 3" xfId="21345" xr:uid="{57572E39-4911-411D-A2F6-79DCB34617C9}"/>
    <cellStyle name="Note 2 8 7 4" xfId="29363" xr:uid="{24A57367-EC16-458D-8DD2-DAACE0CCDE6A}"/>
    <cellStyle name="Note 2 8 7 5" xfId="37028" xr:uid="{0367368C-F4FD-4D0D-9FAF-6B3716614D9D}"/>
    <cellStyle name="Note 2 8 7 6" xfId="45039" xr:uid="{FFE80071-43EE-44C4-A37F-F0F110254348}"/>
    <cellStyle name="Note 2 8 7 7" xfId="12504" xr:uid="{A8181192-CF1F-4B62-A383-439214FAF03F}"/>
    <cellStyle name="Note 2 8 8" xfId="5598" xr:uid="{407D008E-6DF3-473E-A1E0-FCDC6C33BA9C}"/>
    <cellStyle name="Note 2 8 8 2" xfId="9659" xr:uid="{73EE8470-15DC-4C1D-9057-FDDD27FD5336}"/>
    <cellStyle name="Note 2 8 8 2 2" xfId="27226" xr:uid="{B1765566-652B-4CEE-97A3-1B047CD1B599}"/>
    <cellStyle name="Note 2 8 8 2 3" xfId="34402" xr:uid="{893CEA13-6993-4BB1-B1F6-023F0C14A338}"/>
    <cellStyle name="Note 2 8 8 2 4" xfId="42909" xr:uid="{2BBB94CA-0A42-47CC-8C69-D805212E6FFC}"/>
    <cellStyle name="Note 2 8 8 2 5" xfId="48774" xr:uid="{9AACB277-D8B4-44A5-9ABC-CFA8918CA20C}"/>
    <cellStyle name="Note 2 8 8 2 6" xfId="18319" xr:uid="{F2DBAE8E-C495-43DD-9251-367AB898E31E}"/>
    <cellStyle name="Note 2 8 8 3" xfId="23165" xr:uid="{720D6E72-6677-4598-B6E7-9339420BDC98}"/>
    <cellStyle name="Note 2 8 8 4" xfId="30740" xr:uid="{7A33C494-C9C3-4879-980A-5FE9CD311599}"/>
    <cellStyle name="Note 2 8 8 5" xfId="38848" xr:uid="{E0EA164D-049E-47D2-ADC0-433C36F69112}"/>
    <cellStyle name="Note 2 8 8 6" xfId="46413" xr:uid="{DA3CD6C3-DE90-48A1-BB50-CF088A8393CD}"/>
    <cellStyle name="Note 2 8 8 7" xfId="14268" xr:uid="{9A1510E5-A86C-4F0E-ABB3-059363BA484C}"/>
    <cellStyle name="Note 2 8 9" xfId="5415" xr:uid="{D8690378-AC1E-41F4-8071-AA5F1947A6B2}"/>
    <cellStyle name="Note 2 8 9 2" xfId="9493" xr:uid="{9178D3C5-5B55-404F-8666-A1C65E2B2F9D}"/>
    <cellStyle name="Note 2 8 9 2 2" xfId="27060" xr:uid="{848A5797-0587-4D30-9FD0-7ED171DD7587}"/>
    <cellStyle name="Note 2 8 9 2 3" xfId="34236" xr:uid="{EDE4B40F-9EC6-4F09-987F-12257B8C2C57}"/>
    <cellStyle name="Note 2 8 9 2 4" xfId="42743" xr:uid="{C26458D1-DC25-4145-A7C0-BF797674EB5C}"/>
    <cellStyle name="Note 2 8 9 2 5" xfId="48690" xr:uid="{07599877-3A06-4C8B-8C4A-D094B425DD48}"/>
    <cellStyle name="Note 2 8 9 2 6" xfId="18153" xr:uid="{6EE0501D-7A35-4347-9A37-31444D646ABA}"/>
    <cellStyle name="Note 2 8 9 3" xfId="22982" xr:uid="{EC7BCB5E-AC14-46F4-A262-8C4A4F3FC2EF}"/>
    <cellStyle name="Note 2 8 9 4" xfId="30557" xr:uid="{2189D755-BD26-47ED-BA14-8C2FC5CD442C}"/>
    <cellStyle name="Note 2 8 9 5" xfId="38665" xr:uid="{C85CD92D-6DD7-4022-A3A0-2AEBD6325E17}"/>
    <cellStyle name="Note 2 8 9 6" xfId="46230" xr:uid="{39AB1787-D572-4E06-8B32-BCE1CAE5694E}"/>
    <cellStyle name="Note 2 8 9 7" xfId="14085" xr:uid="{7D0985FB-56E8-4E88-9CE8-B8BD8F9AFB83}"/>
    <cellStyle name="Note 2 9" xfId="2677" xr:uid="{22E0133E-C1E4-48FF-AE71-944A8DDCA072}"/>
    <cellStyle name="Note 2 9 10" xfId="28490" xr:uid="{A700BCB8-BB96-4D9B-92BD-4E326C1B9A69}"/>
    <cellStyle name="Note 2 9 11" xfId="35927" xr:uid="{23181152-DD7B-4AE8-82E4-F3775D8106C5}"/>
    <cellStyle name="Note 2 9 12" xfId="44168" xr:uid="{F650CFF0-2CE2-424A-95F3-5152F6C59473}"/>
    <cellStyle name="Note 2 9 13" xfId="11434" xr:uid="{F08E2168-7AAB-4549-8848-88720C7C3026}"/>
    <cellStyle name="Note 2 9 2" xfId="4582" xr:uid="{96CC7CF7-FF1E-40EB-9942-A18ED4A5BAEE}"/>
    <cellStyle name="Note 2 9 2 2" xfId="8895" xr:uid="{E0E3D6E7-359E-40AE-A406-28AD8049B30C}"/>
    <cellStyle name="Note 2 9 2 2 2" xfId="26462" xr:uid="{2F94885A-D2C7-4D1B-8E5F-4105CB11790E}"/>
    <cellStyle name="Note 2 9 2 2 3" xfId="33638" xr:uid="{B317276A-FEEE-4B45-A3A1-491D0FD97842}"/>
    <cellStyle name="Note 2 9 2 2 4" xfId="42145" xr:uid="{373A0F76-C044-4B82-99F6-88FC0C583C0A}"/>
    <cellStyle name="Note 2 9 2 2 5" xfId="48396" xr:uid="{A631C1AD-3AFC-4FA6-9873-BD790423E633}"/>
    <cellStyle name="Note 2 9 2 2 6" xfId="17555" xr:uid="{BC24E002-A585-4A95-8CFB-5AECFBC72B75}"/>
    <cellStyle name="Note 2 9 2 3" xfId="22149" xr:uid="{2A75487D-3050-47AC-8DD8-BF733D287E74}"/>
    <cellStyle name="Note 2 9 2 4" xfId="29943" xr:uid="{912F0E2E-C805-4AF8-8546-690F385DDCB4}"/>
    <cellStyle name="Note 2 9 2 5" xfId="37832" xr:uid="{4AF1B641-8A65-49FC-986D-93093E01340C}"/>
    <cellStyle name="Note 2 9 2 6" xfId="45617" xr:uid="{551F168B-7A7C-4248-99BD-53ACE611FEB7}"/>
    <cellStyle name="Note 2 9 2 7" xfId="13276" xr:uid="{87990074-19D8-45AE-BD11-660B0EB062E5}"/>
    <cellStyle name="Note 2 9 3" xfId="5377" xr:uid="{42D4BB32-8E4D-4C1D-A8CD-5EC6BD811FDA}"/>
    <cellStyle name="Note 2 9 3 2" xfId="9461" xr:uid="{12C3B291-2175-43A9-A7B3-CC8B2522CBC4}"/>
    <cellStyle name="Note 2 9 3 2 2" xfId="27028" xr:uid="{B619D64E-60E6-4941-A194-DADDCAEEA1C8}"/>
    <cellStyle name="Note 2 9 3 2 3" xfId="34204" xr:uid="{5ADED536-2CBD-4206-9056-E97B38C29C67}"/>
    <cellStyle name="Note 2 9 3 2 4" xfId="42711" xr:uid="{87C04E2B-F8B1-4F06-8AF0-29646BF4EFD2}"/>
    <cellStyle name="Note 2 9 3 2 5" xfId="48677" xr:uid="{1F5FF2F8-E963-434E-8CE6-5A773E12AC5C}"/>
    <cellStyle name="Note 2 9 3 2 6" xfId="18121" xr:uid="{9DA23EAD-B5AE-4FF5-BDD1-51B33423560D}"/>
    <cellStyle name="Note 2 9 3 3" xfId="22944" xr:uid="{1EAE4936-FC08-4D1D-B1DD-4FDC81D655F2}"/>
    <cellStyle name="Note 2 9 3 4" xfId="30519" xr:uid="{18FC46AE-4585-41ED-B112-70160C39DBB5}"/>
    <cellStyle name="Note 2 9 3 5" xfId="38627" xr:uid="{E75DFF75-42B2-4356-9C33-B995D557308D}"/>
    <cellStyle name="Note 2 9 3 6" xfId="46192" xr:uid="{389F973C-797D-4C3A-8FF3-CAB9D7B98777}"/>
    <cellStyle name="Note 2 9 3 7" xfId="14047" xr:uid="{91DD896D-E1B6-4312-BF6F-FF2EE9EDE3A9}"/>
    <cellStyle name="Note 2 9 4" xfId="5672" xr:uid="{6EF72C80-9BF7-4924-AEBA-AE0B89C7E1DB}"/>
    <cellStyle name="Note 2 9 4 2" xfId="9731" xr:uid="{3390340E-727C-4E87-87A1-454593A1BA2E}"/>
    <cellStyle name="Note 2 9 4 2 2" xfId="27298" xr:uid="{1F7F9C15-C0BA-4CC7-A581-4567988E28F8}"/>
    <cellStyle name="Note 2 9 4 2 3" xfId="34474" xr:uid="{01C49E44-61F3-4086-95F9-E7EDE2F47B7E}"/>
    <cellStyle name="Note 2 9 4 2 4" xfId="42981" xr:uid="{09D48B6E-2AC7-438C-BA01-CC639D8383B8}"/>
    <cellStyle name="Note 2 9 4 2 5" xfId="48809" xr:uid="{8D0D6BDA-FB07-4BCD-9543-F17EF84A2657}"/>
    <cellStyle name="Note 2 9 4 2 6" xfId="18391" xr:uid="{F53BD4A0-3266-4FC2-864B-8DD7B0C28ADF}"/>
    <cellStyle name="Note 2 9 4 3" xfId="23239" xr:uid="{D1C25DB5-AE31-4B50-B377-FECD994EC4B8}"/>
    <cellStyle name="Note 2 9 4 4" xfId="30814" xr:uid="{81767F8D-4F97-40C1-A15F-2D1268FC4992}"/>
    <cellStyle name="Note 2 9 4 5" xfId="38922" xr:uid="{97086855-DE76-49F8-80BB-31561A79A934}"/>
    <cellStyle name="Note 2 9 4 6" xfId="46487" xr:uid="{62B06386-0D3F-4D9C-9ADA-50057FDDECD1}"/>
    <cellStyle name="Note 2 9 4 7" xfId="14342" xr:uid="{9D4BF784-E4BC-4F01-AC8C-FEB7213518E2}"/>
    <cellStyle name="Note 2 9 5" xfId="6026" xr:uid="{93DFC368-AB7E-4A43-887D-3D71DA535C34}"/>
    <cellStyle name="Note 2 9 5 2" xfId="10076" xr:uid="{E6830420-258C-4C42-8994-BB2639BF8D11}"/>
    <cellStyle name="Note 2 9 5 2 2" xfId="27643" xr:uid="{2DDB8178-3EC3-41DB-BBEC-4235E671B50B}"/>
    <cellStyle name="Note 2 9 5 2 3" xfId="34819" xr:uid="{F8503057-2340-4968-8D9C-65E206D1C7AA}"/>
    <cellStyle name="Note 2 9 5 2 4" xfId="43326" xr:uid="{BB5396E6-C4A6-4C3D-8D07-5F7423CBEC1F}"/>
    <cellStyle name="Note 2 9 5 2 5" xfId="48973" xr:uid="{91008C59-8B33-4AC5-85CB-78DA6A7CB138}"/>
    <cellStyle name="Note 2 9 5 2 6" xfId="18736" xr:uid="{667309AE-7E49-4CA1-B381-1FBD4A43CA59}"/>
    <cellStyle name="Note 2 9 5 3" xfId="23593" xr:uid="{2A3AD3B3-B590-400C-A271-EC05709A939A}"/>
    <cellStyle name="Note 2 9 5 4" xfId="31168" xr:uid="{247B472A-6BF0-4C8E-9962-D66579CE0588}"/>
    <cellStyle name="Note 2 9 5 5" xfId="39276" xr:uid="{10603B13-915E-4ED8-A6AA-D636239F421A}"/>
    <cellStyle name="Note 2 9 5 6" xfId="46841" xr:uid="{73C79E0D-711F-4129-BD4E-D1816F5C41C9}"/>
    <cellStyle name="Note 2 9 5 7" xfId="14696" xr:uid="{4A0E3ADB-09B9-49C9-AF60-1700238FEC73}"/>
    <cellStyle name="Note 2 9 6" xfId="6394" xr:uid="{1D270F77-21A4-499B-9F47-8A0733478384}"/>
    <cellStyle name="Note 2 9 6 2" xfId="10431" xr:uid="{10975A71-0ABE-4671-98F4-75987A69BB40}"/>
    <cellStyle name="Note 2 9 6 2 2" xfId="27998" xr:uid="{DAE959E0-3899-493E-B4E6-E8D5D41BA3B4}"/>
    <cellStyle name="Note 2 9 6 2 3" xfId="35174" xr:uid="{B36436A8-BA30-430D-B9DF-CA516EB09948}"/>
    <cellStyle name="Note 2 9 6 2 4" xfId="43681" xr:uid="{A364DBA8-224D-4FBC-A5C0-CEB054F6F57C}"/>
    <cellStyle name="Note 2 9 6 2 5" xfId="49137" xr:uid="{67DB7081-D7B7-46F3-83BC-619EF6F177FC}"/>
    <cellStyle name="Note 2 9 6 2 6" xfId="19091" xr:uid="{9903D881-BF2C-4DD3-BEA7-11BB6F631A7E}"/>
    <cellStyle name="Note 2 9 6 3" xfId="23961" xr:uid="{EC4A993C-04E4-4E3E-BB41-5C7847FFDD61}"/>
    <cellStyle name="Note 2 9 6 4" xfId="31536" xr:uid="{7364C087-B575-443E-BE6D-CDB8818E426E}"/>
    <cellStyle name="Note 2 9 6 5" xfId="39644" xr:uid="{26BF1764-01EC-452F-A316-DBFD2F8E4CB6}"/>
    <cellStyle name="Note 2 9 6 6" xfId="47209" xr:uid="{96ADF6F6-85CE-4B7E-86DE-5D9D4265E68C}"/>
    <cellStyle name="Note 2 9 6 7" xfId="15064" xr:uid="{0034CC8E-42B4-42FF-A14C-5FFB92CCDDF3}"/>
    <cellStyle name="Note 2 9 7" xfId="3290" xr:uid="{64F1753C-34F8-41ED-9DF6-FD26B1732C1B}"/>
    <cellStyle name="Note 2 9 7 2" xfId="20857" xr:uid="{D14DDFA1-2045-474A-9434-3CC619874AA6}"/>
    <cellStyle name="Note 2 9 7 3" xfId="28884" xr:uid="{8B721DB3-DB36-4CBB-967C-ECFBFB67FFBA}"/>
    <cellStyle name="Note 2 9 7 4" xfId="36540" xr:uid="{B8378D84-D3FA-4C52-B02A-4B430B7076C8}"/>
    <cellStyle name="Note 2 9 7 5" xfId="44561" xr:uid="{9C7C22CD-FDB5-4126-AE64-D8FC8A39897F}"/>
    <cellStyle name="Note 2 9 7 6" xfId="12024" xr:uid="{83E473FF-B49D-40A2-BF46-99B2594FC5DB}"/>
    <cellStyle name="Note 2 9 8" xfId="7299" xr:uid="{CEEAD5E5-F5BE-4575-BC94-384E107203F7}"/>
    <cellStyle name="Note 2 9 8 2" xfId="24866" xr:uid="{DCC66B27-34F6-4DD2-92B7-FDC71D2D7047}"/>
    <cellStyle name="Note 2 9 8 3" xfId="32237" xr:uid="{9651D6F4-7D01-439E-9E5A-956608E73062}"/>
    <cellStyle name="Note 2 9 8 4" xfId="40549" xr:uid="{A6166BB8-CFA4-4DEF-8170-ECC8D5D67824}"/>
    <cellStyle name="Note 2 9 8 5" xfId="47745" xr:uid="{27B97EED-BF31-43A2-886B-1884D10FA0AC}"/>
    <cellStyle name="Note 2 9 8 6" xfId="15959" xr:uid="{B8979F55-4DE0-41FC-A384-959C9ABB9773}"/>
    <cellStyle name="Note 2 9 9" xfId="20243" xr:uid="{F9C508F6-8A8C-49BF-AF5E-4F2CA7B6683B}"/>
    <cellStyle name="Note 3" xfId="1348" xr:uid="{94EB346E-E3DE-4308-88B3-88E1A8DDD8B4}"/>
    <cellStyle name="Note 3 10" xfId="19731" xr:uid="{0F077B9B-F1DC-4CAF-9380-3E4C0059B27B}"/>
    <cellStyle name="Note 3 11" xfId="35569" xr:uid="{36BA88B9-2BE1-4083-B89C-67BCDBABD785}"/>
    <cellStyle name="Note 3 2" xfId="1703" xr:uid="{855C64C6-3859-43A2-8D67-95E5F9D8C8B8}"/>
    <cellStyle name="Note 3 2 10" xfId="3126" xr:uid="{DD7A7143-AF0F-45A9-8922-BF071D5C4D98}"/>
    <cellStyle name="Note 3 2 10 10" xfId="28726" xr:uid="{AB653A16-F364-4EEA-8056-0EE059438E04}"/>
    <cellStyle name="Note 3 2 10 11" xfId="36376" xr:uid="{AD28D962-6C1C-45BF-BD89-2E9C0F79CEB5}"/>
    <cellStyle name="Note 3 2 10 12" xfId="44403" xr:uid="{6AE52DD1-9C44-4D68-B7AD-C02B4DA61B38}"/>
    <cellStyle name="Note 3 2 10 13" xfId="11860" xr:uid="{D06371BC-D223-4A29-ADEB-9F0BC7CB1ED9}"/>
    <cellStyle name="Note 3 2 10 2" xfId="5032" xr:uid="{4F2AA47E-A2D2-4686-B7BC-F50F59A52F9A}"/>
    <cellStyle name="Note 3 2 10 2 2" xfId="9155" xr:uid="{27A3E518-2E9B-44EA-93BD-61F028EBD618}"/>
    <cellStyle name="Note 3 2 10 2 2 2" xfId="26722" xr:uid="{B24CED32-1512-4EE1-9799-10B3F470DD43}"/>
    <cellStyle name="Note 3 2 10 2 2 3" xfId="33898" xr:uid="{E9695D8C-CA6B-4EC5-8FB7-78FEA3E98451}"/>
    <cellStyle name="Note 3 2 10 2 2 4" xfId="42405" xr:uid="{3BACB0FA-593B-418A-9E62-9ECF487327C2}"/>
    <cellStyle name="Note 3 2 10 2 2 5" xfId="48539" xr:uid="{32C03F9B-16AA-4C0B-88F6-DC08A9B147D4}"/>
    <cellStyle name="Note 3 2 10 2 2 6" xfId="17815" xr:uid="{F5FB262C-FA4E-4107-A258-3952434BB516}"/>
    <cellStyle name="Note 3 2 10 2 3" xfId="22599" xr:uid="{1270EC06-F128-4EDB-A1DB-FA946E93D602}"/>
    <cellStyle name="Note 3 2 10 2 4" xfId="30179" xr:uid="{6737103C-E625-4B2A-BA99-85B6CEF3BFB2}"/>
    <cellStyle name="Note 3 2 10 2 5" xfId="38282" xr:uid="{E6FE84DF-5C14-4013-94B0-5E9A95EB2D7A}"/>
    <cellStyle name="Note 3 2 10 2 6" xfId="45852" xr:uid="{0C03C0E0-FD67-4AB6-AA74-09AB01367DAD}"/>
    <cellStyle name="Note 3 2 10 2 7" xfId="13702" xr:uid="{08D94933-B305-4FEF-9C9E-6C5D2C4F728F}"/>
    <cellStyle name="Note 3 2 10 3" xfId="3851" xr:uid="{9A0F0BEB-EA04-478A-A68F-237DF5F7F5E0}"/>
    <cellStyle name="Note 3 2 10 3 2" xfId="8381" xr:uid="{80D6F094-9337-4C7B-866E-252D1A277DAE}"/>
    <cellStyle name="Note 3 2 10 3 2 2" xfId="25948" xr:uid="{51F2F4F9-DD63-40CB-A6C3-B7C43E4BE734}"/>
    <cellStyle name="Note 3 2 10 3 2 3" xfId="33124" xr:uid="{D91C7160-9411-4AB4-9D53-0F00BE19EEEE}"/>
    <cellStyle name="Note 3 2 10 3 2 4" xfId="41631" xr:uid="{C91A005C-BF64-4400-ABEF-3E3B6A529D80}"/>
    <cellStyle name="Note 3 2 10 3 2 5" xfId="48153" xr:uid="{F4048AAC-751F-46D1-8E86-C2DDA2C0B8A7}"/>
    <cellStyle name="Note 3 2 10 3 2 6" xfId="17041" xr:uid="{972CCDF3-7000-4777-A4AA-9F6A4E601DEB}"/>
    <cellStyle name="Note 3 2 10 3 3" xfId="21418" xr:uid="{7E909310-1DCC-4CFF-9A2F-B039A0E2F5B9}"/>
    <cellStyle name="Note 3 2 10 3 4" xfId="29423" xr:uid="{D471747D-F4FC-47F0-AD37-2B505943F60E}"/>
    <cellStyle name="Note 3 2 10 3 5" xfId="37101" xr:uid="{D111018C-95DF-4163-B7BC-C6F39F206CE1}"/>
    <cellStyle name="Note 3 2 10 3 6" xfId="45098" xr:uid="{4DDAD520-D79F-4501-8D12-739209A3DFFB}"/>
    <cellStyle name="Note 3 2 10 3 7" xfId="12569" xr:uid="{AB16A3C6-A265-4D90-BC19-01298A49F254}"/>
    <cellStyle name="Note 3 2 10 4" xfId="5960" xr:uid="{0E26951D-B8B7-41D2-9B69-ED9007CB2877}"/>
    <cellStyle name="Note 3 2 10 4 2" xfId="10010" xr:uid="{5E4C692B-4DB6-4573-9DE1-C9E9F469BD2E}"/>
    <cellStyle name="Note 3 2 10 4 2 2" xfId="27577" xr:uid="{C4B060A7-E40D-419E-8F52-92BDA10C0DA6}"/>
    <cellStyle name="Note 3 2 10 4 2 3" xfId="34753" xr:uid="{F2F9D85E-C6CB-4D8F-97CA-E1D63E197F2F}"/>
    <cellStyle name="Note 3 2 10 4 2 4" xfId="43260" xr:uid="{826C586C-5885-482E-B35D-A7974E1FD5E7}"/>
    <cellStyle name="Note 3 2 10 4 2 5" xfId="48945" xr:uid="{A56560E2-EFA9-4F4E-93AF-7B8BDBA06487}"/>
    <cellStyle name="Note 3 2 10 4 2 6" xfId="18670" xr:uid="{85681F9F-54C1-4D59-959F-A2B08BF935FC}"/>
    <cellStyle name="Note 3 2 10 4 3" xfId="23527" xr:uid="{B9C49DCC-B40C-4619-A610-65F1809FB894}"/>
    <cellStyle name="Note 3 2 10 4 4" xfId="31102" xr:uid="{0BD4C523-B38F-4265-9281-7964B33529F4}"/>
    <cellStyle name="Note 3 2 10 4 5" xfId="39210" xr:uid="{1A3B4C3E-9137-4635-A429-F7C41F987339}"/>
    <cellStyle name="Note 3 2 10 4 6" xfId="46775" xr:uid="{AFCF737C-FDAF-4A16-86A9-4B0BF04B370C}"/>
    <cellStyle name="Note 3 2 10 4 7" xfId="14630" xr:uid="{3578E404-1305-42C5-9320-E0430D419C9A}"/>
    <cellStyle name="Note 3 2 10 5" xfId="6323" xr:uid="{2DD86BB9-50F7-49CB-9DBE-54F6933B7623}"/>
    <cellStyle name="Note 3 2 10 5 2" xfId="10360" xr:uid="{C902859F-A0D1-4D0E-B805-5AAB738DDF5D}"/>
    <cellStyle name="Note 3 2 10 5 2 2" xfId="27927" xr:uid="{F6DA1EF6-C291-4F5D-9906-A9C25E9111A2}"/>
    <cellStyle name="Note 3 2 10 5 2 3" xfId="35103" xr:uid="{9D802801-EFF1-4311-87BF-F925AA0ADDBD}"/>
    <cellStyle name="Note 3 2 10 5 2 4" xfId="43610" xr:uid="{BA2F3F40-049B-46D4-9F28-FF4EA09525F1}"/>
    <cellStyle name="Note 3 2 10 5 2 5" xfId="49109" xr:uid="{79103A71-685B-4015-B355-4E744E9731E2}"/>
    <cellStyle name="Note 3 2 10 5 2 6" xfId="19020" xr:uid="{0AD3B90A-C098-4848-9D4E-5642FBAC74C4}"/>
    <cellStyle name="Note 3 2 10 5 3" xfId="23890" xr:uid="{D00E02C0-90F1-4305-BB35-35191D84D30B}"/>
    <cellStyle name="Note 3 2 10 5 4" xfId="31465" xr:uid="{7BBAD830-7DEE-41C6-A362-27AC1135581B}"/>
    <cellStyle name="Note 3 2 10 5 5" xfId="39573" xr:uid="{AD550A30-E454-4D8B-968F-F6852B8BA595}"/>
    <cellStyle name="Note 3 2 10 5 6" xfId="47138" xr:uid="{1F25E78E-D218-4E72-B7D7-5D25288FC4A4}"/>
    <cellStyle name="Note 3 2 10 5 7" xfId="14993" xr:uid="{24803B56-A74E-4963-A870-048145C2B2F2}"/>
    <cellStyle name="Note 3 2 10 6" xfId="6655" xr:uid="{4ACDB824-3325-4484-8F9C-80008F649050}"/>
    <cellStyle name="Note 3 2 10 6 2" xfId="10677" xr:uid="{68E9923B-7F29-453B-AAA0-BB76B864CD71}"/>
    <cellStyle name="Note 3 2 10 6 2 2" xfId="28244" xr:uid="{B12E5C42-6624-4898-BAB9-63940BE9CFFB}"/>
    <cellStyle name="Note 3 2 10 6 2 3" xfId="35420" xr:uid="{DF4D7592-55E1-494E-A3B3-683B7534AD6B}"/>
    <cellStyle name="Note 3 2 10 6 2 4" xfId="43927" xr:uid="{F78E4530-4226-491F-AA01-90D1DCE69F46}"/>
    <cellStyle name="Note 3 2 10 6 2 5" xfId="49255" xr:uid="{3DA17B60-20FE-484A-8E42-204E2EEE0712}"/>
    <cellStyle name="Note 3 2 10 6 2 6" xfId="19337" xr:uid="{6FF1C69A-58DD-46A4-9B11-09F0A940552B}"/>
    <cellStyle name="Note 3 2 10 6 3" xfId="24222" xr:uid="{860FC0AD-7743-4E21-8036-33BB4E030411}"/>
    <cellStyle name="Note 3 2 10 6 4" xfId="31797" xr:uid="{410DD524-8722-4143-A8E3-DA34089A2948}"/>
    <cellStyle name="Note 3 2 10 6 5" xfId="39905" xr:uid="{5FBCA26B-505F-4175-9720-262181E7B3E6}"/>
    <cellStyle name="Note 3 2 10 6 6" xfId="47470" xr:uid="{1F9F1131-B9E1-4B27-AF88-55C3A9D3ECE9}"/>
    <cellStyle name="Note 3 2 10 6 7" xfId="15325" xr:uid="{5A0FDB65-E599-4D92-B608-1F33784C20F3}"/>
    <cellStyle name="Note 3 2 10 7" xfId="6740" xr:uid="{660620D7-7AEF-4C6E-AC06-5BC067C3DB7B}"/>
    <cellStyle name="Note 3 2 10 7 2" xfId="24307" xr:uid="{B8E9019E-331C-466E-A061-6BAD4EDB326F}"/>
    <cellStyle name="Note 3 2 10 7 3" xfId="31882" xr:uid="{5E8EC257-2177-4357-B931-534B3F5AB0FF}"/>
    <cellStyle name="Note 3 2 10 7 4" xfId="39990" xr:uid="{F75633E5-D488-4DEC-8382-56C4CEEBBEE3}"/>
    <cellStyle name="Note 3 2 10 7 5" xfId="47555" xr:uid="{7F08C44B-E8B6-4232-93A0-EBD27866E6F3}"/>
    <cellStyle name="Note 3 2 10 7 6" xfId="15410" xr:uid="{BA538024-38D2-48D8-A006-5EC5BC9CA684}"/>
    <cellStyle name="Note 3 2 10 8" xfId="7749" xr:uid="{F13C6484-B732-49BC-AD8A-4D81F779AC9C}"/>
    <cellStyle name="Note 3 2 10 8 2" xfId="25316" xr:uid="{C922340F-6C83-48F9-8793-99E85451F5F4}"/>
    <cellStyle name="Note 3 2 10 8 3" xfId="32497" xr:uid="{8222F3FA-D9ED-4649-8F08-E75A930FE225}"/>
    <cellStyle name="Note 3 2 10 8 4" xfId="40999" xr:uid="{CBFC1914-C40B-4681-B77C-0C3F5841186A}"/>
    <cellStyle name="Note 3 2 10 8 5" xfId="47888" xr:uid="{087FDDA9-F3BA-4460-9EED-4B77CBBF77B3}"/>
    <cellStyle name="Note 3 2 10 8 6" xfId="16409" xr:uid="{24997ACE-78A1-4E19-A91A-BC57B48C4FFA}"/>
    <cellStyle name="Note 3 2 10 9" xfId="20693" xr:uid="{52340FBA-BD81-4B37-B54E-20F36EC22E73}"/>
    <cellStyle name="Note 3 2 11" xfId="3849" xr:uid="{9EE1F37F-1FFC-4CF0-8AC0-2F80D661838A}"/>
    <cellStyle name="Note 3 2 11 2" xfId="8379" xr:uid="{3A06BBCF-305E-4E7F-9A33-EE59CFCB71BD}"/>
    <cellStyle name="Note 3 2 11 2 2" xfId="25946" xr:uid="{80DD8488-EB46-47D0-8266-20436B7D590D}"/>
    <cellStyle name="Note 3 2 11 2 3" xfId="33122" xr:uid="{64E995ED-BD3E-4543-BAB1-4B3E14AFB92D}"/>
    <cellStyle name="Note 3 2 11 2 4" xfId="41629" xr:uid="{1942CFD7-5795-48C5-9276-ED66AD45466F}"/>
    <cellStyle name="Note 3 2 11 2 5" xfId="48151" xr:uid="{8924C990-C54F-40B9-86A0-79D7BB09D46D}"/>
    <cellStyle name="Note 3 2 11 2 6" xfId="17039" xr:uid="{257F7AA7-A467-453D-B755-5518170BE2F1}"/>
    <cellStyle name="Note 3 2 11 3" xfId="21416" xr:uid="{0C48E0EE-ECA7-4B65-AB53-FDEAC802C018}"/>
    <cellStyle name="Note 3 2 11 4" xfId="29421" xr:uid="{D9349B69-BC90-4AF5-9F9B-2AD19CDC2027}"/>
    <cellStyle name="Note 3 2 11 5" xfId="37099" xr:uid="{78F67343-AFCB-4094-A0A6-7C34DCC7F0C8}"/>
    <cellStyle name="Note 3 2 11 6" xfId="45096" xr:uid="{4DECD443-532C-4B25-9FEB-02C711B41167}"/>
    <cellStyle name="Note 3 2 11 7" xfId="12567" xr:uid="{F9A9B6E0-8D4A-431D-8A29-0171E6B454D1}"/>
    <cellStyle name="Note 3 2 12" xfId="3957" xr:uid="{1E0AACF3-560A-4593-BAD5-23EFFB1E8F07}"/>
    <cellStyle name="Note 3 2 12 2" xfId="8456" xr:uid="{488DBAB8-862C-43AD-A81E-DB533620931F}"/>
    <cellStyle name="Note 3 2 12 2 2" xfId="26023" xr:uid="{12FED471-3F84-414C-A6D8-1F16E5ABAE2A}"/>
    <cellStyle name="Note 3 2 12 2 3" xfId="33199" xr:uid="{0FB65B8B-CEBA-4376-A45B-569A5D9C74C0}"/>
    <cellStyle name="Note 3 2 12 2 4" xfId="41706" xr:uid="{B7A752C6-6882-47D3-AA87-8FF99C15C84A}"/>
    <cellStyle name="Note 3 2 12 2 5" xfId="48196" xr:uid="{32A5BE33-A988-4A0B-86EA-FA949399050D}"/>
    <cellStyle name="Note 3 2 12 2 6" xfId="17116" xr:uid="{236F182C-E77B-439C-A665-1CB830ED4947}"/>
    <cellStyle name="Note 3 2 12 3" xfId="21524" xr:uid="{D4948243-5592-4971-A8D7-3F43BA84B52B}"/>
    <cellStyle name="Note 3 2 12 4" xfId="29502" xr:uid="{7211BE9B-169A-4D3F-A356-5E649A2301D4}"/>
    <cellStyle name="Note 3 2 12 5" xfId="37207" xr:uid="{3D11B32E-DCF0-4909-BF53-5DA476F63012}"/>
    <cellStyle name="Note 3 2 12 6" xfId="45177" xr:uid="{9D1E4F26-3AE7-4365-ADAB-5E5ABD9408C2}"/>
    <cellStyle name="Note 3 2 12 7" xfId="12675" xr:uid="{A807E8D8-C8B0-4B91-B517-98B3CB6A3C3A}"/>
    <cellStyle name="Note 3 2 13" xfId="3878" xr:uid="{DBF5C66E-E8BB-4047-851C-DADF04735A8E}"/>
    <cellStyle name="Note 3 2 13 2" xfId="8399" xr:uid="{728FA819-4E97-45FC-A649-295FD6A5B242}"/>
    <cellStyle name="Note 3 2 13 2 2" xfId="25966" xr:uid="{CBADA05A-E468-436D-8760-93C4B6BD8EFF}"/>
    <cellStyle name="Note 3 2 13 2 3" xfId="33142" xr:uid="{EEC2641B-5EFC-49F8-A7B5-F68244A1A453}"/>
    <cellStyle name="Note 3 2 13 2 4" xfId="41649" xr:uid="{59F0DD46-9F10-4D79-9712-9C35716E6311}"/>
    <cellStyle name="Note 3 2 13 2 5" xfId="48162" xr:uid="{08D6C0C2-EC17-4514-BDB0-1D5611D71D46}"/>
    <cellStyle name="Note 3 2 13 2 6" xfId="17059" xr:uid="{1E2CD984-46CB-4FC9-9300-265EFCC62738}"/>
    <cellStyle name="Note 3 2 13 3" xfId="21445" xr:uid="{21A3D04B-369B-427A-9FC4-2AB6B0CD89D8}"/>
    <cellStyle name="Note 3 2 13 4" xfId="29442" xr:uid="{0752A3DB-5902-47C2-B190-B0E4A0689B7E}"/>
    <cellStyle name="Note 3 2 13 5" xfId="37128" xr:uid="{62470F7F-ECA9-4FAA-9974-17D956D3BBA2}"/>
    <cellStyle name="Note 3 2 13 6" xfId="45117" xr:uid="{32898570-8E53-4098-B94A-2614404630A7}"/>
    <cellStyle name="Note 3 2 13 7" xfId="12596" xr:uid="{F32B79D8-D1D0-404B-AB9B-DC97E6475A74}"/>
    <cellStyle name="Note 3 2 14" xfId="5840" xr:uid="{FE0D658D-DF18-406B-A086-0E94747946CF}"/>
    <cellStyle name="Note 3 2 14 2" xfId="23407" xr:uid="{E25FEFA5-A3B4-482D-9385-6A38DF876E03}"/>
    <cellStyle name="Note 3 2 14 3" xfId="30982" xr:uid="{90D27255-6AAF-4418-B32D-193642FEAAE1}"/>
    <cellStyle name="Note 3 2 14 4" xfId="39090" xr:uid="{355A2947-C3BF-4D4F-A154-776E2297CD95}"/>
    <cellStyle name="Note 3 2 14 5" xfId="46655" xr:uid="{DF06EC9F-5752-40C3-94D2-277034530586}"/>
    <cellStyle name="Note 3 2 14 6" xfId="14510" xr:uid="{79956A9C-377A-4A5B-99A9-E70D9BBE2847}"/>
    <cellStyle name="Note 3 2 15" xfId="6861" xr:uid="{EBECF087-C143-4A66-B169-3B395E4546FE}"/>
    <cellStyle name="Note 3 2 15 2" xfId="24428" xr:uid="{2C7A53A4-96F4-406B-A709-178A127D764F}"/>
    <cellStyle name="Note 3 2 15 3" xfId="31988" xr:uid="{96B79375-173C-41C9-A71C-446DCB1E16DF}"/>
    <cellStyle name="Note 3 2 15 4" xfId="40111" xr:uid="{4BE6CCC1-7254-440D-98A3-5E71B60370DD}"/>
    <cellStyle name="Note 3 2 15 5" xfId="47655" xr:uid="{9A58A119-6E84-4A24-B368-0A182A15937E}"/>
    <cellStyle name="Note 3 2 15 6" xfId="15523" xr:uid="{5D4E17C9-E034-4CD5-B611-87B2992D0642}"/>
    <cellStyle name="Note 3 2 16" xfId="19758" xr:uid="{416B9440-A903-4121-BCAC-F8C8860DF257}"/>
    <cellStyle name="Note 3 2 17" xfId="19555" xr:uid="{0A6FA086-7418-4EEA-BB61-592054649432}"/>
    <cellStyle name="Note 3 2 18" xfId="35590" xr:uid="{3DF67FF8-CAAB-4C56-9070-20A12F094717}"/>
    <cellStyle name="Note 3 2 2" xfId="2490" xr:uid="{CF46152C-551C-448E-ADF9-93510693AC96}"/>
    <cellStyle name="Note 3 2 2 10" xfId="5639" xr:uid="{397D6584-5D24-4BB9-AD9F-DCB607C132B0}"/>
    <cellStyle name="Note 3 2 2 10 2" xfId="23206" xr:uid="{B42AE520-ADDF-4316-804D-D5B1EC728FEC}"/>
    <cellStyle name="Note 3 2 2 10 3" xfId="30781" xr:uid="{4F209B07-4309-4DF0-BB63-CC3010935FF3}"/>
    <cellStyle name="Note 3 2 2 10 4" xfId="38889" xr:uid="{BD6F91BE-1D2E-4F86-B8AB-A6D3CBC108C1}"/>
    <cellStyle name="Note 3 2 2 10 5" xfId="46454" xr:uid="{303CA6CB-F334-43F6-ACA2-F660869B4719}"/>
    <cellStyle name="Note 3 2 2 10 6" xfId="14309" xr:uid="{6412CB02-99B8-4C81-A1A6-64DCBBA21ED8}"/>
    <cellStyle name="Note 3 2 2 11" xfId="7112" xr:uid="{224712AB-9261-4011-8FF7-7B1232CBB2FE}"/>
    <cellStyle name="Note 3 2 2 11 2" xfId="24679" xr:uid="{D86E7830-958B-44E5-A54F-5EEB325278CE}"/>
    <cellStyle name="Note 3 2 2 11 3" xfId="32099" xr:uid="{261330E8-20E2-4EB8-9A96-221912E134FE}"/>
    <cellStyle name="Note 3 2 2 11 4" xfId="40362" xr:uid="{82300487-A75B-4031-BD3D-2581766CF24D}"/>
    <cellStyle name="Note 3 2 2 11 5" xfId="15772" xr:uid="{B4BAE31B-FCA1-4F5E-A416-6F584C0215DD}"/>
    <cellStyle name="Note 3 2 2 12" xfId="20056" xr:uid="{C212BC51-E7E5-4159-A3AB-1A424211B9D6}"/>
    <cellStyle name="Note 3 2 2 13" xfId="11261" xr:uid="{E613C3B6-403F-4CA3-9DFA-3E08AA27B6D8}"/>
    <cellStyle name="Note 3 2 2 2" xfId="3053" xr:uid="{12ED7DFE-0D65-4CEE-942C-6B85461C0CD0}"/>
    <cellStyle name="Note 3 2 2 2 10" xfId="28701" xr:uid="{9F8F75D9-C4F8-4B6B-B67D-AF1714F5A9CE}"/>
    <cellStyle name="Note 3 2 2 2 11" xfId="36302" xr:uid="{594E3A07-4D8C-4AAE-A49F-FD9ABDD9FAF3}"/>
    <cellStyle name="Note 3 2 2 2 12" xfId="44378" xr:uid="{9379F5FC-3FB6-43E5-83CA-AE0697E7CCB4}"/>
    <cellStyle name="Note 3 2 2 2 13" xfId="11788" xr:uid="{73440F6F-5B75-4CB3-80AA-5920F067B736}"/>
    <cellStyle name="Note 3 2 2 2 2" xfId="4958" xr:uid="{8C2470E9-FF1B-44BE-AFCF-F2AFABDD9C6E}"/>
    <cellStyle name="Note 3 2 2 2 2 2" xfId="9128" xr:uid="{E8230133-F806-4746-A063-7D3052F877FC}"/>
    <cellStyle name="Note 3 2 2 2 2 2 2" xfId="26695" xr:uid="{42D3C571-2BAA-4AB8-B738-18B6665775C3}"/>
    <cellStyle name="Note 3 2 2 2 2 2 3" xfId="33871" xr:uid="{7A2DBB66-5537-4142-8FE2-3E7881C75FBC}"/>
    <cellStyle name="Note 3 2 2 2 2 2 4" xfId="42378" xr:uid="{6893E3A5-1A0B-4CD1-B6FC-D1B7E40B91C2}"/>
    <cellStyle name="Note 3 2 2 2 2 2 5" xfId="48527" xr:uid="{BE91FDE4-56FE-49B4-8F69-FA3274D04D0D}"/>
    <cellStyle name="Note 3 2 2 2 2 2 6" xfId="17788" xr:uid="{11E618DA-930A-4D0D-ACDA-CF1C15B6B447}"/>
    <cellStyle name="Note 3 2 2 2 2 3" xfId="22525" xr:uid="{6D43175B-5874-4C8C-9286-EB088D6DE7E2}"/>
    <cellStyle name="Note 3 2 2 2 2 4" xfId="30154" xr:uid="{3D0A60AF-89DF-486A-AE82-8AE0CB275DAF}"/>
    <cellStyle name="Note 3 2 2 2 2 5" xfId="38208" xr:uid="{FC3335A0-598B-4070-93D3-DAE0F5CB998E}"/>
    <cellStyle name="Note 3 2 2 2 2 6" xfId="45827" xr:uid="{AD1C9611-AF4F-426B-AB5E-29F911ACB8F4}"/>
    <cellStyle name="Note 3 2 2 2 2 7" xfId="13630" xr:uid="{AAE39CBB-2E58-4C5A-B2D2-13B3AF9C008B}"/>
    <cellStyle name="Note 3 2 2 2 3" xfId="5405" xr:uid="{C0F87BD1-E9DE-496E-AC58-FDABCDB06E7B}"/>
    <cellStyle name="Note 3 2 2 2 3 2" xfId="9485" xr:uid="{AB6DC1B6-0AC3-4E07-9B40-812667F9A082}"/>
    <cellStyle name="Note 3 2 2 2 3 2 2" xfId="27052" xr:uid="{9BA65086-5517-4690-9C2C-D43219C77E92}"/>
    <cellStyle name="Note 3 2 2 2 3 2 3" xfId="34228" xr:uid="{496A782B-615F-423A-BCDD-9E4B54C5A1B5}"/>
    <cellStyle name="Note 3 2 2 2 3 2 4" xfId="42735" xr:uid="{4BBFB618-0AC9-40EB-82CA-2E3E153EFD8B}"/>
    <cellStyle name="Note 3 2 2 2 3 2 5" xfId="48685" xr:uid="{91B5FD8B-05C8-4499-BF24-F865212F36ED}"/>
    <cellStyle name="Note 3 2 2 2 3 2 6" xfId="18145" xr:uid="{86D02665-CA18-49C5-AA27-5B2C6DFDC4AA}"/>
    <cellStyle name="Note 3 2 2 2 3 3" xfId="22972" xr:uid="{E1584533-7000-4F7E-8795-B9BD40E578FC}"/>
    <cellStyle name="Note 3 2 2 2 3 4" xfId="30547" xr:uid="{0EB855EA-C90B-4333-A1B7-F82FB875E1CE}"/>
    <cellStyle name="Note 3 2 2 2 3 5" xfId="38655" xr:uid="{1F274EAD-154B-474A-93E0-839D8B25DC31}"/>
    <cellStyle name="Note 3 2 2 2 3 6" xfId="46220" xr:uid="{D9D08DE8-C843-46C9-9256-7AB9A66C0142}"/>
    <cellStyle name="Note 3 2 2 2 3 7" xfId="14075" xr:uid="{97107750-E150-4A41-927E-FB63249A099A}"/>
    <cellStyle name="Note 3 2 2 2 4" xfId="5933" xr:uid="{0A1BEEA0-B295-4D6F-963F-E203E8BCFBE7}"/>
    <cellStyle name="Note 3 2 2 2 4 2" xfId="9983" xr:uid="{A372D738-E32F-48B7-A5AD-157C55AB456B}"/>
    <cellStyle name="Note 3 2 2 2 4 2 2" xfId="27550" xr:uid="{D7FE9E7C-CE9C-47FD-87D4-BD5ECD1AEEC3}"/>
    <cellStyle name="Note 3 2 2 2 4 2 3" xfId="34726" xr:uid="{C93D263A-36C9-4F80-983C-EAC5B3627F30}"/>
    <cellStyle name="Note 3 2 2 2 4 2 4" xfId="43233" xr:uid="{55A3234F-755C-4D94-8896-F6758DC0BAC2}"/>
    <cellStyle name="Note 3 2 2 2 4 2 5" xfId="48934" xr:uid="{24051AEF-FCD2-420E-B188-B949DB468DAA}"/>
    <cellStyle name="Note 3 2 2 2 4 2 6" xfId="18643" xr:uid="{F64205F5-185A-4811-AE1E-3528757033BC}"/>
    <cellStyle name="Note 3 2 2 2 4 3" xfId="23500" xr:uid="{216BCB9C-558F-46C4-B6F5-7167B8BD98A3}"/>
    <cellStyle name="Note 3 2 2 2 4 4" xfId="31075" xr:uid="{D18E8718-752B-4F58-AC22-6E08C636C121}"/>
    <cellStyle name="Note 3 2 2 2 4 5" xfId="39183" xr:uid="{4CC58DE5-C5BD-4AAD-BE90-D9363F190ACF}"/>
    <cellStyle name="Note 3 2 2 2 4 6" xfId="46748" xr:uid="{D6A74B2A-254B-41BD-92CF-28616DBB4FCE}"/>
    <cellStyle name="Note 3 2 2 2 4 7" xfId="14603" xr:uid="{18A71B61-1EC7-4CD3-883A-EB8D8919E749}"/>
    <cellStyle name="Note 3 2 2 2 5" xfId="6293" xr:uid="{C7ED51D9-A077-4E8E-AA24-A4DED5581D3B}"/>
    <cellStyle name="Note 3 2 2 2 5 2" xfId="10332" xr:uid="{F2571149-CE42-448D-BEE0-C0B802744D01}"/>
    <cellStyle name="Note 3 2 2 2 5 2 2" xfId="27899" xr:uid="{A53B37FE-45B1-4DE2-A9F0-11B57196BD56}"/>
    <cellStyle name="Note 3 2 2 2 5 2 3" xfId="35075" xr:uid="{73116922-91AF-4F4E-B6FF-0D9D98C3EA9F}"/>
    <cellStyle name="Note 3 2 2 2 5 2 4" xfId="43582" xr:uid="{E23583F3-D9A6-4C88-BD71-87890D0F7D4C}"/>
    <cellStyle name="Note 3 2 2 2 5 2 5" xfId="49099" xr:uid="{F61C0BAA-9604-47DF-8B9F-05721397EB48}"/>
    <cellStyle name="Note 3 2 2 2 5 2 6" xfId="18992" xr:uid="{0418FD9F-D8C6-4875-83DB-B81A678C5917}"/>
    <cellStyle name="Note 3 2 2 2 5 3" xfId="23860" xr:uid="{0D13EAB9-8C43-410B-AB9A-80DF023D0A75}"/>
    <cellStyle name="Note 3 2 2 2 5 4" xfId="31435" xr:uid="{C15D3C9A-84CE-4822-A159-B5A511564F71}"/>
    <cellStyle name="Note 3 2 2 2 5 5" xfId="39543" xr:uid="{9457A85A-4923-401A-BEBC-0E45314D7D16}"/>
    <cellStyle name="Note 3 2 2 2 5 6" xfId="47108" xr:uid="{73AA4608-18A4-4B77-B0DA-2873DA3A8008}"/>
    <cellStyle name="Note 3 2 2 2 5 7" xfId="14963" xr:uid="{C952C740-E914-46DE-A3B9-48B8B03F185A}"/>
    <cellStyle name="Note 3 2 2 2 6" xfId="6625" xr:uid="{54C4419F-25FE-49C7-B973-B4D79979F2F6}"/>
    <cellStyle name="Note 3 2 2 2 6 2" xfId="10651" xr:uid="{2ABD24E8-6D1C-437F-9E1B-53CC12AA6821}"/>
    <cellStyle name="Note 3 2 2 2 6 2 2" xfId="28218" xr:uid="{6093356E-5A27-4B3C-80BA-FCDDABBCB899}"/>
    <cellStyle name="Note 3 2 2 2 6 2 3" xfId="35394" xr:uid="{AD5147AE-1E42-41D7-96B2-75CFFC4BC2A3}"/>
    <cellStyle name="Note 3 2 2 2 6 2 4" xfId="43901" xr:uid="{388201DE-06F0-4782-8B82-8F1BC4863F36}"/>
    <cellStyle name="Note 3 2 2 2 6 2 5" xfId="49245" xr:uid="{99DC611F-FC15-4F82-B9B8-6529D090D7C1}"/>
    <cellStyle name="Note 3 2 2 2 6 2 6" xfId="19311" xr:uid="{A0B58041-27DC-4925-9194-83D0293F58B3}"/>
    <cellStyle name="Note 3 2 2 2 6 3" xfId="24192" xr:uid="{FC6F1006-8358-4225-935D-CE30F11624F0}"/>
    <cellStyle name="Note 3 2 2 2 6 4" xfId="31767" xr:uid="{B5B0FC9E-150C-4CB5-AE30-ACDB056C70D5}"/>
    <cellStyle name="Note 3 2 2 2 6 5" xfId="39875" xr:uid="{8D79C5A4-5B6B-4F56-9BF7-F8726FF861A2}"/>
    <cellStyle name="Note 3 2 2 2 6 6" xfId="47440" xr:uid="{E1EF717C-B6F5-4DE4-A1E4-5FC102FFB434}"/>
    <cellStyle name="Note 3 2 2 2 6 7" xfId="15295" xr:uid="{E820E065-C518-4ACF-A2DC-F05BD829C015}"/>
    <cellStyle name="Note 3 2 2 2 7" xfId="6166" xr:uid="{A2177E25-DD8C-4BB9-A9BD-AD7E3CDE0E17}"/>
    <cellStyle name="Note 3 2 2 2 7 2" xfId="23733" xr:uid="{82558F1C-8F8F-4584-9B04-FB4D9BE806F3}"/>
    <cellStyle name="Note 3 2 2 2 7 3" xfId="31308" xr:uid="{C7FFA2EC-7B74-4D2A-9245-7D4F80503FCB}"/>
    <cellStyle name="Note 3 2 2 2 7 4" xfId="39416" xr:uid="{4139C046-EF51-4379-A73C-43D6F143AEB0}"/>
    <cellStyle name="Note 3 2 2 2 7 5" xfId="46981" xr:uid="{A482D8B6-834D-4602-A1BE-983C82462B4A}"/>
    <cellStyle name="Note 3 2 2 2 7 6" xfId="14836" xr:uid="{F33703C2-496D-4247-A606-DCE4223397F9}"/>
    <cellStyle name="Note 3 2 2 2 8" xfId="7675" xr:uid="{16F01553-E135-4B04-8F39-32CA72ED1AD3}"/>
    <cellStyle name="Note 3 2 2 2 8 2" xfId="25242" xr:uid="{5E9D2137-566E-4638-8915-FED109C3EB61}"/>
    <cellStyle name="Note 3 2 2 2 8 3" xfId="32470" xr:uid="{3A5201F1-4889-42B7-8E21-12F954DA81E6}"/>
    <cellStyle name="Note 3 2 2 2 8 4" xfId="40925" xr:uid="{081A1648-7BCE-428C-807E-CFC12BCAC819}"/>
    <cellStyle name="Note 3 2 2 2 8 5" xfId="47876" xr:uid="{39A6B35D-7426-407B-A246-40CFDA7FFE19}"/>
    <cellStyle name="Note 3 2 2 2 8 6" xfId="16335" xr:uid="{81102C64-81EC-47E0-9A68-598878FFB9F4}"/>
    <cellStyle name="Note 3 2 2 2 9" xfId="20619" xr:uid="{83854169-2572-4498-96C5-343E7EDCF96A}"/>
    <cellStyle name="Note 3 2 2 3" xfId="2633" xr:uid="{8CB59DC6-EA51-4807-BFFC-53594FA273B1}"/>
    <cellStyle name="Note 3 2 2 3 10" xfId="28455" xr:uid="{F0B1B1CD-0ABA-45D2-ACAD-7846AD0D2894}"/>
    <cellStyle name="Note 3 2 2 3 11" xfId="35888" xr:uid="{92CACFB9-D3E3-45CF-B3F4-E2D132A0F6CE}"/>
    <cellStyle name="Note 3 2 2 3 12" xfId="44134" xr:uid="{1819ECC4-A980-4A51-825D-BE8BC114E0EF}"/>
    <cellStyle name="Note 3 2 2 3 13" xfId="11398" xr:uid="{A6FFA1E1-92B2-4D86-B0C0-008BE6472929}"/>
    <cellStyle name="Note 3 2 2 3 2" xfId="4538" xr:uid="{2F9E72F2-B327-448B-9858-55CCAF2493D4}"/>
    <cellStyle name="Note 3 2 2 3 2 2" xfId="8852" xr:uid="{6E7A8AD3-3981-4552-BFA4-E8806C897725}"/>
    <cellStyle name="Note 3 2 2 3 2 2 2" xfId="26419" xr:uid="{A98850ED-60B7-433A-85B1-A5DA5213F601}"/>
    <cellStyle name="Note 3 2 2 3 2 2 3" xfId="33595" xr:uid="{8DDA42BB-DC89-4F2A-98F7-425423E319F7}"/>
    <cellStyle name="Note 3 2 2 3 2 2 4" xfId="42102" xr:uid="{07660E5E-6CC9-4762-8DC1-89AE863EFE5D}"/>
    <cellStyle name="Note 3 2 2 3 2 2 5" xfId="48372" xr:uid="{D6DAC63D-A47B-4053-A475-4A2E361DEA92}"/>
    <cellStyle name="Note 3 2 2 3 2 2 6" xfId="17512" xr:uid="{E401801B-65E0-4258-8A1F-D133721CB510}"/>
    <cellStyle name="Note 3 2 2 3 2 3" xfId="22105" xr:uid="{36ACE574-68A9-4E5D-B973-510D7D5EE480}"/>
    <cellStyle name="Note 3 2 2 3 2 4" xfId="29908" xr:uid="{A50C8EB3-EDB4-4BA8-A157-60724134DED3}"/>
    <cellStyle name="Note 3 2 2 3 2 5" xfId="37788" xr:uid="{0A7E91F1-3715-4FBF-8624-06926E71F638}"/>
    <cellStyle name="Note 3 2 2 3 2 6" xfId="45583" xr:uid="{68808AED-1FA2-4244-A6EE-D4FBCF473A35}"/>
    <cellStyle name="Note 3 2 2 3 2 7" xfId="13240" xr:uid="{89FF7AF5-3553-4DBA-BFA9-C8965E69DC30}"/>
    <cellStyle name="Note 3 2 2 3 3" xfId="5643" xr:uid="{D501EB4C-AFD1-4BFA-9CF8-531246DF90EC}"/>
    <cellStyle name="Note 3 2 2 3 3 2" xfId="9703" xr:uid="{53A4E0C5-D68B-4EAE-A896-F60B8BF84791}"/>
    <cellStyle name="Note 3 2 2 3 3 2 2" xfId="27270" xr:uid="{6E0C7C23-4A0D-4CFE-976A-C1704460426B}"/>
    <cellStyle name="Note 3 2 2 3 3 2 3" xfId="34446" xr:uid="{1473A9C0-E371-421A-AAE6-25270D4E1BB7}"/>
    <cellStyle name="Note 3 2 2 3 3 2 4" xfId="42953" xr:uid="{C5C355FE-1075-4262-839D-D424716AF910}"/>
    <cellStyle name="Note 3 2 2 3 3 2 5" xfId="48795" xr:uid="{F94318DB-8223-4A63-BD99-ADD6198D0076}"/>
    <cellStyle name="Note 3 2 2 3 3 2 6" xfId="18363" xr:uid="{28F4FA3F-9350-4D7D-9C62-2CC0B92060C8}"/>
    <cellStyle name="Note 3 2 2 3 3 3" xfId="23210" xr:uid="{E6BBD6FC-3F6C-4FD1-B3E4-24A0BB3415B5}"/>
    <cellStyle name="Note 3 2 2 3 3 4" xfId="30785" xr:uid="{9E5C09B5-16BD-41FD-A2B3-8F68C79C7EAC}"/>
    <cellStyle name="Note 3 2 2 3 3 5" xfId="38893" xr:uid="{DB524214-7492-4DE2-A958-3CD98334CBDF}"/>
    <cellStyle name="Note 3 2 2 3 3 6" xfId="46458" xr:uid="{CBEFB0FF-01AF-4844-9921-BD9DE6EC80CA}"/>
    <cellStyle name="Note 3 2 2 3 3 7" xfId="14313" xr:uid="{7BECE1C8-D530-4A9A-8D9E-C70555441620}"/>
    <cellStyle name="Note 3 2 2 3 4" xfId="4079" xr:uid="{C7A65E9C-E1D6-49C1-9990-6B3B813E6EDA}"/>
    <cellStyle name="Note 3 2 2 3 4 2" xfId="8547" xr:uid="{1B671611-21F0-4F7E-9883-C90EF7592A70}"/>
    <cellStyle name="Note 3 2 2 3 4 2 2" xfId="26114" xr:uid="{E97E619B-0921-481D-832E-6E728B06D481}"/>
    <cellStyle name="Note 3 2 2 3 4 2 3" xfId="33290" xr:uid="{5401BE5E-0DAA-4994-972E-D77B440D9570}"/>
    <cellStyle name="Note 3 2 2 3 4 2 4" xfId="41797" xr:uid="{3B558EBC-EF4E-4688-B3CA-F0976A362856}"/>
    <cellStyle name="Note 3 2 2 3 4 2 5" xfId="48230" xr:uid="{16A8D0E1-A5B7-4A4F-BAD0-B75B43E9CEDF}"/>
    <cellStyle name="Note 3 2 2 3 4 2 6" xfId="17207" xr:uid="{7CB60C00-BE7B-4828-AB0F-74844AD6E6A0}"/>
    <cellStyle name="Note 3 2 2 3 4 3" xfId="21646" xr:uid="{17161F6E-87F4-4DFA-91A0-DEEDE57F6941}"/>
    <cellStyle name="Note 3 2 2 3 4 4" xfId="29606" xr:uid="{B66A1E85-4E20-41E9-AE1F-494FD5814B5F}"/>
    <cellStyle name="Note 3 2 2 3 4 5" xfId="37329" xr:uid="{C446DCF1-BF01-468F-9171-F96ECBEB6766}"/>
    <cellStyle name="Note 3 2 2 3 4 6" xfId="45281" xr:uid="{07330101-BFD6-407E-A5E2-CA48B65F4625}"/>
    <cellStyle name="Note 3 2 2 3 4 7" xfId="12797" xr:uid="{78C75F58-F3DF-47D0-9B33-16CAC806408A}"/>
    <cellStyle name="Note 3 2 2 3 5" xfId="3549" xr:uid="{DBA10387-8715-416D-A280-7961AE639510}"/>
    <cellStyle name="Note 3 2 2 3 5 2" xfId="8120" xr:uid="{85B3F5C4-F795-423F-952C-B4C5FC8A61F9}"/>
    <cellStyle name="Note 3 2 2 3 5 2 2" xfId="25687" xr:uid="{7980FFC3-0F5F-4E8C-8654-F9051B3A76AE}"/>
    <cellStyle name="Note 3 2 2 3 5 2 3" xfId="32863" xr:uid="{49F09391-6DB4-4461-A30D-49F406F7205A}"/>
    <cellStyle name="Note 3 2 2 3 5 2 4" xfId="41370" xr:uid="{055C9709-B4C8-4FDC-B914-663047151833}"/>
    <cellStyle name="Note 3 2 2 3 5 2 5" xfId="48041" xr:uid="{6865A4C0-0EEE-4AEA-9954-5FFE4199F469}"/>
    <cellStyle name="Note 3 2 2 3 5 2 6" xfId="16780" xr:uid="{7204B780-41CC-42F2-9751-E4E0E7105F2A}"/>
    <cellStyle name="Note 3 2 2 3 5 3" xfId="21116" xr:uid="{C4C3A14A-FDA8-455E-80A3-E7EE2E64BD2B}"/>
    <cellStyle name="Note 3 2 2 3 5 4" xfId="29134" xr:uid="{7CC0760D-EEC1-4FD2-B599-0A1EDFABF831}"/>
    <cellStyle name="Note 3 2 2 3 5 5" xfId="36799" xr:uid="{D835B69F-594E-473C-8894-56321F1A4443}"/>
    <cellStyle name="Note 3 2 2 3 5 6" xfId="44810" xr:uid="{2663140A-D503-4161-9201-6C4893DBF1BA}"/>
    <cellStyle name="Note 3 2 2 3 5 7" xfId="12275" xr:uid="{1F366FB6-6ABD-4625-86FD-DF353059EDA6}"/>
    <cellStyle name="Note 3 2 2 3 6" xfId="3562" xr:uid="{B29F084B-7851-4727-909D-EF8294E064F8}"/>
    <cellStyle name="Note 3 2 2 3 6 2" xfId="8130" xr:uid="{A8285974-53B3-402C-9E0F-01D647723106}"/>
    <cellStyle name="Note 3 2 2 3 6 2 2" xfId="25697" xr:uid="{5882B696-CF4B-44B4-9372-DA0E1D823699}"/>
    <cellStyle name="Note 3 2 2 3 6 2 3" xfId="32873" xr:uid="{3EA0A513-EDF9-4DCE-AEF2-458735ED11CD}"/>
    <cellStyle name="Note 3 2 2 3 6 2 4" xfId="41380" xr:uid="{7E3185A4-BAA3-4C62-9975-CF8C1DD6284B}"/>
    <cellStyle name="Note 3 2 2 3 6 2 5" xfId="48045" xr:uid="{D0CBFB84-F66E-49C7-97B1-60E9AD70AB8E}"/>
    <cellStyle name="Note 3 2 2 3 6 2 6" xfId="16790" xr:uid="{FDFD26DE-317E-4CB3-8C67-858EE4CE9F43}"/>
    <cellStyle name="Note 3 2 2 3 6 3" xfId="21129" xr:uid="{E6853D82-2BD3-48B2-A4F9-5BFEEBD6AA80}"/>
    <cellStyle name="Note 3 2 2 3 6 4" xfId="29147" xr:uid="{6C3B6D12-6036-4704-8A1A-1A7E2D4D1A50}"/>
    <cellStyle name="Note 3 2 2 3 6 5" xfId="36812" xr:uid="{6791EB6B-4B85-4C4C-A577-E78C972AA366}"/>
    <cellStyle name="Note 3 2 2 3 6 6" xfId="44823" xr:uid="{2735F65D-DD5A-4DB3-ADB1-77212511E304}"/>
    <cellStyle name="Note 3 2 2 3 6 7" xfId="12288" xr:uid="{B1B555BE-6C3D-44F4-9057-3B0646408D19}"/>
    <cellStyle name="Note 3 2 2 3 7" xfId="5398" xr:uid="{958265DD-B2F0-4BE8-B1E8-FD1B553BECBD}"/>
    <cellStyle name="Note 3 2 2 3 7 2" xfId="22965" xr:uid="{3FD34D54-97E5-4810-9FBB-4F3AB9A4746D}"/>
    <cellStyle name="Note 3 2 2 3 7 3" xfId="30540" xr:uid="{DA9836F2-47AB-40D8-BA29-C8E512E0B666}"/>
    <cellStyle name="Note 3 2 2 3 7 4" xfId="38648" xr:uid="{A317DAC2-116D-4E5C-8766-2CD70886FD6C}"/>
    <cellStyle name="Note 3 2 2 3 7 5" xfId="46213" xr:uid="{C422B916-22BE-4C92-BC4A-C2D81ACA3C87}"/>
    <cellStyle name="Note 3 2 2 3 7 6" xfId="14068" xr:uid="{AB809C9B-41D5-402B-BE4E-62FFB3AEAA7F}"/>
    <cellStyle name="Note 3 2 2 3 8" xfId="7255" xr:uid="{9E0DAA21-ED1E-4C1A-AF49-24C9CC8E3E4D}"/>
    <cellStyle name="Note 3 2 2 3 8 2" xfId="24822" xr:uid="{FAE846E2-F1A3-44AC-90C6-59BF6CA83140}"/>
    <cellStyle name="Note 3 2 2 3 8 3" xfId="32194" xr:uid="{8E54BAFA-D761-43A3-B020-7D6F64349D77}"/>
    <cellStyle name="Note 3 2 2 3 8 4" xfId="40505" xr:uid="{59707FB6-BB17-488A-9DBD-91864E2E1630}"/>
    <cellStyle name="Note 3 2 2 3 8 5" xfId="47721" xr:uid="{EEFCFDF4-3742-4F90-860F-6B24CA999DBD}"/>
    <cellStyle name="Note 3 2 2 3 8 6" xfId="15915" xr:uid="{E5A18DAD-1B40-4037-AD41-0F7620607102}"/>
    <cellStyle name="Note 3 2 2 3 9" xfId="20199" xr:uid="{B74BAA5A-2433-49E8-A4E2-70C458AFA790}"/>
    <cellStyle name="Note 3 2 2 4" xfId="3165" xr:uid="{216AC757-42C5-496B-8167-31A941DDCF66}"/>
    <cellStyle name="Note 3 2 2 4 10" xfId="28765" xr:uid="{F97F0563-C8F8-44A1-B1F2-55FACB235D9C}"/>
    <cellStyle name="Note 3 2 2 4 11" xfId="36415" xr:uid="{011F7A92-3B1E-49F2-8940-EFE408464D27}"/>
    <cellStyle name="Note 3 2 2 4 12" xfId="44442" xr:uid="{74C5D676-E214-42DF-B48C-8533423CC3A8}"/>
    <cellStyle name="Note 3 2 2 4 13" xfId="11899" xr:uid="{70EBD2D8-9BAE-4984-9A50-0A8205C2195E}"/>
    <cellStyle name="Note 3 2 2 4 2" xfId="5071" xr:uid="{BDFA3C86-702D-43C6-A2EF-76834A645688}"/>
    <cellStyle name="Note 3 2 2 4 2 2" xfId="9194" xr:uid="{B8CECB1E-48D5-4B1E-902B-5DAD1F0CCFA4}"/>
    <cellStyle name="Note 3 2 2 4 2 2 2" xfId="26761" xr:uid="{F8884BDD-4FE7-4D39-BC20-FE32705EA145}"/>
    <cellStyle name="Note 3 2 2 4 2 2 3" xfId="33937" xr:uid="{802AF92F-0E11-4B61-A3DD-7C45A8820952}"/>
    <cellStyle name="Note 3 2 2 4 2 2 4" xfId="42444" xr:uid="{94011A5C-C76F-4B2B-BD76-71EA9E1ECFE1}"/>
    <cellStyle name="Note 3 2 2 4 2 2 5" xfId="48556" xr:uid="{2FDA10E1-95F1-4E6B-9E18-5717DD4E2C33}"/>
    <cellStyle name="Note 3 2 2 4 2 2 6" xfId="17854" xr:uid="{D4ED4E82-30C5-42E9-8553-EC409E5386C5}"/>
    <cellStyle name="Note 3 2 2 4 2 3" xfId="22638" xr:uid="{3117CCC4-E609-4286-B0AE-340C87BACF1F}"/>
    <cellStyle name="Note 3 2 2 4 2 4" xfId="30218" xr:uid="{E3431491-D7B0-4A81-8D54-FAEF88AB45A9}"/>
    <cellStyle name="Note 3 2 2 4 2 5" xfId="38321" xr:uid="{BAC96F90-B42D-4293-9AFB-F1F42B05114B}"/>
    <cellStyle name="Note 3 2 2 4 2 6" xfId="45891" xr:uid="{32F5B593-AAEA-4CA9-9A1E-188B04A5408A}"/>
    <cellStyle name="Note 3 2 2 4 2 7" xfId="13741" xr:uid="{F19C8088-2EDB-4096-B22B-DCC23634B576}"/>
    <cellStyle name="Note 3 2 2 4 3" xfId="4134" xr:uid="{CE732B78-F84E-453A-BAA3-C3FEC92CF835}"/>
    <cellStyle name="Note 3 2 2 4 3 2" xfId="8586" xr:uid="{6E105B3E-6CA4-4650-9277-071AFF9EE403}"/>
    <cellStyle name="Note 3 2 2 4 3 2 2" xfId="26153" xr:uid="{B76A7738-93F9-4D1B-843F-B81F159DE071}"/>
    <cellStyle name="Note 3 2 2 4 3 2 3" xfId="33329" xr:uid="{74C9692C-B055-4375-A9B5-A2EF8B74C889}"/>
    <cellStyle name="Note 3 2 2 4 3 2 4" xfId="41836" xr:uid="{494C663A-8138-4189-819A-E5E79C754F8D}"/>
    <cellStyle name="Note 3 2 2 4 3 2 5" xfId="48244" xr:uid="{3353F478-9AB0-44D4-91DD-5B146AAD754F}"/>
    <cellStyle name="Note 3 2 2 4 3 2 6" xfId="17246" xr:uid="{8E0A8AE5-566D-4F64-9D17-EC3FFBBC71BF}"/>
    <cellStyle name="Note 3 2 2 4 3 3" xfId="21701" xr:uid="{1E71138A-5CE0-486F-8D22-0807EFF2D409}"/>
    <cellStyle name="Note 3 2 2 4 3 4" xfId="29647" xr:uid="{254428BD-9DEE-44BE-8ED9-3C2B4DA05DFB}"/>
    <cellStyle name="Note 3 2 2 4 3 5" xfId="37384" xr:uid="{198D9DFC-B9AB-486E-BC3F-C62E47107940}"/>
    <cellStyle name="Note 3 2 2 4 3 6" xfId="45322" xr:uid="{C8FE5F0D-3ABB-4CCC-A487-3DBDFD511190}"/>
    <cellStyle name="Note 3 2 2 4 3 7" xfId="12852" xr:uid="{246F7A2B-A9CF-4395-8568-1FDA4A888B44}"/>
    <cellStyle name="Note 3 2 2 4 4" xfId="5999" xr:uid="{6FDB149F-EAE9-4860-AC34-CD35F2D76EB5}"/>
    <cellStyle name="Note 3 2 2 4 4 2" xfId="10049" xr:uid="{AC610FA9-1472-49F2-9038-28463CF5594A}"/>
    <cellStyle name="Note 3 2 2 4 4 2 2" xfId="27616" xr:uid="{3DE700D5-B3FB-4B58-A29C-08108D4B8AE0}"/>
    <cellStyle name="Note 3 2 2 4 4 2 3" xfId="34792" xr:uid="{16608AE4-D555-46C0-B1ED-2D60533C12F2}"/>
    <cellStyle name="Note 3 2 2 4 4 2 4" xfId="43299" xr:uid="{56EF9077-DAA5-42AC-8F92-783453F02CD6}"/>
    <cellStyle name="Note 3 2 2 4 4 2 5" xfId="48962" xr:uid="{CC26CCB3-A99C-4CCF-BE09-F1FD13EC7B0F}"/>
    <cellStyle name="Note 3 2 2 4 4 2 6" xfId="18709" xr:uid="{0556DCF6-C704-4071-9BC6-CD3DC209B7E8}"/>
    <cellStyle name="Note 3 2 2 4 4 3" xfId="23566" xr:uid="{B8643502-58E1-4248-A729-F59CB022E274}"/>
    <cellStyle name="Note 3 2 2 4 4 4" xfId="31141" xr:uid="{F52DA496-9C21-444C-AB9C-BF92758B3049}"/>
    <cellStyle name="Note 3 2 2 4 4 5" xfId="39249" xr:uid="{E7014B47-4058-4257-9728-632463F7FB0F}"/>
    <cellStyle name="Note 3 2 2 4 4 6" xfId="46814" xr:uid="{21F9002D-D357-447C-AE87-61CE892F6D02}"/>
    <cellStyle name="Note 3 2 2 4 4 7" xfId="14669" xr:uid="{121DCC95-40AC-45D2-B3CE-D759DEF19E82}"/>
    <cellStyle name="Note 3 2 2 4 5" xfId="6362" xr:uid="{A25166B0-88D0-4A06-A718-0053CA479834}"/>
    <cellStyle name="Note 3 2 2 4 5 2" xfId="10399" xr:uid="{2BBE8CB6-4543-4C22-99AD-384D5577F5EF}"/>
    <cellStyle name="Note 3 2 2 4 5 2 2" xfId="27966" xr:uid="{E1497D99-84BE-4361-9AD3-760C99803FAB}"/>
    <cellStyle name="Note 3 2 2 4 5 2 3" xfId="35142" xr:uid="{E061A4DE-732B-4EC2-A529-D9E208670D43}"/>
    <cellStyle name="Note 3 2 2 4 5 2 4" xfId="43649" xr:uid="{6B6798FB-3510-4E51-97B4-B7C2900557A2}"/>
    <cellStyle name="Note 3 2 2 4 5 2 5" xfId="49126" xr:uid="{83CC636B-E0C0-48AB-B901-7CAF9441DB8E}"/>
    <cellStyle name="Note 3 2 2 4 5 2 6" xfId="19059" xr:uid="{4651E5A6-FC7B-44EE-8760-CAABBE159E71}"/>
    <cellStyle name="Note 3 2 2 4 5 3" xfId="23929" xr:uid="{1DE4D6DE-1E67-427D-B7EE-2D6D80E3EB8E}"/>
    <cellStyle name="Note 3 2 2 4 5 4" xfId="31504" xr:uid="{9545795F-3C8F-4D9F-B470-53B3B7C078B3}"/>
    <cellStyle name="Note 3 2 2 4 5 5" xfId="39612" xr:uid="{501DBB49-7DCE-407C-AA13-6AC965A955BB}"/>
    <cellStyle name="Note 3 2 2 4 5 6" xfId="47177" xr:uid="{29EF1C2C-B4A3-4D98-B122-C262A813040D}"/>
    <cellStyle name="Note 3 2 2 4 5 7" xfId="15032" xr:uid="{84435F72-0343-4010-A6C5-524DFAF254B1}"/>
    <cellStyle name="Note 3 2 2 4 6" xfId="6694" xr:uid="{37A677C1-A19C-46E0-B90F-73AE816473AE}"/>
    <cellStyle name="Note 3 2 2 4 6 2" xfId="10716" xr:uid="{A6D2BC66-08E5-4EE0-9EA0-AB2AE00EA20B}"/>
    <cellStyle name="Note 3 2 2 4 6 2 2" xfId="28283" xr:uid="{A2B7F5C4-EC6E-4A79-ACAC-AEFDCD6861CD}"/>
    <cellStyle name="Note 3 2 2 4 6 2 3" xfId="35459" xr:uid="{93FA8362-6CD1-4093-AF93-9EDCBFDC9F1C}"/>
    <cellStyle name="Note 3 2 2 4 6 2 4" xfId="43966" xr:uid="{02CF4543-155A-44E7-8068-A29518B2E405}"/>
    <cellStyle name="Note 3 2 2 4 6 2 5" xfId="49272" xr:uid="{CDCB4F6C-08A5-4878-8845-E903E0976F7C}"/>
    <cellStyle name="Note 3 2 2 4 6 2 6" xfId="19376" xr:uid="{1956CFF9-43AA-4404-8EDC-ED3E308C4CD3}"/>
    <cellStyle name="Note 3 2 2 4 6 3" xfId="24261" xr:uid="{E3F9496C-4C54-4DAE-B852-5A7A5F66F94C}"/>
    <cellStyle name="Note 3 2 2 4 6 4" xfId="31836" xr:uid="{6FE8D212-FE64-46FE-9B80-8DBD41F570CC}"/>
    <cellStyle name="Note 3 2 2 4 6 5" xfId="39944" xr:uid="{050A46F8-CBC1-4981-AA8E-6FE828DE1950}"/>
    <cellStyle name="Note 3 2 2 4 6 6" xfId="47509" xr:uid="{BC2A90F2-0D4C-4E82-950D-AE01AF7E8942}"/>
    <cellStyle name="Note 3 2 2 4 6 7" xfId="15364" xr:uid="{F62C287D-756D-40EF-8D58-C2738D47C03B}"/>
    <cellStyle name="Note 3 2 2 4 7" xfId="3383" xr:uid="{D57CB7B3-F7E2-4AC1-A3ED-06A3880B2B3C}"/>
    <cellStyle name="Note 3 2 2 4 7 2" xfId="20950" xr:uid="{590DEEBA-3959-4A09-AF05-9E5B50E29922}"/>
    <cellStyle name="Note 3 2 2 4 7 3" xfId="28977" xr:uid="{6BF73394-C114-4C74-84D1-EDE1C444FC07}"/>
    <cellStyle name="Note 3 2 2 4 7 4" xfId="36633" xr:uid="{1AA3E1C4-B12C-47E7-AEA3-9EFE62D9285A}"/>
    <cellStyle name="Note 3 2 2 4 7 5" xfId="44654" xr:uid="{0EA6D778-0E8F-4D81-BFD2-54B5DE6E864C}"/>
    <cellStyle name="Note 3 2 2 4 7 6" xfId="12117" xr:uid="{1342DD9F-9ECC-44F8-BDAE-293A58CEBA5E}"/>
    <cellStyle name="Note 3 2 2 4 8" xfId="7788" xr:uid="{1EA8B02D-847C-48DE-AB3D-232C2DE12140}"/>
    <cellStyle name="Note 3 2 2 4 8 2" xfId="25355" xr:uid="{8B798FC5-F730-4786-B594-0EFC76268EDD}"/>
    <cellStyle name="Note 3 2 2 4 8 3" xfId="32536" xr:uid="{9C78F556-0FF0-4B52-B3C4-A836E0BE7FF9}"/>
    <cellStyle name="Note 3 2 2 4 8 4" xfId="41038" xr:uid="{DD03FE40-4631-4A4B-B3E4-0336D589DC88}"/>
    <cellStyle name="Note 3 2 2 4 8 5" xfId="47905" xr:uid="{9D3B259C-A7E9-4829-B386-D1692DF1CA74}"/>
    <cellStyle name="Note 3 2 2 4 8 6" xfId="16448" xr:uid="{F42637AE-0385-4CEA-A390-789D4A5B254E}"/>
    <cellStyle name="Note 3 2 2 4 9" xfId="20732" xr:uid="{6E3ABD7C-AEC8-4089-B917-3FD2202424BD}"/>
    <cellStyle name="Note 3 2 2 5" xfId="4395" xr:uid="{8FD7E189-5EFF-4D4B-A60D-816E80579756}"/>
    <cellStyle name="Note 3 2 2 5 2" xfId="8757" xr:uid="{F9B1DEC0-1C6E-4A96-8EFC-271E716A49E9}"/>
    <cellStyle name="Note 3 2 2 5 2 2" xfId="26324" xr:uid="{88E241DF-A9D8-4BEA-BE49-74AD96FDFCD5}"/>
    <cellStyle name="Note 3 2 2 5 2 3" xfId="33500" xr:uid="{D159DB94-73DA-4613-8245-A6F9404E96E7}"/>
    <cellStyle name="Note 3 2 2 5 2 4" xfId="42007" xr:uid="{0B0BDAB4-6C95-44ED-9C59-DE631A01E725}"/>
    <cellStyle name="Note 3 2 2 5 2 5" xfId="48323" xr:uid="{4AA31C5E-C5BB-4F34-A5F6-175C0C4DDCA5}"/>
    <cellStyle name="Note 3 2 2 5 2 6" xfId="17417" xr:uid="{44F23C66-DCEE-479D-A80E-2BAD820FD470}"/>
    <cellStyle name="Note 3 2 2 5 3" xfId="21962" xr:uid="{70652400-415D-4A8A-9A14-B78CB72B4044}"/>
    <cellStyle name="Note 3 2 2 5 4" xfId="29815" xr:uid="{35A7AEFE-65C1-455A-9E59-FD7067C6FBFA}"/>
    <cellStyle name="Note 3 2 2 5 5" xfId="37645" xr:uid="{74E11D40-0E3A-436E-9735-D6D4B0CC55DF}"/>
    <cellStyle name="Note 3 2 2 5 6" xfId="45490" xr:uid="{F4915D28-BF4E-4634-95C7-FF575A7FA2C3}"/>
    <cellStyle name="Note 3 2 2 5 7" xfId="13099" xr:uid="{657A4CB9-6242-4689-95DC-E562D4594178}"/>
    <cellStyle name="Note 3 2 2 6" xfId="3379" xr:uid="{D5EAC10B-871B-4277-894E-7A7A9B49A5EE}"/>
    <cellStyle name="Note 3 2 2 6 2" xfId="7982" xr:uid="{DC351181-6E94-43E4-ADBE-C4111D4183BD}"/>
    <cellStyle name="Note 3 2 2 6 2 2" xfId="25549" xr:uid="{F5265DEE-B9FE-4CC1-843E-77F0690BFBB7}"/>
    <cellStyle name="Note 3 2 2 6 2 3" xfId="32725" xr:uid="{5A1BD2E7-B9C2-45D4-A56D-6FF9598861B7}"/>
    <cellStyle name="Note 3 2 2 6 2 4" xfId="41232" xr:uid="{5CC09A89-60F3-43A5-A67A-896AE1C2FF32}"/>
    <cellStyle name="Note 3 2 2 6 2 5" xfId="47981" xr:uid="{00347555-D9A7-4170-B3E2-345099D98A79}"/>
    <cellStyle name="Note 3 2 2 6 2 6" xfId="16642" xr:uid="{E5172765-8426-4BA2-9A7B-3AEE158F15DC}"/>
    <cellStyle name="Note 3 2 2 6 3" xfId="20946" xr:uid="{DBCC4AB3-D033-4CF0-A702-610635DFD47A}"/>
    <cellStyle name="Note 3 2 2 6 4" xfId="28973" xr:uid="{D809540F-6134-4C13-B667-2FA518774CFB}"/>
    <cellStyle name="Note 3 2 2 6 5" xfId="36629" xr:uid="{DCA9C273-326B-4044-A201-4B4BB3CD17A5}"/>
    <cellStyle name="Note 3 2 2 6 6" xfId="44650" xr:uid="{31FE047A-1F5C-45B4-B6A8-153DDDA980CC}"/>
    <cellStyle name="Note 3 2 2 6 7" xfId="12113" xr:uid="{EB9A6548-16B7-4E76-A26B-B44F7DFB992A}"/>
    <cellStyle name="Note 3 2 2 7" xfId="3774" xr:uid="{3EA0D3D2-A2D0-49E2-8317-F304AFB23086}"/>
    <cellStyle name="Note 3 2 2 7 2" xfId="8314" xr:uid="{B4039DDC-5F55-4D95-A625-0A6C7FB3EE95}"/>
    <cellStyle name="Note 3 2 2 7 2 2" xfId="25881" xr:uid="{84AC6AAF-194C-4652-BDB6-E045FCA08ABA}"/>
    <cellStyle name="Note 3 2 2 7 2 3" xfId="33057" xr:uid="{66051F1F-93DD-4AED-90A0-34C2439FCB7E}"/>
    <cellStyle name="Note 3 2 2 7 2 4" xfId="41564" xr:uid="{A2E2E792-B600-4CA9-84DA-21316DC449E8}"/>
    <cellStyle name="Note 3 2 2 7 2 5" xfId="48125" xr:uid="{916380F9-A511-4C36-B690-0DDE78ABDEFC}"/>
    <cellStyle name="Note 3 2 2 7 2 6" xfId="16974" xr:uid="{3FB2BF38-D32A-4B89-82DF-A6866618F26B}"/>
    <cellStyle name="Note 3 2 2 7 3" xfId="21341" xr:uid="{B12D1BF4-21C1-46D7-B5E4-ACBD758991E6}"/>
    <cellStyle name="Note 3 2 2 7 4" xfId="29359" xr:uid="{78271064-EF05-487D-BA41-B51BEA52FDB4}"/>
    <cellStyle name="Note 3 2 2 7 5" xfId="37024" xr:uid="{1AF320BC-714A-4313-B554-3825A943AE92}"/>
    <cellStyle name="Note 3 2 2 7 6" xfId="45035" xr:uid="{8C5D3D88-4D6C-41AA-9191-382E72DA1CAD}"/>
    <cellStyle name="Note 3 2 2 7 7" xfId="12500" xr:uid="{EDFA4440-33E1-4E0C-B93C-0EA6B6FE8BA1}"/>
    <cellStyle name="Note 3 2 2 8" xfId="5253" xr:uid="{061FB68E-626F-4B02-AAAE-BAD993D4E6E2}"/>
    <cellStyle name="Note 3 2 2 8 2" xfId="9342" xr:uid="{24C5D9D7-0517-41DF-BD4A-F2D1FD22D181}"/>
    <cellStyle name="Note 3 2 2 8 2 2" xfId="26909" xr:uid="{54FFDE0A-2F86-4EA9-AFDD-D845FC685A5D}"/>
    <cellStyle name="Note 3 2 2 8 2 3" xfId="34085" xr:uid="{5F84FD8D-4588-4607-AA46-7D138B717DFC}"/>
    <cellStyle name="Note 3 2 2 8 2 4" xfId="42592" xr:uid="{637ABBD4-252A-4126-A9A7-1539217AE5C7}"/>
    <cellStyle name="Note 3 2 2 8 2 5" xfId="48617" xr:uid="{9BB3896F-7A18-48B1-B9F9-D71E55FD0F2C}"/>
    <cellStyle name="Note 3 2 2 8 2 6" xfId="18002" xr:uid="{C4C6DE2C-F956-4179-B194-37AEA309336C}"/>
    <cellStyle name="Note 3 2 2 8 3" xfId="22820" xr:uid="{33224E60-6378-4C12-8179-EE7C4BB6CE32}"/>
    <cellStyle name="Note 3 2 2 8 4" xfId="30395" xr:uid="{289DF4C1-1C17-48D1-BB88-2CB73D924784}"/>
    <cellStyle name="Note 3 2 2 8 5" xfId="38503" xr:uid="{8A3C8205-FB51-4DF1-BEA9-FB84DF64958D}"/>
    <cellStyle name="Note 3 2 2 8 6" xfId="46068" xr:uid="{85FCD7AB-623F-4D0C-B450-D856FD882DA9}"/>
    <cellStyle name="Note 3 2 2 8 7" xfId="13923" xr:uid="{D1182761-EE35-4085-B8FF-E2864E773E3A}"/>
    <cellStyle name="Note 3 2 2 9" xfId="5265" xr:uid="{5135775E-A1EA-427C-9E01-761701388ADF}"/>
    <cellStyle name="Note 3 2 2 9 2" xfId="9354" xr:uid="{9DD8FA26-BC74-4A40-9969-ED4ECEBF838D}"/>
    <cellStyle name="Note 3 2 2 9 2 2" xfId="26921" xr:uid="{0289D10A-9BF9-4A81-AFE9-7AAE00AA75D6}"/>
    <cellStyle name="Note 3 2 2 9 2 3" xfId="34097" xr:uid="{A88551EB-D9B7-4B9E-A648-EE48A205BA12}"/>
    <cellStyle name="Note 3 2 2 9 2 4" xfId="42604" xr:uid="{F5474F5D-B201-496D-8289-96037EC6AB3B}"/>
    <cellStyle name="Note 3 2 2 9 2 5" xfId="48624" xr:uid="{B80325BD-0CB4-43BC-86E8-D5FD706EF998}"/>
    <cellStyle name="Note 3 2 2 9 2 6" xfId="18014" xr:uid="{E5AECBBF-41F3-4DF1-BEDB-A6659863F817}"/>
    <cellStyle name="Note 3 2 2 9 3" xfId="22832" xr:uid="{6C6F00C9-D1CF-40CA-A773-D46B66986902}"/>
    <cellStyle name="Note 3 2 2 9 4" xfId="30407" xr:uid="{D4EB0F13-B856-48D4-9B09-D22D58B13927}"/>
    <cellStyle name="Note 3 2 2 9 5" xfId="38515" xr:uid="{F9D7C6AD-8A24-45BA-BC1B-CE57643B2893}"/>
    <cellStyle name="Note 3 2 2 9 6" xfId="46080" xr:uid="{AED71FF1-0603-455F-8CC8-A1C9D333BAF6}"/>
    <cellStyle name="Note 3 2 2 9 7" xfId="13935" xr:uid="{0D09BB35-B7AE-4FD9-8F50-0CB23FC6A7D6}"/>
    <cellStyle name="Note 3 2 3" xfId="2400" xr:uid="{253A07CA-CEDA-422D-BB7E-6AB6B42B7A57}"/>
    <cellStyle name="Note 3 2 3 10" xfId="6808" xr:uid="{6C56DF2E-2BCA-4386-B831-454CCC6E5E50}"/>
    <cellStyle name="Note 3 2 3 10 2" xfId="24375" xr:uid="{06FC35F4-C08F-4491-A373-FB0074CBCAB1}"/>
    <cellStyle name="Note 3 2 3 10 3" xfId="31950" xr:uid="{9EA62583-DF5B-4E6A-BF10-45939C2BB09C}"/>
    <cellStyle name="Note 3 2 3 10 4" xfId="40058" xr:uid="{1A027FD9-AF50-4515-AE17-7CA34D5B73F0}"/>
    <cellStyle name="Note 3 2 3 10 5" xfId="47623" xr:uid="{BADCFADD-9752-4847-954A-62CBF1900165}"/>
    <cellStyle name="Note 3 2 3 10 6" xfId="15478" xr:uid="{911D2F7B-6C36-46E8-9617-5C3611DCAA5E}"/>
    <cellStyle name="Note 3 2 3 11" xfId="7022" xr:uid="{66638B12-E6F3-4118-9F7D-A01BC42DB42A}"/>
    <cellStyle name="Note 3 2 3 11 2" xfId="24589" xr:uid="{21F5499C-CE4E-4C2F-8706-7DB4ABADAE97}"/>
    <cellStyle name="Note 3 2 3 11 3" xfId="32056" xr:uid="{839D8A76-77EE-4ECF-98B3-464E0D637471}"/>
    <cellStyle name="Note 3 2 3 11 4" xfId="40272" xr:uid="{3A5C9645-E580-421B-86AD-7BA25DAA9609}"/>
    <cellStyle name="Note 3 2 3 11 5" xfId="15682" xr:uid="{07CD6B30-64E2-460A-94B9-F191A2DA8E07}"/>
    <cellStyle name="Note 3 2 3 12" xfId="19966" xr:uid="{622D3254-A6CB-470C-A9AD-9B4A1F84520B}"/>
    <cellStyle name="Note 3 2 3 13" xfId="11179" xr:uid="{1516AA31-39FA-49F0-B959-5EA790464818}"/>
    <cellStyle name="Note 3 2 3 2" xfId="2963" xr:uid="{6C342AF4-3CE1-492D-914A-C714A7F949BE}"/>
    <cellStyle name="Note 3 2 3 2 10" xfId="28664" xr:uid="{E6F7F501-CBDC-4F74-AE42-7F9E34CB261C}"/>
    <cellStyle name="Note 3 2 3 2 11" xfId="36212" xr:uid="{FA31F2B9-CC94-4B30-AF6C-FF08887C10F2}"/>
    <cellStyle name="Note 3 2 3 2 12" xfId="44341" xr:uid="{3723EDDD-B2B9-4DAA-B3CA-E609C4693346}"/>
    <cellStyle name="Note 3 2 3 2 13" xfId="11704" xr:uid="{5801B82C-BBC5-45DF-95B8-9E05EC148BA7}"/>
    <cellStyle name="Note 3 2 3 2 2" xfId="4868" xr:uid="{9AA18C27-488D-4D00-B906-28B60DF7F035}"/>
    <cellStyle name="Note 3 2 3 2 2 2" xfId="9085" xr:uid="{2CF27F60-B3E8-4572-8D5F-87A0EA3206B3}"/>
    <cellStyle name="Note 3 2 3 2 2 2 2" xfId="26652" xr:uid="{70DDF24B-5EE8-4AAD-8789-0AF7E364BE39}"/>
    <cellStyle name="Note 3 2 3 2 2 2 3" xfId="33828" xr:uid="{4A20C791-3C35-4CE5-9F37-CFCF94BCB82F}"/>
    <cellStyle name="Note 3 2 3 2 2 2 4" xfId="42335" xr:uid="{757F4AE5-1C92-4865-949E-5D605ECE5882}"/>
    <cellStyle name="Note 3 2 3 2 2 2 5" xfId="48507" xr:uid="{BCA18EC1-DE42-47E3-93C2-86502EEF70F9}"/>
    <cellStyle name="Note 3 2 3 2 2 2 6" xfId="17745" xr:uid="{43AF67D9-D006-4E4E-95F5-04641CE25DA9}"/>
    <cellStyle name="Note 3 2 3 2 2 3" xfId="22435" xr:uid="{35DC63C7-6999-485B-A5DB-F878E41C189E}"/>
    <cellStyle name="Note 3 2 3 2 2 4" xfId="30117" xr:uid="{70B9D4AD-BAE5-4C7A-B1E8-F9E4C98788E9}"/>
    <cellStyle name="Note 3 2 3 2 2 5" xfId="38118" xr:uid="{E725EF87-3539-46D2-B8B3-B1B56E707259}"/>
    <cellStyle name="Note 3 2 3 2 2 6" xfId="45790" xr:uid="{33ED13C1-7D8E-4D96-BA68-E67B051B25FA}"/>
    <cellStyle name="Note 3 2 3 2 2 7" xfId="13546" xr:uid="{E8896248-3557-4A45-A6DD-892A786A5B81}"/>
    <cellStyle name="Note 3 2 3 2 3" xfId="5177" xr:uid="{794DDF4B-8098-48BC-B686-FDA85ACA9139}"/>
    <cellStyle name="Note 3 2 3 2 3 2" xfId="9278" xr:uid="{C1944DFE-0B92-47CE-AB1F-44FC74449185}"/>
    <cellStyle name="Note 3 2 3 2 3 2 2" xfId="26845" xr:uid="{3942DB07-8DE5-44C0-B342-B679A7053DB8}"/>
    <cellStyle name="Note 3 2 3 2 3 2 3" xfId="34021" xr:uid="{07D359B1-0906-4C99-A6F8-30CB83A131FC}"/>
    <cellStyle name="Note 3 2 3 2 3 2 4" xfId="42528" xr:uid="{34D97657-7507-43B1-810C-AB72C6EDB384}"/>
    <cellStyle name="Note 3 2 3 2 3 2 5" xfId="48594" xr:uid="{F3F1F96D-8171-49EF-9989-45FAE505B0F9}"/>
    <cellStyle name="Note 3 2 3 2 3 2 6" xfId="17938" xr:uid="{2DF749AC-85FF-4BCE-8769-F0FE36A1E403}"/>
    <cellStyle name="Note 3 2 3 2 3 3" xfId="22744" xr:uid="{233F7737-5E9C-406B-B426-29A56568565C}"/>
    <cellStyle name="Note 3 2 3 2 3 4" xfId="30319" xr:uid="{DB71B53D-3732-4A1A-A4C4-8EE91386D99F}"/>
    <cellStyle name="Note 3 2 3 2 3 5" xfId="38427" xr:uid="{438378DD-02DF-4754-98F9-F7BF30453C39}"/>
    <cellStyle name="Note 3 2 3 2 3 6" xfId="45992" xr:uid="{93957F80-14CB-44C3-914E-6A44CFE65E6B}"/>
    <cellStyle name="Note 3 2 3 2 3 7" xfId="13847" xr:uid="{9CB77E63-F421-4FD7-886E-4364BB4249BA}"/>
    <cellStyle name="Note 3 2 3 2 4" xfId="5876" xr:uid="{2EF84FAD-3E9D-4DDB-B6F4-A524257077B6}"/>
    <cellStyle name="Note 3 2 3 2 4 2" xfId="9930" xr:uid="{584B599D-0CC1-4732-B448-1B4EAB85B244}"/>
    <cellStyle name="Note 3 2 3 2 4 2 2" xfId="27497" xr:uid="{EEF3607F-F1F1-46C1-8965-1EA9762DFF78}"/>
    <cellStyle name="Note 3 2 3 2 4 2 3" xfId="34673" xr:uid="{360D0377-8AA0-40D4-914B-7B1CC61E071C}"/>
    <cellStyle name="Note 3 2 3 2 4 2 4" xfId="43180" xr:uid="{F4E4DF66-C33D-406F-9A61-DF15B2AA8897}"/>
    <cellStyle name="Note 3 2 3 2 4 2 5" xfId="48911" xr:uid="{30B88F42-5734-4FC0-BAB2-67C25AE1F35C}"/>
    <cellStyle name="Note 3 2 3 2 4 2 6" xfId="18590" xr:uid="{75354E3F-BD31-4D03-BD7B-567E136E5114}"/>
    <cellStyle name="Note 3 2 3 2 4 3" xfId="23443" xr:uid="{CA55CB9C-AB48-4833-8000-6CAA6247C4A7}"/>
    <cellStyle name="Note 3 2 3 2 4 4" xfId="31018" xr:uid="{9CA2DA50-0E6D-4C38-9AB0-DF0F643EE345}"/>
    <cellStyle name="Note 3 2 3 2 4 5" xfId="39126" xr:uid="{CBE21D7C-3DE7-42AC-9C13-F9966EBD2806}"/>
    <cellStyle name="Note 3 2 3 2 4 6" xfId="46691" xr:uid="{6BB0AD3A-3169-4304-BAC7-308D8F1DEE01}"/>
    <cellStyle name="Note 3 2 3 2 4 7" xfId="14546" xr:uid="{F17FA75C-6FAE-46F1-8B77-7CCE98CFAEF3}"/>
    <cellStyle name="Note 3 2 3 2 5" xfId="6232" xr:uid="{ABFD2933-A791-4124-88AD-CE01A735F1FA}"/>
    <cellStyle name="Note 3 2 3 2 5 2" xfId="10273" xr:uid="{F7C984AC-2F95-4132-AC3A-E3A1A9CA2F46}"/>
    <cellStyle name="Note 3 2 3 2 5 2 2" xfId="27840" xr:uid="{433E2469-7DF0-4A95-99E1-3CD7E796EBAE}"/>
    <cellStyle name="Note 3 2 3 2 5 2 3" xfId="35016" xr:uid="{5E0C480B-888B-4F14-B3ED-818867AAF0A6}"/>
    <cellStyle name="Note 3 2 3 2 5 2 4" xfId="43523" xr:uid="{2C3395B7-2B09-48D9-9052-61D158CB6823}"/>
    <cellStyle name="Note 3 2 3 2 5 2 5" xfId="49074" xr:uid="{3468F1EE-6B13-4606-B54D-2D621DD4BA86}"/>
    <cellStyle name="Note 3 2 3 2 5 2 6" xfId="18933" xr:uid="{725B637A-4925-4814-B9A4-DFD528A1EA65}"/>
    <cellStyle name="Note 3 2 3 2 5 3" xfId="23799" xr:uid="{6930220F-3373-4C1E-B927-99150D11322B}"/>
    <cellStyle name="Note 3 2 3 2 5 4" xfId="31374" xr:uid="{D3D85889-EF24-4F16-A044-23DD8CFD0113}"/>
    <cellStyle name="Note 3 2 3 2 5 5" xfId="39482" xr:uid="{E9A794A8-B105-454E-97BB-91CA5E9EE252}"/>
    <cellStyle name="Note 3 2 3 2 5 6" xfId="47047" xr:uid="{82526F92-F058-43CF-B774-6424E1B402DF}"/>
    <cellStyle name="Note 3 2 3 2 5 7" xfId="14902" xr:uid="{6E5911DB-2D12-4760-9202-134FE181058C}"/>
    <cellStyle name="Note 3 2 3 2 6" xfId="6580" xr:uid="{F8CB0E92-20F2-49FB-A219-203896F1104C}"/>
    <cellStyle name="Note 3 2 3 2 6 2" xfId="10610" xr:uid="{5A6B005D-F466-4282-ADB9-68EE8F580EF9}"/>
    <cellStyle name="Note 3 2 3 2 6 2 2" xfId="28177" xr:uid="{6D81B037-3628-4542-99C2-2DDB0E0D687F}"/>
    <cellStyle name="Note 3 2 3 2 6 2 3" xfId="35353" xr:uid="{BE62CD13-F644-45C6-BAA0-F2713E3F8420}"/>
    <cellStyle name="Note 3 2 3 2 6 2 4" xfId="43860" xr:uid="{4C5CF3D4-CE7F-458A-83C9-CC8DB52B984D}"/>
    <cellStyle name="Note 3 2 3 2 6 2 5" xfId="49231" xr:uid="{99C5A447-25FC-48F6-B676-9CF8E079D5E0}"/>
    <cellStyle name="Note 3 2 3 2 6 2 6" xfId="19270" xr:uid="{43045876-B87B-43C1-81EA-83F067BC116A}"/>
    <cellStyle name="Note 3 2 3 2 6 3" xfId="24147" xr:uid="{219AC2D8-F1B4-4CFB-80A7-0756388E111C}"/>
    <cellStyle name="Note 3 2 3 2 6 4" xfId="31722" xr:uid="{78257E3E-5FED-4C88-A820-EC0C5DA8D47C}"/>
    <cellStyle name="Note 3 2 3 2 6 5" xfId="39830" xr:uid="{921FE284-D2F4-4E2D-BD1C-6E72068A9D7A}"/>
    <cellStyle name="Note 3 2 3 2 6 6" xfId="47395" xr:uid="{66684B8E-C1CD-4748-81E2-08F6A716B4B5}"/>
    <cellStyle name="Note 3 2 3 2 6 7" xfId="15250" xr:uid="{C35D6DB8-9444-4179-A59B-A3C0DE1693E4}"/>
    <cellStyle name="Note 3 2 3 2 7" xfId="5464" xr:uid="{F3A5A725-0D73-43C9-9815-35D94228F61F}"/>
    <cellStyle name="Note 3 2 3 2 7 2" xfId="23031" xr:uid="{A4FC73D5-4E9E-4817-A0B7-C0AC644B9117}"/>
    <cellStyle name="Note 3 2 3 2 7 3" xfId="30606" xr:uid="{D16D39E4-B9CC-4CB6-82D4-C949DD26FA26}"/>
    <cellStyle name="Note 3 2 3 2 7 4" xfId="38714" xr:uid="{C9D973F8-9B18-43F2-A2FD-B5AF15C4F8B3}"/>
    <cellStyle name="Note 3 2 3 2 7 5" xfId="46279" xr:uid="{4F2E6EE5-2D1B-40CA-9385-6A107CDB17BE}"/>
    <cellStyle name="Note 3 2 3 2 7 6" xfId="14134" xr:uid="{5B04AB88-05BF-43EB-9A6A-170D59D8DD36}"/>
    <cellStyle name="Note 3 2 3 2 8" xfId="7585" xr:uid="{102CDD73-5B48-4EE9-9B28-A214B73088FF}"/>
    <cellStyle name="Note 3 2 3 2 8 2" xfId="25152" xr:uid="{E27E466E-87D8-4C4E-9E71-DD57898887D3}"/>
    <cellStyle name="Note 3 2 3 2 8 3" xfId="32427" xr:uid="{E604D4D3-42C0-4172-BBF1-F41A16032710}"/>
    <cellStyle name="Note 3 2 3 2 8 4" xfId="40835" xr:uid="{542CBF21-229C-4A80-BDFD-40715438C240}"/>
    <cellStyle name="Note 3 2 3 2 8 5" xfId="47856" xr:uid="{80F79CCA-96B1-4B9C-9D08-EF9702101050}"/>
    <cellStyle name="Note 3 2 3 2 8 6" xfId="16245" xr:uid="{9E29AFBC-E63F-4355-B402-928812D006BF}"/>
    <cellStyle name="Note 3 2 3 2 9" xfId="20529" xr:uid="{EECC54C0-278F-470E-825E-EF163760E682}"/>
    <cellStyle name="Note 3 2 3 3" xfId="2726" xr:uid="{7CB6516B-4B67-48B3-85E7-5273CF4612F9}"/>
    <cellStyle name="Note 3 2 3 3 10" xfId="28539" xr:uid="{D5C1D030-5BE8-4BC4-9536-1F249E744E09}"/>
    <cellStyle name="Note 3 2 3 3 11" xfId="35976" xr:uid="{6FCB0084-2299-4F44-97CF-90DE618BD99E}"/>
    <cellStyle name="Note 3 2 3 3 12" xfId="44217" xr:uid="{7931471A-2D81-4133-A9B7-799FC8EFBA1F}"/>
    <cellStyle name="Note 3 2 3 3 13" xfId="11483" xr:uid="{741BB7CF-D97E-4106-A789-E62D96506724}"/>
    <cellStyle name="Note 3 2 3 3 2" xfId="4631" xr:uid="{A3F02703-3232-4987-9A0E-CEBE73037DD1}"/>
    <cellStyle name="Note 3 2 3 3 2 2" xfId="8944" xr:uid="{028782C1-C03C-4A09-9054-AE906D896F49}"/>
    <cellStyle name="Note 3 2 3 3 2 2 2" xfId="26511" xr:uid="{E7124363-818D-44C6-8154-5C6E90034908}"/>
    <cellStyle name="Note 3 2 3 3 2 2 3" xfId="33687" xr:uid="{F6F61AB0-D81E-4BB7-BFA9-4240F1027B70}"/>
    <cellStyle name="Note 3 2 3 3 2 2 4" xfId="42194" xr:uid="{ADE1B87D-073D-4490-B197-8176DA02F292}"/>
    <cellStyle name="Note 3 2 3 3 2 2 5" xfId="48425" xr:uid="{D716F5DE-B3E0-4CE2-A0A6-DDCCBA035855}"/>
    <cellStyle name="Note 3 2 3 3 2 2 6" xfId="17604" xr:uid="{EBCE374C-CF66-4253-9E2F-850FB939FDDE}"/>
    <cellStyle name="Note 3 2 3 3 2 3" xfId="22198" xr:uid="{A17A8BD7-E8CB-4EA5-9205-F5A2FF006B6A}"/>
    <cellStyle name="Note 3 2 3 3 2 4" xfId="29992" xr:uid="{2C944696-7F94-417C-8B5F-774301BD6E17}"/>
    <cellStyle name="Note 3 2 3 3 2 5" xfId="37881" xr:uid="{4672BB2A-4354-4D73-B8BC-7ACC9D56B3B5}"/>
    <cellStyle name="Note 3 2 3 3 2 6" xfId="45666" xr:uid="{A034EF71-2E22-4EC7-96D8-07777169A9BE}"/>
    <cellStyle name="Note 3 2 3 3 2 7" xfId="13325" xr:uid="{80BA415C-B884-4B79-BA3E-E6915E39AA58}"/>
    <cellStyle name="Note 3 2 3 3 3" xfId="3759" xr:uid="{00CFCB99-7B11-4573-A4BC-2AFC69A2A36E}"/>
    <cellStyle name="Note 3 2 3 3 3 2" xfId="8302" xr:uid="{B69684EC-66D0-49A1-9BE5-5FA33080DC1E}"/>
    <cellStyle name="Note 3 2 3 3 3 2 2" xfId="25869" xr:uid="{A1495C17-FA48-45B1-8C61-75E8FA4F7D73}"/>
    <cellStyle name="Note 3 2 3 3 3 2 3" xfId="33045" xr:uid="{A17E879C-17D9-4A22-A76B-70A9C5656CC6}"/>
    <cellStyle name="Note 3 2 3 3 3 2 4" xfId="41552" xr:uid="{6759BDBD-D77E-42B6-884D-C461085ABB50}"/>
    <cellStyle name="Note 3 2 3 3 3 2 5" xfId="48118" xr:uid="{E6FBECC0-2401-4AFB-BBB1-C9B82C94082C}"/>
    <cellStyle name="Note 3 2 3 3 3 2 6" xfId="16962" xr:uid="{69B1170D-A375-490A-8FB0-57E85C25ECBD}"/>
    <cellStyle name="Note 3 2 3 3 3 3" xfId="21326" xr:uid="{A07EB4C7-B1D7-499F-9FA1-5CD730BD41BE}"/>
    <cellStyle name="Note 3 2 3 3 3 4" xfId="29344" xr:uid="{A5CA7FF9-A7B9-4CD4-A429-8F350363F028}"/>
    <cellStyle name="Note 3 2 3 3 3 5" xfId="37009" xr:uid="{EEE6BA94-ADE7-4B6F-B005-39F022999BBB}"/>
    <cellStyle name="Note 3 2 3 3 3 6" xfId="45020" xr:uid="{A405D618-67FA-496D-9C77-7912A1F645E3}"/>
    <cellStyle name="Note 3 2 3 3 3 7" xfId="12485" xr:uid="{177EDB00-4699-456E-9C5F-BFDDAE159A3F}"/>
    <cellStyle name="Note 3 2 3 3 4" xfId="5721" xr:uid="{23705DAC-7849-4F27-BD1D-E255C671CBFA}"/>
    <cellStyle name="Note 3 2 3 3 4 2" xfId="9780" xr:uid="{7A9CDB0C-41F6-4056-B6A3-93F456B8DD27}"/>
    <cellStyle name="Note 3 2 3 3 4 2 2" xfId="27347" xr:uid="{FD3E8A91-9F30-491C-BA72-7AF2DB17FEF6}"/>
    <cellStyle name="Note 3 2 3 3 4 2 3" xfId="34523" xr:uid="{BC987A45-BF9F-46AD-AD41-17577DD56061}"/>
    <cellStyle name="Note 3 2 3 3 4 2 4" xfId="43030" xr:uid="{0B77DF7A-B86A-4FB2-A192-D067F369DF41}"/>
    <cellStyle name="Note 3 2 3 3 4 2 5" xfId="48838" xr:uid="{B2F95E7B-237F-49EF-8698-C957F04B3559}"/>
    <cellStyle name="Note 3 2 3 3 4 2 6" xfId="18440" xr:uid="{121C47DF-9B65-4803-A69E-9DFFCDBDDEDA}"/>
    <cellStyle name="Note 3 2 3 3 4 3" xfId="23288" xr:uid="{2D6A899B-0526-4926-830C-E1B7218A9253}"/>
    <cellStyle name="Note 3 2 3 3 4 4" xfId="30863" xr:uid="{B820B41D-9D50-45D3-B541-95597A3EF2E2}"/>
    <cellStyle name="Note 3 2 3 3 4 5" xfId="38971" xr:uid="{E839E116-BA74-40F3-8142-A1C234EBB8A2}"/>
    <cellStyle name="Note 3 2 3 3 4 6" xfId="46536" xr:uid="{6C04A94B-33E6-4D31-B121-825EE764CE4F}"/>
    <cellStyle name="Note 3 2 3 3 4 7" xfId="14391" xr:uid="{16586221-6440-4CFC-89D2-FE4F1C3CB85B}"/>
    <cellStyle name="Note 3 2 3 3 5" xfId="6075" xr:uid="{B0E25333-121E-4A04-9ACB-FD2E3D946D9D}"/>
    <cellStyle name="Note 3 2 3 3 5 2" xfId="10125" xr:uid="{809193E9-D3CC-44B0-BCEB-5B97FD651D2C}"/>
    <cellStyle name="Note 3 2 3 3 5 2 2" xfId="27692" xr:uid="{02B1F5C4-94B9-442E-AF77-BB650A1A33F6}"/>
    <cellStyle name="Note 3 2 3 3 5 2 3" xfId="34868" xr:uid="{73F0AB54-880D-4FF7-8157-ACA6B6E5A3F6}"/>
    <cellStyle name="Note 3 2 3 3 5 2 4" xfId="43375" xr:uid="{2FB1A9E4-D40C-484E-B2B6-92F6962B10D0}"/>
    <cellStyle name="Note 3 2 3 3 5 2 5" xfId="49002" xr:uid="{A110515C-1657-4D4C-A505-B62BE12E11A7}"/>
    <cellStyle name="Note 3 2 3 3 5 2 6" xfId="18785" xr:uid="{9EFAFE22-C479-4257-A278-F05E5D36D0A7}"/>
    <cellStyle name="Note 3 2 3 3 5 3" xfId="23642" xr:uid="{CD24EA5E-0CE4-4FAD-9006-B66EE2429392}"/>
    <cellStyle name="Note 3 2 3 3 5 4" xfId="31217" xr:uid="{0AE4C474-8A22-4C3B-A0EE-7914E432E552}"/>
    <cellStyle name="Note 3 2 3 3 5 5" xfId="39325" xr:uid="{DE3C732C-806B-4C0A-AD15-4FA569F16679}"/>
    <cellStyle name="Note 3 2 3 3 5 6" xfId="46890" xr:uid="{D2479926-71F7-44DD-8B2D-465945EB0A4D}"/>
    <cellStyle name="Note 3 2 3 3 5 7" xfId="14745" xr:uid="{B945AC91-92F1-49C1-B8C0-46987B2328C6}"/>
    <cellStyle name="Note 3 2 3 3 6" xfId="6443" xr:uid="{09032D4D-D365-4D89-99CC-C2E060151C46}"/>
    <cellStyle name="Note 3 2 3 3 6 2" xfId="10480" xr:uid="{639197B2-F9FC-4659-B44B-CC2B2AF7D1CC}"/>
    <cellStyle name="Note 3 2 3 3 6 2 2" xfId="28047" xr:uid="{948C17AA-F3BD-41E1-9DEA-ACA553B9BA6B}"/>
    <cellStyle name="Note 3 2 3 3 6 2 3" xfId="35223" xr:uid="{927CA20A-CD2D-4C55-92AA-C5B8EF11405D}"/>
    <cellStyle name="Note 3 2 3 3 6 2 4" xfId="43730" xr:uid="{757E29C1-E1D4-4687-8FB0-F19164B23BE6}"/>
    <cellStyle name="Note 3 2 3 3 6 2 5" xfId="49166" xr:uid="{53868DBC-19A2-4D5A-8C29-D1BA0DF90384}"/>
    <cellStyle name="Note 3 2 3 3 6 2 6" xfId="19140" xr:uid="{E78DEF71-9D44-4032-AFC6-0BB5E9DFA63C}"/>
    <cellStyle name="Note 3 2 3 3 6 3" xfId="24010" xr:uid="{EF168877-6EBC-4DF2-A4B6-BD1814769DB7}"/>
    <cellStyle name="Note 3 2 3 3 6 4" xfId="31585" xr:uid="{60B24760-AD17-4639-BB1A-73F201D60174}"/>
    <cellStyle name="Note 3 2 3 3 6 5" xfId="39693" xr:uid="{7E3773D1-27CF-4FFE-A727-EF9FB0BD19C7}"/>
    <cellStyle name="Note 3 2 3 3 6 6" xfId="47258" xr:uid="{BB2B5F3F-34DE-4BC8-AB19-085991BE679B}"/>
    <cellStyle name="Note 3 2 3 3 6 7" xfId="15113" xr:uid="{51709435-79F8-4A3E-A50C-2CBD0DA7B7CB}"/>
    <cellStyle name="Note 3 2 3 3 7" xfId="3488" xr:uid="{602872D9-3BB6-41C2-A877-B411FF6121D6}"/>
    <cellStyle name="Note 3 2 3 3 7 2" xfId="21055" xr:uid="{5636E2C2-2BE9-41F9-BF60-0D3CE10A7E0C}"/>
    <cellStyle name="Note 3 2 3 3 7 3" xfId="29074" xr:uid="{01ACD0CD-66E4-41A3-A647-CC9578B544CC}"/>
    <cellStyle name="Note 3 2 3 3 7 4" xfId="36738" xr:uid="{93CDF5CE-0030-489D-A48C-7DFF53DDDE38}"/>
    <cellStyle name="Note 3 2 3 3 7 5" xfId="44750" xr:uid="{D5165ADC-D098-431D-A1D2-2E42326A3D90}"/>
    <cellStyle name="Note 3 2 3 3 7 6" xfId="12214" xr:uid="{FE38C8C9-AF59-475E-A0DC-31B65CA2AEBB}"/>
    <cellStyle name="Note 3 2 3 3 8" xfId="7348" xr:uid="{03C36CBE-0A04-4C24-983D-D725B517F7E7}"/>
    <cellStyle name="Note 3 2 3 3 8 2" xfId="24915" xr:uid="{D1E94F57-D68A-4664-A536-1460B873F616}"/>
    <cellStyle name="Note 3 2 3 3 8 3" xfId="32286" xr:uid="{5D63ECCD-5254-45A8-9F77-FE97F618A1C1}"/>
    <cellStyle name="Note 3 2 3 3 8 4" xfId="40598" xr:uid="{F3085FC2-73D6-432E-A640-5E755C1E9415}"/>
    <cellStyle name="Note 3 2 3 3 8 5" xfId="47774" xr:uid="{A6E29EFC-368B-4029-9D4A-96005D94B324}"/>
    <cellStyle name="Note 3 2 3 3 8 6" xfId="16008" xr:uid="{111E3B53-C583-40B3-9B4F-32AD532DF268}"/>
    <cellStyle name="Note 3 2 3 3 9" xfId="20292" xr:uid="{78F4FC9A-4475-4FA8-A874-CBBAFF816809}"/>
    <cellStyle name="Note 3 2 3 4" xfId="2796" xr:uid="{99265E7E-0973-4FF0-8634-1044B4A228FF}"/>
    <cellStyle name="Note 3 2 3 4 10" xfId="28569" xr:uid="{6D88F30B-7D64-4D3E-B269-069BCFA6F79C}"/>
    <cellStyle name="Note 3 2 3 4 11" xfId="36045" xr:uid="{630900E2-CB4C-4B91-A31E-F45DEAF59EFB}"/>
    <cellStyle name="Note 3 2 3 4 12" xfId="44246" xr:uid="{AAFA30AB-C0D4-43A2-81AB-9D1E2D86DD21}"/>
    <cellStyle name="Note 3 2 3 4 13" xfId="11545" xr:uid="{07B95E4B-AD5B-4C26-B8E3-E34D8409952E}"/>
    <cellStyle name="Note 3 2 3 4 2" xfId="4701" xr:uid="{791E6BBC-AAAA-4626-9625-111CD98E7C15}"/>
    <cellStyle name="Note 3 2 3 4 2 2" xfId="8982" xr:uid="{28CF57AC-0169-46CC-8119-CD21A1FE529B}"/>
    <cellStyle name="Note 3 2 3 4 2 2 2" xfId="26549" xr:uid="{9333DC17-A951-4EAA-956C-EA69B4CBB933}"/>
    <cellStyle name="Note 3 2 3 4 2 2 3" xfId="33725" xr:uid="{49E80017-5E49-4C45-BDA2-967F2B27A866}"/>
    <cellStyle name="Note 3 2 3 4 2 2 4" xfId="42232" xr:uid="{ADA9AB9A-2B6C-4172-BF41-9A9647DC6C04}"/>
    <cellStyle name="Note 3 2 3 4 2 2 5" xfId="48445" xr:uid="{CFF52326-DEE2-47A0-8856-3138C8992DD7}"/>
    <cellStyle name="Note 3 2 3 4 2 2 6" xfId="17642" xr:uid="{5851F86C-72B5-46AB-9987-83747238FCC7}"/>
    <cellStyle name="Note 3 2 3 4 2 3" xfId="22268" xr:uid="{45DE247E-B1A8-4843-BC0B-5ABB4965BBBC}"/>
    <cellStyle name="Note 3 2 3 4 2 4" xfId="30022" xr:uid="{9AE64479-8200-423F-ACDD-72D5532BD4B8}"/>
    <cellStyle name="Note 3 2 3 4 2 5" xfId="37951" xr:uid="{A197DD77-D467-4E62-8F61-583970C9BD00}"/>
    <cellStyle name="Note 3 2 3 4 2 6" xfId="45695" xr:uid="{E87F82E4-87F0-49FD-894C-A327B080A88C}"/>
    <cellStyle name="Note 3 2 3 4 2 7" xfId="13387" xr:uid="{12F821F6-C438-4225-BFEB-B45D7DC2E731}"/>
    <cellStyle name="Note 3 2 3 4 3" xfId="3969" xr:uid="{C7158B57-91B1-4AD0-BE23-85EBE73CCE67}"/>
    <cellStyle name="Note 3 2 3 4 3 2" xfId="8467" xr:uid="{8D947597-ECF1-4DBD-AFD5-864A5AD69740}"/>
    <cellStyle name="Note 3 2 3 4 3 2 2" xfId="26034" xr:uid="{1C4D9031-A21E-41F3-B090-9F24B19366D7}"/>
    <cellStyle name="Note 3 2 3 4 3 2 3" xfId="33210" xr:uid="{92EC3EE0-4972-4707-8236-B9282D5296FE}"/>
    <cellStyle name="Note 3 2 3 4 3 2 4" xfId="41717" xr:uid="{83F0359D-345C-44E4-9371-6CE59ECB4618}"/>
    <cellStyle name="Note 3 2 3 4 3 2 5" xfId="48202" xr:uid="{3834F024-9A58-4F92-8741-240B442CC858}"/>
    <cellStyle name="Note 3 2 3 4 3 2 6" xfId="17127" xr:uid="{EF0EB674-FF7F-4C6C-B998-74E717FD228D}"/>
    <cellStyle name="Note 3 2 3 4 3 3" xfId="21536" xr:uid="{9B5F67CC-7EFE-4512-A722-12D0BD35B609}"/>
    <cellStyle name="Note 3 2 3 4 3 4" xfId="29514" xr:uid="{D3C3A0FE-8959-4BD6-8BF3-0B16E0A35471}"/>
    <cellStyle name="Note 3 2 3 4 3 5" xfId="37219" xr:uid="{4E43170B-073C-483C-9C4B-0C5CF3FA5DC0}"/>
    <cellStyle name="Note 3 2 3 4 3 6" xfId="45189" xr:uid="{61449A9E-BCFC-4B99-A2AE-9B99F3E62DE6}"/>
    <cellStyle name="Note 3 2 3 4 3 7" xfId="12687" xr:uid="{156E57E7-0A37-45EE-A6B6-AB5C0F758CD0}"/>
    <cellStyle name="Note 3 2 3 4 4" xfId="5767" xr:uid="{C83A9E1C-145B-499A-B7D4-BE4687B8B602}"/>
    <cellStyle name="Note 3 2 3 4 4 2" xfId="9825" xr:uid="{7D21203F-6D6B-4119-9DC3-E9BB30FD4D85}"/>
    <cellStyle name="Note 3 2 3 4 4 2 2" xfId="27392" xr:uid="{1C589915-E22F-451E-A6B8-8F86A5A2FEFF}"/>
    <cellStyle name="Note 3 2 3 4 4 2 3" xfId="34568" xr:uid="{E99D202B-5ED8-4103-9D20-FCD5EF4AD2AF}"/>
    <cellStyle name="Note 3 2 3 4 4 2 4" xfId="43075" xr:uid="{D5085601-7A64-4706-B2FF-B4FE1ADFB950}"/>
    <cellStyle name="Note 3 2 3 4 4 2 5" xfId="48856" xr:uid="{3470A99B-E365-4360-A06D-8AEE0C54760C}"/>
    <cellStyle name="Note 3 2 3 4 4 2 6" xfId="18485" xr:uid="{D27057B2-7860-4872-9E4B-70E2DE9034C6}"/>
    <cellStyle name="Note 3 2 3 4 4 3" xfId="23334" xr:uid="{9CD352A4-29D5-41D7-90A0-339B52037330}"/>
    <cellStyle name="Note 3 2 3 4 4 4" xfId="30909" xr:uid="{09A43346-091D-4062-B02C-FF4E9C56939B}"/>
    <cellStyle name="Note 3 2 3 4 4 5" xfId="39017" xr:uid="{9E86637D-B3A0-4B49-BFF0-3F01642B6A55}"/>
    <cellStyle name="Note 3 2 3 4 4 6" xfId="46582" xr:uid="{6CF0DEC8-65E5-4885-8A90-3754311A9702}"/>
    <cellStyle name="Note 3 2 3 4 4 7" xfId="14437" xr:uid="{45132732-99F5-4408-8DB4-E361D363EF69}"/>
    <cellStyle name="Note 3 2 3 4 5" xfId="6123" xr:uid="{C7EA6E55-E0A8-45D6-B67C-1B33A1836131}"/>
    <cellStyle name="Note 3 2 3 4 5 2" xfId="10171" xr:uid="{A41EDDA2-356C-4968-9CE9-5DEEB577242B}"/>
    <cellStyle name="Note 3 2 3 4 5 2 2" xfId="27738" xr:uid="{59208CA3-70E2-450C-B912-07F8BDC1C5BB}"/>
    <cellStyle name="Note 3 2 3 4 5 2 3" xfId="34914" xr:uid="{5CBF4B80-A8A4-4529-A7B0-5E8679A9D7C9}"/>
    <cellStyle name="Note 3 2 3 4 5 2 4" xfId="43421" xr:uid="{5090DE9B-9158-4E5C-A2D2-67345DE1099D}"/>
    <cellStyle name="Note 3 2 3 4 5 2 5" xfId="49020" xr:uid="{5D0E5AAE-2762-4208-9D0F-129C2347F93C}"/>
    <cellStyle name="Note 3 2 3 4 5 2 6" xfId="18831" xr:uid="{8B97AFED-65F9-4034-B5B6-DC53463A4360}"/>
    <cellStyle name="Note 3 2 3 4 5 3" xfId="23690" xr:uid="{86F15B28-C8B6-44E2-830A-3B7E54A5BC23}"/>
    <cellStyle name="Note 3 2 3 4 5 4" xfId="31265" xr:uid="{4434DECA-06A4-4344-848A-8C8CA3F3CB0D}"/>
    <cellStyle name="Note 3 2 3 4 5 5" xfId="39373" xr:uid="{29823B2C-D562-4D5C-883F-744A1894949B}"/>
    <cellStyle name="Note 3 2 3 4 5 6" xfId="46938" xr:uid="{C9A664DC-043E-4A62-A93F-256D4C527B9F}"/>
    <cellStyle name="Note 3 2 3 4 5 7" xfId="14793" xr:uid="{2A75BE3C-0D7A-400A-B7D9-06AB95BDF021}"/>
    <cellStyle name="Note 3 2 3 4 6" xfId="6475" xr:uid="{B8737483-62DD-473D-9D62-B506E91AF79A}"/>
    <cellStyle name="Note 3 2 3 4 6 2" xfId="10510" xr:uid="{D6F686C0-7018-4706-A248-BC9A00A2B2BF}"/>
    <cellStyle name="Note 3 2 3 4 6 2 2" xfId="28077" xr:uid="{A7D17F6B-D777-4B59-BBE7-9FD5ECB21857}"/>
    <cellStyle name="Note 3 2 3 4 6 2 3" xfId="35253" xr:uid="{AD884A59-F07E-45F1-B93B-13FDC788E8BD}"/>
    <cellStyle name="Note 3 2 3 4 6 2 4" xfId="43760" xr:uid="{1E16F5F2-B746-4D0D-BF1B-B340506F77F3}"/>
    <cellStyle name="Note 3 2 3 4 6 2 5" xfId="49177" xr:uid="{DFC163F4-E429-4FFF-B6EE-8CBF307F04F0}"/>
    <cellStyle name="Note 3 2 3 4 6 2 6" xfId="19170" xr:uid="{69AC0A7E-55F2-4A3F-8099-E471A30DE494}"/>
    <cellStyle name="Note 3 2 3 4 6 3" xfId="24042" xr:uid="{153B7149-80A3-41E8-8F38-9799F62EE51B}"/>
    <cellStyle name="Note 3 2 3 4 6 4" xfId="31617" xr:uid="{0BAEB6E8-92EC-43F9-A17F-CEE1341E5148}"/>
    <cellStyle name="Note 3 2 3 4 6 5" xfId="39725" xr:uid="{114B063C-4E4C-4DF7-87CC-5F9F42CE77AC}"/>
    <cellStyle name="Note 3 2 3 4 6 6" xfId="47290" xr:uid="{DDE19CEF-E2F1-4788-BE7C-967F13E16B62}"/>
    <cellStyle name="Note 3 2 3 4 6 7" xfId="15145" xr:uid="{A2324C6B-973A-42EC-BC61-A38595E79D60}"/>
    <cellStyle name="Note 3 2 3 4 7" xfId="3259" xr:uid="{3D7CCC9C-771E-49C2-B194-631791A1D7CC}"/>
    <cellStyle name="Note 3 2 3 4 7 2" xfId="20826" xr:uid="{502857B8-8200-4E54-8B08-23D843602C0F}"/>
    <cellStyle name="Note 3 2 3 4 7 3" xfId="28854" xr:uid="{1C0D16DB-4E2E-438F-9DB5-690E605814A9}"/>
    <cellStyle name="Note 3 2 3 4 7 4" xfId="36509" xr:uid="{92ED2642-BC39-46BE-9E64-A74BBC4D3D3C}"/>
    <cellStyle name="Note 3 2 3 4 7 5" xfId="44531" xr:uid="{132A7961-9403-45F6-8C81-0DD710B64BF5}"/>
    <cellStyle name="Note 3 2 3 4 7 6" xfId="11993" xr:uid="{DC2BB28A-5A27-432D-B4B3-3D39E1C1BEFB}"/>
    <cellStyle name="Note 3 2 3 4 8" xfId="7418" xr:uid="{8DB61ECB-FC79-4305-806F-8C7013D9AA06}"/>
    <cellStyle name="Note 3 2 3 4 8 2" xfId="24985" xr:uid="{465D196B-B90F-42CD-8DC6-E7A4D32A93B9}"/>
    <cellStyle name="Note 3 2 3 4 8 3" xfId="32324" xr:uid="{FEBD4F9C-3409-4FB9-B48A-F343479B5A71}"/>
    <cellStyle name="Note 3 2 3 4 8 4" xfId="40668" xr:uid="{8473DA0D-778F-4B76-96CC-0BECEA02232F}"/>
    <cellStyle name="Note 3 2 3 4 8 5" xfId="47794" xr:uid="{A243A6C2-8CC2-48F3-8A45-67B26B6E54AE}"/>
    <cellStyle name="Note 3 2 3 4 8 6" xfId="16078" xr:uid="{B6D3E680-313C-425A-B120-7818406086A3}"/>
    <cellStyle name="Note 3 2 3 4 9" xfId="20362" xr:uid="{1CC3D4E2-EDFA-409E-BE74-6832BFB13ECB}"/>
    <cellStyle name="Note 3 2 3 5" xfId="4305" xr:uid="{697FA966-3705-42D0-853A-C889D9D2863B}"/>
    <cellStyle name="Note 3 2 3 5 2" xfId="8714" xr:uid="{56697BC2-7DF6-4CB0-805E-9B3D8080EC89}"/>
    <cellStyle name="Note 3 2 3 5 2 2" xfId="26281" xr:uid="{F843239A-A446-4564-B73E-83CB28866256}"/>
    <cellStyle name="Note 3 2 3 5 2 3" xfId="33457" xr:uid="{8505C55B-69AC-4678-8364-6DD696BC4637}"/>
    <cellStyle name="Note 3 2 3 5 2 4" xfId="41964" xr:uid="{5E8A3767-368C-4788-92C6-FE86776C8156}"/>
    <cellStyle name="Note 3 2 3 5 2 5" xfId="48303" xr:uid="{5FBEACDC-CBD2-4090-B96E-311523B64486}"/>
    <cellStyle name="Note 3 2 3 5 2 6" xfId="17374" xr:uid="{0E20E170-AF72-4B49-9DF8-29F5E88CE7B5}"/>
    <cellStyle name="Note 3 2 3 5 3" xfId="21872" xr:uid="{A3434C40-269A-42BF-96CB-DD2C95C22610}"/>
    <cellStyle name="Note 3 2 3 5 4" xfId="29778" xr:uid="{7BF762ED-D294-4B31-B3AB-37780150AD3F}"/>
    <cellStyle name="Note 3 2 3 5 5" xfId="37555" xr:uid="{DD197D38-208C-4B74-AFEC-23C01A95555C}"/>
    <cellStyle name="Note 3 2 3 5 6" xfId="45453" xr:uid="{D9079958-5FC2-43E2-95ED-42664F4EE9CE}"/>
    <cellStyle name="Note 3 2 3 5 7" xfId="13015" xr:uid="{FC8B39F9-4A4A-414E-90CE-5F5F59BB0BEF}"/>
    <cellStyle name="Note 3 2 3 6" xfId="5547" xr:uid="{625C3385-EA55-4750-B139-5275DC72EB17}"/>
    <cellStyle name="Note 3 2 3 6 2" xfId="9613" xr:uid="{4E6B1E14-8402-4ADF-A8C3-2A3F5B7F9F61}"/>
    <cellStyle name="Note 3 2 3 6 2 2" xfId="27180" xr:uid="{3006FD3E-FAF3-41C2-A3DB-CD381C613388}"/>
    <cellStyle name="Note 3 2 3 6 2 3" xfId="34356" xr:uid="{780D7376-0CE8-4CA9-9E1B-138FCCA27A3D}"/>
    <cellStyle name="Note 3 2 3 6 2 4" xfId="42863" xr:uid="{BF6E2958-4684-4365-9EA7-D28B9E2E6A36}"/>
    <cellStyle name="Note 3 2 3 6 2 5" xfId="48754" xr:uid="{DA81A2AE-8738-40C7-97D0-BA429CEDE749}"/>
    <cellStyle name="Note 3 2 3 6 2 6" xfId="18273" xr:uid="{B2F2F159-D286-49C0-B08A-BB7EA9AFE9B5}"/>
    <cellStyle name="Note 3 2 3 6 3" xfId="23114" xr:uid="{5A8F1751-DC79-489A-BA9E-D70EF939A41B}"/>
    <cellStyle name="Note 3 2 3 6 4" xfId="30689" xr:uid="{1AAB40AF-5248-4263-943F-B115EC29A230}"/>
    <cellStyle name="Note 3 2 3 6 5" xfId="38797" xr:uid="{F27427A3-EEE3-4206-A590-A224D9AF1DEA}"/>
    <cellStyle name="Note 3 2 3 6 6" xfId="46362" xr:uid="{04C91AB8-563E-48B1-BC15-406A75A533DE}"/>
    <cellStyle name="Note 3 2 3 6 7" xfId="14217" xr:uid="{39DC32A3-DD56-458D-A553-ACE7EE64416F}"/>
    <cellStyle name="Note 3 2 3 7" xfId="3817" xr:uid="{7B055873-FB46-4A29-A294-2D50511C5B23}"/>
    <cellStyle name="Note 3 2 3 7 2" xfId="8353" xr:uid="{0C08DE11-469D-4352-A9F1-B56B663BF9A7}"/>
    <cellStyle name="Note 3 2 3 7 2 2" xfId="25920" xr:uid="{C7ACB854-A6CA-4186-A41A-FC867D7FEA74}"/>
    <cellStyle name="Note 3 2 3 7 2 3" xfId="33096" xr:uid="{2B8AE953-F347-4919-B210-5A8D0680BCAD}"/>
    <cellStyle name="Note 3 2 3 7 2 4" xfId="41603" xr:uid="{E283B135-5101-4BB2-A9FD-77B28F7620A5}"/>
    <cellStyle name="Note 3 2 3 7 2 5" xfId="48138" xr:uid="{3DE2E504-B9BF-48A0-899C-EF398EE23D43}"/>
    <cellStyle name="Note 3 2 3 7 2 6" xfId="17013" xr:uid="{C7B6DDBB-2A96-415E-8F5B-98B4D9045DAE}"/>
    <cellStyle name="Note 3 2 3 7 3" xfId="21384" xr:uid="{2FDE30D0-2494-4471-8253-7B86AA05310B}"/>
    <cellStyle name="Note 3 2 3 7 4" xfId="29402" xr:uid="{9C7BE87F-6D2D-4BBC-BACF-739449A1B00D}"/>
    <cellStyle name="Note 3 2 3 7 5" xfId="37067" xr:uid="{098DB4A7-DBBE-42FC-A77C-0C83E5525503}"/>
    <cellStyle name="Note 3 2 3 7 6" xfId="45078" xr:uid="{4A16CD2E-F685-4329-8FFA-EFD7BE23EB51}"/>
    <cellStyle name="Note 3 2 3 7 7" xfId="12543" xr:uid="{349A8D3B-BE42-41A0-830C-7B59CF34AA2D}"/>
    <cellStyle name="Note 3 2 3 8" xfId="5264" xr:uid="{5FD33CBB-0E87-4A71-B241-B3C1420E1ED1}"/>
    <cellStyle name="Note 3 2 3 8 2" xfId="9353" xr:uid="{3C6C0434-463A-46B8-ADDE-D6AC1A00D3A3}"/>
    <cellStyle name="Note 3 2 3 8 2 2" xfId="26920" xr:uid="{D089EEC9-8872-444C-A2BE-A5E9E91DF19F}"/>
    <cellStyle name="Note 3 2 3 8 2 3" xfId="34096" xr:uid="{DC9E8841-DDB9-48E9-9E4B-0AB58388DF6C}"/>
    <cellStyle name="Note 3 2 3 8 2 4" xfId="42603" xr:uid="{7FCB03D8-CA88-4226-BEAF-A1B8AF53A40D}"/>
    <cellStyle name="Note 3 2 3 8 2 5" xfId="48623" xr:uid="{E3EA8155-F68F-438D-B493-8023042EECC1}"/>
    <cellStyle name="Note 3 2 3 8 2 6" xfId="18013" xr:uid="{60345026-18C9-437F-8AE1-2C90AD90A506}"/>
    <cellStyle name="Note 3 2 3 8 3" xfId="22831" xr:uid="{7E8F739A-B7FD-4CB2-9A6A-EBB87D8FCF65}"/>
    <cellStyle name="Note 3 2 3 8 4" xfId="30406" xr:uid="{7087463C-B519-4E25-B0A2-83FA3A9E0E74}"/>
    <cellStyle name="Note 3 2 3 8 5" xfId="38514" xr:uid="{206EE699-9069-4828-8386-22DDBA4559C1}"/>
    <cellStyle name="Note 3 2 3 8 6" xfId="46079" xr:uid="{4C5DE787-3286-49BB-A348-7948FAF29977}"/>
    <cellStyle name="Note 3 2 3 8 7" xfId="13934" xr:uid="{2E653DAE-007C-444C-A6C8-2B7BBD490624}"/>
    <cellStyle name="Note 3 2 3 9" xfId="5484" xr:uid="{9DB30B56-77D6-49F0-8C18-6231BD0E0850}"/>
    <cellStyle name="Note 3 2 3 9 2" xfId="9557" xr:uid="{3515D63C-710D-4F60-B0E3-B714A19B6B4C}"/>
    <cellStyle name="Note 3 2 3 9 2 2" xfId="27124" xr:uid="{5748F451-ABB4-4EDA-8CBE-396400FBA8F9}"/>
    <cellStyle name="Note 3 2 3 9 2 3" xfId="34300" xr:uid="{4DB6389C-A196-44B2-8ED8-EC3ACE9F3098}"/>
    <cellStyle name="Note 3 2 3 9 2 4" xfId="42807" xr:uid="{C585061A-464F-4BFB-8B8B-253F2054029D}"/>
    <cellStyle name="Note 3 2 3 9 2 5" xfId="48728" xr:uid="{DAE3E74C-D419-4F6E-BB63-4EDF112DE27D}"/>
    <cellStyle name="Note 3 2 3 9 2 6" xfId="18217" xr:uid="{679F8251-57FF-4C5C-AF02-9AFDEB5B3F34}"/>
    <cellStyle name="Note 3 2 3 9 3" xfId="23051" xr:uid="{038F08FA-7EA0-45E8-B07E-81575336A8FE}"/>
    <cellStyle name="Note 3 2 3 9 4" xfId="30626" xr:uid="{27266634-C229-4E8B-B52A-405128E31CAB}"/>
    <cellStyle name="Note 3 2 3 9 5" xfId="38734" xr:uid="{9F66EBF4-3718-4DDA-A3A2-A5185B6B488B}"/>
    <cellStyle name="Note 3 2 3 9 6" xfId="46299" xr:uid="{07CE6D23-98A7-40A0-BB0B-368BE709D0B3}"/>
    <cellStyle name="Note 3 2 3 9 7" xfId="14154" xr:uid="{409B626A-FE07-432E-80C6-73DDCD28C360}"/>
    <cellStyle name="Note 3 2 4" xfId="2408" xr:uid="{EF836019-1EA2-4A49-8F1C-43317E70E40A}"/>
    <cellStyle name="Note 3 2 4 10" xfId="3455" xr:uid="{E87F34E7-58FD-45CB-B808-44D9812C9718}"/>
    <cellStyle name="Note 3 2 4 10 2" xfId="21022" xr:uid="{724EAD27-F84E-443C-AA1A-03E27CAB2A3E}"/>
    <cellStyle name="Note 3 2 4 10 3" xfId="29049" xr:uid="{8C022C1F-5AE5-4158-8CE4-B332921322AD}"/>
    <cellStyle name="Note 3 2 4 10 4" xfId="36705" xr:uid="{BCABE8A0-D520-47AD-A998-83324E1A4F06}"/>
    <cellStyle name="Note 3 2 4 10 5" xfId="44726" xr:uid="{D9F40D54-4E34-43AD-BEB3-F968FF371E01}"/>
    <cellStyle name="Note 3 2 4 10 6" xfId="12189" xr:uid="{0F98A6ED-0241-4127-AF6D-466C85AF60FE}"/>
    <cellStyle name="Note 3 2 4 11" xfId="7030" xr:uid="{26C5252C-750F-4CD0-8DE9-A08DF5210DC4}"/>
    <cellStyle name="Note 3 2 4 11 2" xfId="24597" xr:uid="{FFF6E362-E41C-42F8-8233-9BBFFA910D2D}"/>
    <cellStyle name="Note 3 2 4 11 3" xfId="32064" xr:uid="{2333A6C9-6ABA-40A2-AF14-D3EB5D899E71}"/>
    <cellStyle name="Note 3 2 4 11 4" xfId="40280" xr:uid="{E983EB3F-3EB6-4C5D-B7EF-EE491B97CC88}"/>
    <cellStyle name="Note 3 2 4 11 5" xfId="15690" xr:uid="{A607E200-5499-4B24-91C2-6BC0F1773CE3}"/>
    <cellStyle name="Note 3 2 4 12" xfId="19974" xr:uid="{48315F78-4DEA-41F4-A6D4-8F2F49E14EE7}"/>
    <cellStyle name="Note 3 2 4 13" xfId="11186" xr:uid="{96EECDBC-E28E-40F8-8227-462F31419D65}"/>
    <cellStyle name="Note 3 2 4 2" xfId="2971" xr:uid="{53247453-498E-46E4-9F66-EB2A0C834E45}"/>
    <cellStyle name="Note 3 2 4 2 10" xfId="28672" xr:uid="{EA4A801D-639D-49F5-919E-F4C0B3DA05FD}"/>
    <cellStyle name="Note 3 2 4 2 11" xfId="36220" xr:uid="{969A33AC-3321-46CB-8917-82B0EFCFE7DC}"/>
    <cellStyle name="Note 3 2 4 2 12" xfId="44349" xr:uid="{C48CFBC8-B993-4E4A-9D91-88DD4E8CCE06}"/>
    <cellStyle name="Note 3 2 4 2 13" xfId="11712" xr:uid="{51775148-2C9E-44E8-B45F-75FE5DE31EFD}"/>
    <cellStyle name="Note 3 2 4 2 2" xfId="4876" xr:uid="{918C3B97-B817-4CD7-9014-DBE30BA060F8}"/>
    <cellStyle name="Note 3 2 4 2 2 2" xfId="9093" xr:uid="{0D37FACB-B6DF-4B41-972B-8992F1345D0A}"/>
    <cellStyle name="Note 3 2 4 2 2 2 2" xfId="26660" xr:uid="{22FDB33C-D3F1-4E2F-A13D-BB0326AF2215}"/>
    <cellStyle name="Note 3 2 4 2 2 2 3" xfId="33836" xr:uid="{BBE18B98-C7EC-426E-B836-546C5A066307}"/>
    <cellStyle name="Note 3 2 4 2 2 2 4" xfId="42343" xr:uid="{FA60CF1A-EA9B-4BE1-BB26-2D0C9CFC72C7}"/>
    <cellStyle name="Note 3 2 4 2 2 2 5" xfId="48511" xr:uid="{5C5F0692-6B84-45B2-B536-A945C510E49E}"/>
    <cellStyle name="Note 3 2 4 2 2 2 6" xfId="17753" xr:uid="{807E8AF7-48EC-485A-8CF6-5F08309AB0C0}"/>
    <cellStyle name="Note 3 2 4 2 2 3" xfId="22443" xr:uid="{79F38767-D3A8-49D0-9AF7-606C0B3716D7}"/>
    <cellStyle name="Note 3 2 4 2 2 4" xfId="30125" xr:uid="{5ACD7371-01DF-435F-8AA3-D0083E073D02}"/>
    <cellStyle name="Note 3 2 4 2 2 5" xfId="38126" xr:uid="{44167D6D-0746-4F4E-B441-6EA7F2273B39}"/>
    <cellStyle name="Note 3 2 4 2 2 6" xfId="45798" xr:uid="{40A24F3F-752C-43F4-B2A4-1BD62DB4FBE2}"/>
    <cellStyle name="Note 3 2 4 2 2 7" xfId="13554" xr:uid="{C7D5BE28-8009-4A0A-B2AC-053D532B4824}"/>
    <cellStyle name="Note 3 2 4 2 3" xfId="5310" xr:uid="{4C3CC255-43DE-4C60-B60C-4FB8A17918BE}"/>
    <cellStyle name="Note 3 2 4 2 3 2" xfId="9398" xr:uid="{C68DD4D8-37B7-4567-8251-3C6E2B752CB8}"/>
    <cellStyle name="Note 3 2 4 2 3 2 2" xfId="26965" xr:uid="{EA87EA5F-F4D9-4D2E-A319-DE581F2C2991}"/>
    <cellStyle name="Note 3 2 4 2 3 2 3" xfId="34141" xr:uid="{1D45BCDC-5B6E-4276-AE3D-B0F9CEC98FF7}"/>
    <cellStyle name="Note 3 2 4 2 3 2 4" xfId="42648" xr:uid="{30DEA2ED-EF5A-40EB-B250-884CDB7A2C01}"/>
    <cellStyle name="Note 3 2 4 2 3 2 5" xfId="48641" xr:uid="{A25E7F14-291F-44D2-B7A7-95A98BB74FFB}"/>
    <cellStyle name="Note 3 2 4 2 3 2 6" xfId="18058" xr:uid="{E0AD33F2-94F2-4DF1-8087-30C7FC8795EF}"/>
    <cellStyle name="Note 3 2 4 2 3 3" xfId="22877" xr:uid="{7D97A868-BC0D-40D5-8A4D-B38A2F7054E2}"/>
    <cellStyle name="Note 3 2 4 2 3 4" xfId="30452" xr:uid="{F53549AD-3D38-4208-A684-F3F6A5545E8A}"/>
    <cellStyle name="Note 3 2 4 2 3 5" xfId="38560" xr:uid="{5599B250-6D20-4416-848D-87CE3AE81B8F}"/>
    <cellStyle name="Note 3 2 4 2 3 6" xfId="46125" xr:uid="{1F1FCDA5-5CD9-475A-AC6C-48BCD4686DF6}"/>
    <cellStyle name="Note 3 2 4 2 3 7" xfId="13980" xr:uid="{76F10A44-9B94-44BD-BDB7-F82640B91C09}"/>
    <cellStyle name="Note 3 2 4 2 4" xfId="5884" xr:uid="{1E6C8E0F-CE57-4688-8080-17558EEE7746}"/>
    <cellStyle name="Note 3 2 4 2 4 2" xfId="9938" xr:uid="{55798C5F-153C-4FBF-8689-A0BDE2379BCB}"/>
    <cellStyle name="Note 3 2 4 2 4 2 2" xfId="27505" xr:uid="{31724E3B-81E9-4F9C-BFDD-752F8A1097AA}"/>
    <cellStyle name="Note 3 2 4 2 4 2 3" xfId="34681" xr:uid="{9BE58BA2-4FAD-4738-BBDA-F699BBC34E63}"/>
    <cellStyle name="Note 3 2 4 2 4 2 4" xfId="43188" xr:uid="{FCBA87CC-0479-4586-AC4C-328363D155E9}"/>
    <cellStyle name="Note 3 2 4 2 4 2 5" xfId="48915" xr:uid="{A840CA1B-CAC2-47FD-9F47-8BCBADD76B61}"/>
    <cellStyle name="Note 3 2 4 2 4 2 6" xfId="18598" xr:uid="{F141F4B0-7D1B-42CF-92F8-709F6E612918}"/>
    <cellStyle name="Note 3 2 4 2 4 3" xfId="23451" xr:uid="{B7F43193-6D27-4EE3-82C5-F77EAB747799}"/>
    <cellStyle name="Note 3 2 4 2 4 4" xfId="31026" xr:uid="{7A4C21EE-00D8-4C71-B494-473EAD8E0653}"/>
    <cellStyle name="Note 3 2 4 2 4 5" xfId="39134" xr:uid="{433724FF-A530-4243-A855-4B45F03DA3C0}"/>
    <cellStyle name="Note 3 2 4 2 4 6" xfId="46699" xr:uid="{D5F87DC6-16EC-4FBB-8D79-6506CA20C875}"/>
    <cellStyle name="Note 3 2 4 2 4 7" xfId="14554" xr:uid="{F59A131B-5DFF-4510-86BE-91FD1A48B20E}"/>
    <cellStyle name="Note 3 2 4 2 5" xfId="6240" xr:uid="{9EC1E3E7-28D7-4741-A30C-B6535386419B}"/>
    <cellStyle name="Note 3 2 4 2 5 2" xfId="10281" xr:uid="{3633C6F5-A77D-49E5-A368-62C7CE335116}"/>
    <cellStyle name="Note 3 2 4 2 5 2 2" xfId="27848" xr:uid="{B32A44B6-FE5E-47ED-AB2F-1812E9252613}"/>
    <cellStyle name="Note 3 2 4 2 5 2 3" xfId="35024" xr:uid="{D9FAEBCB-7F69-4A8B-91BC-7F9972AB84C8}"/>
    <cellStyle name="Note 3 2 4 2 5 2 4" xfId="43531" xr:uid="{FB53C684-9758-4277-96C7-1AA0DF481A30}"/>
    <cellStyle name="Note 3 2 4 2 5 2 5" xfId="49078" xr:uid="{CA69091C-9021-48D8-BED9-FA9E8BA4D91E}"/>
    <cellStyle name="Note 3 2 4 2 5 2 6" xfId="18941" xr:uid="{C1722743-80D5-4A95-BE00-7673BF7146C0}"/>
    <cellStyle name="Note 3 2 4 2 5 3" xfId="23807" xr:uid="{F73F1A60-628F-469F-B743-BC2C5C96A389}"/>
    <cellStyle name="Note 3 2 4 2 5 4" xfId="31382" xr:uid="{B451C97E-18F2-4B60-A698-7A2AFE40239C}"/>
    <cellStyle name="Note 3 2 4 2 5 5" xfId="39490" xr:uid="{D0AB9175-1CF8-45BB-8B82-D30FFE2A45A7}"/>
    <cellStyle name="Note 3 2 4 2 5 6" xfId="47055" xr:uid="{258BB5A6-F3CA-4D04-8315-54982618D22D}"/>
    <cellStyle name="Note 3 2 4 2 5 7" xfId="14910" xr:uid="{DC08C56E-5D80-45A0-9E79-2997DE7FD768}"/>
    <cellStyle name="Note 3 2 4 2 6" xfId="6588" xr:uid="{671931E3-63B6-41A9-946E-51D496DFADE6}"/>
    <cellStyle name="Note 3 2 4 2 6 2" xfId="10618" xr:uid="{C4C9F764-C780-4346-BB4C-5E2CE2C43BF4}"/>
    <cellStyle name="Note 3 2 4 2 6 2 2" xfId="28185" xr:uid="{768C02B5-522B-452F-B28C-296E04A0E3A1}"/>
    <cellStyle name="Note 3 2 4 2 6 2 3" xfId="35361" xr:uid="{44503DE5-9977-455F-A9AE-CF51D5F11AE6}"/>
    <cellStyle name="Note 3 2 4 2 6 2 4" xfId="43868" xr:uid="{0A08BF15-C0B8-430D-8DB4-5444D428B405}"/>
    <cellStyle name="Note 3 2 4 2 6 2 5" xfId="49235" xr:uid="{B28C8AB6-125B-43A4-81A9-C4D1D12F9C41}"/>
    <cellStyle name="Note 3 2 4 2 6 2 6" xfId="19278" xr:uid="{5C0F1E23-1BAD-421B-9D90-C5ED898613EA}"/>
    <cellStyle name="Note 3 2 4 2 6 3" xfId="24155" xr:uid="{C79734FB-BAC0-41BD-A165-79B27EAE7D3B}"/>
    <cellStyle name="Note 3 2 4 2 6 4" xfId="31730" xr:uid="{4C590EAB-873E-4D09-ACE8-2DFC40FC6E1F}"/>
    <cellStyle name="Note 3 2 4 2 6 5" xfId="39838" xr:uid="{0F59A8EB-A3AD-4369-9133-087892822BE6}"/>
    <cellStyle name="Note 3 2 4 2 6 6" xfId="47403" xr:uid="{3CA8F66C-D17F-4288-894F-B13F4AE7D21C}"/>
    <cellStyle name="Note 3 2 4 2 6 7" xfId="15258" xr:uid="{CA63C61E-04FF-4528-B22F-02B4B141DA36}"/>
    <cellStyle name="Note 3 2 4 2 7" xfId="5755" xr:uid="{0B7030BC-6C35-4BDB-9F88-AB5F63DEDFF6}"/>
    <cellStyle name="Note 3 2 4 2 7 2" xfId="23322" xr:uid="{77DBF384-DA49-4328-9422-A35FF99925A3}"/>
    <cellStyle name="Note 3 2 4 2 7 3" xfId="30897" xr:uid="{FF655DC1-4536-423C-B083-625B3655A2DD}"/>
    <cellStyle name="Note 3 2 4 2 7 4" xfId="39005" xr:uid="{61638201-9AB0-4168-A4C7-A606C01A1F20}"/>
    <cellStyle name="Note 3 2 4 2 7 5" xfId="46570" xr:uid="{33E61F62-E042-4922-A72E-3BF9937B7C97}"/>
    <cellStyle name="Note 3 2 4 2 7 6" xfId="14425" xr:uid="{65B80886-A3BC-4969-8A43-4B2B66CE4393}"/>
    <cellStyle name="Note 3 2 4 2 8" xfId="7593" xr:uid="{5234E53C-3F53-4C83-B9DE-314860466737}"/>
    <cellStyle name="Note 3 2 4 2 8 2" xfId="25160" xr:uid="{4A526C0E-6608-4B58-A85A-47824B711382}"/>
    <cellStyle name="Note 3 2 4 2 8 3" xfId="32435" xr:uid="{BEC22DEF-D230-43CE-97C3-E81152DB2A8A}"/>
    <cellStyle name="Note 3 2 4 2 8 4" xfId="40843" xr:uid="{BF015B73-F074-4F07-B15F-CFD6EF0B9BFB}"/>
    <cellStyle name="Note 3 2 4 2 8 5" xfId="47860" xr:uid="{E6C6F1E9-3B0E-49E4-BC4F-240E18AB0707}"/>
    <cellStyle name="Note 3 2 4 2 8 6" xfId="16253" xr:uid="{65148AC9-B34B-4191-935C-84934BC543D3}"/>
    <cellStyle name="Note 3 2 4 2 9" xfId="20537" xr:uid="{4166234B-FF4E-4D5A-90EF-F839E001AAC7}"/>
    <cellStyle name="Note 3 2 4 3" xfId="2610" xr:uid="{ECD6D80F-36BF-4208-AE04-A7A841794612}"/>
    <cellStyle name="Note 3 2 4 3 10" xfId="28433" xr:uid="{65941950-E7F4-4CC2-B5CC-4D60BD9CD8A7}"/>
    <cellStyle name="Note 3 2 4 3 11" xfId="35865" xr:uid="{3E1E692A-D244-49D2-9237-84F727677DEC}"/>
    <cellStyle name="Note 3 2 4 3 12" xfId="44112" xr:uid="{E8D133D9-9BF6-433E-999B-03068BA9BE1A}"/>
    <cellStyle name="Note 3 2 4 3 13" xfId="11375" xr:uid="{7EC23EAC-0E53-4934-82ED-FE99BC0C3124}"/>
    <cellStyle name="Note 3 2 4 3 2" xfId="4515" xr:uid="{4AE23FBA-E86E-40AF-A67E-2971EE4C9A08}"/>
    <cellStyle name="Note 3 2 4 3 2 2" xfId="8830" xr:uid="{7DCB691E-B4CF-41A6-88CE-DD0B4279C6D8}"/>
    <cellStyle name="Note 3 2 4 3 2 2 2" xfId="26397" xr:uid="{6D0DD3D0-C228-481E-9576-F0FD34F13504}"/>
    <cellStyle name="Note 3 2 4 3 2 2 3" xfId="33573" xr:uid="{6E9D6452-121B-41BD-B69F-7F80B5D76647}"/>
    <cellStyle name="Note 3 2 4 3 2 2 4" xfId="42080" xr:uid="{EE9EB30E-3D71-4163-B2E5-BD1C90295B14}"/>
    <cellStyle name="Note 3 2 4 3 2 2 5" xfId="48361" xr:uid="{BA40E04D-DE69-4D0E-9B4A-4E7A5D81E093}"/>
    <cellStyle name="Note 3 2 4 3 2 2 6" xfId="17490" xr:uid="{5B97D261-66DC-4BC0-842E-C8BF0F4163F9}"/>
    <cellStyle name="Note 3 2 4 3 2 3" xfId="22082" xr:uid="{C4389723-E8CA-452A-8244-306489D781C6}"/>
    <cellStyle name="Note 3 2 4 3 2 4" xfId="29886" xr:uid="{6FD0BB16-5351-4A5A-84F8-DBDF2F483B24}"/>
    <cellStyle name="Note 3 2 4 3 2 5" xfId="37765" xr:uid="{B5DA8C2D-7557-4F16-8227-4948B9D7A2DB}"/>
    <cellStyle name="Note 3 2 4 3 2 6" xfId="45561" xr:uid="{5D82F44C-198F-4737-ACBE-7C42F92DB158}"/>
    <cellStyle name="Note 3 2 4 3 2 7" xfId="13217" xr:uid="{FB594CFB-EBB7-4EAD-9D6A-161CACDCAB59}"/>
    <cellStyle name="Note 3 2 4 3 3" xfId="5346" xr:uid="{4CD6BFED-BD73-4EB5-B559-F1B2BDC69F2B}"/>
    <cellStyle name="Note 3 2 4 3 3 2" xfId="9432" xr:uid="{CDE3116D-57D3-4248-921A-2A865214C29D}"/>
    <cellStyle name="Note 3 2 4 3 3 2 2" xfId="26999" xr:uid="{2C6CA3C8-1A12-4AC7-8335-A13F4053C7F0}"/>
    <cellStyle name="Note 3 2 4 3 3 2 3" xfId="34175" xr:uid="{A900DF07-230D-4158-856A-18893C8F1F9A}"/>
    <cellStyle name="Note 3 2 4 3 3 2 4" xfId="42682" xr:uid="{2EF8F9D6-8B49-4EAA-A86F-5EF73BB4EE86}"/>
    <cellStyle name="Note 3 2 4 3 3 2 5" xfId="48662" xr:uid="{023CFB5F-58B2-4139-A868-C401B70F6504}"/>
    <cellStyle name="Note 3 2 4 3 3 2 6" xfId="18092" xr:uid="{90AF763D-219A-4A3B-815E-52E3DD358B73}"/>
    <cellStyle name="Note 3 2 4 3 3 3" xfId="22913" xr:uid="{CADE5736-6DFB-4192-BD97-B21F582B79AE}"/>
    <cellStyle name="Note 3 2 4 3 3 4" xfId="30488" xr:uid="{CE3F475B-816E-4EFB-A7DD-4F1F736D43AE}"/>
    <cellStyle name="Note 3 2 4 3 3 5" xfId="38596" xr:uid="{0696DFCC-4EA8-4820-8561-14A6D5098C19}"/>
    <cellStyle name="Note 3 2 4 3 3 6" xfId="46161" xr:uid="{8051101C-3EBC-48EA-967F-70D388CFB2F9}"/>
    <cellStyle name="Note 3 2 4 3 3 7" xfId="14016" xr:uid="{40961E9E-D7C5-4C82-BC42-60B99DE0CC8E}"/>
    <cellStyle name="Note 3 2 4 3 4" xfId="4072" xr:uid="{87A45387-094F-4C6F-8B1A-208AC8E3063A}"/>
    <cellStyle name="Note 3 2 4 3 4 2" xfId="8540" xr:uid="{FBE3D3FC-1289-41CF-B175-19CF70366344}"/>
    <cellStyle name="Note 3 2 4 3 4 2 2" xfId="26107" xr:uid="{55573F82-4D36-41E3-9FEA-36D79AD2FD0C}"/>
    <cellStyle name="Note 3 2 4 3 4 2 3" xfId="33283" xr:uid="{A7C88F9C-ED0B-438A-B0FC-AFF7139C640A}"/>
    <cellStyle name="Note 3 2 4 3 4 2 4" xfId="41790" xr:uid="{18BCC44F-9246-419B-B75C-7A253CC5ECE4}"/>
    <cellStyle name="Note 3 2 4 3 4 2 5" xfId="48228" xr:uid="{0E917A0E-4469-45BE-8F27-A0BBDB61A3EF}"/>
    <cellStyle name="Note 3 2 4 3 4 2 6" xfId="17200" xr:uid="{49863CD3-38C7-4E4E-BF27-04C9C3AAC42E}"/>
    <cellStyle name="Note 3 2 4 3 4 3" xfId="21639" xr:uid="{75115EBA-43C0-4BDD-BB31-F79CB513BB67}"/>
    <cellStyle name="Note 3 2 4 3 4 4" xfId="29599" xr:uid="{3A6EF6B9-1AFE-4105-9B0A-D9A13AB98DF8}"/>
    <cellStyle name="Note 3 2 4 3 4 5" xfId="37322" xr:uid="{658889E3-D541-448D-8CCD-E770EBC4884E}"/>
    <cellStyle name="Note 3 2 4 3 4 6" xfId="45274" xr:uid="{58AC4342-B3FD-48B0-91E4-F86B7E6D4299}"/>
    <cellStyle name="Note 3 2 4 3 4 7" xfId="12790" xr:uid="{925A9420-7F74-495F-B6BE-B186DD8A89DA}"/>
    <cellStyle name="Note 3 2 4 3 5" xfId="5333" xr:uid="{D376F7AC-5305-4E98-9A16-B0529776A07F}"/>
    <cellStyle name="Note 3 2 4 3 5 2" xfId="9419" xr:uid="{8057C4C0-40A8-45F0-884E-2163420DAEF8}"/>
    <cellStyle name="Note 3 2 4 3 5 2 2" xfId="26986" xr:uid="{79218CCF-51F3-4F84-B983-4F37755B8D5B}"/>
    <cellStyle name="Note 3 2 4 3 5 2 3" xfId="34162" xr:uid="{D2A09229-85EF-4C19-AA28-18C8289681DB}"/>
    <cellStyle name="Note 3 2 4 3 5 2 4" xfId="42669" xr:uid="{96D0F538-E98E-4089-AF05-4346742EB651}"/>
    <cellStyle name="Note 3 2 4 3 5 2 5" xfId="48652" xr:uid="{1E002FFE-F0CE-4F27-991E-1F9B1959FC24}"/>
    <cellStyle name="Note 3 2 4 3 5 2 6" xfId="18079" xr:uid="{D320D506-B4A9-4896-8429-DB9D1B109047}"/>
    <cellStyle name="Note 3 2 4 3 5 3" xfId="22900" xr:uid="{B523FD0F-1E46-4FFF-8BD5-AD747D0A5F4E}"/>
    <cellStyle name="Note 3 2 4 3 5 4" xfId="30475" xr:uid="{ECD75F29-9BB7-47DC-9E1A-3DE645593AFD}"/>
    <cellStyle name="Note 3 2 4 3 5 5" xfId="38583" xr:uid="{1C9AC49E-0FCF-400B-91A8-8DEDE0689177}"/>
    <cellStyle name="Note 3 2 4 3 5 6" xfId="46148" xr:uid="{A0D0878A-9D78-4744-8D9E-0A57F77B5BD5}"/>
    <cellStyle name="Note 3 2 4 3 5 7" xfId="14003" xr:uid="{1049FCA0-7C0C-4DDD-929E-523739B4F6B1}"/>
    <cellStyle name="Note 3 2 4 3 6" xfId="3860" xr:uid="{49F98991-7BE2-4281-A96F-A1AB09C69031}"/>
    <cellStyle name="Note 3 2 4 3 6 2" xfId="8387" xr:uid="{E8A10497-1739-4D97-BD2E-EFDBED8C219F}"/>
    <cellStyle name="Note 3 2 4 3 6 2 2" xfId="25954" xr:uid="{1754B49B-DDCA-4EA5-9FA5-3886ABB29F0E}"/>
    <cellStyle name="Note 3 2 4 3 6 2 3" xfId="33130" xr:uid="{1C2479DC-BC2C-459A-BB6F-B549EA3E5897}"/>
    <cellStyle name="Note 3 2 4 3 6 2 4" xfId="41637" xr:uid="{D6D694C4-D880-4197-A1B9-84396797B938}"/>
    <cellStyle name="Note 3 2 4 3 6 2 5" xfId="48157" xr:uid="{C84EC10B-8A42-49A7-B92D-76EAEBF4233D}"/>
    <cellStyle name="Note 3 2 4 3 6 2 6" xfId="17047" xr:uid="{E281C12E-4F10-490D-9147-DCC5444ECE03}"/>
    <cellStyle name="Note 3 2 4 3 6 3" xfId="21427" xr:uid="{7492C808-38E4-4030-BB78-3CAFF1CFFEA6}"/>
    <cellStyle name="Note 3 2 4 3 6 4" xfId="29429" xr:uid="{DC08C297-88A9-4FF5-89D6-627A2B794684}"/>
    <cellStyle name="Note 3 2 4 3 6 5" xfId="37110" xr:uid="{6AAF2FC7-558C-44A7-98E1-D620DE23830C}"/>
    <cellStyle name="Note 3 2 4 3 6 6" xfId="45104" xr:uid="{61B717F2-E886-4291-9D69-CD4BE808D097}"/>
    <cellStyle name="Note 3 2 4 3 6 7" xfId="12578" xr:uid="{D154B8C9-3CCC-4DA2-8699-E612A006DD3D}"/>
    <cellStyle name="Note 3 2 4 3 7" xfId="4208" xr:uid="{2730CECB-A4C4-4C9F-A781-247498ADD7A6}"/>
    <cellStyle name="Note 3 2 4 3 7 2" xfId="21775" xr:uid="{1FFCBA85-D0C9-4FF9-85C3-FC57CE989E42}"/>
    <cellStyle name="Note 3 2 4 3 7 3" xfId="29707" xr:uid="{D01DB24E-AADD-4784-8C64-C4B92DA02542}"/>
    <cellStyle name="Note 3 2 4 3 7 4" xfId="37458" xr:uid="{38CC27BE-3AC7-41A9-866D-04EA4A7F5960}"/>
    <cellStyle name="Note 3 2 4 3 7 5" xfId="45382" xr:uid="{BA61E1A8-3E50-428B-B992-0F4C87C45868}"/>
    <cellStyle name="Note 3 2 4 3 7 6" xfId="12924" xr:uid="{2B132306-5AA3-46E1-A2AC-77190ACBC20D}"/>
    <cellStyle name="Note 3 2 4 3 8" xfId="7232" xr:uid="{3A681CAA-DF10-49FB-AF9F-F2F44E7BE829}"/>
    <cellStyle name="Note 3 2 4 3 8 2" xfId="24799" xr:uid="{2874AE1F-660B-47A5-BBD3-4E5A8F0FB208}"/>
    <cellStyle name="Note 3 2 4 3 8 3" xfId="32172" xr:uid="{13F49ED3-4C67-48CD-B79F-D60F3BB6CF5F}"/>
    <cellStyle name="Note 3 2 4 3 8 4" xfId="40482" xr:uid="{91711665-4C12-4005-A693-A6591232ABB4}"/>
    <cellStyle name="Note 3 2 4 3 8 5" xfId="47710" xr:uid="{7F41A065-AB80-4DFA-9500-4D12D4C5090B}"/>
    <cellStyle name="Note 3 2 4 3 8 6" xfId="15892" xr:uid="{DDDF4FEF-1518-41BA-8EBC-8ED8F283DEDE}"/>
    <cellStyle name="Note 3 2 4 3 9" xfId="20176" xr:uid="{E116CF3F-0689-4B99-9D03-46812FA58353}"/>
    <cellStyle name="Note 3 2 4 4" xfId="2865" xr:uid="{B02C89ED-EB6B-4116-9807-3159A89FA465}"/>
    <cellStyle name="Note 3 2 4 4 10" xfId="28601" xr:uid="{809B3C4D-3D32-4007-A608-EB8858E665D1}"/>
    <cellStyle name="Note 3 2 4 4 11" xfId="36114" xr:uid="{C0507DDB-5F54-4801-BFB4-684794D9CE07}"/>
    <cellStyle name="Note 3 2 4 4 12" xfId="44278" xr:uid="{FD6D9A26-86C8-4EC5-9DE3-9D11F879111C}"/>
    <cellStyle name="Note 3 2 4 4 13" xfId="11614" xr:uid="{B2C4BBCD-BB7F-492F-B4EA-2376E08499AD}"/>
    <cellStyle name="Note 3 2 4 4 2" xfId="4770" xr:uid="{AFEBEC76-DE06-40B4-9394-578E7C51281E}"/>
    <cellStyle name="Note 3 2 4 4 2 2" xfId="9014" xr:uid="{77803F6A-F264-4570-80B4-887F5D3CA85B}"/>
    <cellStyle name="Note 3 2 4 4 2 2 2" xfId="26581" xr:uid="{B73BAA4E-A10B-469B-B613-0EA7D0BA79FA}"/>
    <cellStyle name="Note 3 2 4 4 2 2 3" xfId="33757" xr:uid="{FD628375-C5B7-4705-816F-FB3136EABF0D}"/>
    <cellStyle name="Note 3 2 4 4 2 2 4" xfId="42264" xr:uid="{544A862A-142E-4030-809A-427EAB71F783}"/>
    <cellStyle name="Note 3 2 4 4 2 2 5" xfId="48461" xr:uid="{9BDC230B-B9BC-4FF4-ACF7-A196E2B4EDCA}"/>
    <cellStyle name="Note 3 2 4 4 2 2 6" xfId="17674" xr:uid="{A26B8C80-E9C2-4C97-8D1A-F9EE2FD809A1}"/>
    <cellStyle name="Note 3 2 4 4 2 3" xfId="22337" xr:uid="{37C0B49C-9A7D-4CDC-AEB5-5127E1230CE3}"/>
    <cellStyle name="Note 3 2 4 4 2 4" xfId="30054" xr:uid="{82E7C423-3590-48C1-BB52-78C23FD2D8FF}"/>
    <cellStyle name="Note 3 2 4 4 2 5" xfId="38020" xr:uid="{D97A44C5-A949-42C7-811A-438C83CBAE7B}"/>
    <cellStyle name="Note 3 2 4 4 2 6" xfId="45727" xr:uid="{4C8EA4A1-ADF7-4ADD-B15C-325FE4FF58FE}"/>
    <cellStyle name="Note 3 2 4 4 2 7" xfId="13456" xr:uid="{06A013C5-75F1-4864-83FE-B935558A810E}"/>
    <cellStyle name="Note 3 2 4 4 3" xfId="5655" xr:uid="{A742EC46-2EB4-44B4-9914-AF99A5640DCF}"/>
    <cellStyle name="Note 3 2 4 4 3 2" xfId="9715" xr:uid="{8C3A88A8-DFCC-46C1-B707-0F41B428935D}"/>
    <cellStyle name="Note 3 2 4 4 3 2 2" xfId="27282" xr:uid="{5C260B32-0E20-4DBA-8478-26BF7889E7FB}"/>
    <cellStyle name="Note 3 2 4 4 3 2 3" xfId="34458" xr:uid="{E0125362-9C32-46C5-BACF-9CBCF4665294}"/>
    <cellStyle name="Note 3 2 4 4 3 2 4" xfId="42965" xr:uid="{5C367F24-A9B6-482B-8159-F984BC6352FC}"/>
    <cellStyle name="Note 3 2 4 4 3 2 5" xfId="48803" xr:uid="{7078003E-EBC6-4376-8E1C-E00D629BC6B6}"/>
    <cellStyle name="Note 3 2 4 4 3 2 6" xfId="18375" xr:uid="{4D267209-4F42-4072-BB0A-704145C8FAFD}"/>
    <cellStyle name="Note 3 2 4 4 3 3" xfId="23222" xr:uid="{73567DF1-2EE7-4BE1-B9BE-CAD135FC57EB}"/>
    <cellStyle name="Note 3 2 4 4 3 4" xfId="30797" xr:uid="{9AF840BA-A007-4D85-8BBE-75FD852EEB6E}"/>
    <cellStyle name="Note 3 2 4 4 3 5" xfId="38905" xr:uid="{4AD00ECC-0893-4B4A-A7DD-A5E3F578D6DD}"/>
    <cellStyle name="Note 3 2 4 4 3 6" xfId="46470" xr:uid="{1DEC96E3-6F87-4AB0-BCF2-AA60C60C2F94}"/>
    <cellStyle name="Note 3 2 4 4 3 7" xfId="14325" xr:uid="{BAB773A8-E702-4040-BB87-1A45CC5A1D52}"/>
    <cellStyle name="Note 3 2 4 4 4" xfId="5810" xr:uid="{D82CE7C2-ACFF-4AB1-8626-DAC181861A66}"/>
    <cellStyle name="Note 3 2 4 4 4 2" xfId="9865" xr:uid="{6A2A7A35-ECBD-4141-B893-AEC5DBE64448}"/>
    <cellStyle name="Note 3 2 4 4 4 2 2" xfId="27432" xr:uid="{BF9626FB-1327-4542-A73D-60A266AE96D6}"/>
    <cellStyle name="Note 3 2 4 4 4 2 3" xfId="34608" xr:uid="{E6687350-7E6B-4D5C-847C-1AB3F78B5D65}"/>
    <cellStyle name="Note 3 2 4 4 4 2 4" xfId="43115" xr:uid="{7E173437-AA51-4F8C-A7F3-D4A73CDE8556}"/>
    <cellStyle name="Note 3 2 4 4 4 2 5" xfId="48873" xr:uid="{2AC6AC59-F335-428B-927D-6D30238088B1}"/>
    <cellStyle name="Note 3 2 4 4 4 2 6" xfId="18525" xr:uid="{9933C304-FDA7-4CFB-B1CD-C52A841ED8D3}"/>
    <cellStyle name="Note 3 2 4 4 4 3" xfId="23377" xr:uid="{3E3B0833-1947-4B80-A536-9826D76FABD6}"/>
    <cellStyle name="Note 3 2 4 4 4 4" xfId="30952" xr:uid="{D7B20870-45D0-4B75-8481-F153416FF10C}"/>
    <cellStyle name="Note 3 2 4 4 4 5" xfId="39060" xr:uid="{7507A797-7CFE-40F2-9EEA-FA55B7DD1A0E}"/>
    <cellStyle name="Note 3 2 4 4 4 6" xfId="46625" xr:uid="{B69839B0-7B7E-4D33-84C1-49DE5C54E928}"/>
    <cellStyle name="Note 3 2 4 4 4 7" xfId="14480" xr:uid="{133D2755-5105-4F79-A28F-4FA267A07D03}"/>
    <cellStyle name="Note 3 2 4 4 5" xfId="6162" xr:uid="{A4306E1A-E200-4140-828E-D2B12BD90554}"/>
    <cellStyle name="Note 3 2 4 4 5 2" xfId="10206" xr:uid="{F8312357-1F00-493F-A0BD-19EA6131D5FF}"/>
    <cellStyle name="Note 3 2 4 4 5 2 2" xfId="27773" xr:uid="{5B6A0368-3668-46ED-9ABD-DC224122A873}"/>
    <cellStyle name="Note 3 2 4 4 5 2 3" xfId="34949" xr:uid="{38F8FE5B-8565-4D4D-B620-9DFA4D5D8227}"/>
    <cellStyle name="Note 3 2 4 4 5 2 4" xfId="43456" xr:uid="{D07A08B1-17D1-4E8B-90AB-971F16320FD7}"/>
    <cellStyle name="Note 3 2 4 4 5 2 5" xfId="49036" xr:uid="{BBC034BE-0C16-4511-A4C8-62E789239A00}"/>
    <cellStyle name="Note 3 2 4 4 5 2 6" xfId="18866" xr:uid="{3FC58182-7951-4862-A771-E6B13D2A4FCA}"/>
    <cellStyle name="Note 3 2 4 4 5 3" xfId="23729" xr:uid="{1BFC4BEC-FFBE-4712-8FE6-9C9B5DB7BF2C}"/>
    <cellStyle name="Note 3 2 4 4 5 4" xfId="31304" xr:uid="{0A672DA1-F472-4944-AF11-89179DF6353D}"/>
    <cellStyle name="Note 3 2 4 4 5 5" xfId="39412" xr:uid="{8330C898-1F99-41B2-B220-081AEECB7C07}"/>
    <cellStyle name="Note 3 2 4 4 5 6" xfId="46977" xr:uid="{FCAB4806-2FB3-44B9-ADF5-D21FD57FBD87}"/>
    <cellStyle name="Note 3 2 4 4 5 7" xfId="14832" xr:uid="{CA43F92C-059E-44FF-AB8A-909ED9D94A69}"/>
    <cellStyle name="Note 3 2 4 4 6" xfId="6513" xr:uid="{6A9F5417-79CD-480F-8EFB-E17B50B635F7}"/>
    <cellStyle name="Note 3 2 4 4 6 2" xfId="10545" xr:uid="{2D34B97A-FAD7-4152-9358-5557814BAC87}"/>
    <cellStyle name="Note 3 2 4 4 6 2 2" xfId="28112" xr:uid="{7A80DD06-E22C-4798-B19D-CB33E7F52502}"/>
    <cellStyle name="Note 3 2 4 4 6 2 3" xfId="35288" xr:uid="{BA80E3A5-4184-43B5-91AB-DA31E2A86CF7}"/>
    <cellStyle name="Note 3 2 4 4 6 2 4" xfId="43795" xr:uid="{B76FFA66-ACF8-4406-9457-BD60E4A2C3AF}"/>
    <cellStyle name="Note 3 2 4 4 6 2 5" xfId="49193" xr:uid="{FD9140DE-B8DE-4096-B668-E34556CC6454}"/>
    <cellStyle name="Note 3 2 4 4 6 2 6" xfId="19205" xr:uid="{44D86509-6B31-4A06-916A-320A7D27E115}"/>
    <cellStyle name="Note 3 2 4 4 6 3" xfId="24080" xr:uid="{D404C667-486F-40BD-B0B0-AFD5DA35D5CE}"/>
    <cellStyle name="Note 3 2 4 4 6 4" xfId="31655" xr:uid="{949E319B-D860-4F55-9BD4-E4DB3E95E19C}"/>
    <cellStyle name="Note 3 2 4 4 6 5" xfId="39763" xr:uid="{2A8C4BE1-E960-4156-8984-7F8B130EB268}"/>
    <cellStyle name="Note 3 2 4 4 6 6" xfId="47328" xr:uid="{68BE563B-F253-4A81-B927-345A3387B08E}"/>
    <cellStyle name="Note 3 2 4 4 6 7" xfId="15183" xr:uid="{568A17DF-258E-4651-96EA-ABFB96B432A4}"/>
    <cellStyle name="Note 3 2 4 4 7" xfId="3538" xr:uid="{B85CC06C-06E8-450F-9E49-AC004323F581}"/>
    <cellStyle name="Note 3 2 4 4 7 2" xfId="21105" xr:uid="{44F2E688-B1F0-40F6-BA1C-C58A6FA8D74A}"/>
    <cellStyle name="Note 3 2 4 4 7 3" xfId="29123" xr:uid="{A8BCC340-2F8C-447F-968C-F4C8433323B1}"/>
    <cellStyle name="Note 3 2 4 4 7 4" xfId="36788" xr:uid="{E5377E0E-4366-4E05-9AA4-0D6432DF18E3}"/>
    <cellStyle name="Note 3 2 4 4 7 5" xfId="44799" xr:uid="{31841C42-2AB4-4907-87CA-BBFCD5DB55D9}"/>
    <cellStyle name="Note 3 2 4 4 7 6" xfId="12264" xr:uid="{89D9176E-C045-4644-B602-18F4748F2977}"/>
    <cellStyle name="Note 3 2 4 4 8" xfId="7487" xr:uid="{CE237E5B-ECC2-48BE-83BA-510B546620CD}"/>
    <cellStyle name="Note 3 2 4 4 8 2" xfId="25054" xr:uid="{00B58C70-6FD0-49F6-8E2D-30BD0EA0B59A}"/>
    <cellStyle name="Note 3 2 4 4 8 3" xfId="32356" xr:uid="{602E128F-A339-4143-A6BF-4E8F62CB3327}"/>
    <cellStyle name="Note 3 2 4 4 8 4" xfId="40737" xr:uid="{0A8FCEB4-8655-4D39-9660-F6B9C3013AC6}"/>
    <cellStyle name="Note 3 2 4 4 8 5" xfId="47810" xr:uid="{7E1E3D96-41F5-4BB9-9570-DD120413C405}"/>
    <cellStyle name="Note 3 2 4 4 8 6" xfId="16147" xr:uid="{290E8271-2A9A-4EB3-B78D-218F2D6FBA97}"/>
    <cellStyle name="Note 3 2 4 4 9" xfId="20431" xr:uid="{CA5E4C59-5D0A-41C2-8B24-361A9E2F9628}"/>
    <cellStyle name="Note 3 2 4 5" xfId="4313" xr:uid="{F2FA8176-C906-4B11-9858-777AFD303081}"/>
    <cellStyle name="Note 3 2 4 5 2" xfId="8722" xr:uid="{DC290F81-E1B8-438E-A055-D4BAD3566467}"/>
    <cellStyle name="Note 3 2 4 5 2 2" xfId="26289" xr:uid="{7A1432B4-C2EC-4481-9EAE-E753FBCF84BA}"/>
    <cellStyle name="Note 3 2 4 5 2 3" xfId="33465" xr:uid="{8AF3737D-9215-4ACA-A802-F442D77D55D7}"/>
    <cellStyle name="Note 3 2 4 5 2 4" xfId="41972" xr:uid="{F88A67AD-DCEA-4AA8-97C4-FC580FBC1D36}"/>
    <cellStyle name="Note 3 2 4 5 2 5" xfId="48307" xr:uid="{03DEBE54-433F-4C47-A382-F7EC90492C99}"/>
    <cellStyle name="Note 3 2 4 5 2 6" xfId="17382" xr:uid="{B6633600-A95C-4D40-863D-2E5ED1007E28}"/>
    <cellStyle name="Note 3 2 4 5 3" xfId="21880" xr:uid="{4654211F-915A-465C-B22D-206462FF0154}"/>
    <cellStyle name="Note 3 2 4 5 4" xfId="29786" xr:uid="{D7DF380C-497D-4887-9D85-B37D3DD0F57D}"/>
    <cellStyle name="Note 3 2 4 5 5" xfId="37563" xr:uid="{DC0E8813-1F9D-4BAC-9B44-6B8D36A5ED5E}"/>
    <cellStyle name="Note 3 2 4 5 6" xfId="45461" xr:uid="{67F354F6-16F3-4D27-AF7D-1863D31BF4C1}"/>
    <cellStyle name="Note 3 2 4 5 7" xfId="13023" xr:uid="{B1C0EF86-532D-4643-A867-CB32CDB83D94}"/>
    <cellStyle name="Note 3 2 4 6" xfId="3743" xr:uid="{A3599517-644A-4D1A-ACC1-3DFC3CBFAADB}"/>
    <cellStyle name="Note 3 2 4 6 2" xfId="8288" xr:uid="{616AF86B-F6E6-4CAF-A827-A2ED421FE359}"/>
    <cellStyle name="Note 3 2 4 6 2 2" xfId="25855" xr:uid="{179FCA8A-D231-4433-9678-9C11E60782C1}"/>
    <cellStyle name="Note 3 2 4 6 2 3" xfId="33031" xr:uid="{74C94B0D-48E2-453E-8BA5-D0E9F2671A33}"/>
    <cellStyle name="Note 3 2 4 6 2 4" xfId="41538" xr:uid="{5BE3EEE4-4FAA-4CE7-8C57-6CEB91091389}"/>
    <cellStyle name="Note 3 2 4 6 2 5" xfId="48112" xr:uid="{947B1FC0-F602-4396-8BA6-39A6EE0BEFB5}"/>
    <cellStyle name="Note 3 2 4 6 2 6" xfId="16948" xr:uid="{5174AC58-0CC9-48A9-AFA2-95237472DA18}"/>
    <cellStyle name="Note 3 2 4 6 3" xfId="21310" xr:uid="{8E4F9954-1F9A-4438-AF55-3697A5DEDB06}"/>
    <cellStyle name="Note 3 2 4 6 4" xfId="29328" xr:uid="{558899A6-E4D9-4D0F-864B-15E28620A1A1}"/>
    <cellStyle name="Note 3 2 4 6 5" xfId="36993" xr:uid="{1CBEA788-18BA-4908-939C-270483181FEF}"/>
    <cellStyle name="Note 3 2 4 6 6" xfId="45004" xr:uid="{AEC1232B-EFE3-42F4-A6DF-CF0F83D7A881}"/>
    <cellStyle name="Note 3 2 4 6 7" xfId="12469" xr:uid="{7BC23608-8BA5-498B-93F8-2EC487772C50}"/>
    <cellStyle name="Note 3 2 4 7" xfId="5232" xr:uid="{7E0A8951-4891-4E31-86C9-126F97D5C64B}"/>
    <cellStyle name="Note 3 2 4 7 2" xfId="9325" xr:uid="{E4E58D39-6335-4BA9-8182-7E93E4966A03}"/>
    <cellStyle name="Note 3 2 4 7 2 2" xfId="26892" xr:uid="{BC6C8747-8377-4232-A245-C5DF844E3FEF}"/>
    <cellStyle name="Note 3 2 4 7 2 3" xfId="34068" xr:uid="{27FBB37A-7269-4013-A2A7-9FFB16B2403F}"/>
    <cellStyle name="Note 3 2 4 7 2 4" xfId="42575" xr:uid="{74A771E5-57EA-4AD6-84E7-8D4F9C262A2A}"/>
    <cellStyle name="Note 3 2 4 7 2 5" xfId="48611" xr:uid="{0EC77DC3-BEBB-4CC3-A594-EC2B9B5320FB}"/>
    <cellStyle name="Note 3 2 4 7 2 6" xfId="17985" xr:uid="{66F2EB47-3552-4DD6-91BC-7C7D84BB0970}"/>
    <cellStyle name="Note 3 2 4 7 3" xfId="22799" xr:uid="{6C1CDEFF-F38F-42BA-9EDD-CB0611F21276}"/>
    <cellStyle name="Note 3 2 4 7 4" xfId="30374" xr:uid="{FEEAEE02-3435-4923-876F-97517DE0D2A1}"/>
    <cellStyle name="Note 3 2 4 7 5" xfId="38482" xr:uid="{764270C5-05A6-4932-8F15-45E0E3A117A1}"/>
    <cellStyle name="Note 3 2 4 7 6" xfId="46047" xr:uid="{4D36D95A-FFCE-4FCD-AA9E-8E483B813820}"/>
    <cellStyle name="Note 3 2 4 7 7" xfId="13902" xr:uid="{9A7EC43D-019D-432A-BED9-5AABA3A6C987}"/>
    <cellStyle name="Note 3 2 4 8" xfId="3702" xr:uid="{15B650F8-56D8-4A45-9AF8-8901E4D2FA9B}"/>
    <cellStyle name="Note 3 2 4 8 2" xfId="8250" xr:uid="{E0109D78-AE60-45AA-A24D-8B5323B8AB94}"/>
    <cellStyle name="Note 3 2 4 8 2 2" xfId="25817" xr:uid="{4215E91B-106D-44A9-8DFC-3D0932B4F2B3}"/>
    <cellStyle name="Note 3 2 4 8 2 3" xfId="32993" xr:uid="{7CE8F582-3667-46B7-8D93-CFA7BAEE4A73}"/>
    <cellStyle name="Note 3 2 4 8 2 4" xfId="41500" xr:uid="{6BA469BE-1EF6-4FD3-8466-BC0721223614}"/>
    <cellStyle name="Note 3 2 4 8 2 5" xfId="48098" xr:uid="{4D056245-5A9F-40B5-8803-B5627A0E1F6F}"/>
    <cellStyle name="Note 3 2 4 8 2 6" xfId="16910" xr:uid="{65CAE326-C4D3-4454-A0E3-06F56194AC1D}"/>
    <cellStyle name="Note 3 2 4 8 3" xfId="21269" xr:uid="{C1A8F25D-C029-4C7A-B0C6-A9EE2C7486D3}"/>
    <cellStyle name="Note 3 2 4 8 4" xfId="29287" xr:uid="{816B94DB-CA4F-42FE-92AB-F98D1226F779}"/>
    <cellStyle name="Note 3 2 4 8 5" xfId="36952" xr:uid="{388FC40D-9671-4204-8D78-6C43FFDDB3BD}"/>
    <cellStyle name="Note 3 2 4 8 6" xfId="44963" xr:uid="{F1EAE844-7180-4B0B-AB3E-E455F9B9F51C}"/>
    <cellStyle name="Note 3 2 4 8 7" xfId="12428" xr:uid="{616556EF-DE4A-416C-8EE1-861ED4FEA599}"/>
    <cellStyle name="Note 3 2 4 9" xfId="3451" xr:uid="{9B0CD3CE-F99C-425D-9478-C13630A6775F}"/>
    <cellStyle name="Note 3 2 4 9 2" xfId="8050" xr:uid="{EDCD7209-191A-4C18-B12C-40220FD2EAE5}"/>
    <cellStyle name="Note 3 2 4 9 2 2" xfId="25617" xr:uid="{FA7B5996-11FE-473D-9D70-322A2E47EB96}"/>
    <cellStyle name="Note 3 2 4 9 2 3" xfId="32793" xr:uid="{E627174F-9511-4D76-8567-8540985AD619}"/>
    <cellStyle name="Note 3 2 4 9 2 4" xfId="41300" xr:uid="{DF1F9535-9F92-41E5-92BE-5A68BF105FA7}"/>
    <cellStyle name="Note 3 2 4 9 2 5" xfId="48016" xr:uid="{AF16E5F3-5F01-4C71-A289-E11A5DEEFAF2}"/>
    <cellStyle name="Note 3 2 4 9 2 6" xfId="16710" xr:uid="{09986E17-C465-4663-9C11-E84B773083B5}"/>
    <cellStyle name="Note 3 2 4 9 3" xfId="21018" xr:uid="{294F1FE2-2E8F-4E98-983A-3B5E274630CA}"/>
    <cellStyle name="Note 3 2 4 9 4" xfId="29045" xr:uid="{0F230014-4878-484C-8369-A6BC2584AF32}"/>
    <cellStyle name="Note 3 2 4 9 5" xfId="36701" xr:uid="{43B27184-6D91-4341-8A59-E0AC98B30434}"/>
    <cellStyle name="Note 3 2 4 9 6" xfId="44722" xr:uid="{957CDE91-C58D-4AE4-A87C-320929F20A96}"/>
    <cellStyle name="Note 3 2 4 9 7" xfId="12185" xr:uid="{09F758AF-9B48-4D72-8CFD-4CEFA5E27924}"/>
    <cellStyle name="Note 3 2 5" xfId="2367" xr:uid="{6B202605-3E6F-4551-877D-8CA79FDCD9B4}"/>
    <cellStyle name="Note 3 2 5 10" xfId="3958" xr:uid="{7B9CE54C-1D20-451E-86C7-E9B4E513C138}"/>
    <cellStyle name="Note 3 2 5 10 2" xfId="21525" xr:uid="{7B9CF15C-6FA6-4BEE-9CB8-643E2B152491}"/>
    <cellStyle name="Note 3 2 5 10 3" xfId="29503" xr:uid="{9FDA59DA-145D-46F0-A10E-4405C5AA59A0}"/>
    <cellStyle name="Note 3 2 5 10 4" xfId="37208" xr:uid="{03C17EEA-9A84-4EF5-9295-B077E71BDB6A}"/>
    <cellStyle name="Note 3 2 5 10 5" xfId="45178" xr:uid="{13187BDA-8A81-4BD7-8081-B5E20EA18CF4}"/>
    <cellStyle name="Note 3 2 5 10 6" xfId="12676" xr:uid="{9BB7AD40-02D6-46A4-B93D-FF43DD669290}"/>
    <cellStyle name="Note 3 2 5 11" xfId="6989" xr:uid="{BA4854AD-4F3E-450E-BA20-7AC0FEE6EBF2}"/>
    <cellStyle name="Note 3 2 5 11 2" xfId="24556" xr:uid="{AF729546-3F27-4D46-BCED-4E74DBF480F8}"/>
    <cellStyle name="Note 3 2 5 11 3" xfId="32024" xr:uid="{2BF01683-42B3-45E5-A42F-F4200FDF6495}"/>
    <cellStyle name="Note 3 2 5 11 4" xfId="40239" xr:uid="{56E1751A-0196-4E45-ACFB-105969FDB485}"/>
    <cellStyle name="Note 3 2 5 11 5" xfId="15649" xr:uid="{5B6F29A2-0151-4919-8522-E19A71B7FFB1}"/>
    <cellStyle name="Note 3 2 5 12" xfId="19933" xr:uid="{E1091A50-F11B-49F0-951A-309C50BB9FC0}"/>
    <cellStyle name="Note 3 2 5 13" xfId="11150" xr:uid="{1EAE9D18-8FE9-4279-BFFA-91414B66BCF9}"/>
    <cellStyle name="Note 3 2 5 2" xfId="2930" xr:uid="{E07D4F61-2AA5-4907-9D4B-965174A7FDD9}"/>
    <cellStyle name="Note 3 2 5 2 10" xfId="28632" xr:uid="{B1F46145-67BB-4818-8608-EC35147F96E7}"/>
    <cellStyle name="Note 3 2 5 2 11" xfId="36179" xr:uid="{2D71BAC3-F1D2-486D-8E3C-199E7C959F9A}"/>
    <cellStyle name="Note 3 2 5 2 12" xfId="44309" xr:uid="{64D62B75-17AF-49C7-B6C4-DE6DB710E9D3}"/>
    <cellStyle name="Note 3 2 5 2 13" xfId="11671" xr:uid="{A2AE3C84-95C4-4E89-9651-54E24D53547B}"/>
    <cellStyle name="Note 3 2 5 2 2" xfId="4835" xr:uid="{50E7B513-4045-48F9-B201-50DD1F1E98BC}"/>
    <cellStyle name="Note 3 2 5 2 2 2" xfId="9053" xr:uid="{FCCFF9AF-30F8-4BDC-A010-DE42B30801DF}"/>
    <cellStyle name="Note 3 2 5 2 2 2 2" xfId="26620" xr:uid="{695E4C39-CD9B-4230-A181-427B90E28DE3}"/>
    <cellStyle name="Note 3 2 5 2 2 2 3" xfId="33796" xr:uid="{029FACC2-398D-4C40-B195-27A14342A80F}"/>
    <cellStyle name="Note 3 2 5 2 2 2 4" xfId="42303" xr:uid="{FCFCDABB-9F11-49D8-BD54-F88B77C81909}"/>
    <cellStyle name="Note 3 2 5 2 2 2 5" xfId="48486" xr:uid="{C2D1A8BE-2163-45E7-8D2F-C645E4C80D81}"/>
    <cellStyle name="Note 3 2 5 2 2 2 6" xfId="17713" xr:uid="{622C2A4D-12B2-47C1-B418-F6093828D509}"/>
    <cellStyle name="Note 3 2 5 2 2 3" xfId="22402" xr:uid="{5B20165F-1320-40B1-A330-D22D65161856}"/>
    <cellStyle name="Note 3 2 5 2 2 4" xfId="30085" xr:uid="{8AD361DB-29BA-4DD8-99EA-1BE5D385A063}"/>
    <cellStyle name="Note 3 2 5 2 2 5" xfId="38085" xr:uid="{22E780F3-53DA-46F4-B07E-0039C6739D9E}"/>
    <cellStyle name="Note 3 2 5 2 2 6" xfId="45758" xr:uid="{DBD7B42E-038D-4570-B627-B181017E9770}"/>
    <cellStyle name="Note 3 2 5 2 2 7" xfId="13513" xr:uid="{9F2FBFC6-C083-4739-B63F-E4B4B97B23AF}"/>
    <cellStyle name="Note 3 2 5 2 3" xfId="5633" xr:uid="{3AF56FC2-33D3-4514-8B3E-EEBDDA76CBC4}"/>
    <cellStyle name="Note 3 2 5 2 3 2" xfId="9694" xr:uid="{D3E3089F-C341-4BEE-A9A0-522C3E3F20E7}"/>
    <cellStyle name="Note 3 2 5 2 3 2 2" xfId="27261" xr:uid="{B926EDAC-597A-4E10-97D4-5D1AD486D1C4}"/>
    <cellStyle name="Note 3 2 5 2 3 2 3" xfId="34437" xr:uid="{884197A8-F2C5-4E67-B8E5-B2AEE0BC7434}"/>
    <cellStyle name="Note 3 2 5 2 3 2 4" xfId="42944" xr:uid="{D488B8D2-A30E-4BE3-AFB4-7F01B743E18F}"/>
    <cellStyle name="Note 3 2 5 2 3 2 5" xfId="48791" xr:uid="{F8DB95FA-57A1-4C82-BC6B-F2304955277E}"/>
    <cellStyle name="Note 3 2 5 2 3 2 6" xfId="18354" xr:uid="{C29037DF-98AA-4A3B-8087-D0DE861F1A4C}"/>
    <cellStyle name="Note 3 2 5 2 3 3" xfId="23200" xr:uid="{38D0D431-8B7A-470F-B55B-3C17B6898EE5}"/>
    <cellStyle name="Note 3 2 5 2 3 4" xfId="30775" xr:uid="{0C805588-2136-42C9-B3F3-620E2F375607}"/>
    <cellStyle name="Note 3 2 5 2 3 5" xfId="38883" xr:uid="{837B8140-134E-48AC-BFB1-8DA4DF501932}"/>
    <cellStyle name="Note 3 2 5 2 3 6" xfId="46448" xr:uid="{4E58D2F0-BB84-45A9-8ADB-53CEF005AB87}"/>
    <cellStyle name="Note 3 2 5 2 3 7" xfId="14303" xr:uid="{52078898-B3EF-4FD1-9B7D-88BB6969F67C}"/>
    <cellStyle name="Note 3 2 5 2 4" xfId="5844" xr:uid="{E24F3DC9-546C-48A5-A813-1730A5452E29}"/>
    <cellStyle name="Note 3 2 5 2 4 2" xfId="9898" xr:uid="{96D39206-831D-4AE5-8EFC-2589ECCF1A6D}"/>
    <cellStyle name="Note 3 2 5 2 4 2 2" xfId="27465" xr:uid="{63CACFC8-E08D-4C57-B671-09C712F168D7}"/>
    <cellStyle name="Note 3 2 5 2 4 2 3" xfId="34641" xr:uid="{38B62C51-2AF4-4580-BB1E-9EC4AE2FE110}"/>
    <cellStyle name="Note 3 2 5 2 4 2 4" xfId="43148" xr:uid="{E8894748-E845-40BF-847E-1B1777C23C2E}"/>
    <cellStyle name="Note 3 2 5 2 4 2 5" xfId="48890" xr:uid="{95D46F06-A1F6-4BEA-8854-E2C56904CC1F}"/>
    <cellStyle name="Note 3 2 5 2 4 2 6" xfId="18558" xr:uid="{0095BFA4-2C45-40B5-BF26-D8487E2E30EC}"/>
    <cellStyle name="Note 3 2 5 2 4 3" xfId="23411" xr:uid="{BCE7FB15-9320-4E40-86C7-F6D1778A8EE2}"/>
    <cellStyle name="Note 3 2 5 2 4 4" xfId="30986" xr:uid="{CD87482C-624A-4400-A946-FA118650F8FA}"/>
    <cellStyle name="Note 3 2 5 2 4 5" xfId="39094" xr:uid="{8856F207-5895-4640-A3CF-C4BA9529D017}"/>
    <cellStyle name="Note 3 2 5 2 4 6" xfId="46659" xr:uid="{B5E0F148-FD22-4CDE-85B3-7006528B667A}"/>
    <cellStyle name="Note 3 2 5 2 4 7" xfId="14514" xr:uid="{7718B8CC-D895-42BB-8440-D3A01353AE1A}"/>
    <cellStyle name="Note 3 2 5 2 5" xfId="6200" xr:uid="{3252433E-9772-4998-859C-1855CE99325D}"/>
    <cellStyle name="Note 3 2 5 2 5 2" xfId="10241" xr:uid="{5E79EA95-1B11-4D78-836C-1A74759ED0C7}"/>
    <cellStyle name="Note 3 2 5 2 5 2 2" xfId="27808" xr:uid="{9144C752-8C18-4B0C-B824-9A6E36763832}"/>
    <cellStyle name="Note 3 2 5 2 5 2 3" xfId="34984" xr:uid="{FC9F55F1-1892-4277-9308-A63AA89562A7}"/>
    <cellStyle name="Note 3 2 5 2 5 2 4" xfId="43491" xr:uid="{06776271-98C4-4DEB-93AE-FC0CD80035E8}"/>
    <cellStyle name="Note 3 2 5 2 5 2 5" xfId="49053" xr:uid="{9E4927B2-E56F-4DD4-BE27-C1C12E6992BC}"/>
    <cellStyle name="Note 3 2 5 2 5 2 6" xfId="18901" xr:uid="{90A89573-C73C-425D-8F27-67FA678C4E4C}"/>
    <cellStyle name="Note 3 2 5 2 5 3" xfId="23767" xr:uid="{FBA3AE71-33F9-4BFF-A572-E06B4B43EE55}"/>
    <cellStyle name="Note 3 2 5 2 5 4" xfId="31342" xr:uid="{3DF8D4EA-4C34-48AA-AA01-DC8839D99924}"/>
    <cellStyle name="Note 3 2 5 2 5 5" xfId="39450" xr:uid="{F365D39E-4B3D-428E-84AC-9F93BF17477B}"/>
    <cellStyle name="Note 3 2 5 2 5 6" xfId="47015" xr:uid="{EBE9DC76-8602-4C95-B74F-ABD7E5B2703F}"/>
    <cellStyle name="Note 3 2 5 2 5 7" xfId="14870" xr:uid="{192A1408-0070-4CDB-84F7-D8EE1A6396F3}"/>
    <cellStyle name="Note 3 2 5 2 6" xfId="6548" xr:uid="{B1BF4CF5-098C-4F31-8805-F56B371CF942}"/>
    <cellStyle name="Note 3 2 5 2 6 2" xfId="10578" xr:uid="{271D1460-82E3-47C0-B4D2-0055049A729D}"/>
    <cellStyle name="Note 3 2 5 2 6 2 2" xfId="28145" xr:uid="{52B8056E-E7E4-46D7-B3DF-409E5FD3C8BB}"/>
    <cellStyle name="Note 3 2 5 2 6 2 3" xfId="35321" xr:uid="{A9ADC49D-C109-4DA9-BCC6-AE13D86D54D0}"/>
    <cellStyle name="Note 3 2 5 2 6 2 4" xfId="43828" xr:uid="{521A546B-2D5F-44E1-9138-BC37066A35A9}"/>
    <cellStyle name="Note 3 2 5 2 6 2 5" xfId="49210" xr:uid="{992B2CEF-3554-4BC2-8F89-E97AD293920B}"/>
    <cellStyle name="Note 3 2 5 2 6 2 6" xfId="19238" xr:uid="{894CF4D7-D862-44AA-BE0B-DDEC845C1A4D}"/>
    <cellStyle name="Note 3 2 5 2 6 3" xfId="24115" xr:uid="{78AD8130-A337-4864-ADA0-AA86D4CDF411}"/>
    <cellStyle name="Note 3 2 5 2 6 4" xfId="31690" xr:uid="{77D93E67-1774-48B7-9875-CFAC24B41D61}"/>
    <cellStyle name="Note 3 2 5 2 6 5" xfId="39798" xr:uid="{F773521B-8295-40D0-A1F2-E71C7EF3BFD0}"/>
    <cellStyle name="Note 3 2 5 2 6 6" xfId="47363" xr:uid="{F9A762B2-FAB4-4D32-AF31-01E3DBCB0AC2}"/>
    <cellStyle name="Note 3 2 5 2 6 7" xfId="15218" xr:uid="{5E7792DB-FE3D-44C6-852D-12412B990F8C}"/>
    <cellStyle name="Note 3 2 5 2 7" xfId="3373" xr:uid="{3D3510A5-4EDB-4D03-89F7-117A26E9A4C7}"/>
    <cellStyle name="Note 3 2 5 2 7 2" xfId="20940" xr:uid="{72DBDA6F-D3E5-4A90-8B60-77AFB6E5EEF2}"/>
    <cellStyle name="Note 3 2 5 2 7 3" xfId="28967" xr:uid="{7507BE68-63FA-4330-9782-9BA8C553008E}"/>
    <cellStyle name="Note 3 2 5 2 7 4" xfId="36623" xr:uid="{6D86052E-BB23-445A-B218-3EB202EF748F}"/>
    <cellStyle name="Note 3 2 5 2 7 5" xfId="44644" xr:uid="{F1AC41B5-97EF-48E6-8C10-A0D96DADB528}"/>
    <cellStyle name="Note 3 2 5 2 7 6" xfId="12107" xr:uid="{A47D4B51-369E-4A0F-A420-0E7702100D1A}"/>
    <cellStyle name="Note 3 2 5 2 8" xfId="7552" xr:uid="{0D8BFBB6-C175-450C-AC86-E4F6156A35E7}"/>
    <cellStyle name="Note 3 2 5 2 8 2" xfId="25119" xr:uid="{18AE7841-8B2E-4447-88E8-2529FD09FCD7}"/>
    <cellStyle name="Note 3 2 5 2 8 3" xfId="32395" xr:uid="{6FCDCF86-2027-4165-B283-B4C45AEC6D9E}"/>
    <cellStyle name="Note 3 2 5 2 8 4" xfId="40802" xr:uid="{CBACF60C-0921-42ED-979F-04225383025F}"/>
    <cellStyle name="Note 3 2 5 2 8 5" xfId="47835" xr:uid="{D3ABA1A2-9359-4CE5-BB06-B5F3A24D2E2A}"/>
    <cellStyle name="Note 3 2 5 2 8 6" xfId="16212" xr:uid="{D74056FB-A4F4-41BC-A16C-4E1E28780883}"/>
    <cellStyle name="Note 3 2 5 2 9" xfId="20496" xr:uid="{EFAD2F54-14C2-486C-860B-A2F48C18CE87}"/>
    <cellStyle name="Note 3 2 5 3" xfId="2581" xr:uid="{D17F2A75-1418-464E-B8B4-DB6091E3033A}"/>
    <cellStyle name="Note 3 2 5 3 10" xfId="28404" xr:uid="{43687141-957E-4913-97FA-8703237B2FAB}"/>
    <cellStyle name="Note 3 2 5 3 11" xfId="35836" xr:uid="{AB0EA532-4936-4D89-8A74-5CAAD9498D0D}"/>
    <cellStyle name="Note 3 2 5 3 12" xfId="44083" xr:uid="{0D106719-B7AB-4A51-9AA8-DBB94C6A5FB2}"/>
    <cellStyle name="Note 3 2 5 3 13" xfId="11346" xr:uid="{F23AE7F1-6724-4DF9-8816-60D2D8D3DAE2}"/>
    <cellStyle name="Note 3 2 5 3 2" xfId="4486" xr:uid="{F633D687-8138-454E-912D-0343812CF35C}"/>
    <cellStyle name="Note 3 2 5 3 2 2" xfId="8801" xr:uid="{47C72255-BFA9-4F6F-BA35-8D7FCB876C06}"/>
    <cellStyle name="Note 3 2 5 3 2 2 2" xfId="26368" xr:uid="{D8F33EBC-B3A8-4FB0-B4E8-6F40C3A9CD18}"/>
    <cellStyle name="Note 3 2 5 3 2 2 3" xfId="33544" xr:uid="{84F51590-6D34-4079-AA53-903A6D0A6CEA}"/>
    <cellStyle name="Note 3 2 5 3 2 2 4" xfId="42051" xr:uid="{DACDE53A-F3BB-430A-A671-0F2C878C89BC}"/>
    <cellStyle name="Note 3 2 5 3 2 2 5" xfId="48342" xr:uid="{59FC2B24-B76C-4CE7-81AA-DCA50ADD00B7}"/>
    <cellStyle name="Note 3 2 5 3 2 2 6" xfId="17461" xr:uid="{653FCBB9-41C1-4F4F-BCC2-3ECFFD3BC80A}"/>
    <cellStyle name="Note 3 2 5 3 2 3" xfId="22053" xr:uid="{1095C33F-37E6-49F8-AE35-CE0A72761994}"/>
    <cellStyle name="Note 3 2 5 3 2 4" xfId="29857" xr:uid="{785362DA-AB44-4CE1-8B68-D967FC93A2CF}"/>
    <cellStyle name="Note 3 2 5 3 2 5" xfId="37736" xr:uid="{1AB15F99-8E86-4B10-9443-7B5BB34472B9}"/>
    <cellStyle name="Note 3 2 5 3 2 6" xfId="45532" xr:uid="{B82E6251-D29B-4F18-B4FB-7FB17193EB75}"/>
    <cellStyle name="Note 3 2 5 3 2 7" xfId="13188" xr:uid="{850369DC-B77C-4AD5-8427-83BEFF1E2DB4}"/>
    <cellStyle name="Note 3 2 5 3 3" xfId="3363" xr:uid="{F5FF6769-D0CB-4E26-865D-84956D59ED35}"/>
    <cellStyle name="Note 3 2 5 3 3 2" xfId="7971" xr:uid="{4F782C5F-E368-465F-A3A3-44ABC9FE4487}"/>
    <cellStyle name="Note 3 2 5 3 3 2 2" xfId="25538" xr:uid="{D27057AA-03E5-4A4E-AC57-626564851E8A}"/>
    <cellStyle name="Note 3 2 5 3 3 2 3" xfId="32714" xr:uid="{7B31C8A8-8616-4DFC-ADAB-47D216BAFD45}"/>
    <cellStyle name="Note 3 2 5 3 3 2 4" xfId="41221" xr:uid="{A3B46C83-F398-45DF-A667-B055D4F4DDF6}"/>
    <cellStyle name="Note 3 2 5 3 3 2 5" xfId="47978" xr:uid="{390BF8D6-9FE3-4163-94E6-A5422328F44D}"/>
    <cellStyle name="Note 3 2 5 3 3 2 6" xfId="16631" xr:uid="{AD22E730-7FAB-4D34-8A89-3BC7B975DB41}"/>
    <cellStyle name="Note 3 2 5 3 3 3" xfId="20930" xr:uid="{9FFB34AF-F596-4C67-87AF-5328A965BF79}"/>
    <cellStyle name="Note 3 2 5 3 3 4" xfId="28957" xr:uid="{34CD2878-7020-447D-ACCC-EFCDB4A39CDB}"/>
    <cellStyle name="Note 3 2 5 3 3 5" xfId="36613" xr:uid="{E2DC3F3E-1170-40B4-B27F-6CF791CFEB10}"/>
    <cellStyle name="Note 3 2 5 3 3 6" xfId="44634" xr:uid="{D7EFD3A8-C419-4597-BA82-C1E0A928A391}"/>
    <cellStyle name="Note 3 2 5 3 3 7" xfId="12097" xr:uid="{0970BBC3-1EB0-4B7A-B827-9ABE3F281AD7}"/>
    <cellStyle name="Note 3 2 5 3 4" xfId="3331" xr:uid="{B53C1D4C-E4DC-4611-AB7A-C93E78C9B215}"/>
    <cellStyle name="Note 3 2 5 3 4 2" xfId="7940" xr:uid="{6A2C3443-4FF2-4195-9179-9EB2A8BFB56C}"/>
    <cellStyle name="Note 3 2 5 3 4 2 2" xfId="25507" xr:uid="{7A255AD2-0FED-4061-8F46-B4FC90EFE935}"/>
    <cellStyle name="Note 3 2 5 3 4 2 3" xfId="32683" xr:uid="{DA626391-8329-41C2-BEE4-EF13E1566380}"/>
    <cellStyle name="Note 3 2 5 3 4 2 4" xfId="41190" xr:uid="{E71ADEDF-4722-43A4-868F-D6E723610D40}"/>
    <cellStyle name="Note 3 2 5 3 4 2 5" xfId="47961" xr:uid="{1A73E4FE-5C68-4130-99E2-A0C981439563}"/>
    <cellStyle name="Note 3 2 5 3 4 2 6" xfId="16600" xr:uid="{1C2B9180-C82A-4693-B213-1F71787C7346}"/>
    <cellStyle name="Note 3 2 5 3 4 3" xfId="20898" xr:uid="{02B54DD5-8AE0-4208-87B6-B6C003BF594E}"/>
    <cellStyle name="Note 3 2 5 3 4 4" xfId="28925" xr:uid="{CE61D774-B233-4CA0-BE01-459F45B7E603}"/>
    <cellStyle name="Note 3 2 5 3 4 5" xfId="36581" xr:uid="{CF16C1C2-444F-430E-8802-625F1E35CD80}"/>
    <cellStyle name="Note 3 2 5 3 4 6" xfId="44602" xr:uid="{7BB62B8B-0C03-45C0-918B-F2D0C5077A6F}"/>
    <cellStyle name="Note 3 2 5 3 4 7" xfId="12065" xr:uid="{529914E1-A1C2-417E-B0B8-C6AD10F95385}"/>
    <cellStyle name="Note 3 2 5 3 5" xfId="5607" xr:uid="{E51A2789-4ADF-4BC5-BDEF-4050AE798BCD}"/>
    <cellStyle name="Note 3 2 5 3 5 2" xfId="9668" xr:uid="{D6D67638-4BE8-46F4-8F00-539C9C6E83EA}"/>
    <cellStyle name="Note 3 2 5 3 5 2 2" xfId="27235" xr:uid="{122E9D0B-970B-497F-A818-4EF0A689FD67}"/>
    <cellStyle name="Note 3 2 5 3 5 2 3" xfId="34411" xr:uid="{1658E03D-D4B3-4050-A75A-B12FF613EF5A}"/>
    <cellStyle name="Note 3 2 5 3 5 2 4" xfId="42918" xr:uid="{2F4B10DD-1535-4BCC-B6C6-68E39C98D2F8}"/>
    <cellStyle name="Note 3 2 5 3 5 2 5" xfId="48780" xr:uid="{66CBF20B-70DC-4ACA-A7D3-3F046C1D247A}"/>
    <cellStyle name="Note 3 2 5 3 5 2 6" xfId="18328" xr:uid="{AF99BA35-63B4-45FC-AFD9-925817A138A7}"/>
    <cellStyle name="Note 3 2 5 3 5 3" xfId="23174" xr:uid="{FAC50ED2-D403-4A40-9324-CC560059ADDC}"/>
    <cellStyle name="Note 3 2 5 3 5 4" xfId="30749" xr:uid="{EBBA2FC0-A2CD-4A79-9DE8-F27E514C99EE}"/>
    <cellStyle name="Note 3 2 5 3 5 5" xfId="38857" xr:uid="{D0BFAAAD-6A62-43CA-8C52-B3D897DE4F56}"/>
    <cellStyle name="Note 3 2 5 3 5 6" xfId="46422" xr:uid="{EC6CB4A8-F521-4451-9103-CD98719FC495}"/>
    <cellStyle name="Note 3 2 5 3 5 7" xfId="14277" xr:uid="{288398E7-C6A7-47B8-A3C4-2678A57B1A63}"/>
    <cellStyle name="Note 3 2 5 3 6" xfId="5413" xr:uid="{02F53944-A694-4025-9A5D-EEC9D5D3C434}"/>
    <cellStyle name="Note 3 2 5 3 6 2" xfId="9491" xr:uid="{C8494916-9727-4E93-9BE2-3427655ED022}"/>
    <cellStyle name="Note 3 2 5 3 6 2 2" xfId="27058" xr:uid="{B2575BFE-94AD-4D59-B91F-E7E6D7985DC0}"/>
    <cellStyle name="Note 3 2 5 3 6 2 3" xfId="34234" xr:uid="{97D11B81-CD9A-438A-A300-64373FBC05E8}"/>
    <cellStyle name="Note 3 2 5 3 6 2 4" xfId="42741" xr:uid="{9E9675AB-6761-463C-BBA2-6C417CB16CB8}"/>
    <cellStyle name="Note 3 2 5 3 6 2 5" xfId="48688" xr:uid="{BB03B302-7BF3-40BA-95D1-AF724E648BD6}"/>
    <cellStyle name="Note 3 2 5 3 6 2 6" xfId="18151" xr:uid="{BAAE4956-B166-429E-9CE9-CAF3A4454E80}"/>
    <cellStyle name="Note 3 2 5 3 6 3" xfId="22980" xr:uid="{D1FA3D1C-6D02-4EC0-AD4D-78224F57712D}"/>
    <cellStyle name="Note 3 2 5 3 6 4" xfId="30555" xr:uid="{94D757AD-BEC2-4130-A01D-A76E93BF82B6}"/>
    <cellStyle name="Note 3 2 5 3 6 5" xfId="38663" xr:uid="{8BD90C83-D830-4D05-87A2-15814732866C}"/>
    <cellStyle name="Note 3 2 5 3 6 6" xfId="46228" xr:uid="{9F512EDD-19DD-430E-B764-F306D34B26E0}"/>
    <cellStyle name="Note 3 2 5 3 6 7" xfId="14083" xr:uid="{8F7A131D-CBFC-476E-8F49-C23E5DE0DD0A}"/>
    <cellStyle name="Note 3 2 5 3 7" xfId="3565" xr:uid="{5C3B0C52-FB1B-4CE9-9209-CD4C0AEB2BC4}"/>
    <cellStyle name="Note 3 2 5 3 7 2" xfId="21132" xr:uid="{C2757A62-BE43-47E2-9188-AB4B2923B709}"/>
    <cellStyle name="Note 3 2 5 3 7 3" xfId="29150" xr:uid="{4996CC8A-3E2E-4132-966A-C2795DBE284D}"/>
    <cellStyle name="Note 3 2 5 3 7 4" xfId="36815" xr:uid="{538738B3-8F38-461E-8D5E-3C24EA293CA1}"/>
    <cellStyle name="Note 3 2 5 3 7 5" xfId="44826" xr:uid="{21430A01-7EAF-4142-B2DD-CFD94587AB82}"/>
    <cellStyle name="Note 3 2 5 3 7 6" xfId="12291" xr:uid="{8F11C1D3-6F71-44B7-A0EF-8E8616BD000F}"/>
    <cellStyle name="Note 3 2 5 3 8" xfId="7203" xr:uid="{DB8DB1C2-E250-4BA3-8FA4-56F046063915}"/>
    <cellStyle name="Note 3 2 5 3 8 2" xfId="24770" xr:uid="{738BB494-7BFB-4BC3-B4F0-81ADA1C5989F}"/>
    <cellStyle name="Note 3 2 5 3 8 3" xfId="32143" xr:uid="{AD00AC2F-F132-4459-8903-9A2975F05A78}"/>
    <cellStyle name="Note 3 2 5 3 8 4" xfId="40453" xr:uid="{F41E65FD-1A76-47F3-8910-173CFBE81D2F}"/>
    <cellStyle name="Note 3 2 5 3 8 5" xfId="47691" xr:uid="{485004C0-F52C-402F-98E5-26DED10F9156}"/>
    <cellStyle name="Note 3 2 5 3 8 6" xfId="15863" xr:uid="{A5863C76-3DBC-4148-A356-17F3EC4D550C}"/>
    <cellStyle name="Note 3 2 5 3 9" xfId="20147" xr:uid="{70B9E2C0-3E59-44D1-A5AB-9C4BD91F08EC}"/>
    <cellStyle name="Note 3 2 5 4" xfId="2696" xr:uid="{606D9155-B6EE-4B45-AD67-5543E687C751}"/>
    <cellStyle name="Note 3 2 5 4 10" xfId="28509" xr:uid="{B72EB7F9-14D8-47D7-A833-76AB144F0ABE}"/>
    <cellStyle name="Note 3 2 5 4 11" xfId="35946" xr:uid="{2D908897-E96A-4EAB-85F8-F11A3B9103A3}"/>
    <cellStyle name="Note 3 2 5 4 12" xfId="44187" xr:uid="{1F214FB6-0472-40E6-9771-295E2EBA048F}"/>
    <cellStyle name="Note 3 2 5 4 13" xfId="11453" xr:uid="{B7C9F81E-CD61-44AF-8A45-A4580078F506}"/>
    <cellStyle name="Note 3 2 5 4 2" xfId="4601" xr:uid="{F030B2AB-F804-4A56-89FF-ADF147C27820}"/>
    <cellStyle name="Note 3 2 5 4 2 2" xfId="8914" xr:uid="{711F331B-55EF-44E3-96AC-8F4E6909EBCF}"/>
    <cellStyle name="Note 3 2 5 4 2 2 2" xfId="26481" xr:uid="{8E8FB45F-5AC1-446D-860A-8B08AC5E1108}"/>
    <cellStyle name="Note 3 2 5 4 2 2 3" xfId="33657" xr:uid="{CF8A4305-62ED-4D93-9612-60E235255BCB}"/>
    <cellStyle name="Note 3 2 5 4 2 2 4" xfId="42164" xr:uid="{D4888B0B-3458-4CE1-9F04-B802AA5FFE7B}"/>
    <cellStyle name="Note 3 2 5 4 2 2 5" xfId="48408" xr:uid="{D3993A0B-71BB-4CD2-9FB1-829D40EBEC19}"/>
    <cellStyle name="Note 3 2 5 4 2 2 6" xfId="17574" xr:uid="{8E47ED26-2A82-40AE-8F0B-EAD3DB1234C7}"/>
    <cellStyle name="Note 3 2 5 4 2 3" xfId="22168" xr:uid="{D1803783-9B8D-4C01-B0A1-1DAD06DFA587}"/>
    <cellStyle name="Note 3 2 5 4 2 4" xfId="29962" xr:uid="{AF32AD3E-FB24-43D1-B8C0-25A3BB3744FE}"/>
    <cellStyle name="Note 3 2 5 4 2 5" xfId="37851" xr:uid="{6C94BAE6-1A6C-442B-B0C8-7ACA834B0F6F}"/>
    <cellStyle name="Note 3 2 5 4 2 6" xfId="45636" xr:uid="{8E792895-AB06-4D9F-A239-9AAB35711050}"/>
    <cellStyle name="Note 3 2 5 4 2 7" xfId="13295" xr:uid="{047E1437-DF1D-4BC9-830F-9BBB465ABEAA}"/>
    <cellStyle name="Note 3 2 5 4 3" xfId="3765" xr:uid="{1DB64490-90B9-47E7-99C8-15DD5A3BAD9B}"/>
    <cellStyle name="Note 3 2 5 4 3 2" xfId="8306" xr:uid="{A960EB2B-07E6-4257-A611-958F29F92369}"/>
    <cellStyle name="Note 3 2 5 4 3 2 2" xfId="25873" xr:uid="{C567D286-7FE5-4EF9-948C-D11F927B17E2}"/>
    <cellStyle name="Note 3 2 5 4 3 2 3" xfId="33049" xr:uid="{7305C87C-B184-4F92-8DD8-552D8BE99280}"/>
    <cellStyle name="Note 3 2 5 4 3 2 4" xfId="41556" xr:uid="{8119252F-7D39-4749-A1D2-329E947B3F53}"/>
    <cellStyle name="Note 3 2 5 4 3 2 5" xfId="48120" xr:uid="{F5C2CD24-3FB6-4E83-AA04-6F099893A3E9}"/>
    <cellStyle name="Note 3 2 5 4 3 2 6" xfId="16966" xr:uid="{F03F45D2-CDE2-46F9-BD0F-E75EB9C4C017}"/>
    <cellStyle name="Note 3 2 5 4 3 3" xfId="21332" xr:uid="{C73923AD-99CF-4343-915F-86A8349DC3CA}"/>
    <cellStyle name="Note 3 2 5 4 3 4" xfId="29350" xr:uid="{5EFAEF52-8360-41D5-B403-E5D59F2F3BE7}"/>
    <cellStyle name="Note 3 2 5 4 3 5" xfId="37015" xr:uid="{B3209A65-7DCA-43D3-8A2F-D84DA19DE22E}"/>
    <cellStyle name="Note 3 2 5 4 3 6" xfId="45026" xr:uid="{9CE01694-F460-4B2F-A00C-B32EE858E0EF}"/>
    <cellStyle name="Note 3 2 5 4 3 7" xfId="12491" xr:uid="{E28AE9A1-B982-48A7-A2E6-7C7A516BBF4B}"/>
    <cellStyle name="Note 3 2 5 4 4" xfId="5691" xr:uid="{04D37BD3-A6F6-45AD-B118-E7EBD9B3EED5}"/>
    <cellStyle name="Note 3 2 5 4 4 2" xfId="9750" xr:uid="{6C81740D-0FBF-4A0A-B332-28E37E2D9A8C}"/>
    <cellStyle name="Note 3 2 5 4 4 2 2" xfId="27317" xr:uid="{5339FE95-CA3D-4063-9FB1-8FC51A116B17}"/>
    <cellStyle name="Note 3 2 5 4 4 2 3" xfId="34493" xr:uid="{7DC2B8F3-5F28-40FD-AD5B-D70B5AB16ADD}"/>
    <cellStyle name="Note 3 2 5 4 4 2 4" xfId="43000" xr:uid="{83F6D1DF-29E7-45AD-A3B2-AF897DA2B88C}"/>
    <cellStyle name="Note 3 2 5 4 4 2 5" xfId="48821" xr:uid="{71BA087D-DDF3-40EF-8A0F-9F9674665FFD}"/>
    <cellStyle name="Note 3 2 5 4 4 2 6" xfId="18410" xr:uid="{D1427191-9071-46E8-80A9-78E85FE263AD}"/>
    <cellStyle name="Note 3 2 5 4 4 3" xfId="23258" xr:uid="{B676B0BF-D9EB-41F9-B4A9-74622C7B9288}"/>
    <cellStyle name="Note 3 2 5 4 4 4" xfId="30833" xr:uid="{047F3366-E495-4A93-BC91-0097E9F5376F}"/>
    <cellStyle name="Note 3 2 5 4 4 5" xfId="38941" xr:uid="{2E4D7E1B-AE96-4763-ADBC-A320789B1707}"/>
    <cellStyle name="Note 3 2 5 4 4 6" xfId="46506" xr:uid="{4C5EB380-611E-423C-9CB7-D6522BD1B6BB}"/>
    <cellStyle name="Note 3 2 5 4 4 7" xfId="14361" xr:uid="{126301AB-953F-43FA-B52F-8E2207797AF8}"/>
    <cellStyle name="Note 3 2 5 4 5" xfId="6045" xr:uid="{CFDD0D09-A81E-4A62-BDC6-C3B4FFDA7D3E}"/>
    <cellStyle name="Note 3 2 5 4 5 2" xfId="10095" xr:uid="{FC9A9E16-B2A9-40A1-BF16-B69C21316B97}"/>
    <cellStyle name="Note 3 2 5 4 5 2 2" xfId="27662" xr:uid="{BE435D71-DFFF-4684-A0B1-F868AE8147F6}"/>
    <cellStyle name="Note 3 2 5 4 5 2 3" xfId="34838" xr:uid="{0A8A4B88-78C1-483A-BDDA-666B8FD415B5}"/>
    <cellStyle name="Note 3 2 5 4 5 2 4" xfId="43345" xr:uid="{427DE059-3A39-4D17-BCA3-993658DA897C}"/>
    <cellStyle name="Note 3 2 5 4 5 2 5" xfId="48985" xr:uid="{71A98951-47E2-4AED-8F1F-D9C650D4F5B5}"/>
    <cellStyle name="Note 3 2 5 4 5 2 6" xfId="18755" xr:uid="{34FC3810-9756-4AF2-930B-3080C1D7A5E2}"/>
    <cellStyle name="Note 3 2 5 4 5 3" xfId="23612" xr:uid="{A45C63DC-A6C6-4C8B-9023-FEE4766642F1}"/>
    <cellStyle name="Note 3 2 5 4 5 4" xfId="31187" xr:uid="{6BDD9E50-C4E6-47B1-9EFD-593B677757F8}"/>
    <cellStyle name="Note 3 2 5 4 5 5" xfId="39295" xr:uid="{A0123536-538B-4398-B6F0-2A2FE8AD5960}"/>
    <cellStyle name="Note 3 2 5 4 5 6" xfId="46860" xr:uid="{C0FCB383-8C14-4BE5-B547-90049D3FFBBC}"/>
    <cellStyle name="Note 3 2 5 4 5 7" xfId="14715" xr:uid="{ED073373-DDCD-476B-9042-FAE80F547C21}"/>
    <cellStyle name="Note 3 2 5 4 6" xfId="6413" xr:uid="{925E37F8-DB10-49FA-B1F0-CC925AC1ADCE}"/>
    <cellStyle name="Note 3 2 5 4 6 2" xfId="10450" xr:uid="{188260EC-8DB0-4BF3-A25F-2BF95EACD551}"/>
    <cellStyle name="Note 3 2 5 4 6 2 2" xfId="28017" xr:uid="{F2C0C52D-D581-4A17-A766-1A8E58F04278}"/>
    <cellStyle name="Note 3 2 5 4 6 2 3" xfId="35193" xr:uid="{882B728B-D7B1-4225-A151-73C5E3008FF0}"/>
    <cellStyle name="Note 3 2 5 4 6 2 4" xfId="43700" xr:uid="{D71F7578-654C-4D5D-82C1-E86DC143FF16}"/>
    <cellStyle name="Note 3 2 5 4 6 2 5" xfId="49149" xr:uid="{BFAF2BA2-3206-4631-9DDF-A25A7EA92B14}"/>
    <cellStyle name="Note 3 2 5 4 6 2 6" xfId="19110" xr:uid="{56FA93C5-346F-4AC6-BB1E-D5C5CB2D8391}"/>
    <cellStyle name="Note 3 2 5 4 6 3" xfId="23980" xr:uid="{1D77306D-1BAD-4274-A796-17C31F18F800}"/>
    <cellStyle name="Note 3 2 5 4 6 4" xfId="31555" xr:uid="{06EED328-3592-4034-A8F6-D3F7B13DAB50}"/>
    <cellStyle name="Note 3 2 5 4 6 5" xfId="39663" xr:uid="{E3506FC1-87AB-4E58-A28C-BB184DBD4F02}"/>
    <cellStyle name="Note 3 2 5 4 6 6" xfId="47228" xr:uid="{7510B14A-1F50-4CA2-9526-3F426C5A8946}"/>
    <cellStyle name="Note 3 2 5 4 6 7" xfId="15083" xr:uid="{18F8E4D2-CE35-431E-8492-FD5409DB29DD}"/>
    <cellStyle name="Note 3 2 5 4 7" xfId="3720" xr:uid="{78E85D22-4521-456B-BF85-356AE2815821}"/>
    <cellStyle name="Note 3 2 5 4 7 2" xfId="21287" xr:uid="{08EBAD89-77E0-4CCA-AF46-74AE31D24CF0}"/>
    <cellStyle name="Note 3 2 5 4 7 3" xfId="29305" xr:uid="{044965C5-FAB9-4FF6-A937-4AA6CACA9EEB}"/>
    <cellStyle name="Note 3 2 5 4 7 4" xfId="36970" xr:uid="{A647688B-1917-4C87-AAC2-EA13F4829053}"/>
    <cellStyle name="Note 3 2 5 4 7 5" xfId="44981" xr:uid="{9A297B76-DE8A-4239-AC5E-8CFCF3FB337C}"/>
    <cellStyle name="Note 3 2 5 4 7 6" xfId="12446" xr:uid="{C1E108C4-682A-4C70-A6E2-38550155E28E}"/>
    <cellStyle name="Note 3 2 5 4 8" xfId="7318" xr:uid="{0C9C1950-0D80-48E3-A9CA-49576166B2C8}"/>
    <cellStyle name="Note 3 2 5 4 8 2" xfId="24885" xr:uid="{5CF7F9CB-E386-4BFF-8F43-EF077CE2627B}"/>
    <cellStyle name="Note 3 2 5 4 8 3" xfId="32256" xr:uid="{EC98F2F7-9C89-4244-B957-0B4AEC629B0B}"/>
    <cellStyle name="Note 3 2 5 4 8 4" xfId="40568" xr:uid="{E111BEB9-080B-4D49-A5B4-6482B320D51E}"/>
    <cellStyle name="Note 3 2 5 4 8 5" xfId="47757" xr:uid="{A182E12E-1DF2-4A02-8DEF-6F2FAF8C2AD2}"/>
    <cellStyle name="Note 3 2 5 4 8 6" xfId="15978" xr:uid="{EFD53671-6926-4D7F-921F-B36AB85BC07D}"/>
    <cellStyle name="Note 3 2 5 4 9" xfId="20262" xr:uid="{55720535-C1D1-46FB-99F4-C648EB7EEC14}"/>
    <cellStyle name="Note 3 2 5 5" xfId="4272" xr:uid="{3D9606A6-4462-42AC-8D93-9B0D46111B2B}"/>
    <cellStyle name="Note 3 2 5 5 2" xfId="8682" xr:uid="{1DFF6775-F281-407D-B2FB-9AB05EA949F9}"/>
    <cellStyle name="Note 3 2 5 5 2 2" xfId="26249" xr:uid="{FCDCD4CF-3A6D-4856-A0E4-A3506A20A3B4}"/>
    <cellStyle name="Note 3 2 5 5 2 3" xfId="33425" xr:uid="{DC0AC794-F5C1-49A9-9AE6-1BCDD530F144}"/>
    <cellStyle name="Note 3 2 5 5 2 4" xfId="41932" xr:uid="{20C75E2A-4BBE-4CF9-B94C-9E39405344E9}"/>
    <cellStyle name="Note 3 2 5 5 2 5" xfId="48282" xr:uid="{92CD8FE5-DAF9-43AE-A7B0-5C868F950C13}"/>
    <cellStyle name="Note 3 2 5 5 2 6" xfId="17342" xr:uid="{21FD9B3C-C682-404A-8555-324FB73FC794}"/>
    <cellStyle name="Note 3 2 5 5 3" xfId="21839" xr:uid="{BA510BE9-B8A5-437F-875B-2A9B1B8E641F}"/>
    <cellStyle name="Note 3 2 5 5 4" xfId="29746" xr:uid="{62F6A6B1-D7D3-4EBE-B1CD-E86EF3EADBC0}"/>
    <cellStyle name="Note 3 2 5 5 5" xfId="37522" xr:uid="{63F07468-AAE3-4F50-942A-AF53B598BCA0}"/>
    <cellStyle name="Note 3 2 5 5 6" xfId="45421" xr:uid="{FAD7FE44-EB5A-4D07-8247-69F7C7DA2E23}"/>
    <cellStyle name="Note 3 2 5 5 7" xfId="12982" xr:uid="{F26C4DEC-73C8-415D-9E53-FF399E0BCF49}"/>
    <cellStyle name="Note 3 2 5 6" xfId="3421" xr:uid="{87CAD805-A60B-43AB-B238-F264F7BD7DD7}"/>
    <cellStyle name="Note 3 2 5 6 2" xfId="8023" xr:uid="{FFE2E326-F23E-4B3B-81DA-01D7A79BF043}"/>
    <cellStyle name="Note 3 2 5 6 2 2" xfId="25590" xr:uid="{D5BC017B-84BF-428A-A67F-43FEFA0ED13A}"/>
    <cellStyle name="Note 3 2 5 6 2 3" xfId="32766" xr:uid="{18E12A5A-D889-4376-B681-F6C3895DE7A1}"/>
    <cellStyle name="Note 3 2 5 6 2 4" xfId="41273" xr:uid="{FC419D1A-888B-45F7-8001-6541B2C846AD}"/>
    <cellStyle name="Note 3 2 5 6 2 5" xfId="48001" xr:uid="{AB27CF57-572D-430E-AEA6-82A53FCF2D8B}"/>
    <cellStyle name="Note 3 2 5 6 2 6" xfId="16683" xr:uid="{CCC7CA96-0666-4E20-B4A2-5234780B3E20}"/>
    <cellStyle name="Note 3 2 5 6 3" xfId="20988" xr:uid="{E901FD68-4638-405E-9005-182D1A462521}"/>
    <cellStyle name="Note 3 2 5 6 4" xfId="29015" xr:uid="{077727E5-E4C0-4E29-BD40-2747F7A4816E}"/>
    <cellStyle name="Note 3 2 5 6 5" xfId="36671" xr:uid="{EBCE66C1-E765-416B-8AB4-9A7FE71F0EC9}"/>
    <cellStyle name="Note 3 2 5 6 6" xfId="44692" xr:uid="{AC7A773F-93D3-4E34-9727-71B1A7D24A60}"/>
    <cellStyle name="Note 3 2 5 6 7" xfId="12155" xr:uid="{2E43B8C1-02E4-4E4E-A954-2D2E5CD022F5}"/>
    <cellStyle name="Note 3 2 5 7" xfId="3771" xr:uid="{9F5F60CF-85AC-440C-9584-23B52CDCB2B6}"/>
    <cellStyle name="Note 3 2 5 7 2" xfId="8312" xr:uid="{52AEF8C3-2B68-4197-A684-10F31683E56F}"/>
    <cellStyle name="Note 3 2 5 7 2 2" xfId="25879" xr:uid="{C8C29091-DB04-4D98-814F-CED226B89145}"/>
    <cellStyle name="Note 3 2 5 7 2 3" xfId="33055" xr:uid="{917C808A-D4F0-4320-9C3B-75575DE5CE7E}"/>
    <cellStyle name="Note 3 2 5 7 2 4" xfId="41562" xr:uid="{59425350-1CE9-4609-AD8F-3BFA5DBD2617}"/>
    <cellStyle name="Note 3 2 5 7 2 5" xfId="48123" xr:uid="{194FF2A3-03A9-4794-B2AA-EA20F67E317A}"/>
    <cellStyle name="Note 3 2 5 7 2 6" xfId="16972" xr:uid="{26430C91-323E-4B52-A11C-2B1BBF09FC3A}"/>
    <cellStyle name="Note 3 2 5 7 3" xfId="21338" xr:uid="{51F92910-35F1-49B0-9D93-FBB9F54DF04F}"/>
    <cellStyle name="Note 3 2 5 7 4" xfId="29356" xr:uid="{1EEB0A52-1CAD-414F-BD3C-F155E2F53CFC}"/>
    <cellStyle name="Note 3 2 5 7 5" xfId="37021" xr:uid="{B8FFFF67-F319-4468-B325-5AABB4BDF256}"/>
    <cellStyle name="Note 3 2 5 7 6" xfId="45032" xr:uid="{15C8DF6D-B283-42B9-B092-4B075F9FFACE}"/>
    <cellStyle name="Note 3 2 5 7 7" xfId="12497" xr:uid="{8D93AEBE-8727-4496-9596-EC71D4C22DC0}"/>
    <cellStyle name="Note 3 2 5 8" xfId="3573" xr:uid="{CD55F0B1-725D-4189-8145-7502AE87A3F7}"/>
    <cellStyle name="Note 3 2 5 8 2" xfId="8139" xr:uid="{049155C4-66C0-472D-855D-CEAC43DD4846}"/>
    <cellStyle name="Note 3 2 5 8 2 2" xfId="25706" xr:uid="{8B544F97-6437-43DC-A677-EA88AEFE6FDA}"/>
    <cellStyle name="Note 3 2 5 8 2 3" xfId="32882" xr:uid="{7A105731-8E82-407B-A6BC-8B457B125EA6}"/>
    <cellStyle name="Note 3 2 5 8 2 4" xfId="41389" xr:uid="{7381931B-AA47-478E-AA28-78799BE15DFA}"/>
    <cellStyle name="Note 3 2 5 8 2 5" xfId="48051" xr:uid="{D226D0C6-2B77-4FC9-80B1-97E776B1FFDE}"/>
    <cellStyle name="Note 3 2 5 8 2 6" xfId="16799" xr:uid="{4D819DDD-3DB4-48E7-AC7A-CE61763CB7FD}"/>
    <cellStyle name="Note 3 2 5 8 3" xfId="21140" xr:uid="{D10270FD-F5AA-41B9-984B-D9BEA5876A0D}"/>
    <cellStyle name="Note 3 2 5 8 4" xfId="29158" xr:uid="{F54D2989-EADA-40B0-A70E-90FA2AA65578}"/>
    <cellStyle name="Note 3 2 5 8 5" xfId="36823" xr:uid="{FD860AFD-6748-4E25-92DA-C7F47D772AFD}"/>
    <cellStyle name="Note 3 2 5 8 6" xfId="44834" xr:uid="{0442D926-7E0B-49D9-A0D2-EF5DBD2BDDBF}"/>
    <cellStyle name="Note 3 2 5 8 7" xfId="12299" xr:uid="{7528B094-3D79-4AD8-B868-ECA2BD980E09}"/>
    <cellStyle name="Note 3 2 5 9" xfId="5332" xr:uid="{829F530A-9930-4FCC-B53F-1A288E26A4F5}"/>
    <cellStyle name="Note 3 2 5 9 2" xfId="9418" xr:uid="{490F7B42-C572-4241-8194-136E7B258807}"/>
    <cellStyle name="Note 3 2 5 9 2 2" xfId="26985" xr:uid="{539B7A63-9069-414C-B8CF-5CFE5EEA94BD}"/>
    <cellStyle name="Note 3 2 5 9 2 3" xfId="34161" xr:uid="{4DFCFCFF-D340-4F8A-A4F0-6FA9BD6E0CFB}"/>
    <cellStyle name="Note 3 2 5 9 2 4" xfId="42668" xr:uid="{57F40396-9112-4069-AF54-3D2911AD1F23}"/>
    <cellStyle name="Note 3 2 5 9 2 5" xfId="48651" xr:uid="{417DA4F3-AEDD-4C31-BCB5-0A27D0594CAD}"/>
    <cellStyle name="Note 3 2 5 9 2 6" xfId="18078" xr:uid="{9FFA6BB7-9489-44B7-AB34-A8010636F3FF}"/>
    <cellStyle name="Note 3 2 5 9 3" xfId="22899" xr:uid="{93585365-253A-48A7-AC22-7B85D7995B70}"/>
    <cellStyle name="Note 3 2 5 9 4" xfId="30474" xr:uid="{D05C19A1-E932-42DD-80DE-F5EECF96E83F}"/>
    <cellStyle name="Note 3 2 5 9 5" xfId="38582" xr:uid="{20668219-F7DA-4DFB-9DE0-ACAA741A3E35}"/>
    <cellStyle name="Note 3 2 5 9 6" xfId="46147" xr:uid="{CB85642B-01DB-48E7-A1B3-55B847C38F4D}"/>
    <cellStyle name="Note 3 2 5 9 7" xfId="14002" xr:uid="{E113DA46-C73C-43CE-A71C-08FFE6179326}"/>
    <cellStyle name="Note 3 2 6" xfId="2463" xr:uid="{18D41519-66C1-4539-B36E-6CA11B8BA93D}"/>
    <cellStyle name="Note 3 2 6 10" xfId="3986" xr:uid="{C734A202-155B-4753-B9B5-42ADD92ED4AE}"/>
    <cellStyle name="Note 3 2 6 10 2" xfId="21553" xr:uid="{BE83B107-036D-4AE6-8D6C-BB20E8172BBA}"/>
    <cellStyle name="Note 3 2 6 10 3" xfId="29531" xr:uid="{4D1513F1-1760-44D5-BFDD-E3CF345183ED}"/>
    <cellStyle name="Note 3 2 6 10 4" xfId="37236" xr:uid="{2A0A16ED-4170-44EF-81D5-B33CCA078B10}"/>
    <cellStyle name="Note 3 2 6 10 5" xfId="45206" xr:uid="{62DD8064-E381-4D2A-8038-2F22FD01CAFA}"/>
    <cellStyle name="Note 3 2 6 10 6" xfId="12704" xr:uid="{C65509D6-8477-4EB2-B49D-1BD616E2D8AA}"/>
    <cellStyle name="Note 3 2 6 11" xfId="7085" xr:uid="{CC71D77E-8400-4B4E-A7EC-C80EA68C9DD4}"/>
    <cellStyle name="Note 3 2 6 11 2" xfId="24652" xr:uid="{0812949C-B26E-4B80-B9A7-C9AB8FF9A452}"/>
    <cellStyle name="Note 3 2 6 11 3" xfId="32087" xr:uid="{117D2BE8-D196-4DC0-A32A-D1DB5E6D618F}"/>
    <cellStyle name="Note 3 2 6 11 4" xfId="40335" xr:uid="{DD9E5C86-77F1-4E90-A407-049ED99CC7D9}"/>
    <cellStyle name="Note 3 2 6 11 5" xfId="15745" xr:uid="{97E01671-C96A-4648-AE15-594ECEA9BFCB}"/>
    <cellStyle name="Note 3 2 6 12" xfId="20029" xr:uid="{8A0CA3EB-301C-43AA-B5D6-5D8A56A1C16D}"/>
    <cellStyle name="Note 3 2 6 13" xfId="11234" xr:uid="{F69D47FB-BF91-4B4D-A1DA-02DFE5F2EB64}"/>
    <cellStyle name="Note 3 2 6 2" xfId="3026" xr:uid="{BFA2DCB5-37E2-469A-BF76-EBBFBE23A26C}"/>
    <cellStyle name="Note 3 2 6 2 10" xfId="28689" xr:uid="{200D96F9-47DC-479B-A58C-9A30CFDD2BD4}"/>
    <cellStyle name="Note 3 2 6 2 11" xfId="36275" xr:uid="{98DCE39C-B39E-4D52-8573-59D875983509}"/>
    <cellStyle name="Note 3 2 6 2 12" xfId="44366" xr:uid="{C4CD47E1-7570-42B3-B87C-8744CD2ECA0F}"/>
    <cellStyle name="Note 3 2 6 2 13" xfId="11761" xr:uid="{1166EC16-DEC3-4A6E-93A2-82ADC7D62D5C}"/>
    <cellStyle name="Note 3 2 6 2 2" xfId="4931" xr:uid="{5F28FCC5-F586-4593-8807-8AAD42303E15}"/>
    <cellStyle name="Note 3 2 6 2 2 2" xfId="9116" xr:uid="{FCFBADA9-355F-4EB6-B30D-43114A8070CA}"/>
    <cellStyle name="Note 3 2 6 2 2 2 2" xfId="26683" xr:uid="{85ED8D49-9884-4569-AD32-651FA26AAE96}"/>
    <cellStyle name="Note 3 2 6 2 2 2 3" xfId="33859" xr:uid="{0223EF28-535B-4707-B1D8-D1315988EA25}"/>
    <cellStyle name="Note 3 2 6 2 2 2 4" xfId="42366" xr:uid="{5859CD1A-7119-41B3-9BD0-6B10008677FD}"/>
    <cellStyle name="Note 3 2 6 2 2 2 5" xfId="48522" xr:uid="{ACE50F36-7AA1-4F9A-85BD-272F61FE615D}"/>
    <cellStyle name="Note 3 2 6 2 2 2 6" xfId="17776" xr:uid="{97B9E75B-2853-4480-9E3D-A13697656202}"/>
    <cellStyle name="Note 3 2 6 2 2 3" xfId="22498" xr:uid="{43DF9D93-B686-43F7-A6CB-006DD52262D9}"/>
    <cellStyle name="Note 3 2 6 2 2 4" xfId="30142" xr:uid="{A5C4E6EE-C9D4-4EC0-A504-DA620C1B9D3C}"/>
    <cellStyle name="Note 3 2 6 2 2 5" xfId="38181" xr:uid="{F72255B2-B5FD-48BA-ABCE-3BF4CD635EB4}"/>
    <cellStyle name="Note 3 2 6 2 2 6" xfId="45815" xr:uid="{DE247FB9-94C0-44B7-97C7-72426318D6F4}"/>
    <cellStyle name="Note 3 2 6 2 2 7" xfId="13603" xr:uid="{23125443-A532-49B6-AE43-3122B64A3B8A}"/>
    <cellStyle name="Note 3 2 6 2 3" xfId="3738" xr:uid="{1E5E2172-A33D-4C4B-88B7-A39908BD0712}"/>
    <cellStyle name="Note 3 2 6 2 3 2" xfId="8283" xr:uid="{E6074E79-F227-4263-B385-9FF3B0EC9AC5}"/>
    <cellStyle name="Note 3 2 6 2 3 2 2" xfId="25850" xr:uid="{31634FE0-0502-4E74-8DF0-89CAA8174B50}"/>
    <cellStyle name="Note 3 2 6 2 3 2 3" xfId="33026" xr:uid="{59038204-F7B1-43E1-A15F-1524D183B029}"/>
    <cellStyle name="Note 3 2 6 2 3 2 4" xfId="41533" xr:uid="{54211BA5-CF3E-4680-B0FA-D9E1D19E8021}"/>
    <cellStyle name="Note 3 2 6 2 3 2 5" xfId="48111" xr:uid="{E9F9833B-6EB7-405A-A624-5EBD3CF21BC9}"/>
    <cellStyle name="Note 3 2 6 2 3 2 6" xfId="16943" xr:uid="{028EA5FA-B7D3-4741-8C3C-9F5B6ADA5813}"/>
    <cellStyle name="Note 3 2 6 2 3 3" xfId="21305" xr:uid="{B0494910-09DC-47AF-A867-2E6877C28F0C}"/>
    <cellStyle name="Note 3 2 6 2 3 4" xfId="29323" xr:uid="{C06F58A9-A7CC-49D8-AC5B-F2B85039EB04}"/>
    <cellStyle name="Note 3 2 6 2 3 5" xfId="36988" xr:uid="{54041332-4CB4-46D9-A9D9-70F4FB4D39E4}"/>
    <cellStyle name="Note 3 2 6 2 3 6" xfId="44999" xr:uid="{6AFAA33D-9913-4760-A3F0-3A01652D554E}"/>
    <cellStyle name="Note 3 2 6 2 3 7" xfId="12464" xr:uid="{0273F424-797C-4CAF-9B87-92059FEFAA29}"/>
    <cellStyle name="Note 3 2 6 2 4" xfId="5916" xr:uid="{BB172865-6DDE-45C6-9B0D-0F5D84BF199E}"/>
    <cellStyle name="Note 3 2 6 2 4 2" xfId="9970" xr:uid="{52372CBD-A855-414D-AE9D-E626677A49B5}"/>
    <cellStyle name="Note 3 2 6 2 4 2 2" xfId="27537" xr:uid="{36EB3C7D-04CE-4230-AED2-8192BBBF0A5D}"/>
    <cellStyle name="Note 3 2 6 2 4 2 3" xfId="34713" xr:uid="{B51F841A-119E-48D3-B8B1-D912BECD7913}"/>
    <cellStyle name="Note 3 2 6 2 4 2 4" xfId="43220" xr:uid="{DAB30AA1-3123-4635-81DB-AF69A2F5E02B}"/>
    <cellStyle name="Note 3 2 6 2 4 2 5" xfId="48928" xr:uid="{56C7A202-C312-4400-9022-5B5CDF2F4746}"/>
    <cellStyle name="Note 3 2 6 2 4 2 6" xfId="18630" xr:uid="{DA8F47E0-0731-4387-B583-C638B511A1E8}"/>
    <cellStyle name="Note 3 2 6 2 4 3" xfId="23483" xr:uid="{3A67805E-10B4-4080-AC99-6CB31ADE3A4F}"/>
    <cellStyle name="Note 3 2 6 2 4 4" xfId="31058" xr:uid="{D48D4774-1E11-4CC0-BDF3-BEDEB11B76CA}"/>
    <cellStyle name="Note 3 2 6 2 4 5" xfId="39166" xr:uid="{FD5C7F14-E87A-4D14-B461-36A9F6294B2D}"/>
    <cellStyle name="Note 3 2 6 2 4 6" xfId="46731" xr:uid="{D0B137EF-516D-497F-BD76-F6A19A38524C}"/>
    <cellStyle name="Note 3 2 6 2 4 7" xfId="14586" xr:uid="{1FDB19D9-111A-4245-872A-390106FFCAB4}"/>
    <cellStyle name="Note 3 2 6 2 5" xfId="6277" xr:uid="{C35570FD-B973-45C0-93EE-AF887D50616C}"/>
    <cellStyle name="Note 3 2 6 2 5 2" xfId="10317" xr:uid="{82C688E9-3669-4417-A264-0BFEBC530D7F}"/>
    <cellStyle name="Note 3 2 6 2 5 2 2" xfId="27884" xr:uid="{8371328E-7B6A-4443-9C36-B6C3544C9F0D}"/>
    <cellStyle name="Note 3 2 6 2 5 2 3" xfId="35060" xr:uid="{3ECD70A3-4994-4E25-B6B1-D5C280CBFED2}"/>
    <cellStyle name="Note 3 2 6 2 5 2 4" xfId="43567" xr:uid="{A99FBA51-7789-4CC6-A62A-E125989E7BB6}"/>
    <cellStyle name="Note 3 2 6 2 5 2 5" xfId="49094" xr:uid="{E8353A9E-F0A7-41B2-A875-8E13AD9BA05A}"/>
    <cellStyle name="Note 3 2 6 2 5 2 6" xfId="18977" xr:uid="{43A400EA-75BA-4E8E-BF0C-BB46B93FEEEA}"/>
    <cellStyle name="Note 3 2 6 2 5 3" xfId="23844" xr:uid="{E95AD861-93EE-42E4-967E-358D517B26BB}"/>
    <cellStyle name="Note 3 2 6 2 5 4" xfId="31419" xr:uid="{6A691024-959D-4B45-A389-9D6E01348D1A}"/>
    <cellStyle name="Note 3 2 6 2 5 5" xfId="39527" xr:uid="{548F2F6B-54F0-406F-97BE-6CF97C6A6313}"/>
    <cellStyle name="Note 3 2 6 2 5 6" xfId="47092" xr:uid="{B703AD0E-DCBF-4286-9D2C-1C71CE4DD4FC}"/>
    <cellStyle name="Note 3 2 6 2 5 7" xfId="14947" xr:uid="{34428802-E0A8-47AB-B71D-5885D72D0998}"/>
    <cellStyle name="Note 3 2 6 2 6" xfId="6609" xr:uid="{37A37BA3-635F-4104-9E43-6898343ABE8E}"/>
    <cellStyle name="Note 3 2 6 2 6 2" xfId="10637" xr:uid="{7DFCAB7B-C161-483C-ABC5-968D894CBC26}"/>
    <cellStyle name="Note 3 2 6 2 6 2 2" xfId="28204" xr:uid="{E92C2233-9AD5-45B8-8D89-43C1161670F9}"/>
    <cellStyle name="Note 3 2 6 2 6 2 3" xfId="35380" xr:uid="{7ED10F86-8DC5-46A2-AB49-757D754F6B44}"/>
    <cellStyle name="Note 3 2 6 2 6 2 4" xfId="43887" xr:uid="{6AB174D6-2BEB-440E-B44C-EB0552871CC3}"/>
    <cellStyle name="Note 3 2 6 2 6 2 5" xfId="49240" xr:uid="{C5803381-5F20-49C9-B1E0-BE1FC78A0D3E}"/>
    <cellStyle name="Note 3 2 6 2 6 2 6" xfId="19297" xr:uid="{4FEEEF37-ECE4-45FD-B3E0-95CDE0AFD990}"/>
    <cellStyle name="Note 3 2 6 2 6 3" xfId="24176" xr:uid="{AAC19C11-9F7E-4DDE-8D78-BFC15BBCDF87}"/>
    <cellStyle name="Note 3 2 6 2 6 4" xfId="31751" xr:uid="{3DAD8B4C-3138-4DD8-8AD9-DE0AFA8BEADD}"/>
    <cellStyle name="Note 3 2 6 2 6 5" xfId="39859" xr:uid="{1FFD7442-C0F5-4C2B-8647-48302CE56E92}"/>
    <cellStyle name="Note 3 2 6 2 6 6" xfId="47424" xr:uid="{A402CA79-C48A-4D8A-8EA6-DD9212A76A6A}"/>
    <cellStyle name="Note 3 2 6 2 6 7" xfId="15279" xr:uid="{A261623C-3E98-46FA-94EB-16CBE87A97CD}"/>
    <cellStyle name="Note 3 2 6 2 7" xfId="5466" xr:uid="{46126497-198E-47BA-BF8F-7F63412DE838}"/>
    <cellStyle name="Note 3 2 6 2 7 2" xfId="23033" xr:uid="{D97C128B-004B-4E00-8BEF-51CF2AAA1F41}"/>
    <cellStyle name="Note 3 2 6 2 7 3" xfId="30608" xr:uid="{31042795-7E34-4935-A166-0DBC5C574732}"/>
    <cellStyle name="Note 3 2 6 2 7 4" xfId="38716" xr:uid="{32706425-2DC2-40AB-A9B7-E33DA37385AF}"/>
    <cellStyle name="Note 3 2 6 2 7 5" xfId="46281" xr:uid="{CC57DB5B-7ECC-4AD6-8DAB-EB739169B961}"/>
    <cellStyle name="Note 3 2 6 2 7 6" xfId="14136" xr:uid="{C24F6BB2-4DA6-4D57-8E16-235BB86C2D55}"/>
    <cellStyle name="Note 3 2 6 2 8" xfId="7648" xr:uid="{5A9B945C-9EAE-4F83-A504-B07CD3051222}"/>
    <cellStyle name="Note 3 2 6 2 8 2" xfId="25215" xr:uid="{659E266F-D4F3-486E-80BA-BB76BB09820D}"/>
    <cellStyle name="Note 3 2 6 2 8 3" xfId="32458" xr:uid="{F7160C77-3F67-4E6A-89F4-3060E8AFBFB7}"/>
    <cellStyle name="Note 3 2 6 2 8 4" xfId="40898" xr:uid="{A9C3B8CE-F7B3-4149-914E-43F11829D63C}"/>
    <cellStyle name="Note 3 2 6 2 8 5" xfId="47871" xr:uid="{42F5875C-F425-497E-B51E-AE4B05BEF401}"/>
    <cellStyle name="Note 3 2 6 2 8 6" xfId="16308" xr:uid="{4932F3CF-4F3A-47D4-9B6B-68E242F8CBAA}"/>
    <cellStyle name="Note 3 2 6 2 9" xfId="20592" xr:uid="{CB15FEF3-D27E-49DE-8322-F232794715A7}"/>
    <cellStyle name="Note 3 2 6 3" xfId="2625" xr:uid="{0D7F0633-D8CB-44AD-A035-A409CDE26610}"/>
    <cellStyle name="Note 3 2 6 3 10" xfId="28447" xr:uid="{8173802F-AA0F-458E-B09F-807069E824C7}"/>
    <cellStyle name="Note 3 2 6 3 11" xfId="35880" xr:uid="{1211B2D5-B32A-4E76-90A9-0F4A9AC110F6}"/>
    <cellStyle name="Note 3 2 6 3 12" xfId="44126" xr:uid="{CDC2CB35-19D8-4587-9472-4A1F7CF045FA}"/>
    <cellStyle name="Note 3 2 6 3 13" xfId="11390" xr:uid="{348CE8E8-FBDC-4B69-BF5C-A019A959C7FE}"/>
    <cellStyle name="Note 3 2 6 3 2" xfId="4530" xr:uid="{3BBBEBDD-0FD6-4C2F-B3F6-EBBAFDAB95E5}"/>
    <cellStyle name="Note 3 2 6 3 2 2" xfId="8844" xr:uid="{8903A4C0-F0E6-4693-9106-A119EB1ED93D}"/>
    <cellStyle name="Note 3 2 6 3 2 2 2" xfId="26411" xr:uid="{E111BC13-7DC0-4A5D-ABAE-540BA1D0A3B6}"/>
    <cellStyle name="Note 3 2 6 3 2 2 3" xfId="33587" xr:uid="{9F4A11CD-E336-4D09-908C-4115BA07AA89}"/>
    <cellStyle name="Note 3 2 6 3 2 2 4" xfId="42094" xr:uid="{F235A46F-B53D-4A4E-8768-4ED034FDB21D}"/>
    <cellStyle name="Note 3 2 6 3 2 2 5" xfId="48369" xr:uid="{7041743D-CECE-4DC5-A3CA-B79100787DB0}"/>
    <cellStyle name="Note 3 2 6 3 2 2 6" xfId="17504" xr:uid="{7666FA1D-8C0E-4B2B-ADD6-C9C7C4D56505}"/>
    <cellStyle name="Note 3 2 6 3 2 3" xfId="22097" xr:uid="{A2F32124-8637-4CBD-BB58-CAFE98C213AA}"/>
    <cellStyle name="Note 3 2 6 3 2 4" xfId="29900" xr:uid="{F7EE5452-D2C0-417E-B339-613CE3DF5C97}"/>
    <cellStyle name="Note 3 2 6 3 2 5" xfId="37780" xr:uid="{BEEF45D3-6BAC-4AE2-B2E0-D27F8586C158}"/>
    <cellStyle name="Note 3 2 6 3 2 6" xfId="45575" xr:uid="{0735C0BA-F982-498A-A64F-56967C77322E}"/>
    <cellStyle name="Note 3 2 6 3 2 7" xfId="13232" xr:uid="{2228CA7C-F163-4116-BEBD-E7E1ADE945B3}"/>
    <cellStyle name="Note 3 2 6 3 3" xfId="5518" xr:uid="{18F83B6A-5543-44C8-90C2-503455A522A3}"/>
    <cellStyle name="Note 3 2 6 3 3 2" xfId="9588" xr:uid="{D0EC719A-F0F6-4248-AD09-5B5D367156A9}"/>
    <cellStyle name="Note 3 2 6 3 3 2 2" xfId="27155" xr:uid="{963494D9-6EDC-4CBC-A312-5CBB591DBE43}"/>
    <cellStyle name="Note 3 2 6 3 3 2 3" xfId="34331" xr:uid="{297C190B-4AF1-420B-9CDC-6317DABD89F9}"/>
    <cellStyle name="Note 3 2 6 3 3 2 4" xfId="42838" xr:uid="{9AF45A32-DE40-41D7-BBE8-BA336850DCB4}"/>
    <cellStyle name="Note 3 2 6 3 3 2 5" xfId="48744" xr:uid="{ABC06880-B16D-41DE-801D-B9BDB749F39C}"/>
    <cellStyle name="Note 3 2 6 3 3 2 6" xfId="18248" xr:uid="{D440278E-6ED3-420B-904E-3468EADFD2A5}"/>
    <cellStyle name="Note 3 2 6 3 3 3" xfId="23085" xr:uid="{45AE2C1A-0D5B-40F5-86C1-E6CF64BCD1CE}"/>
    <cellStyle name="Note 3 2 6 3 3 4" xfId="30660" xr:uid="{87BB5C9F-2D3F-40E4-A362-3118D0901ECA}"/>
    <cellStyle name="Note 3 2 6 3 3 5" xfId="38768" xr:uid="{6780BF49-6971-4C1A-BF9E-17B6F166C9BC}"/>
    <cellStyle name="Note 3 2 6 3 3 6" xfId="46333" xr:uid="{A4142B09-C4EF-44F2-A4A2-65878DCE8442}"/>
    <cellStyle name="Note 3 2 6 3 3 7" xfId="14188" xr:uid="{DD0599C9-65FD-420C-BB83-06F4375DCED6}"/>
    <cellStyle name="Note 3 2 6 3 4" xfId="5112" xr:uid="{E15D43EE-5414-4923-B398-412D913D6685}"/>
    <cellStyle name="Note 3 2 6 3 4 2" xfId="9224" xr:uid="{4B5A289B-10ED-46A7-A01E-4FCB5939C9C3}"/>
    <cellStyle name="Note 3 2 6 3 4 2 2" xfId="26791" xr:uid="{9B253DED-96DB-4881-872E-9D97B1661100}"/>
    <cellStyle name="Note 3 2 6 3 4 2 3" xfId="33967" xr:uid="{A9882591-0A2C-44F3-9016-7FB040A85B7C}"/>
    <cellStyle name="Note 3 2 6 3 4 2 4" xfId="42474" xr:uid="{118F1AF2-30DC-419C-BE41-56902D6A37B6}"/>
    <cellStyle name="Note 3 2 6 3 4 2 5" xfId="48567" xr:uid="{D00D7222-4650-4D80-8541-F36816A2B4F7}"/>
    <cellStyle name="Note 3 2 6 3 4 2 6" xfId="17884" xr:uid="{EF6027E6-5AD1-42FF-8EC7-4F7AD3168961}"/>
    <cellStyle name="Note 3 2 6 3 4 3" xfId="22679" xr:uid="{FE5308A7-BEB6-4EFD-B225-056207F5C483}"/>
    <cellStyle name="Note 3 2 6 3 4 4" xfId="30254" xr:uid="{F72D0016-530C-4ABD-9EDC-D7E8061005A5}"/>
    <cellStyle name="Note 3 2 6 3 4 5" xfId="38362" xr:uid="{1057CB1D-C597-4C74-8163-20542A98A5F8}"/>
    <cellStyle name="Note 3 2 6 3 4 6" xfId="45927" xr:uid="{3029011D-3F92-4250-A310-DFD968D6CBDD}"/>
    <cellStyle name="Note 3 2 6 3 4 7" xfId="13782" xr:uid="{8478FAFD-3F8C-48AB-8787-DA03B7F92D03}"/>
    <cellStyle name="Note 3 2 6 3 5" xfId="3553" xr:uid="{57395122-6E31-4170-A1C3-1E49E8CC926D}"/>
    <cellStyle name="Note 3 2 6 3 5 2" xfId="8124" xr:uid="{5007F4A6-CC1F-4797-8BBE-4DDFCF956E48}"/>
    <cellStyle name="Note 3 2 6 3 5 2 2" xfId="25691" xr:uid="{8F1C70EE-E832-45E6-BDD8-BF6DD8DC8CB0}"/>
    <cellStyle name="Note 3 2 6 3 5 2 3" xfId="32867" xr:uid="{9DAB634F-3539-4E66-A8F7-D4E60D37CBF1}"/>
    <cellStyle name="Note 3 2 6 3 5 2 4" xfId="41374" xr:uid="{C536C43D-13B7-45BC-8FF8-F8CE96D0A6C3}"/>
    <cellStyle name="Note 3 2 6 3 5 2 5" xfId="48043" xr:uid="{31D190AB-D102-40DC-9E80-607C7FA4C0AE}"/>
    <cellStyle name="Note 3 2 6 3 5 2 6" xfId="16784" xr:uid="{B06653E4-7F13-4943-B99C-2186DCB9100A}"/>
    <cellStyle name="Note 3 2 6 3 5 3" xfId="21120" xr:uid="{3D3CC1C3-59D3-4EEF-B31D-4007593D39AA}"/>
    <cellStyle name="Note 3 2 6 3 5 4" xfId="29138" xr:uid="{72868370-CF13-4EF8-8E19-0928A6637E60}"/>
    <cellStyle name="Note 3 2 6 3 5 5" xfId="36803" xr:uid="{4390E0BF-2E02-4AB0-B61C-F454445D0FAF}"/>
    <cellStyle name="Note 3 2 6 3 5 6" xfId="44814" xr:uid="{2A2D9795-ED0D-445E-86DE-3A90A194C65F}"/>
    <cellStyle name="Note 3 2 6 3 5 7" xfId="12279" xr:uid="{EC00B9AF-23B2-4362-91C3-ADDA148EBC43}"/>
    <cellStyle name="Note 3 2 6 3 6" xfId="5418" xr:uid="{632A6058-8466-40F4-A2EE-E6948B663A8E}"/>
    <cellStyle name="Note 3 2 6 3 6 2" xfId="9496" xr:uid="{52CC6F58-987B-41ED-B90A-61E7C8F3FB9A}"/>
    <cellStyle name="Note 3 2 6 3 6 2 2" xfId="27063" xr:uid="{ECD32383-291B-4DF0-B6EB-BDC24DB42389}"/>
    <cellStyle name="Note 3 2 6 3 6 2 3" xfId="34239" xr:uid="{EED603A4-5274-4731-95E1-4203BE31FD8E}"/>
    <cellStyle name="Note 3 2 6 3 6 2 4" xfId="42746" xr:uid="{8DB491C5-2C25-4237-8778-6B4A7210DF88}"/>
    <cellStyle name="Note 3 2 6 3 6 2 5" xfId="48692" xr:uid="{6203647A-ABF5-4E2B-9978-931643C0A05A}"/>
    <cellStyle name="Note 3 2 6 3 6 2 6" xfId="18156" xr:uid="{F7080500-6310-4BA5-8A26-3AE61A7B37B3}"/>
    <cellStyle name="Note 3 2 6 3 6 3" xfId="22985" xr:uid="{015C65D2-0FAF-44F4-8971-922BCEEFE886}"/>
    <cellStyle name="Note 3 2 6 3 6 4" xfId="30560" xr:uid="{04AD5CF5-2041-477F-BF73-E901EE8BE803}"/>
    <cellStyle name="Note 3 2 6 3 6 5" xfId="38668" xr:uid="{7840C41E-0B1B-4742-A742-DB1AA402B178}"/>
    <cellStyle name="Note 3 2 6 3 6 6" xfId="46233" xr:uid="{F72AFAF1-9781-4B09-9FD4-8E4EC8BB4190}"/>
    <cellStyle name="Note 3 2 6 3 6 7" xfId="14088" xr:uid="{C8FEF215-989C-4B5C-BB59-9446B6BAFC4B}"/>
    <cellStyle name="Note 3 2 6 3 7" xfId="5104" xr:uid="{2A024BFE-6E78-4A1D-ADB6-D8D50E592240}"/>
    <cellStyle name="Note 3 2 6 3 7 2" xfId="22671" xr:uid="{B2700914-19FD-44BF-8CA1-8FCBC909C7C5}"/>
    <cellStyle name="Note 3 2 6 3 7 3" xfId="30246" xr:uid="{B1D02426-C8A1-43F7-8FA0-9C756F0C6A63}"/>
    <cellStyle name="Note 3 2 6 3 7 4" xfId="38354" xr:uid="{B821F48B-311F-4C20-B907-D73CC443A9EC}"/>
    <cellStyle name="Note 3 2 6 3 7 5" xfId="45919" xr:uid="{4B792C79-C95A-4086-9C37-CB2294551FE0}"/>
    <cellStyle name="Note 3 2 6 3 7 6" xfId="13774" xr:uid="{E27073C6-F0B4-49F3-9B99-2A0A574A676C}"/>
    <cellStyle name="Note 3 2 6 3 8" xfId="7247" xr:uid="{FC9C1CC1-3A7E-4E9E-B241-D229C517F0A5}"/>
    <cellStyle name="Note 3 2 6 3 8 2" xfId="24814" xr:uid="{75BDC4FD-1A21-42E3-9546-8F6CF9B945B1}"/>
    <cellStyle name="Note 3 2 6 3 8 3" xfId="32186" xr:uid="{09AC69BF-8189-4E66-9968-DE242DC806DB}"/>
    <cellStyle name="Note 3 2 6 3 8 4" xfId="40497" xr:uid="{3D313EDE-D095-4E5F-A91A-217650265FDA}"/>
    <cellStyle name="Note 3 2 6 3 8 5" xfId="47718" xr:uid="{26744059-EF6A-4CBB-AFC6-7C2071DDB09E}"/>
    <cellStyle name="Note 3 2 6 3 8 6" xfId="15907" xr:uid="{FBF1AA7A-7E64-4438-AAAA-FBD2ED9DA446}"/>
    <cellStyle name="Note 3 2 6 3 9" xfId="20191" xr:uid="{866E15E8-F471-4A9F-B985-39AF293D5D04}"/>
    <cellStyle name="Note 3 2 6 4" xfId="3153" xr:uid="{03558A1E-2D8E-46A0-89BD-38E34CF02C40}"/>
    <cellStyle name="Note 3 2 6 4 10" xfId="28753" xr:uid="{DE2CE071-D638-4105-B0C2-BAB00C004518}"/>
    <cellStyle name="Note 3 2 6 4 11" xfId="36403" xr:uid="{ED929039-549F-465F-BC56-09AB718F527C}"/>
    <cellStyle name="Note 3 2 6 4 12" xfId="44430" xr:uid="{7F3656B3-24DC-4E26-98D1-E49753F34BEF}"/>
    <cellStyle name="Note 3 2 6 4 13" xfId="11887" xr:uid="{8BA0DB65-633C-4663-82A0-335ED1FE7B5E}"/>
    <cellStyle name="Note 3 2 6 4 2" xfId="5059" xr:uid="{99BC669E-0743-44EB-97CE-7D359A7862D9}"/>
    <cellStyle name="Note 3 2 6 4 2 2" xfId="9182" xr:uid="{34CFC632-C16C-411B-83E7-DC524E11FA1C}"/>
    <cellStyle name="Note 3 2 6 4 2 2 2" xfId="26749" xr:uid="{8011903C-2A94-4D01-B297-5CFDB2FC0C50}"/>
    <cellStyle name="Note 3 2 6 4 2 2 3" xfId="33925" xr:uid="{5CA12DEF-4FEF-4F9E-9EA4-2242C0BD66D3}"/>
    <cellStyle name="Note 3 2 6 4 2 2 4" xfId="42432" xr:uid="{3CEACF8D-308E-4F8A-89C0-77EA13409321}"/>
    <cellStyle name="Note 3 2 6 4 2 2 5" xfId="48551" xr:uid="{6A761717-C147-4543-BCB7-361607C355D5}"/>
    <cellStyle name="Note 3 2 6 4 2 2 6" xfId="17842" xr:uid="{BA01F31D-2A75-455D-B988-1D7547E5D295}"/>
    <cellStyle name="Note 3 2 6 4 2 3" xfId="22626" xr:uid="{EA5CD85E-C211-441E-897A-40C4D869140E}"/>
    <cellStyle name="Note 3 2 6 4 2 4" xfId="30206" xr:uid="{2D98B0B1-31B9-4B58-9B54-72B1A02A28D0}"/>
    <cellStyle name="Note 3 2 6 4 2 5" xfId="38309" xr:uid="{47863298-40B5-4D97-962B-5BB950739F41}"/>
    <cellStyle name="Note 3 2 6 4 2 6" xfId="45879" xr:uid="{A55DB362-4CD3-432D-910F-CA9F36060C63}"/>
    <cellStyle name="Note 3 2 6 4 2 7" xfId="13729" xr:uid="{CE0527E0-DC97-4AFA-A0A1-2A739F716407}"/>
    <cellStyle name="Note 3 2 6 4 3" xfId="4142" xr:uid="{0AAF52CE-239F-4627-8849-C36FE6061E62}"/>
    <cellStyle name="Note 3 2 6 4 3 2" xfId="8593" xr:uid="{21BB0815-D9DE-4946-870C-8259DB74EED0}"/>
    <cellStyle name="Note 3 2 6 4 3 2 2" xfId="26160" xr:uid="{1BEE7625-0766-491C-B7C5-A7B1AF2D875B}"/>
    <cellStyle name="Note 3 2 6 4 3 2 3" xfId="33336" xr:uid="{ADBD7414-528F-44D7-A852-209BC1A5710E}"/>
    <cellStyle name="Note 3 2 6 4 3 2 4" xfId="41843" xr:uid="{EB4ED5B6-334F-40AC-A185-1A5B3DF31778}"/>
    <cellStyle name="Note 3 2 6 4 3 2 5" xfId="48246" xr:uid="{2EA4CDB2-8977-4FB3-9BA3-9BF24420CAE5}"/>
    <cellStyle name="Note 3 2 6 4 3 2 6" xfId="17253" xr:uid="{0860D904-F3BA-4CA1-9B76-4AD746C7D55F}"/>
    <cellStyle name="Note 3 2 6 4 3 3" xfId="21709" xr:uid="{131A042E-4191-400A-9E7B-1F19ADD67071}"/>
    <cellStyle name="Note 3 2 6 4 3 4" xfId="29654" xr:uid="{29670BBF-52F3-475E-BC6B-55FA4A5310F2}"/>
    <cellStyle name="Note 3 2 6 4 3 5" xfId="37392" xr:uid="{5D279788-7FED-4416-B357-6440550AD7B6}"/>
    <cellStyle name="Note 3 2 6 4 3 6" xfId="45329" xr:uid="{68A23D7C-61EF-4201-B57D-02E71460D045}"/>
    <cellStyle name="Note 3 2 6 4 3 7" xfId="12860" xr:uid="{4885A01A-DEE0-43B1-AE8D-99AA2B78D5DD}"/>
    <cellStyle name="Note 3 2 6 4 4" xfId="5987" xr:uid="{2EEBFD23-B21E-48F7-8D6F-FE710FE84A8B}"/>
    <cellStyle name="Note 3 2 6 4 4 2" xfId="10037" xr:uid="{6DAC5BA2-C432-4C7E-BFAC-819EB4753281}"/>
    <cellStyle name="Note 3 2 6 4 4 2 2" xfId="27604" xr:uid="{672C3E3E-E061-4897-BEAE-EA5A53E7D489}"/>
    <cellStyle name="Note 3 2 6 4 4 2 3" xfId="34780" xr:uid="{F7BDCC75-2F41-498C-8584-7EBF7D1AAF17}"/>
    <cellStyle name="Note 3 2 6 4 4 2 4" xfId="43287" xr:uid="{5B30E17E-EFC0-44CE-BC93-B3B70D82E78C}"/>
    <cellStyle name="Note 3 2 6 4 4 2 5" xfId="48957" xr:uid="{35FA4CDF-0F2F-41D7-A128-E5F5F25BB048}"/>
    <cellStyle name="Note 3 2 6 4 4 2 6" xfId="18697" xr:uid="{8402FDC3-B316-4775-B5E8-6DDFEBFA2E49}"/>
    <cellStyle name="Note 3 2 6 4 4 3" xfId="23554" xr:uid="{568F0994-0374-4E4D-B8B1-27451549E326}"/>
    <cellStyle name="Note 3 2 6 4 4 4" xfId="31129" xr:uid="{94212B70-572F-45ED-B46B-69BD1A05F92A}"/>
    <cellStyle name="Note 3 2 6 4 4 5" xfId="39237" xr:uid="{BB0CC6C5-D71A-4505-BD8E-0CC816C541BC}"/>
    <cellStyle name="Note 3 2 6 4 4 6" xfId="46802" xr:uid="{5396C7D7-ADCE-4B52-BE30-5781B8F5CB97}"/>
    <cellStyle name="Note 3 2 6 4 4 7" xfId="14657" xr:uid="{B410AECA-4A89-4D24-AF9B-D8010F00D627}"/>
    <cellStyle name="Note 3 2 6 4 5" xfId="6350" xr:uid="{4F51F4AE-7689-4EB8-8F10-9FABB63364F5}"/>
    <cellStyle name="Note 3 2 6 4 5 2" xfId="10387" xr:uid="{DCA6B9E2-632E-4968-A272-DFAB7E53AE64}"/>
    <cellStyle name="Note 3 2 6 4 5 2 2" xfId="27954" xr:uid="{2D320085-590D-4C24-B491-7CEAB7A81D07}"/>
    <cellStyle name="Note 3 2 6 4 5 2 3" xfId="35130" xr:uid="{6603E478-DE70-4252-8CA0-F758AA192D62}"/>
    <cellStyle name="Note 3 2 6 4 5 2 4" xfId="43637" xr:uid="{1C80E8ED-54B0-4AF1-A20E-90CD66BEB1CF}"/>
    <cellStyle name="Note 3 2 6 4 5 2 5" xfId="49121" xr:uid="{7D618642-8B1B-4624-9B65-F9CBA9C48D10}"/>
    <cellStyle name="Note 3 2 6 4 5 2 6" xfId="19047" xr:uid="{BC78E81C-08D5-40C7-B0E3-59121A5C6395}"/>
    <cellStyle name="Note 3 2 6 4 5 3" xfId="23917" xr:uid="{D8EE5BD9-95B6-4A31-BD9A-C825FDFCB6D3}"/>
    <cellStyle name="Note 3 2 6 4 5 4" xfId="31492" xr:uid="{EC363BD0-1BD1-4AE8-B616-115BF887E4A1}"/>
    <cellStyle name="Note 3 2 6 4 5 5" xfId="39600" xr:uid="{51C0A84F-9432-4575-BAD1-0E3AD0D11828}"/>
    <cellStyle name="Note 3 2 6 4 5 6" xfId="47165" xr:uid="{8D42A614-C80D-4ADF-A2FA-B2AC868E3DC1}"/>
    <cellStyle name="Note 3 2 6 4 5 7" xfId="15020" xr:uid="{3A5B3879-D4EE-4B31-A823-EAB782CEFAE3}"/>
    <cellStyle name="Note 3 2 6 4 6" xfId="6682" xr:uid="{05DB11BA-CE2C-4D27-9065-67615E83D474}"/>
    <cellStyle name="Note 3 2 6 4 6 2" xfId="10704" xr:uid="{313068AF-788D-4E2B-8F64-2C59B678AB59}"/>
    <cellStyle name="Note 3 2 6 4 6 2 2" xfId="28271" xr:uid="{FB28888B-29FF-4AC7-8119-2A909EA9D2BC}"/>
    <cellStyle name="Note 3 2 6 4 6 2 3" xfId="35447" xr:uid="{30AC12CA-35E9-45DB-9C78-FA54486D46EE}"/>
    <cellStyle name="Note 3 2 6 4 6 2 4" xfId="43954" xr:uid="{36818376-A760-43F5-BE93-58845BE5B34E}"/>
    <cellStyle name="Note 3 2 6 4 6 2 5" xfId="49267" xr:uid="{1C09442C-769A-4236-9D60-553155EFC0B0}"/>
    <cellStyle name="Note 3 2 6 4 6 2 6" xfId="19364" xr:uid="{B6F6D2C2-CE34-4EA7-9647-A74C8EE0C86C}"/>
    <cellStyle name="Note 3 2 6 4 6 3" xfId="24249" xr:uid="{BD74E738-0756-4CFD-99FA-557FE8F399C6}"/>
    <cellStyle name="Note 3 2 6 4 6 4" xfId="31824" xr:uid="{375AB50D-0C7F-4C24-BF38-2C151E401BA4}"/>
    <cellStyle name="Note 3 2 6 4 6 5" xfId="39932" xr:uid="{585D7176-7674-4370-BA19-042C5CBFC325}"/>
    <cellStyle name="Note 3 2 6 4 6 6" xfId="47497" xr:uid="{1D4CE9B4-6EB7-4A2C-B18F-3470F6BC0A89}"/>
    <cellStyle name="Note 3 2 6 4 6 7" xfId="15352" xr:uid="{AE68A8BA-7D25-4342-98D6-A3B218B3D227}"/>
    <cellStyle name="Note 3 2 6 4 7" xfId="3518" xr:uid="{3F2EC87A-4FD4-4284-8068-7F0F3EE37272}"/>
    <cellStyle name="Note 3 2 6 4 7 2" xfId="21085" xr:uid="{D788159F-B99F-48C3-AB1F-065EB5500A11}"/>
    <cellStyle name="Note 3 2 6 4 7 3" xfId="29104" xr:uid="{19603180-A6CD-4117-BEC8-CA155C68AD02}"/>
    <cellStyle name="Note 3 2 6 4 7 4" xfId="36768" xr:uid="{79CF9D1B-58D5-4F43-B672-5E2BA0DF78ED}"/>
    <cellStyle name="Note 3 2 6 4 7 5" xfId="44780" xr:uid="{E20C4490-E4DC-43F8-86CC-5D2D890E62D8}"/>
    <cellStyle name="Note 3 2 6 4 7 6" xfId="12244" xr:uid="{DCC5422F-8F43-4AF9-88A9-0F9C9C3BCE9D}"/>
    <cellStyle name="Note 3 2 6 4 8" xfId="7776" xr:uid="{BF545995-53C7-4689-A06C-8B63A9AA3D84}"/>
    <cellStyle name="Note 3 2 6 4 8 2" xfId="25343" xr:uid="{2255736D-C07A-4136-ADAE-DBCA88E3F1B8}"/>
    <cellStyle name="Note 3 2 6 4 8 3" xfId="32524" xr:uid="{09FD40EC-4C5A-44C9-80E7-36F3958E43E4}"/>
    <cellStyle name="Note 3 2 6 4 8 4" xfId="41026" xr:uid="{673FD382-C936-4832-ACEC-1A21E91B326C}"/>
    <cellStyle name="Note 3 2 6 4 8 5" xfId="47900" xr:uid="{D8200E9A-DBCE-41D2-A10A-908888EA4C01}"/>
    <cellStyle name="Note 3 2 6 4 8 6" xfId="16436" xr:uid="{2258D2DE-F547-4BCF-AC97-76C1982FC2F7}"/>
    <cellStyle name="Note 3 2 6 4 9" xfId="20720" xr:uid="{9C4B6042-BF7E-4C15-8EBF-E7160B8D9AC5}"/>
    <cellStyle name="Note 3 2 6 5" xfId="4368" xr:uid="{380C6570-A8F9-4AC2-921A-7060C180A213}"/>
    <cellStyle name="Note 3 2 6 5 2" xfId="8745" xr:uid="{365B532A-BBC6-4316-963B-D00E3B2ABBE6}"/>
    <cellStyle name="Note 3 2 6 5 2 2" xfId="26312" xr:uid="{C6153A15-3E28-4B7B-A4B1-44C9CE5F7369}"/>
    <cellStyle name="Note 3 2 6 5 2 3" xfId="33488" xr:uid="{37C9CD1A-6905-4FFA-9D37-C4505435C330}"/>
    <cellStyle name="Note 3 2 6 5 2 4" xfId="41995" xr:uid="{0A838A5C-BB88-4830-A5FF-E717D219E0FA}"/>
    <cellStyle name="Note 3 2 6 5 2 5" xfId="48318" xr:uid="{D99F15BC-168F-4769-B242-FEAB16C4FE27}"/>
    <cellStyle name="Note 3 2 6 5 2 6" xfId="17405" xr:uid="{3048A5EF-450A-444E-B3DC-11B0ED71D7AF}"/>
    <cellStyle name="Note 3 2 6 5 3" xfId="21935" xr:uid="{BDBD133C-5B6F-4871-9F28-A6D6D4DB519F}"/>
    <cellStyle name="Note 3 2 6 5 4" xfId="29803" xr:uid="{B2C464FC-A215-427D-A14F-808DB187CB4F}"/>
    <cellStyle name="Note 3 2 6 5 5" xfId="37618" xr:uid="{FCFE33A7-17AA-4763-95CC-A6ADD5F81235}"/>
    <cellStyle name="Note 3 2 6 5 6" xfId="45478" xr:uid="{B124E3BA-430F-45A5-96D6-2B911E2BC3A0}"/>
    <cellStyle name="Note 3 2 6 5 7" xfId="13072" xr:uid="{EB1DF16A-8C2C-42B3-A037-95B471A8BB5C}"/>
    <cellStyle name="Note 3 2 6 6" xfId="5555" xr:uid="{D49A7D7E-3919-4817-ADD2-3F0C052B6576}"/>
    <cellStyle name="Note 3 2 6 6 2" xfId="9621" xr:uid="{1B2C100D-6201-495A-ABC3-05EBF8D1EC52}"/>
    <cellStyle name="Note 3 2 6 6 2 2" xfId="27188" xr:uid="{6598305B-BC16-4C22-8532-9767F6C3D33B}"/>
    <cellStyle name="Note 3 2 6 6 2 3" xfId="34364" xr:uid="{CB44B1AB-2754-49CB-9EB6-6CE9B050A8F6}"/>
    <cellStyle name="Note 3 2 6 6 2 4" xfId="42871" xr:uid="{5E81A718-FC55-4C71-9AC0-B0E70ACAD50D}"/>
    <cellStyle name="Note 3 2 6 6 2 5" xfId="48757" xr:uid="{A7205CAA-FA52-4BB3-9E35-98F2A0011797}"/>
    <cellStyle name="Note 3 2 6 6 2 6" xfId="18281" xr:uid="{D292414B-7C87-4E83-97CC-7C1108E2952D}"/>
    <cellStyle name="Note 3 2 6 6 3" xfId="23122" xr:uid="{A1B23231-78A4-4830-A789-166BB804B483}"/>
    <cellStyle name="Note 3 2 6 6 4" xfId="30697" xr:uid="{B8959F7F-4775-4B06-B5CA-D39B7B4A61D0}"/>
    <cellStyle name="Note 3 2 6 6 5" xfId="38805" xr:uid="{91BDB5C9-82E7-4E2B-B658-4658B6FB3154}"/>
    <cellStyle name="Note 3 2 6 6 6" xfId="46370" xr:uid="{004FBC2F-D88B-4AC6-AFA6-77F34FC7218E}"/>
    <cellStyle name="Note 3 2 6 6 7" xfId="14225" xr:uid="{5C369761-5F15-470F-9034-1ABF8E9BA901}"/>
    <cellStyle name="Note 3 2 6 7" xfId="5559" xr:uid="{3604213E-4CEA-4D0F-8B82-45C83674EC8F}"/>
    <cellStyle name="Note 3 2 6 7 2" xfId="9625" xr:uid="{21550148-8A99-47A5-8356-1560E91DBF53}"/>
    <cellStyle name="Note 3 2 6 7 2 2" xfId="27192" xr:uid="{D70E143B-815D-4AAD-9E21-CC3151F3A5AC}"/>
    <cellStyle name="Note 3 2 6 7 2 3" xfId="34368" xr:uid="{9B8A17E5-F84C-416B-ACEA-DE771C47B20B}"/>
    <cellStyle name="Note 3 2 6 7 2 4" xfId="42875" xr:uid="{CFDD528C-64B3-414E-AAE9-716EE7655EA9}"/>
    <cellStyle name="Note 3 2 6 7 2 5" xfId="48759" xr:uid="{AC29A60A-528E-40F2-86C7-83EEC54EBC7A}"/>
    <cellStyle name="Note 3 2 6 7 2 6" xfId="18285" xr:uid="{D9D0CF7A-60B8-4018-B411-036397AA27E4}"/>
    <cellStyle name="Note 3 2 6 7 3" xfId="23126" xr:uid="{A7CD9AD7-A8CD-480E-96DA-E36EDC0A2F4A}"/>
    <cellStyle name="Note 3 2 6 7 4" xfId="30701" xr:uid="{96923CA3-D609-4B6A-811C-A910E41BD10E}"/>
    <cellStyle name="Note 3 2 6 7 5" xfId="38809" xr:uid="{8BE98A1F-4449-45B3-B857-E41FEBCEE0A1}"/>
    <cellStyle name="Note 3 2 6 7 6" xfId="46374" xr:uid="{6C972CCA-3A55-4963-898F-5AF876BCE19C}"/>
    <cellStyle name="Note 3 2 6 7 7" xfId="14229" xr:uid="{B8185D90-10D3-48FC-9E9B-1C5B3864C04C}"/>
    <cellStyle name="Note 3 2 6 8" xfId="5908" xr:uid="{789F4378-406A-4935-892E-927BC433D08D}"/>
    <cellStyle name="Note 3 2 6 8 2" xfId="9962" xr:uid="{F907DB49-7592-4725-B35F-60FA60753175}"/>
    <cellStyle name="Note 3 2 6 8 2 2" xfId="27529" xr:uid="{0B83C17C-8BF1-4BCA-9B3E-F83D468CA2E8}"/>
    <cellStyle name="Note 3 2 6 8 2 3" xfId="34705" xr:uid="{BFAC41BE-7C9A-4562-8020-1F96F3218FCE}"/>
    <cellStyle name="Note 3 2 6 8 2 4" xfId="43212" xr:uid="{AE6204D7-06F8-4F07-A9BF-1C556654B46D}"/>
    <cellStyle name="Note 3 2 6 8 2 5" xfId="48926" xr:uid="{C6B6F7C6-AA98-4E6A-B158-F38EE8CC4785}"/>
    <cellStyle name="Note 3 2 6 8 2 6" xfId="18622" xr:uid="{F78CBEA3-3213-42DF-9E45-E857FFC3F266}"/>
    <cellStyle name="Note 3 2 6 8 3" xfId="23475" xr:uid="{BD13F12E-49E9-417C-B18B-2CEADFBAA0A8}"/>
    <cellStyle name="Note 3 2 6 8 4" xfId="31050" xr:uid="{1CE51863-33F0-47F2-BD6F-5A49BD4CA1E4}"/>
    <cellStyle name="Note 3 2 6 8 5" xfId="39158" xr:uid="{D3D9BE7D-9363-4902-8607-F68398B4EAA2}"/>
    <cellStyle name="Note 3 2 6 8 6" xfId="46723" xr:uid="{86E0F849-1AE7-4E5F-9DE3-76052612F6B4}"/>
    <cellStyle name="Note 3 2 6 8 7" xfId="14578" xr:uid="{F57B6904-3AE6-4008-AA28-8FCF85F89F5A}"/>
    <cellStyle name="Note 3 2 6 9" xfId="6114" xr:uid="{329F98A5-51D7-45F8-BB87-FD5CAABB2A0B}"/>
    <cellStyle name="Note 3 2 6 9 2" xfId="10162" xr:uid="{F0CE53D9-52D4-4BA1-8B90-D50C94DF6F43}"/>
    <cellStyle name="Note 3 2 6 9 2 2" xfId="27729" xr:uid="{CE6BA37F-E897-4351-BC42-A12F6EC946A4}"/>
    <cellStyle name="Note 3 2 6 9 2 3" xfId="34905" xr:uid="{F9A91DE1-6CC1-49AF-AF8D-337821BA2235}"/>
    <cellStyle name="Note 3 2 6 9 2 4" xfId="43412" xr:uid="{D75FF669-4B3B-40D1-8B3B-8C095A791A26}"/>
    <cellStyle name="Note 3 2 6 9 2 5" xfId="49015" xr:uid="{DCFC0D03-CAF9-472C-9E82-DB2069E798D9}"/>
    <cellStyle name="Note 3 2 6 9 2 6" xfId="18822" xr:uid="{43C0BBED-243F-4AAF-A55C-2CCAE3051860}"/>
    <cellStyle name="Note 3 2 6 9 3" xfId="23681" xr:uid="{B0352546-CF78-42BE-A901-DD74DD9D3C88}"/>
    <cellStyle name="Note 3 2 6 9 4" xfId="31256" xr:uid="{28B520C8-CF84-43BE-A341-68867E8EDE53}"/>
    <cellStyle name="Note 3 2 6 9 5" xfId="39364" xr:uid="{7D12311F-BFB5-4A37-A081-61B895152E6F}"/>
    <cellStyle name="Note 3 2 6 9 6" xfId="46929" xr:uid="{F7398041-2F0D-40AD-920C-226C37D9A8AA}"/>
    <cellStyle name="Note 3 2 6 9 7" xfId="14784" xr:uid="{BC715E1F-1E8F-42B4-8052-FE6B9747E788}"/>
    <cellStyle name="Note 3 2 7" xfId="2356" xr:uid="{DF90814F-E6B3-4D84-919A-D9F884A9EF84}"/>
    <cellStyle name="Note 3 2 7 10" xfId="6809" xr:uid="{07910808-474F-4835-9F77-E82892024760}"/>
    <cellStyle name="Note 3 2 7 10 2" xfId="24376" xr:uid="{65406C29-AA9A-4253-8326-F4CD04359CCE}"/>
    <cellStyle name="Note 3 2 7 10 3" xfId="31951" xr:uid="{37BFCF8E-354D-4FF2-BFAE-C9669ED7CDF3}"/>
    <cellStyle name="Note 3 2 7 10 4" xfId="40059" xr:uid="{E7E2C5BC-DCFB-447C-947D-4115C8FC42E8}"/>
    <cellStyle name="Note 3 2 7 10 5" xfId="47624" xr:uid="{4BA0E0C9-7A17-48E9-9544-1A049004919C}"/>
    <cellStyle name="Note 3 2 7 10 6" xfId="15479" xr:uid="{A4393372-9EF3-4F5E-AC88-BCB1CE7202C8}"/>
    <cellStyle name="Note 3 2 7 11" xfId="6979" xr:uid="{CC20002C-99DA-4CC6-BB99-DF3769E80ECC}"/>
    <cellStyle name="Note 3 2 7 11 2" xfId="24546" xr:uid="{5BA82811-04A3-4E59-89FC-76388B53F340}"/>
    <cellStyle name="Note 3 2 7 11 3" xfId="32014" xr:uid="{42DEEDD4-6E48-4FBB-8042-16FE52A85DC8}"/>
    <cellStyle name="Note 3 2 7 11 4" xfId="40229" xr:uid="{0F8B945C-602C-4DAB-BD28-90E77E5D018E}"/>
    <cellStyle name="Note 3 2 7 11 5" xfId="15639" xr:uid="{5F2232AA-F5E6-4FBF-B8EB-9D7EE280F7B1}"/>
    <cellStyle name="Note 3 2 7 12" xfId="19923" xr:uid="{E266A951-555F-4639-8890-4E804227FFA5}"/>
    <cellStyle name="Note 3 2 7 13" xfId="11147" xr:uid="{4970989C-9859-454E-BFA2-0D1C19E1E0B4}"/>
    <cellStyle name="Note 3 2 7 2" xfId="2920" xr:uid="{C00D3C77-7265-4CDB-BA07-DFF6ED8E92B3}"/>
    <cellStyle name="Note 3 2 7 2 10" xfId="28628" xr:uid="{2A7B1846-B3CB-4586-A06B-3C342159C821}"/>
    <cellStyle name="Note 3 2 7 2 11" xfId="36169" xr:uid="{7515DBF6-E728-4806-AEC5-4EA00BF7C4B8}"/>
    <cellStyle name="Note 3 2 7 2 12" xfId="44305" xr:uid="{368F2D2A-F7FF-4F38-8C4B-00610D3691AA}"/>
    <cellStyle name="Note 3 2 7 2 13" xfId="11667" xr:uid="{4CBB9F85-64E1-47B1-A95A-9EC2BC913397}"/>
    <cellStyle name="Note 3 2 7 2 2" xfId="4825" xr:uid="{6A3EF76A-FE40-4DC4-8211-EF6B867B3DB0}"/>
    <cellStyle name="Note 3 2 7 2 2 2" xfId="9043" xr:uid="{13E343B9-813A-4826-BB86-20E845FC4B80}"/>
    <cellStyle name="Note 3 2 7 2 2 2 2" xfId="26610" xr:uid="{73D48070-516D-41AF-94CC-D7EEB797436B}"/>
    <cellStyle name="Note 3 2 7 2 2 2 3" xfId="33786" xr:uid="{1F83CC51-15BD-4443-9F08-D24E2914753C}"/>
    <cellStyle name="Note 3 2 7 2 2 2 4" xfId="42293" xr:uid="{40C57957-9843-40FB-BCC4-41532B786F13}"/>
    <cellStyle name="Note 3 2 7 2 2 2 5" xfId="48479" xr:uid="{616804E8-F732-483D-A0E2-B3D48DC4E4F3}"/>
    <cellStyle name="Note 3 2 7 2 2 2 6" xfId="17703" xr:uid="{41F810AE-72B9-4C42-B9E9-7D18A1A08F8A}"/>
    <cellStyle name="Note 3 2 7 2 2 3" xfId="22392" xr:uid="{EEBCB65C-0858-4EA2-BB4E-7A161DB29456}"/>
    <cellStyle name="Note 3 2 7 2 2 4" xfId="30081" xr:uid="{2A734270-2A4D-42C0-8E83-C2FFB7F51DE5}"/>
    <cellStyle name="Note 3 2 7 2 2 5" xfId="38075" xr:uid="{F9693221-4065-4221-869B-AC2A10220308}"/>
    <cellStyle name="Note 3 2 7 2 2 6" xfId="45754" xr:uid="{81FB23C0-CFC1-4C8D-AF49-BD97E76E1DD2}"/>
    <cellStyle name="Note 3 2 7 2 2 7" xfId="13509" xr:uid="{515F650D-F11A-4F10-BEBE-52C216B5B14C}"/>
    <cellStyle name="Note 3 2 7 2 3" xfId="3912" xr:uid="{5E197DE3-5A9C-40C7-9A8E-D27F6DEC1971}"/>
    <cellStyle name="Note 3 2 7 2 3 2" xfId="8422" xr:uid="{E3C98BB0-C704-41FC-BC15-5EDE72E65CF4}"/>
    <cellStyle name="Note 3 2 7 2 3 2 2" xfId="25989" xr:uid="{87F10D6E-D10A-41D9-AD1C-DBDA9D2EF09A}"/>
    <cellStyle name="Note 3 2 7 2 3 2 3" xfId="33165" xr:uid="{97326610-C1CE-4218-88E5-C1D59FDF483F}"/>
    <cellStyle name="Note 3 2 7 2 3 2 4" xfId="41672" xr:uid="{4F36F803-B784-40A2-B470-AA2CA552BF1A}"/>
    <cellStyle name="Note 3 2 7 2 3 2 5" xfId="48175" xr:uid="{3965B9D9-05C7-4D21-BA32-B98FF665DD5B}"/>
    <cellStyle name="Note 3 2 7 2 3 2 6" xfId="17082" xr:uid="{E4056AD8-60DF-43EC-88A2-42334D9E4DC9}"/>
    <cellStyle name="Note 3 2 7 2 3 3" xfId="21479" xr:uid="{AC30A3DD-57D1-44DA-9D8F-64DEBAD63E23}"/>
    <cellStyle name="Note 3 2 7 2 3 4" xfId="29465" xr:uid="{CF629C47-63C2-4211-BE8C-7E00626983F7}"/>
    <cellStyle name="Note 3 2 7 2 3 5" xfId="37162" xr:uid="{6223CE30-D5A6-4B8A-B038-824C1D4273F7}"/>
    <cellStyle name="Note 3 2 7 2 3 6" xfId="45140" xr:uid="{EB168833-CBB8-42A4-8C97-7E409B6E1AAE}"/>
    <cellStyle name="Note 3 2 7 2 3 7" xfId="12630" xr:uid="{B5E6FD32-7472-4E61-BBDE-EB1BCA791340}"/>
    <cellStyle name="Note 3 2 7 2 4" xfId="5839" xr:uid="{194E3D8E-3D63-4464-BA0F-427BBCC87CB2}"/>
    <cellStyle name="Note 3 2 7 2 4 2" xfId="9894" xr:uid="{011105B9-8461-44CD-99AE-5FB2522DB7C1}"/>
    <cellStyle name="Note 3 2 7 2 4 2 2" xfId="27461" xr:uid="{02F826FA-B401-435E-B59C-D97EA49614A2}"/>
    <cellStyle name="Note 3 2 7 2 4 2 3" xfId="34637" xr:uid="{6D12A8DF-CA54-4035-B2F3-3B126A9C5AFE}"/>
    <cellStyle name="Note 3 2 7 2 4 2 4" xfId="43144" xr:uid="{3C2DF070-AE2A-45B6-B174-4D8FD7DD44FC}"/>
    <cellStyle name="Note 3 2 7 2 4 2 5" xfId="48889" xr:uid="{5273F833-9B77-44C0-8123-7FE228CE0D66}"/>
    <cellStyle name="Note 3 2 7 2 4 2 6" xfId="18554" xr:uid="{10409255-15D4-4E13-AED1-A477F4FA0701}"/>
    <cellStyle name="Note 3 2 7 2 4 3" xfId="23406" xr:uid="{0F2F07D9-AA82-4D83-87E0-AEE3AC5A34DA}"/>
    <cellStyle name="Note 3 2 7 2 4 4" xfId="30981" xr:uid="{716BFD3A-5314-498A-8306-6F25C2A81D33}"/>
    <cellStyle name="Note 3 2 7 2 4 5" xfId="39089" xr:uid="{71D7B90F-008A-4B70-BEA0-ABFBE575C70C}"/>
    <cellStyle name="Note 3 2 7 2 4 6" xfId="46654" xr:uid="{6E2871CE-CA40-4867-9C1E-3475712A0473}"/>
    <cellStyle name="Note 3 2 7 2 4 7" xfId="14509" xr:uid="{7B5D5E24-B346-41FB-9125-F791E0B833E4}"/>
    <cellStyle name="Note 3 2 7 2 5" xfId="6195" xr:uid="{DCAD71BF-0CF0-4149-A778-33FDD9F09487}"/>
    <cellStyle name="Note 3 2 7 2 5 2" xfId="10237" xr:uid="{8186FD78-C664-4614-9300-B6AE511AE8F9}"/>
    <cellStyle name="Note 3 2 7 2 5 2 2" xfId="27804" xr:uid="{9B5FBAE1-AFC7-4166-86D3-31319F2E6D81}"/>
    <cellStyle name="Note 3 2 7 2 5 2 3" xfId="34980" xr:uid="{098C06A9-D2CA-4D77-BBB9-A47800DBFA9A}"/>
    <cellStyle name="Note 3 2 7 2 5 2 4" xfId="43487" xr:uid="{0EB4F6BD-6E33-4EF0-80FC-381943F6D929}"/>
    <cellStyle name="Note 3 2 7 2 5 2 5" xfId="49052" xr:uid="{D5B2C2AB-D2A0-448C-A087-45CF728489FD}"/>
    <cellStyle name="Note 3 2 7 2 5 2 6" xfId="18897" xr:uid="{45B8257C-8F42-483F-83A0-E0325B966199}"/>
    <cellStyle name="Note 3 2 7 2 5 3" xfId="23762" xr:uid="{64CE2990-63BF-4958-B9A6-70CFD36CA376}"/>
    <cellStyle name="Note 3 2 7 2 5 4" xfId="31337" xr:uid="{0243DA5E-705F-4456-A49C-564D968F3725}"/>
    <cellStyle name="Note 3 2 7 2 5 5" xfId="39445" xr:uid="{9507F0F3-1A10-4DC9-B491-D90CCA4450B9}"/>
    <cellStyle name="Note 3 2 7 2 5 6" xfId="47010" xr:uid="{ED26835C-C3C6-4B70-90F0-F266B848CA5E}"/>
    <cellStyle name="Note 3 2 7 2 5 7" xfId="14865" xr:uid="{6221C43D-EA98-4358-A7E9-51D5E5EB512F}"/>
    <cellStyle name="Note 3 2 7 2 6" xfId="6544" xr:uid="{AA6E0E1F-3622-4BF6-8BF1-7ADB89092DB6}"/>
    <cellStyle name="Note 3 2 7 2 6 2" xfId="10574" xr:uid="{8A6B55D1-FC4F-435C-853C-EE9212109EC3}"/>
    <cellStyle name="Note 3 2 7 2 6 2 2" xfId="28141" xr:uid="{5CA479BE-9A63-4C55-A090-451A2051F50C}"/>
    <cellStyle name="Note 3 2 7 2 6 2 3" xfId="35317" xr:uid="{C8F5D812-FA66-4612-BD4B-3FFF6A2283A5}"/>
    <cellStyle name="Note 3 2 7 2 6 2 4" xfId="43824" xr:uid="{9AF7CAE3-C58B-4D0F-AD77-BDA29BCCC256}"/>
    <cellStyle name="Note 3 2 7 2 6 2 5" xfId="49209" xr:uid="{C18DB13E-A40C-4B10-BB7C-6E256F0A7FBF}"/>
    <cellStyle name="Note 3 2 7 2 6 2 6" xfId="19234" xr:uid="{DAE9D153-5882-445C-AE41-1EE21389591C}"/>
    <cellStyle name="Note 3 2 7 2 6 3" xfId="24111" xr:uid="{BB884ABC-746A-49E3-A713-EDAA0DD6FE3F}"/>
    <cellStyle name="Note 3 2 7 2 6 4" xfId="31686" xr:uid="{7B427368-EDF9-429D-835D-21F082B62E62}"/>
    <cellStyle name="Note 3 2 7 2 6 5" xfId="39794" xr:uid="{43A4613C-C05B-4471-927B-B30F81E571DC}"/>
    <cellStyle name="Note 3 2 7 2 6 6" xfId="47359" xr:uid="{A64A309D-6B6B-4361-8075-6EA14313E1B4}"/>
    <cellStyle name="Note 3 2 7 2 6 7" xfId="15214" xr:uid="{A08EB91B-72DC-4A07-B17D-31F7136E3A57}"/>
    <cellStyle name="Note 3 2 7 2 7" xfId="3371" xr:uid="{3C25AE3B-1F2A-43BE-B3D7-AD47621FCDDD}"/>
    <cellStyle name="Note 3 2 7 2 7 2" xfId="20938" xr:uid="{8516BF40-4739-4DDD-AB29-8A43C8F25B9C}"/>
    <cellStyle name="Note 3 2 7 2 7 3" xfId="28965" xr:uid="{1E3AB070-3B50-433B-A50D-0E0B5F120D11}"/>
    <cellStyle name="Note 3 2 7 2 7 4" xfId="36621" xr:uid="{FAB18EE3-EBA2-41DD-BBAF-E2CDFB86CCDB}"/>
    <cellStyle name="Note 3 2 7 2 7 5" xfId="44642" xr:uid="{D9A712C2-170B-4E90-A1C2-4D0187CFCD5C}"/>
    <cellStyle name="Note 3 2 7 2 7 6" xfId="12105" xr:uid="{5F461350-A19F-4EF5-9BB6-31DAD85FD1F0}"/>
    <cellStyle name="Note 3 2 7 2 8" xfId="7542" xr:uid="{891BB758-899F-4423-9672-685DCC1319F4}"/>
    <cellStyle name="Note 3 2 7 2 8 2" xfId="25109" xr:uid="{FC69FCD9-6B46-4CD3-A506-B6459AE2EB0A}"/>
    <cellStyle name="Note 3 2 7 2 8 3" xfId="32385" xr:uid="{588B3AE1-50C8-4F07-8237-A7428A61C3D7}"/>
    <cellStyle name="Note 3 2 7 2 8 4" xfId="40792" xr:uid="{0406041A-9504-49BE-AACD-DE6459DEF8C4}"/>
    <cellStyle name="Note 3 2 7 2 8 5" xfId="47828" xr:uid="{DDB4A6D5-B27A-45FA-BC0D-2EDAEDCC10E3}"/>
    <cellStyle name="Note 3 2 7 2 8 6" xfId="16202" xr:uid="{C2DB4113-8E66-4441-A9AF-5D326CD346C3}"/>
    <cellStyle name="Note 3 2 7 2 9" xfId="20486" xr:uid="{7B4D411D-F1C1-4EAB-9E0F-83820C4C0D2D}"/>
    <cellStyle name="Note 3 2 7 3" xfId="2723" xr:uid="{BB0DD3B6-7A3D-45B8-A555-C8BBD98CA268}"/>
    <cellStyle name="Note 3 2 7 3 10" xfId="28536" xr:uid="{312ABB2C-9270-4226-A7D3-0D5476734AFD}"/>
    <cellStyle name="Note 3 2 7 3 11" xfId="35973" xr:uid="{348D6E33-74FD-4E35-A9AA-ACF03E140C88}"/>
    <cellStyle name="Note 3 2 7 3 12" xfId="44214" xr:uid="{BA1B2F76-8F2C-4272-B513-C0A9BA199479}"/>
    <cellStyle name="Note 3 2 7 3 13" xfId="11480" xr:uid="{14A57E91-2C66-406A-A335-8B120C63B68F}"/>
    <cellStyle name="Note 3 2 7 3 2" xfId="4628" xr:uid="{03116007-C0E7-487D-9744-9D1B8B7F9ADD}"/>
    <cellStyle name="Note 3 2 7 3 2 2" xfId="8941" xr:uid="{307C5CC5-682A-48E2-905D-A72649B49AB1}"/>
    <cellStyle name="Note 3 2 7 3 2 2 2" xfId="26508" xr:uid="{8F3ED5F7-CF04-42C9-9111-019037F9A94D}"/>
    <cellStyle name="Note 3 2 7 3 2 2 3" xfId="33684" xr:uid="{5E14A2C8-0B8A-4645-93E3-DBE7DEAC94AB}"/>
    <cellStyle name="Note 3 2 7 3 2 2 4" xfId="42191" xr:uid="{B7EC6B22-FD80-4F55-9ADC-162C13EF0105}"/>
    <cellStyle name="Note 3 2 7 3 2 2 5" xfId="48424" xr:uid="{0991D48E-2491-4435-BD0C-573C5D7B4168}"/>
    <cellStyle name="Note 3 2 7 3 2 2 6" xfId="17601" xr:uid="{BCFFC045-CB58-4F76-B81D-7786FE397D90}"/>
    <cellStyle name="Note 3 2 7 3 2 3" xfId="22195" xr:uid="{7C731D32-FEA0-42B8-838A-D556D284C063}"/>
    <cellStyle name="Note 3 2 7 3 2 4" xfId="29989" xr:uid="{FFFAC235-866A-474E-9B69-F9EACCEC003F}"/>
    <cellStyle name="Note 3 2 7 3 2 5" xfId="37878" xr:uid="{00982EA6-3ADC-4D5A-8E22-A7D771EBFB34}"/>
    <cellStyle name="Note 3 2 7 3 2 6" xfId="45663" xr:uid="{C18C2E34-5BE4-4896-9337-604294B546E7}"/>
    <cellStyle name="Note 3 2 7 3 2 7" xfId="13322" xr:uid="{CFF767CE-5E7A-467A-BEFF-927B24C5CABC}"/>
    <cellStyle name="Note 3 2 7 3 3" xfId="5358" xr:uid="{56F53AA4-FF8F-421D-9399-2CD7085EC2AD}"/>
    <cellStyle name="Note 3 2 7 3 3 2" xfId="9443" xr:uid="{32CBAE95-2DC1-4DC5-B3DE-F9F1C81C9529}"/>
    <cellStyle name="Note 3 2 7 3 3 2 2" xfId="27010" xr:uid="{F2F8A501-42ED-434F-B0C1-3B6FE0E247A1}"/>
    <cellStyle name="Note 3 2 7 3 3 2 3" xfId="34186" xr:uid="{0C1BED1B-6EF7-45E8-8D01-974F70FEB3D3}"/>
    <cellStyle name="Note 3 2 7 3 3 2 4" xfId="42693" xr:uid="{F5C80E4B-87DF-419C-B5F5-BF1EABE2D353}"/>
    <cellStyle name="Note 3 2 7 3 3 2 5" xfId="48667" xr:uid="{EB2924A2-EC73-4D5B-91C5-C08FDA8FB5A1}"/>
    <cellStyle name="Note 3 2 7 3 3 2 6" xfId="18103" xr:uid="{5EEDEF4F-279F-4AC3-ABB0-E6B0B0E5B877}"/>
    <cellStyle name="Note 3 2 7 3 3 3" xfId="22925" xr:uid="{29DB7D24-D458-4E15-A45B-7881BEE2D34A}"/>
    <cellStyle name="Note 3 2 7 3 3 4" xfId="30500" xr:uid="{74352A0D-ABC5-4E6A-9402-8135CE8C4DD5}"/>
    <cellStyle name="Note 3 2 7 3 3 5" xfId="38608" xr:uid="{031FB2CF-9655-42B8-AC27-490E557FA2B2}"/>
    <cellStyle name="Note 3 2 7 3 3 6" xfId="46173" xr:uid="{2E93163F-CA72-46E7-8038-1AC18BA7D662}"/>
    <cellStyle name="Note 3 2 7 3 3 7" xfId="14028" xr:uid="{91875E80-4099-482F-9C25-4A63CBB3BBC5}"/>
    <cellStyle name="Note 3 2 7 3 4" xfId="5718" xr:uid="{96B7EFC3-90C3-4306-8942-0257D7C76743}"/>
    <cellStyle name="Note 3 2 7 3 4 2" xfId="9777" xr:uid="{DC5428F5-0938-4930-81F4-42BAC3F30F12}"/>
    <cellStyle name="Note 3 2 7 3 4 2 2" xfId="27344" xr:uid="{CF87126D-3783-416C-8C0F-F29BB3D4C1C7}"/>
    <cellStyle name="Note 3 2 7 3 4 2 3" xfId="34520" xr:uid="{F8EBCC3D-8A9C-4F8F-AA85-EA56AE8B4B61}"/>
    <cellStyle name="Note 3 2 7 3 4 2 4" xfId="43027" xr:uid="{06EAC0A9-B912-4676-BC1B-180242954B24}"/>
    <cellStyle name="Note 3 2 7 3 4 2 5" xfId="48837" xr:uid="{181A73A8-D443-44D2-8CCA-B516CE946EB0}"/>
    <cellStyle name="Note 3 2 7 3 4 2 6" xfId="18437" xr:uid="{00983F25-7041-4D5F-AF33-ACEA81969D33}"/>
    <cellStyle name="Note 3 2 7 3 4 3" xfId="23285" xr:uid="{1FEC8B47-6351-4E75-970F-820E6683A92E}"/>
    <cellStyle name="Note 3 2 7 3 4 4" xfId="30860" xr:uid="{50B684CD-044F-4CC2-8580-7C3CB9B6D22A}"/>
    <cellStyle name="Note 3 2 7 3 4 5" xfId="38968" xr:uid="{BB3A1379-C8E2-47F0-832D-C53428A1FC6C}"/>
    <cellStyle name="Note 3 2 7 3 4 6" xfId="46533" xr:uid="{DAA7B202-A622-4CB7-9B82-31A31ABD858D}"/>
    <cellStyle name="Note 3 2 7 3 4 7" xfId="14388" xr:uid="{F9D0A9F4-EE68-4990-80C6-1B288F4AC2E9}"/>
    <cellStyle name="Note 3 2 7 3 5" xfId="6072" xr:uid="{52F0FCD2-898C-46EE-B7CC-F29EFC4A514E}"/>
    <cellStyle name="Note 3 2 7 3 5 2" xfId="10122" xr:uid="{BECF5CD7-3E80-461A-A4F6-A3A82450EEA3}"/>
    <cellStyle name="Note 3 2 7 3 5 2 2" xfId="27689" xr:uid="{A5B48352-E0FA-44E8-86B5-C9B1952DE866}"/>
    <cellStyle name="Note 3 2 7 3 5 2 3" xfId="34865" xr:uid="{3784EFF2-AB03-4BE0-96D8-1D5E5983ABD3}"/>
    <cellStyle name="Note 3 2 7 3 5 2 4" xfId="43372" xr:uid="{9F5DE637-EFEA-4F23-A340-BD9329EAB469}"/>
    <cellStyle name="Note 3 2 7 3 5 2 5" xfId="49001" xr:uid="{A6DF78F9-2AC2-46CE-AB7D-CB44ACED5A19}"/>
    <cellStyle name="Note 3 2 7 3 5 2 6" xfId="18782" xr:uid="{A17E6EB8-3E95-443A-911E-764FB083EE05}"/>
    <cellStyle name="Note 3 2 7 3 5 3" xfId="23639" xr:uid="{2C47998E-D4B1-425A-8EB7-C555B8B4851F}"/>
    <cellStyle name="Note 3 2 7 3 5 4" xfId="31214" xr:uid="{84240956-5745-4DE1-8CB0-594FD7FE47EB}"/>
    <cellStyle name="Note 3 2 7 3 5 5" xfId="39322" xr:uid="{34192CB0-0FB8-4353-82F2-99446DDC4565}"/>
    <cellStyle name="Note 3 2 7 3 5 6" xfId="46887" xr:uid="{A00F5141-853C-4807-B942-A41C45C125B6}"/>
    <cellStyle name="Note 3 2 7 3 5 7" xfId="14742" xr:uid="{08C037E4-8CB0-4BEA-817F-899FB36A6599}"/>
    <cellStyle name="Note 3 2 7 3 6" xfId="6440" xr:uid="{9993F371-EC14-457C-B337-52106A7B0D14}"/>
    <cellStyle name="Note 3 2 7 3 6 2" xfId="10477" xr:uid="{A4F4787C-5B4B-4E3F-BB8C-645FC7D0A918}"/>
    <cellStyle name="Note 3 2 7 3 6 2 2" xfId="28044" xr:uid="{80830A93-8098-4F04-B4C4-F2DAB4798A36}"/>
    <cellStyle name="Note 3 2 7 3 6 2 3" xfId="35220" xr:uid="{14CC46AF-04AA-415E-A975-4717E41DE264}"/>
    <cellStyle name="Note 3 2 7 3 6 2 4" xfId="43727" xr:uid="{1BE4D442-0999-4F21-B85A-F89FE3C107A7}"/>
    <cellStyle name="Note 3 2 7 3 6 2 5" xfId="49165" xr:uid="{CBAA4C1D-BEDA-472A-8D7C-1C90157614D4}"/>
    <cellStyle name="Note 3 2 7 3 6 2 6" xfId="19137" xr:uid="{3312194A-43C2-44FB-8572-223C0D53F077}"/>
    <cellStyle name="Note 3 2 7 3 6 3" xfId="24007" xr:uid="{651334AC-A411-4B30-9EDE-680000EC8A5C}"/>
    <cellStyle name="Note 3 2 7 3 6 4" xfId="31582" xr:uid="{864A2E17-B54C-4D51-B581-6D38EF53EA20}"/>
    <cellStyle name="Note 3 2 7 3 6 5" xfId="39690" xr:uid="{F76410AE-D636-4EAA-8D0A-24DAE51A81BE}"/>
    <cellStyle name="Note 3 2 7 3 6 6" xfId="47255" xr:uid="{E05DD726-AB4A-4D7F-A918-56837A92C86D}"/>
    <cellStyle name="Note 3 2 7 3 6 7" xfId="15110" xr:uid="{50D5212C-352C-483D-A556-F68E4753271C}"/>
    <cellStyle name="Note 3 2 7 3 7" xfId="6626" xr:uid="{A471AD5E-7F08-45E1-AD64-5D11E16C75E1}"/>
    <cellStyle name="Note 3 2 7 3 7 2" xfId="24193" xr:uid="{B49A0553-2D5E-4E2B-AAF1-BFFEF1E5FBFB}"/>
    <cellStyle name="Note 3 2 7 3 7 3" xfId="31768" xr:uid="{3B2F3332-4B36-4E85-BDE3-0E38E25FE9C7}"/>
    <cellStyle name="Note 3 2 7 3 7 4" xfId="39876" xr:uid="{6DED2E8E-B268-4FA7-B39D-9A5715DEE1AF}"/>
    <cellStyle name="Note 3 2 7 3 7 5" xfId="47441" xr:uid="{570333A5-DBE0-4271-B69D-4ABC490A8CF2}"/>
    <cellStyle name="Note 3 2 7 3 7 6" xfId="15296" xr:uid="{C904B957-1A79-4DFE-9450-96C2FD6210A0}"/>
    <cellStyle name="Note 3 2 7 3 8" xfId="7345" xr:uid="{272358F2-A925-4D7C-9E64-5ED3D46FDB14}"/>
    <cellStyle name="Note 3 2 7 3 8 2" xfId="24912" xr:uid="{8BB284DF-4BCD-4D97-9162-C674253359A0}"/>
    <cellStyle name="Note 3 2 7 3 8 3" xfId="32283" xr:uid="{9F4E5983-E52E-467B-A053-868AD249FC10}"/>
    <cellStyle name="Note 3 2 7 3 8 4" xfId="40595" xr:uid="{22FEE0D3-94C9-4333-8FE0-B1E256ED3D47}"/>
    <cellStyle name="Note 3 2 7 3 8 5" xfId="47773" xr:uid="{61EB0F22-C24F-4509-A2D9-76D253BFB763}"/>
    <cellStyle name="Note 3 2 7 3 8 6" xfId="16005" xr:uid="{C7A2C7EC-0B94-4939-9EEF-82DB474A7886}"/>
    <cellStyle name="Note 3 2 7 3 9" xfId="20289" xr:uid="{CE60710B-ED26-4D41-AD84-35E953C25964}"/>
    <cellStyle name="Note 3 2 7 4" xfId="2700" xr:uid="{7249C254-7C7D-47A1-941B-563BF32DBEA5}"/>
    <cellStyle name="Note 3 2 7 4 10" xfId="28513" xr:uid="{83E32EC2-F706-41E1-960C-80457D0FA50A}"/>
    <cellStyle name="Note 3 2 7 4 11" xfId="35950" xr:uid="{37BEB875-DCCD-4EF1-A93F-A4EEC1F04C30}"/>
    <cellStyle name="Note 3 2 7 4 12" xfId="44191" xr:uid="{C2195E78-817D-4C22-9624-229157FC22FB}"/>
    <cellStyle name="Note 3 2 7 4 13" xfId="11457" xr:uid="{A7660B29-38FB-4C53-8E94-B4F6B87F3F30}"/>
    <cellStyle name="Note 3 2 7 4 2" xfId="4605" xr:uid="{C4D437A4-B261-4E13-AED3-A034F9A18786}"/>
    <cellStyle name="Note 3 2 7 4 2 2" xfId="8918" xr:uid="{36A7BB10-9F0A-4868-B54B-F7D8686DA2C2}"/>
    <cellStyle name="Note 3 2 7 4 2 2 2" xfId="26485" xr:uid="{9CBB7CCD-5888-4B31-B592-8C195CD17E81}"/>
    <cellStyle name="Note 3 2 7 4 2 2 3" xfId="33661" xr:uid="{B5B0D858-B193-4737-9B66-79E347B2E408}"/>
    <cellStyle name="Note 3 2 7 4 2 2 4" xfId="42168" xr:uid="{A2DA2764-7D78-4943-BDB9-CD7DBCD2B378}"/>
    <cellStyle name="Note 3 2 7 4 2 2 5" xfId="48409" xr:uid="{5F89D900-0F06-47A2-B6BB-9CC87AEADA5C}"/>
    <cellStyle name="Note 3 2 7 4 2 2 6" xfId="17578" xr:uid="{C4C1E751-5D4A-4CF6-A46D-EC47D0D00698}"/>
    <cellStyle name="Note 3 2 7 4 2 3" xfId="22172" xr:uid="{124595C2-CF44-43AE-83F4-9BA83A5207F2}"/>
    <cellStyle name="Note 3 2 7 4 2 4" xfId="29966" xr:uid="{567D8BC8-2666-4ECA-BA76-8C3C89068129}"/>
    <cellStyle name="Note 3 2 7 4 2 5" xfId="37855" xr:uid="{7201DEA5-E4A4-4934-8113-0C2CA5258B0B}"/>
    <cellStyle name="Note 3 2 7 4 2 6" xfId="45640" xr:uid="{DA09E30C-615F-4D56-AF9F-B88B5085C699}"/>
    <cellStyle name="Note 3 2 7 4 2 7" xfId="13299" xr:uid="{C137EB15-1017-403C-8ADF-12F074524CF0}"/>
    <cellStyle name="Note 3 2 7 4 3" xfId="5161" xr:uid="{37E459EE-A710-4B76-A7E8-4A379F449ED8}"/>
    <cellStyle name="Note 3 2 7 4 3 2" xfId="9264" xr:uid="{F33D481E-85C5-4E89-A4BB-4BDB7711BCD0}"/>
    <cellStyle name="Note 3 2 7 4 3 2 2" xfId="26831" xr:uid="{E0D3C21F-F5B7-4A0A-BC16-19A5FA8016C5}"/>
    <cellStyle name="Note 3 2 7 4 3 2 3" xfId="34007" xr:uid="{488F5556-D054-4860-9172-D49D31F63107}"/>
    <cellStyle name="Note 3 2 7 4 3 2 4" xfId="42514" xr:uid="{79612573-4E7C-4C7A-BFE4-540CF852C844}"/>
    <cellStyle name="Note 3 2 7 4 3 2 5" xfId="48583" xr:uid="{F09AAEB2-8D77-4F86-A389-E79347C03913}"/>
    <cellStyle name="Note 3 2 7 4 3 2 6" xfId="17924" xr:uid="{456BFC5D-A9D7-4EA4-A933-E8EF535DA051}"/>
    <cellStyle name="Note 3 2 7 4 3 3" xfId="22728" xr:uid="{29C7116F-2808-40C2-8D39-8A991D53CA4C}"/>
    <cellStyle name="Note 3 2 7 4 3 4" xfId="30303" xr:uid="{18939C13-7F89-49A0-A68C-416608E5F15C}"/>
    <cellStyle name="Note 3 2 7 4 3 5" xfId="38411" xr:uid="{1593AF59-ECDA-4A4B-92B5-347153F3D543}"/>
    <cellStyle name="Note 3 2 7 4 3 6" xfId="45976" xr:uid="{6A109D05-CB67-497F-95E0-A9D82A344349}"/>
    <cellStyle name="Note 3 2 7 4 3 7" xfId="13831" xr:uid="{1DDDE5C5-A4BB-40FA-961B-B7FF9D79C1FB}"/>
    <cellStyle name="Note 3 2 7 4 4" xfId="5695" xr:uid="{5ABCB592-3588-4A39-9AFB-6898A4B2121A}"/>
    <cellStyle name="Note 3 2 7 4 4 2" xfId="9754" xr:uid="{B87437D4-89B9-4E1A-9FA3-AB65FB0B32A6}"/>
    <cellStyle name="Note 3 2 7 4 4 2 2" xfId="27321" xr:uid="{13C37F6E-8305-44D1-B8A9-32147C2D84AE}"/>
    <cellStyle name="Note 3 2 7 4 4 2 3" xfId="34497" xr:uid="{AE0A48FF-595D-4780-90E6-0C83E0CF5188}"/>
    <cellStyle name="Note 3 2 7 4 4 2 4" xfId="43004" xr:uid="{9366842F-58BA-409C-A105-75BE14EF20BB}"/>
    <cellStyle name="Note 3 2 7 4 4 2 5" xfId="48822" xr:uid="{A8F5D95A-14B8-48AE-9329-49175D0FC036}"/>
    <cellStyle name="Note 3 2 7 4 4 2 6" xfId="18414" xr:uid="{ED7F78F6-EBC2-4484-AF9F-93A2EA38B3F8}"/>
    <cellStyle name="Note 3 2 7 4 4 3" xfId="23262" xr:uid="{DAE760C0-E719-495D-8FF4-D59763596443}"/>
    <cellStyle name="Note 3 2 7 4 4 4" xfId="30837" xr:uid="{BD20442E-73E9-498A-BA75-4AE6BD7289E1}"/>
    <cellStyle name="Note 3 2 7 4 4 5" xfId="38945" xr:uid="{872F0FA7-1DF2-46ED-BD48-9CBCECA327F3}"/>
    <cellStyle name="Note 3 2 7 4 4 6" xfId="46510" xr:uid="{B4622D89-79A5-4562-B5D9-9301A9F351F8}"/>
    <cellStyle name="Note 3 2 7 4 4 7" xfId="14365" xr:uid="{B482DC76-B1B8-4598-B992-E6E874EEE7C1}"/>
    <cellStyle name="Note 3 2 7 4 5" xfId="6049" xr:uid="{905F5433-4437-4707-BB4F-6B2D0971D943}"/>
    <cellStyle name="Note 3 2 7 4 5 2" xfId="10099" xr:uid="{B01BDBAA-EAD6-4814-BABF-286103185790}"/>
    <cellStyle name="Note 3 2 7 4 5 2 2" xfId="27666" xr:uid="{4718F23A-1A04-42F6-8A61-FBBEDD9DDEFF}"/>
    <cellStyle name="Note 3 2 7 4 5 2 3" xfId="34842" xr:uid="{E0C94D74-17EC-484A-9D7A-BBEEDDFA6456}"/>
    <cellStyle name="Note 3 2 7 4 5 2 4" xfId="43349" xr:uid="{2A0C5B3C-FE37-4662-A5F5-247290E8518E}"/>
    <cellStyle name="Note 3 2 7 4 5 2 5" xfId="48986" xr:uid="{21B3281F-5D04-4394-A608-AB0BDD12469F}"/>
    <cellStyle name="Note 3 2 7 4 5 2 6" xfId="18759" xr:uid="{F8CFD73B-55D2-4336-A111-9210B27C350E}"/>
    <cellStyle name="Note 3 2 7 4 5 3" xfId="23616" xr:uid="{7DD6FD0C-1B93-4AB6-9D1E-00E908726FDD}"/>
    <cellStyle name="Note 3 2 7 4 5 4" xfId="31191" xr:uid="{31F653F0-CE63-40BA-9B02-195A4EF4993D}"/>
    <cellStyle name="Note 3 2 7 4 5 5" xfId="39299" xr:uid="{3954992D-25C1-4AF6-B224-4CFA2053836B}"/>
    <cellStyle name="Note 3 2 7 4 5 6" xfId="46864" xr:uid="{5D6E8E1E-BBA7-497F-8E17-4493FBF8AFF8}"/>
    <cellStyle name="Note 3 2 7 4 5 7" xfId="14719" xr:uid="{B2932DB1-DF74-4C3F-BA48-2E3A77E65925}"/>
    <cellStyle name="Note 3 2 7 4 6" xfId="6417" xr:uid="{1B9BC3BF-17B8-46A8-B180-27CC3AEAE308}"/>
    <cellStyle name="Note 3 2 7 4 6 2" xfId="10454" xr:uid="{623FCE1F-4D22-466D-B18A-DF7DE22CCC60}"/>
    <cellStyle name="Note 3 2 7 4 6 2 2" xfId="28021" xr:uid="{E4D15270-AB62-43F0-A387-6DC0464C59DF}"/>
    <cellStyle name="Note 3 2 7 4 6 2 3" xfId="35197" xr:uid="{DC7CD00C-2AFB-4008-B515-91FC4F91DD39}"/>
    <cellStyle name="Note 3 2 7 4 6 2 4" xfId="43704" xr:uid="{57992DB5-2462-4AE1-AB4D-3A2FA7355D45}"/>
    <cellStyle name="Note 3 2 7 4 6 2 5" xfId="49150" xr:uid="{7A76B637-015E-436A-A83C-2A262EBA34E3}"/>
    <cellStyle name="Note 3 2 7 4 6 2 6" xfId="19114" xr:uid="{C8A48472-AC9C-4E57-A51E-DF500ECD7052}"/>
    <cellStyle name="Note 3 2 7 4 6 3" xfId="23984" xr:uid="{0BDAE6B4-8659-45BE-BE8E-59236D2A1054}"/>
    <cellStyle name="Note 3 2 7 4 6 4" xfId="31559" xr:uid="{935F7DDE-0897-4A8D-A847-D8943E19182E}"/>
    <cellStyle name="Note 3 2 7 4 6 5" xfId="39667" xr:uid="{AE1739FA-C8A1-42CB-B85F-3D6F2EAE59B0}"/>
    <cellStyle name="Note 3 2 7 4 6 6" xfId="47232" xr:uid="{D45DCAB4-5A36-4688-922A-1ED27C7B1698}"/>
    <cellStyle name="Note 3 2 7 4 6 7" xfId="15087" xr:uid="{297D8956-7201-4271-AC8A-1B80FEA37641}"/>
    <cellStyle name="Note 3 2 7 4 7" xfId="4048" xr:uid="{3CA75082-135E-48FE-993F-7711318711A3}"/>
    <cellStyle name="Note 3 2 7 4 7 2" xfId="21615" xr:uid="{DD7E9B5C-96A5-4AC1-AF90-832B51DC6314}"/>
    <cellStyle name="Note 3 2 7 4 7 3" xfId="29575" xr:uid="{3886F46D-9AF8-42EB-A698-5242E1299535}"/>
    <cellStyle name="Note 3 2 7 4 7 4" xfId="37298" xr:uid="{5F5410AB-DF84-4E2D-ADC4-63712F0D5736}"/>
    <cellStyle name="Note 3 2 7 4 7 5" xfId="45250" xr:uid="{B1FCA3AB-438C-4DB5-8823-AF26C23AA36A}"/>
    <cellStyle name="Note 3 2 7 4 7 6" xfId="12766" xr:uid="{D8A3721F-13FF-4F36-A1D4-184516FDAAE4}"/>
    <cellStyle name="Note 3 2 7 4 8" xfId="7322" xr:uid="{A90F8B05-721A-4CBD-94AA-AAB5A726E5BD}"/>
    <cellStyle name="Note 3 2 7 4 8 2" xfId="24889" xr:uid="{5F5D7488-571E-4C23-B626-B59DF047376C}"/>
    <cellStyle name="Note 3 2 7 4 8 3" xfId="32260" xr:uid="{64A24223-BBB8-4F87-831A-9B9170292CE0}"/>
    <cellStyle name="Note 3 2 7 4 8 4" xfId="40572" xr:uid="{E3D311F9-9ABD-41E8-861A-6EEEE65B307A}"/>
    <cellStyle name="Note 3 2 7 4 8 5" xfId="47758" xr:uid="{B4398454-9252-4583-B617-4EFDEDE7E31D}"/>
    <cellStyle name="Note 3 2 7 4 8 6" xfId="15982" xr:uid="{B48AA7DC-6958-48EE-A745-1A6EBE5C3C2F}"/>
    <cellStyle name="Note 3 2 7 4 9" xfId="20266" xr:uid="{224F7553-F8CE-462A-A871-85C5F90ABC4A}"/>
    <cellStyle name="Note 3 2 7 5" xfId="4262" xr:uid="{5BF750AB-967A-41E9-912F-952F6BB336C5}"/>
    <cellStyle name="Note 3 2 7 5 2" xfId="8672" xr:uid="{7E6C2BFC-9D86-49F6-894E-F5A8A64CEEE3}"/>
    <cellStyle name="Note 3 2 7 5 2 2" xfId="26239" xr:uid="{8935627E-3FD3-49A9-BC85-103C377D7A1E}"/>
    <cellStyle name="Note 3 2 7 5 2 3" xfId="33415" xr:uid="{C18CD712-0ED4-4065-B529-BD6D76017799}"/>
    <cellStyle name="Note 3 2 7 5 2 4" xfId="41922" xr:uid="{06946292-CA0F-4078-BFC6-FC98041C8184}"/>
    <cellStyle name="Note 3 2 7 5 2 5" xfId="48275" xr:uid="{1884BF99-B9CC-46D9-B22E-A1631CAA70AC}"/>
    <cellStyle name="Note 3 2 7 5 2 6" xfId="17332" xr:uid="{9D636718-DB14-4258-A076-62A44EE9AF1C}"/>
    <cellStyle name="Note 3 2 7 5 3" xfId="21829" xr:uid="{9FFB1C6C-2C03-45DE-A51B-A4F9B0384217}"/>
    <cellStyle name="Note 3 2 7 5 4" xfId="29742" xr:uid="{9CF216CA-371C-4C87-8B80-1D2F553FA74B}"/>
    <cellStyle name="Note 3 2 7 5 5" xfId="37512" xr:uid="{70D453E0-87F0-412D-8C61-0FB43ADF6CA8}"/>
    <cellStyle name="Note 3 2 7 5 6" xfId="45417" xr:uid="{DC651FFD-362A-44BB-96A0-B7861C254DB8}"/>
    <cellStyle name="Note 3 2 7 5 7" xfId="12978" xr:uid="{068A8165-EC63-4121-BC9C-97177C18697F}"/>
    <cellStyle name="Note 3 2 7 6" xfId="3289" xr:uid="{F15D81B8-FE35-401E-BB02-2090F00273BA}"/>
    <cellStyle name="Note 3 2 7 6 2" xfId="7901" xr:uid="{C694BA64-7319-4FF6-AB2D-1E642F59CEA8}"/>
    <cellStyle name="Note 3 2 7 6 2 2" xfId="25468" xr:uid="{0245D3BF-1321-4B4B-A326-CA9D05181651}"/>
    <cellStyle name="Note 3 2 7 6 2 3" xfId="32644" xr:uid="{8D212F3D-11E6-45CE-86A0-9CEB727AB75E}"/>
    <cellStyle name="Note 3 2 7 6 2 4" xfId="41151" xr:uid="{A2644949-F5DF-4BF5-8E15-3B46934174C0}"/>
    <cellStyle name="Note 3 2 7 6 2 5" xfId="47948" xr:uid="{48A9E61A-04E5-4379-881B-38B413EE2007}"/>
    <cellStyle name="Note 3 2 7 6 2 6" xfId="16561" xr:uid="{DD4158AA-0F91-4AF3-BECF-676FA8D415E5}"/>
    <cellStyle name="Note 3 2 7 6 3" xfId="20856" xr:uid="{03BB4E49-A1B2-4BBB-B85C-04463C5F16BE}"/>
    <cellStyle name="Note 3 2 7 6 4" xfId="28883" xr:uid="{65810AD0-9796-46D8-84A0-89B0FE2672D2}"/>
    <cellStyle name="Note 3 2 7 6 5" xfId="36539" xr:uid="{26D914F8-D8BE-4EA1-A6CE-8DF0F32E07E8}"/>
    <cellStyle name="Note 3 2 7 6 6" xfId="44560" xr:uid="{408A4F45-6D8C-4653-92D4-4B7B4BF5D44A}"/>
    <cellStyle name="Note 3 2 7 6 7" xfId="12023" xr:uid="{13913FAF-5F76-44D1-817D-73D9C52E856E}"/>
    <cellStyle name="Note 3 2 7 7" xfId="5259" xr:uid="{F2287D3D-4FE0-434C-9C61-2A561AB42272}"/>
    <cellStyle name="Note 3 2 7 7 2" xfId="9348" xr:uid="{97A54909-0130-4D3C-A6B8-32DD270D0290}"/>
    <cellStyle name="Note 3 2 7 7 2 2" xfId="26915" xr:uid="{38DA7C78-E042-475A-96A9-83633BB2411B}"/>
    <cellStyle name="Note 3 2 7 7 2 3" xfId="34091" xr:uid="{CA2D4FD3-B61D-49CE-AE4B-C5ADB3CB1D6A}"/>
    <cellStyle name="Note 3 2 7 7 2 4" xfId="42598" xr:uid="{89053807-6E33-4DAD-98CA-C131DF234F4D}"/>
    <cellStyle name="Note 3 2 7 7 2 5" xfId="48620" xr:uid="{BF9C6EF2-4183-48AB-8484-9E7FA1F222DA}"/>
    <cellStyle name="Note 3 2 7 7 2 6" xfId="18008" xr:uid="{B0CA8BE9-D6A6-410D-9276-8A2940227A05}"/>
    <cellStyle name="Note 3 2 7 7 3" xfId="22826" xr:uid="{6E448789-2AA4-4AEC-8A5F-B966D90C843B}"/>
    <cellStyle name="Note 3 2 7 7 4" xfId="30401" xr:uid="{A18BF152-6BF0-455C-BB31-F28CC9716493}"/>
    <cellStyle name="Note 3 2 7 7 5" xfId="38509" xr:uid="{7E0362AA-F556-4F8D-9134-C2006FD15E86}"/>
    <cellStyle name="Note 3 2 7 7 6" xfId="46074" xr:uid="{F3C23BFC-A99F-4A55-AE87-73088733B66B}"/>
    <cellStyle name="Note 3 2 7 7 7" xfId="13929" xr:uid="{8B50F16E-46EF-49B8-90DE-863F6C2C72FE}"/>
    <cellStyle name="Note 3 2 7 8" xfId="5218" xr:uid="{029E2133-CC1D-4988-852A-E0596E569710}"/>
    <cellStyle name="Note 3 2 7 8 2" xfId="9312" xr:uid="{67BC0675-A401-4137-ACB3-245610712F17}"/>
    <cellStyle name="Note 3 2 7 8 2 2" xfId="26879" xr:uid="{AFBE4C9B-283A-443A-A93A-317DF025361C}"/>
    <cellStyle name="Note 3 2 7 8 2 3" xfId="34055" xr:uid="{E865578B-58F2-41B1-8316-3C5969DAEBBD}"/>
    <cellStyle name="Note 3 2 7 8 2 4" xfId="42562" xr:uid="{E7A5DB71-6A8C-4188-96E6-C4108ABAD7B8}"/>
    <cellStyle name="Note 3 2 7 8 2 5" xfId="48607" xr:uid="{A65AC83A-41CA-4D98-B575-761D71968589}"/>
    <cellStyle name="Note 3 2 7 8 2 6" xfId="17972" xr:uid="{42D53C09-C906-480B-B4BB-591000A32563}"/>
    <cellStyle name="Note 3 2 7 8 3" xfId="22785" xr:uid="{D24BED7E-3083-4C2D-8E31-688D67455EFD}"/>
    <cellStyle name="Note 3 2 7 8 4" xfId="30360" xr:uid="{707847DE-2277-4D46-A2EC-9E681FE55933}"/>
    <cellStyle name="Note 3 2 7 8 5" xfId="38468" xr:uid="{CCED54B0-DD52-4727-80BB-FAE79294EFDF}"/>
    <cellStyle name="Note 3 2 7 8 6" xfId="46033" xr:uid="{7D16E671-6BED-4B6F-827F-07E4345B27F5}"/>
    <cellStyle name="Note 3 2 7 8 7" xfId="13888" xr:uid="{FE022682-91D9-4561-AE93-7A87925FD224}"/>
    <cellStyle name="Note 3 2 7 9" xfId="5454" xr:uid="{625FA930-75D1-44C1-AC98-50DCE7538CAF}"/>
    <cellStyle name="Note 3 2 7 9 2" xfId="9530" xr:uid="{E344C4C9-B900-4A39-B30E-6EBF549A9CA2}"/>
    <cellStyle name="Note 3 2 7 9 2 2" xfId="27097" xr:uid="{AD037D1F-F008-4A65-99AC-E2315947FA89}"/>
    <cellStyle name="Note 3 2 7 9 2 3" xfId="34273" xr:uid="{097B17B3-EF40-4591-A953-62516E01ABBB}"/>
    <cellStyle name="Note 3 2 7 9 2 4" xfId="42780" xr:uid="{3AB09401-7421-4843-BA41-0D45AD7E2617}"/>
    <cellStyle name="Note 3 2 7 9 2 5" xfId="48714" xr:uid="{833E7926-9349-47D4-8CE4-038E156CE561}"/>
    <cellStyle name="Note 3 2 7 9 2 6" xfId="18190" xr:uid="{0072124C-A27F-4016-919F-9BBC0508EF38}"/>
    <cellStyle name="Note 3 2 7 9 3" xfId="23021" xr:uid="{B92D9A63-38D4-4C7E-BD5A-3427AE86E280}"/>
    <cellStyle name="Note 3 2 7 9 4" xfId="30596" xr:uid="{5C6BE473-9CDC-4A2A-A7AF-5EE71C5FA2A1}"/>
    <cellStyle name="Note 3 2 7 9 5" xfId="38704" xr:uid="{5F0617DC-7384-4BFA-80F3-054CFF49CE19}"/>
    <cellStyle name="Note 3 2 7 9 6" xfId="46269" xr:uid="{608C3F38-944F-4B21-BF3C-E878A24B9C2E}"/>
    <cellStyle name="Note 3 2 7 9 7" xfId="14124" xr:uid="{509CFE00-AB9A-45A9-8C92-FE0A07D7B113}"/>
    <cellStyle name="Note 3 2 8" xfId="2756" xr:uid="{879E97A8-2AA3-4AA2-A5D6-DBEAA74159CB}"/>
    <cellStyle name="Note 3 2 8 10" xfId="28556" xr:uid="{12E23CFA-C066-4A13-8417-9475A4AE69FB}"/>
    <cellStyle name="Note 3 2 8 11" xfId="36005" xr:uid="{5DB8BCDB-8B9C-459B-8E12-4EBAEF2F0FE2}"/>
    <cellStyle name="Note 3 2 8 12" xfId="44233" xr:uid="{FAA6D302-2CF6-4EA9-8EF1-D4A6C3741AA5}"/>
    <cellStyle name="Note 3 2 8 13" xfId="11505" xr:uid="{87995B95-75AA-4606-9620-12E715DFC96B}"/>
    <cellStyle name="Note 3 2 8 2" xfId="4661" xr:uid="{32C9EE47-5CF1-4D0F-B795-04DCF375A067}"/>
    <cellStyle name="Note 3 2 8 2 2" xfId="8969" xr:uid="{E8AF90F6-1308-433E-A72C-39FFD9A6CE95}"/>
    <cellStyle name="Note 3 2 8 2 2 2" xfId="26536" xr:uid="{842DD72F-6E4A-4856-B13F-14AE50374123}"/>
    <cellStyle name="Note 3 2 8 2 2 3" xfId="33712" xr:uid="{15E85AB4-55EA-475F-9F6B-F2B9F8BD3E7B}"/>
    <cellStyle name="Note 3 2 8 2 2 4" xfId="42219" xr:uid="{F2837191-D002-4A13-89EA-5EEDC064B96E}"/>
    <cellStyle name="Note 3 2 8 2 2 5" xfId="48436" xr:uid="{78D716BD-0BA5-4783-87DF-1AC7AE4447B3}"/>
    <cellStyle name="Note 3 2 8 2 2 6" xfId="17629" xr:uid="{5B6EC863-5EFA-4A61-85A6-C2AFBB9C3592}"/>
    <cellStyle name="Note 3 2 8 2 3" xfId="22228" xr:uid="{7154DE52-3370-404C-B967-1646D474D075}"/>
    <cellStyle name="Note 3 2 8 2 4" xfId="30009" xr:uid="{176A594F-C77C-4AA5-953A-368CAD8C1247}"/>
    <cellStyle name="Note 3 2 8 2 5" xfId="37911" xr:uid="{CCFC2333-D2CD-428B-A03F-55DE0E3351BF}"/>
    <cellStyle name="Note 3 2 8 2 6" xfId="45682" xr:uid="{2484E5FE-2599-44EB-B1B0-7DDD7E1DD1D8}"/>
    <cellStyle name="Note 3 2 8 2 7" xfId="13347" xr:uid="{973B02DF-AAD2-42DF-8213-7B371299F992}"/>
    <cellStyle name="Note 3 2 8 3" xfId="5270" xr:uid="{D5437D9C-8157-43F4-A038-2E7B88B59CFB}"/>
    <cellStyle name="Note 3 2 8 3 2" xfId="9359" xr:uid="{8B1FB856-2206-4D5A-85D5-EBA3F0C29F0B}"/>
    <cellStyle name="Note 3 2 8 3 2 2" xfId="26926" xr:uid="{5245C27D-8583-40BF-9A45-06CA13A5C332}"/>
    <cellStyle name="Note 3 2 8 3 2 3" xfId="34102" xr:uid="{194A977B-FAF4-440C-AFF8-915498BD8A50}"/>
    <cellStyle name="Note 3 2 8 3 2 4" xfId="42609" xr:uid="{06B060F9-0F72-4C46-B101-A04C419E2CED}"/>
    <cellStyle name="Note 3 2 8 3 2 5" xfId="48626" xr:uid="{4F967209-4A03-4E3C-97F8-981D38CC09AD}"/>
    <cellStyle name="Note 3 2 8 3 2 6" xfId="18019" xr:uid="{B0755300-68F6-4B8C-96C4-4AC50FB1A9E5}"/>
    <cellStyle name="Note 3 2 8 3 3" xfId="22837" xr:uid="{44DE79D4-2E00-4AAD-A696-2391511148A3}"/>
    <cellStyle name="Note 3 2 8 3 4" xfId="30412" xr:uid="{C5D36493-E748-47ED-9C72-269A0E9A0019}"/>
    <cellStyle name="Note 3 2 8 3 5" xfId="38520" xr:uid="{B44848BA-3A2F-4A24-BA50-E9534121D5F7}"/>
    <cellStyle name="Note 3 2 8 3 6" xfId="46085" xr:uid="{60C2C3E7-9332-4800-8481-065614AA40E1}"/>
    <cellStyle name="Note 3 2 8 3 7" xfId="13940" xr:uid="{EC7EC69E-959D-4142-926F-982E7E1B273B}"/>
    <cellStyle name="Note 3 2 8 4" xfId="5738" xr:uid="{E20A9695-4705-47D9-8AF2-DD865A8699C5}"/>
    <cellStyle name="Note 3 2 8 4 2" xfId="9797" xr:uid="{6CDBE177-5A75-465B-AA20-E5B130C4D81B}"/>
    <cellStyle name="Note 3 2 8 4 2 2" xfId="27364" xr:uid="{A93D34EB-93B1-498B-AD79-73091047D6EC}"/>
    <cellStyle name="Note 3 2 8 4 2 3" xfId="34540" xr:uid="{EB455931-7792-44A4-80D5-7B415F7A688A}"/>
    <cellStyle name="Note 3 2 8 4 2 4" xfId="43047" xr:uid="{40FA0488-7537-43F2-9C34-BE907A8F748D}"/>
    <cellStyle name="Note 3 2 8 4 2 5" xfId="48840" xr:uid="{0458F812-0E66-4C2F-B328-DE6FA40CBD22}"/>
    <cellStyle name="Note 3 2 8 4 2 6" xfId="18457" xr:uid="{AB07FA32-5901-4DBE-A4CC-5874789A69FE}"/>
    <cellStyle name="Note 3 2 8 4 3" xfId="23305" xr:uid="{1BBFC117-192F-49B8-BE8B-D8DD22FCE7D8}"/>
    <cellStyle name="Note 3 2 8 4 4" xfId="30880" xr:uid="{8DCEEE74-4252-477A-938E-0487119BB069}"/>
    <cellStyle name="Note 3 2 8 4 5" xfId="38988" xr:uid="{AF72D3C8-8166-47C8-BF31-98329029C774}"/>
    <cellStyle name="Note 3 2 8 4 6" xfId="46553" xr:uid="{63D91885-8844-485F-A131-A70C6A862A6E}"/>
    <cellStyle name="Note 3 2 8 4 7" xfId="14408" xr:uid="{602E5BA6-6D69-4959-92FB-50821BF96F7B}"/>
    <cellStyle name="Note 3 2 8 5" xfId="6094" xr:uid="{DBF8DF70-6BD9-46CE-B0BD-65DCE35D05A7}"/>
    <cellStyle name="Note 3 2 8 5 2" xfId="10142" xr:uid="{F119D3EC-DFC1-4C1D-9C1F-484592E3690D}"/>
    <cellStyle name="Note 3 2 8 5 2 2" xfId="27709" xr:uid="{DB4C77E8-ADD6-43E7-B1E4-390FAD8B5613}"/>
    <cellStyle name="Note 3 2 8 5 2 3" xfId="34885" xr:uid="{EB485700-D298-4F8F-A42F-6767D08DCF94}"/>
    <cellStyle name="Note 3 2 8 5 2 4" xfId="43392" xr:uid="{8C7C093E-D822-4F34-B5F1-40A53E5544C8}"/>
    <cellStyle name="Note 3 2 8 5 2 5" xfId="49004" xr:uid="{327BA8F3-2FC8-40B5-B9F1-56BB1B5935FF}"/>
    <cellStyle name="Note 3 2 8 5 2 6" xfId="18802" xr:uid="{8E22E57C-2929-401D-9FAC-74BED0CA81B5}"/>
    <cellStyle name="Note 3 2 8 5 3" xfId="23661" xr:uid="{46ABF04D-88FD-4F66-90E5-63D01E2F2662}"/>
    <cellStyle name="Note 3 2 8 5 4" xfId="31236" xr:uid="{3409DE4C-19DD-4DBD-B837-FAD52DE1E302}"/>
    <cellStyle name="Note 3 2 8 5 5" xfId="39344" xr:uid="{0E7E5DE8-8B8E-473E-AA74-C650719515EA}"/>
    <cellStyle name="Note 3 2 8 5 6" xfId="46909" xr:uid="{37C7FB32-D580-47B4-BF73-038DBC1E4A69}"/>
    <cellStyle name="Note 3 2 8 5 7" xfId="14764" xr:uid="{E8936C86-56B3-458F-9AE3-EA71FEFA829E}"/>
    <cellStyle name="Note 3 2 8 6" xfId="6459" xr:uid="{ACE519A0-7742-40C4-BF43-49E988CC92A2}"/>
    <cellStyle name="Note 3 2 8 6 2" xfId="10496" xr:uid="{06DB5A6C-1A16-40F5-8ADF-C0591D7DD86D}"/>
    <cellStyle name="Note 3 2 8 6 2 2" xfId="28063" xr:uid="{86365F13-6B66-4E41-9B5C-58F3766A4860}"/>
    <cellStyle name="Note 3 2 8 6 2 3" xfId="35239" xr:uid="{284CE779-F78F-4C5C-8F71-78FA6BA6D9E3}"/>
    <cellStyle name="Note 3 2 8 6 2 4" xfId="43746" xr:uid="{1455F371-18B4-4E5B-A370-F1797E4E77E6}"/>
    <cellStyle name="Note 3 2 8 6 2 5" xfId="49168" xr:uid="{367F4638-5508-45E4-AC8C-54F4622413AF}"/>
    <cellStyle name="Note 3 2 8 6 2 6" xfId="19156" xr:uid="{A8685A73-5E8B-4209-BAE3-A6215C119F8C}"/>
    <cellStyle name="Note 3 2 8 6 3" xfId="24026" xr:uid="{C89BC412-7014-4CFF-8355-28208B8C68AE}"/>
    <cellStyle name="Note 3 2 8 6 4" xfId="31601" xr:uid="{54AB813A-52DF-4DAB-9CDB-D98F8D27A71C}"/>
    <cellStyle name="Note 3 2 8 6 5" xfId="39709" xr:uid="{C991FB3B-1A97-4062-869C-95439D91F91A}"/>
    <cellStyle name="Note 3 2 8 6 6" xfId="47274" xr:uid="{E2EC0396-C736-4681-BF26-F349F8A11429}"/>
    <cellStyle name="Note 3 2 8 6 7" xfId="15129" xr:uid="{575C1903-143E-463B-8592-DE84454E481C}"/>
    <cellStyle name="Note 3 2 8 7" xfId="6247" xr:uid="{D4E59F83-67D9-45CC-BF35-C716C524478A}"/>
    <cellStyle name="Note 3 2 8 7 2" xfId="23814" xr:uid="{FBB3705E-F465-4340-84B4-F44FFEE13F5F}"/>
    <cellStyle name="Note 3 2 8 7 3" xfId="31389" xr:uid="{D346B7CD-8645-4520-B819-4A420C6EC82B}"/>
    <cellStyle name="Note 3 2 8 7 4" xfId="39497" xr:uid="{CBAE5330-A87A-45C0-98C9-10169F57FA9F}"/>
    <cellStyle name="Note 3 2 8 7 5" xfId="47062" xr:uid="{118D4B9E-D6F4-45EC-BAC4-D13789504CB6}"/>
    <cellStyle name="Note 3 2 8 7 6" xfId="14917" xr:uid="{8C9CF5EB-C019-4B4C-8DC7-63B40CD75336}"/>
    <cellStyle name="Note 3 2 8 8" xfId="7378" xr:uid="{CF0240BF-F0E8-41D6-9AFF-EA464FFC4C8C}"/>
    <cellStyle name="Note 3 2 8 8 2" xfId="24945" xr:uid="{438C915E-F643-43D1-BF3C-D5B63732A9A6}"/>
    <cellStyle name="Note 3 2 8 8 3" xfId="32311" xr:uid="{20E526E8-2F3B-4EA6-A631-254A96C3BA92}"/>
    <cellStyle name="Note 3 2 8 8 4" xfId="40628" xr:uid="{90152A0B-02B3-4767-83ED-B2576768BF58}"/>
    <cellStyle name="Note 3 2 8 8 5" xfId="47785" xr:uid="{66074BD2-2F3D-4CD6-9F37-5F83EC01C77A}"/>
    <cellStyle name="Note 3 2 8 8 6" xfId="16038" xr:uid="{9DC0F133-F3D9-4072-B05A-889C0C780B6C}"/>
    <cellStyle name="Note 3 2 8 9" xfId="20322" xr:uid="{37597F32-C944-48DE-B65F-32FD14C57A78}"/>
    <cellStyle name="Note 3 2 9" xfId="2792" xr:uid="{95A8BC76-37A7-4909-B3D6-3E396D25D3F3}"/>
    <cellStyle name="Note 3 2 9 10" xfId="28565" xr:uid="{941DE631-2046-48E1-9687-DDB8C982C1AB}"/>
    <cellStyle name="Note 3 2 9 11" xfId="36041" xr:uid="{0AF46477-1BE2-4716-8006-E671ADEC1A05}"/>
    <cellStyle name="Note 3 2 9 12" xfId="44242" xr:uid="{BA2C6149-8318-4FDA-8EEE-E63B5152CFEC}"/>
    <cellStyle name="Note 3 2 9 13" xfId="11541" xr:uid="{0CEF6FF7-880D-4A16-9547-0098A92FC93B}"/>
    <cellStyle name="Note 3 2 9 2" xfId="4697" xr:uid="{A34039EA-5926-4169-94C5-66D0013ACB02}"/>
    <cellStyle name="Note 3 2 9 2 2" xfId="8978" xr:uid="{A5885FA5-03C9-4890-8A87-E90A4CB727A8}"/>
    <cellStyle name="Note 3 2 9 2 2 2" xfId="26545" xr:uid="{13180980-1EE3-41EB-B8AD-B2E69FB43EED}"/>
    <cellStyle name="Note 3 2 9 2 2 3" xfId="33721" xr:uid="{5E6E262D-48ED-41D8-A748-3DA7090C7756}"/>
    <cellStyle name="Note 3 2 9 2 2 4" xfId="42228" xr:uid="{8BFB66A8-1AF9-4595-8FF0-D88A61E1BCB3}"/>
    <cellStyle name="Note 3 2 9 2 2 5" xfId="48442" xr:uid="{32778813-CC2D-4CE6-8DBE-2AF17067FEEA}"/>
    <cellStyle name="Note 3 2 9 2 2 6" xfId="17638" xr:uid="{EFBCABF3-EE1E-4564-B323-1D446AF0A5C6}"/>
    <cellStyle name="Note 3 2 9 2 3" xfId="22264" xr:uid="{73AADE0E-816E-4D45-BD08-2CB7D66B3844}"/>
    <cellStyle name="Note 3 2 9 2 4" xfId="30018" xr:uid="{044E506B-6940-4D00-9328-7459781261AD}"/>
    <cellStyle name="Note 3 2 9 2 5" xfId="37947" xr:uid="{031DEAD3-8CE9-4567-B244-D03E5DCE44C8}"/>
    <cellStyle name="Note 3 2 9 2 6" xfId="45691" xr:uid="{9677514A-7A47-4407-A17B-0EAACB35290F}"/>
    <cellStyle name="Note 3 2 9 2 7" xfId="13383" xr:uid="{50AB2BF7-E757-43A4-A755-70876CBFC574}"/>
    <cellStyle name="Note 3 2 9 3" xfId="5170" xr:uid="{7225C8B0-A5AC-4560-9B68-50EB6DB6C2D9}"/>
    <cellStyle name="Note 3 2 9 3 2" xfId="9273" xr:uid="{023A4D9A-56AB-4A7A-9A28-66065A3D3740}"/>
    <cellStyle name="Note 3 2 9 3 2 2" xfId="26840" xr:uid="{4E87D281-9DDC-4F5B-9C74-A22AEC62942A}"/>
    <cellStyle name="Note 3 2 9 3 2 3" xfId="34016" xr:uid="{B6FE4450-8517-4758-BE8C-F0732D68438A}"/>
    <cellStyle name="Note 3 2 9 3 2 4" xfId="42523" xr:uid="{44EF4EB1-6B68-4929-A8AA-985B15313524}"/>
    <cellStyle name="Note 3 2 9 3 2 5" xfId="48590" xr:uid="{8DF43B9D-6CAF-4202-AA65-94E47AA75FC2}"/>
    <cellStyle name="Note 3 2 9 3 2 6" xfId="17933" xr:uid="{E2FBA5EA-7D63-4B42-A2D9-3C8FF6E877BA}"/>
    <cellStyle name="Note 3 2 9 3 3" xfId="22737" xr:uid="{D444D6D5-F255-4FBA-8213-22B5D934FBE6}"/>
    <cellStyle name="Note 3 2 9 3 4" xfId="30312" xr:uid="{ABEB2A1B-52B4-4B20-A525-C550F6061CB1}"/>
    <cellStyle name="Note 3 2 9 3 5" xfId="38420" xr:uid="{F8E66708-B1D1-4C6C-BE7A-F8234FB02C13}"/>
    <cellStyle name="Note 3 2 9 3 6" xfId="45985" xr:uid="{2C5C47E9-FEE1-4D95-B872-DC8882219C24}"/>
    <cellStyle name="Note 3 2 9 3 7" xfId="13840" xr:uid="{9AB986BB-3207-430C-9534-0A713F50EB6A}"/>
    <cellStyle name="Note 3 2 9 4" xfId="5763" xr:uid="{AAF028E7-B203-444E-A263-2197778E9B40}"/>
    <cellStyle name="Note 3 2 9 4 2" xfId="9821" xr:uid="{9F0667DE-5FF0-47D0-BA99-58CE30294210}"/>
    <cellStyle name="Note 3 2 9 4 2 2" xfId="27388" xr:uid="{857AA795-2EE6-4331-8C8A-2E24E8CFBE9D}"/>
    <cellStyle name="Note 3 2 9 4 2 3" xfId="34564" xr:uid="{CB4691B4-56F2-44A7-9DD4-7D0C6C535D6A}"/>
    <cellStyle name="Note 3 2 9 4 2 4" xfId="43071" xr:uid="{CB6A1A92-490F-4FBA-87D9-59688A345E7B}"/>
    <cellStyle name="Note 3 2 9 4 2 5" xfId="48853" xr:uid="{1E696DFD-7E34-4AA3-8918-E30696B5B856}"/>
    <cellStyle name="Note 3 2 9 4 2 6" xfId="18481" xr:uid="{DAB08FD0-9E8A-453F-83CF-65D82B688923}"/>
    <cellStyle name="Note 3 2 9 4 3" xfId="23330" xr:uid="{C2759BB9-12D5-42F7-AF52-64555FBDD99F}"/>
    <cellStyle name="Note 3 2 9 4 4" xfId="30905" xr:uid="{3106AFA1-FCF1-45CC-8272-A237CAEF91F7}"/>
    <cellStyle name="Note 3 2 9 4 5" xfId="39013" xr:uid="{B5D2D5BE-93EA-4AE4-A353-1D1F31EB9143}"/>
    <cellStyle name="Note 3 2 9 4 6" xfId="46578" xr:uid="{E9CCC94B-3524-42E2-945D-E1240799E5E4}"/>
    <cellStyle name="Note 3 2 9 4 7" xfId="14433" xr:uid="{315B9626-BD66-40D7-886F-D687B5B5B111}"/>
    <cellStyle name="Note 3 2 9 5" xfId="6119" xr:uid="{2382B0B7-25B7-46DD-957D-7D56C8C612A0}"/>
    <cellStyle name="Note 3 2 9 5 2" xfId="10167" xr:uid="{A244C699-8D84-4104-83BB-D85E46026427}"/>
    <cellStyle name="Note 3 2 9 5 2 2" xfId="27734" xr:uid="{977405CC-F720-486F-8FB6-C95E58C54A77}"/>
    <cellStyle name="Note 3 2 9 5 2 3" xfId="34910" xr:uid="{23959A53-EC34-4694-A4BC-98644AA3C741}"/>
    <cellStyle name="Note 3 2 9 5 2 4" xfId="43417" xr:uid="{9DADCD66-A6B1-4165-86A5-1DE1615AA75D}"/>
    <cellStyle name="Note 3 2 9 5 2 5" xfId="49017" xr:uid="{5460D9FE-1CB4-41AF-AEB3-5F2F9FC3F25D}"/>
    <cellStyle name="Note 3 2 9 5 2 6" xfId="18827" xr:uid="{E6CD441A-99E5-422D-9FC0-AB22C9F424C1}"/>
    <cellStyle name="Note 3 2 9 5 3" xfId="23686" xr:uid="{A933FA2A-1758-4D4C-A2EC-68E07EA18CE4}"/>
    <cellStyle name="Note 3 2 9 5 4" xfId="31261" xr:uid="{887C07F9-9791-42C7-9BE8-A14D121D182A}"/>
    <cellStyle name="Note 3 2 9 5 5" xfId="39369" xr:uid="{C7D6F9C3-A3D2-4DC4-A416-3689C2F552A0}"/>
    <cellStyle name="Note 3 2 9 5 6" xfId="46934" xr:uid="{E8C0B3E4-D743-4BFB-A11C-B6050CBE3631}"/>
    <cellStyle name="Note 3 2 9 5 7" xfId="14789" xr:uid="{5976F983-B5DB-41FD-ACD0-D4C0567D1C97}"/>
    <cellStyle name="Note 3 2 9 6" xfId="6471" xr:uid="{50B2518C-2A29-4ADF-9DCB-9C08F1340183}"/>
    <cellStyle name="Note 3 2 9 6 2" xfId="10506" xr:uid="{F9088786-E152-494C-ADF2-28E0A6BFD600}"/>
    <cellStyle name="Note 3 2 9 6 2 2" xfId="28073" xr:uid="{FF9480EE-24CC-47EA-95A5-EE0C13252CF2}"/>
    <cellStyle name="Note 3 2 9 6 2 3" xfId="35249" xr:uid="{87F96A2F-BC04-49E7-B62F-B686EA8BA7C8}"/>
    <cellStyle name="Note 3 2 9 6 2 4" xfId="43756" xr:uid="{65B5F0C8-8B75-48CD-9183-CA4CA48CD93D}"/>
    <cellStyle name="Note 3 2 9 6 2 5" xfId="49174" xr:uid="{53F7333A-DB22-4575-A7BB-D400F97C1581}"/>
    <cellStyle name="Note 3 2 9 6 2 6" xfId="19166" xr:uid="{045391B4-E496-48A6-8008-2E714A042B13}"/>
    <cellStyle name="Note 3 2 9 6 3" xfId="24038" xr:uid="{0214913B-1A00-49EE-9364-1ACD83E7A81A}"/>
    <cellStyle name="Note 3 2 9 6 4" xfId="31613" xr:uid="{187C86D5-E12F-479C-935A-796FF7F06A05}"/>
    <cellStyle name="Note 3 2 9 6 5" xfId="39721" xr:uid="{C5EE023B-7537-4759-BEBC-1977F31DE79B}"/>
    <cellStyle name="Note 3 2 9 6 6" xfId="47286" xr:uid="{F5F6A250-739D-4897-AFB3-F2CE0FD8E681}"/>
    <cellStyle name="Note 3 2 9 6 7" xfId="15141" xr:uid="{A19DC417-6A03-4F70-89E5-CE112EEFCFA3}"/>
    <cellStyle name="Note 3 2 9 7" xfId="6748" xr:uid="{536C1041-1DFD-4427-BB3D-A6E1D39129B9}"/>
    <cellStyle name="Note 3 2 9 7 2" xfId="24315" xr:uid="{E2B93A78-1659-4D0B-9B85-BA58410697C3}"/>
    <cellStyle name="Note 3 2 9 7 3" xfId="31890" xr:uid="{30BDB457-8A14-4A66-A6F2-6F4F54E56548}"/>
    <cellStyle name="Note 3 2 9 7 4" xfId="39998" xr:uid="{1F667ADC-0D78-4C0F-AE91-F689B25224C8}"/>
    <cellStyle name="Note 3 2 9 7 5" xfId="47563" xr:uid="{E736740C-E1D5-4944-A752-FF5CFD362B04}"/>
    <cellStyle name="Note 3 2 9 7 6" xfId="15418" xr:uid="{496BA260-AC12-4F75-8440-81AA0731C084}"/>
    <cellStyle name="Note 3 2 9 8" xfId="7414" xr:uid="{532CBF51-0823-44FF-8C72-689BEF1AA0A8}"/>
    <cellStyle name="Note 3 2 9 8 2" xfId="24981" xr:uid="{C7D0B357-0491-42F5-B056-1CDF322BC3BF}"/>
    <cellStyle name="Note 3 2 9 8 3" xfId="32320" xr:uid="{626B1711-E137-467E-9ED2-95C1848AEA29}"/>
    <cellStyle name="Note 3 2 9 8 4" xfId="40664" xr:uid="{69E25E1B-81E8-4167-B26C-48AF2C831344}"/>
    <cellStyle name="Note 3 2 9 8 5" xfId="47791" xr:uid="{7298866F-40D4-41EB-92D2-A101635A383B}"/>
    <cellStyle name="Note 3 2 9 8 6" xfId="16074" xr:uid="{BF3AF62C-C488-4F8A-BAE7-1CA300FAF3F6}"/>
    <cellStyle name="Note 3 2 9 9" xfId="20358" xr:uid="{29675A94-82D7-45D2-A4FD-D5E05DCBB982}"/>
    <cellStyle name="Note 3 3" xfId="2338" xr:uid="{4810AA3F-4759-4AD9-BA6F-A0B8EC050099}"/>
    <cellStyle name="Note 3 3 10" xfId="6620" xr:uid="{08502C6B-A15A-4E80-91F8-E67E415AC79F}"/>
    <cellStyle name="Note 3 3 10 2" xfId="24187" xr:uid="{491BED6F-56C7-47EE-ADD4-08F85281E30B}"/>
    <cellStyle name="Note 3 3 10 3" xfId="31762" xr:uid="{4D3D6DA4-EE88-4B74-AAE1-F530289AD01A}"/>
    <cellStyle name="Note 3 3 10 4" xfId="39870" xr:uid="{E92072B5-DE22-44D2-B6C7-76FCB981CC81}"/>
    <cellStyle name="Note 3 3 10 5" xfId="47435" xr:uid="{3D0A7C16-456A-4D05-BC9B-244A30F99ACB}"/>
    <cellStyle name="Note 3 3 10 6" xfId="15290" xr:uid="{6C41B6AE-9674-4AB7-9326-DBA61D3AC25D}"/>
    <cellStyle name="Note 3 3 11" xfId="6961" xr:uid="{7AB827C8-3F46-42A8-A661-DE4C876508E8}"/>
    <cellStyle name="Note 3 3 11 2" xfId="24528" xr:uid="{05849F0D-A54F-4C0B-920E-363426B06D48}"/>
    <cellStyle name="Note 3 3 11 3" xfId="31997" xr:uid="{13733D94-5247-45B3-8B73-BD3D22565FFE}"/>
    <cellStyle name="Note 3 3 11 4" xfId="40211" xr:uid="{378D5320-627C-4147-8CCE-05347681FF2C}"/>
    <cellStyle name="Note 3 3 11 5" xfId="15621" xr:uid="{B1478134-8F94-4FD0-B502-4B6C3E5FC081}"/>
    <cellStyle name="Note 3 3 12" xfId="19905" xr:uid="{9DFF8719-3EAB-4199-A333-41D210BDA1EA}"/>
    <cellStyle name="Note 3 3 13" xfId="11130" xr:uid="{40ECC291-BB5E-490D-9FD0-06252E4DB696}"/>
    <cellStyle name="Note 3 3 2" xfId="2902" xr:uid="{F71CD249-E259-4AB0-A93C-837B9BB14526}"/>
    <cellStyle name="Note 3 3 2 10" xfId="28611" xr:uid="{4CA38526-4724-4768-A863-839532F9CD28}"/>
    <cellStyle name="Note 3 3 2 11" xfId="36151" xr:uid="{AB8FF280-1725-4C74-A6A1-C8BBD7A47B97}"/>
    <cellStyle name="Note 3 3 2 12" xfId="44288" xr:uid="{3873DD28-94EB-417B-99AA-BF219F2E108B}"/>
    <cellStyle name="Note 3 3 2 13" xfId="11649" xr:uid="{216A9853-84E8-4DD2-A6EF-E4D56AB9B99F}"/>
    <cellStyle name="Note 3 3 2 2" xfId="4807" xr:uid="{0E180399-2826-4694-A793-E50C32CD01EB}"/>
    <cellStyle name="Note 3 3 2 2 2" xfId="9026" xr:uid="{9E1CC4A8-334C-4533-A8BE-67BF2E64AF8D}"/>
    <cellStyle name="Note 3 3 2 2 2 2" xfId="26593" xr:uid="{A824EF23-0E9D-45C2-B7BF-04325D0420FA}"/>
    <cellStyle name="Note 3 3 2 2 2 3" xfId="33769" xr:uid="{34DA5A14-F7CA-4A3E-AC16-4B4591277E61}"/>
    <cellStyle name="Note 3 3 2 2 2 4" xfId="42276" xr:uid="{80575422-8DCD-4C21-BF7F-B775CDCB6A85}"/>
    <cellStyle name="Note 3 3 2 2 2 5" xfId="48469" xr:uid="{B9ADF98F-5832-48A5-AB04-8E1EA4785A5E}"/>
    <cellStyle name="Note 3 3 2 2 2 6" xfId="17686" xr:uid="{8A8C5173-469A-47E1-B1B9-31E0E02C7439}"/>
    <cellStyle name="Note 3 3 2 2 3" xfId="22374" xr:uid="{8927CA53-DA70-43DF-8853-324ECBC000AC}"/>
    <cellStyle name="Note 3 3 2 2 4" xfId="30064" xr:uid="{E399A344-06A3-4845-93EE-856EF86661B3}"/>
    <cellStyle name="Note 3 3 2 2 5" xfId="38057" xr:uid="{D4893D7E-8181-4545-9BB1-248A7982000D}"/>
    <cellStyle name="Note 3 3 2 2 6" xfId="45737" xr:uid="{789FA35F-A2F7-40AD-BF1A-4EF997D13EBE}"/>
    <cellStyle name="Note 3 3 2 2 7" xfId="13491" xr:uid="{CD14EDC8-5F8B-472C-9AA7-838C8CC0B9EC}"/>
    <cellStyle name="Note 3 3 2 3" xfId="5367" xr:uid="{E6D64233-03DA-41BC-99DB-0CDE7A613FC4}"/>
    <cellStyle name="Note 3 3 2 3 2" xfId="9452" xr:uid="{0CDE2B53-D593-45F5-9DF1-67710FB4AA37}"/>
    <cellStyle name="Note 3 3 2 3 2 2" xfId="27019" xr:uid="{B4B1F737-0850-418F-85FA-02A1C4FD6D72}"/>
    <cellStyle name="Note 3 3 2 3 2 3" xfId="34195" xr:uid="{722F66BC-1735-4FF4-9B5B-D6C28327CA80}"/>
    <cellStyle name="Note 3 3 2 3 2 4" xfId="42702" xr:uid="{D05F9A72-45D1-4725-A325-C598447C40CF}"/>
    <cellStyle name="Note 3 3 2 3 2 5" xfId="48671" xr:uid="{1C837525-4434-4DBC-825B-DBD833E756BC}"/>
    <cellStyle name="Note 3 3 2 3 2 6" xfId="18112" xr:uid="{07027955-4C66-4749-BAA1-1210500201B7}"/>
    <cellStyle name="Note 3 3 2 3 3" xfId="22934" xr:uid="{F4FBBCD6-8AC5-4FA5-9AE4-EE805ADD7B1A}"/>
    <cellStyle name="Note 3 3 2 3 4" xfId="30509" xr:uid="{B9FA9230-AE61-4D45-9672-BABA7B264FB8}"/>
    <cellStyle name="Note 3 3 2 3 5" xfId="38617" xr:uid="{8D21705B-C3D7-4A7C-8BD3-0E8DC3D69F34}"/>
    <cellStyle name="Note 3 3 2 3 6" xfId="46182" xr:uid="{EF2EC3CE-C26A-4A9F-8DFE-FDF349E46E86}"/>
    <cellStyle name="Note 3 3 2 3 7" xfId="14037" xr:uid="{DB3215FF-555F-48F1-8FA4-98D95507C2F6}"/>
    <cellStyle name="Note 3 3 2 4" xfId="5822" xr:uid="{D67F3B6A-3D70-4664-A4DE-7C041EAFE9FA}"/>
    <cellStyle name="Note 3 3 2 4 2" xfId="9877" xr:uid="{51C0EB5A-4130-4F50-B047-1098264B3FCB}"/>
    <cellStyle name="Note 3 3 2 4 2 2" xfId="27444" xr:uid="{4F5F66B4-3026-49F7-AEA9-6150EE568556}"/>
    <cellStyle name="Note 3 3 2 4 2 3" xfId="34620" xr:uid="{4EF1D798-7B47-4C06-846B-6F4830D56FD4}"/>
    <cellStyle name="Note 3 3 2 4 2 4" xfId="43127" xr:uid="{49F34FF3-19F3-429A-8E70-9A25269F933A}"/>
    <cellStyle name="Note 3 3 2 4 2 5" xfId="48879" xr:uid="{903FD97D-B3B8-4363-AC2F-9DFA6B8B7304}"/>
    <cellStyle name="Note 3 3 2 4 2 6" xfId="18537" xr:uid="{2E0CF36F-58C2-4BCD-B554-42CE8F987AAB}"/>
    <cellStyle name="Note 3 3 2 4 3" xfId="23389" xr:uid="{F5475588-49D8-40AE-90AE-F4647CD6AA4B}"/>
    <cellStyle name="Note 3 3 2 4 4" xfId="30964" xr:uid="{C3645049-DF32-437A-8562-73B5F2A21955}"/>
    <cellStyle name="Note 3 3 2 4 5" xfId="39072" xr:uid="{E386713F-7EE2-4886-8425-BAF50B5E6A34}"/>
    <cellStyle name="Note 3 3 2 4 6" xfId="46637" xr:uid="{725BF8E9-4673-4801-A8C6-10F9A6987F43}"/>
    <cellStyle name="Note 3 3 2 4 7" xfId="14492" xr:uid="{7FDFB811-240D-4540-9CD2-4B5385789406}"/>
    <cellStyle name="Note 3 3 2 5" xfId="6178" xr:uid="{06CC3127-396E-4855-B392-4CBD66E7420F}"/>
    <cellStyle name="Note 3 3 2 5 2" xfId="10220" xr:uid="{DCEFD90A-2B16-4347-91A3-75907D9D9625}"/>
    <cellStyle name="Note 3 3 2 5 2 2" xfId="27787" xr:uid="{3E16A31F-E265-408D-8E9F-AA89A228A306}"/>
    <cellStyle name="Note 3 3 2 5 2 3" xfId="34963" xr:uid="{615A10A0-6794-49AC-99A8-D1DF8B6AE204}"/>
    <cellStyle name="Note 3 3 2 5 2 4" xfId="43470" xr:uid="{1B6359F9-A2B8-4B1D-9AD6-BF973D7D6B6D}"/>
    <cellStyle name="Note 3 3 2 5 2 5" xfId="49042" xr:uid="{1ACEBF88-08D7-4A11-90E5-7B8678C908CA}"/>
    <cellStyle name="Note 3 3 2 5 2 6" xfId="18880" xr:uid="{FAE11602-0E3F-46BF-ACF1-28E3A8320A66}"/>
    <cellStyle name="Note 3 3 2 5 3" xfId="23745" xr:uid="{6409CB22-3875-4B70-A7A3-BB1A38456AD6}"/>
    <cellStyle name="Note 3 3 2 5 4" xfId="31320" xr:uid="{49C27FEC-4651-4538-A7DA-363D42F1F1D7}"/>
    <cellStyle name="Note 3 3 2 5 5" xfId="39428" xr:uid="{ADC55B69-6202-495D-9A69-AA2F87A799B0}"/>
    <cellStyle name="Note 3 3 2 5 6" xfId="46993" xr:uid="{AFD14F1E-09BB-4108-9183-18BD55F44272}"/>
    <cellStyle name="Note 3 3 2 5 7" xfId="14848" xr:uid="{2C672824-7D31-484E-9161-CC369A8B78CA}"/>
    <cellStyle name="Note 3 3 2 6" xfId="6527" xr:uid="{ACE603BB-B1A5-4E1C-8BC7-4282BBA2E928}"/>
    <cellStyle name="Note 3 3 2 6 2" xfId="10557" xr:uid="{8BBECA02-89E4-4592-A1A3-8BFB2369AEB3}"/>
    <cellStyle name="Note 3 3 2 6 2 2" xfId="28124" xr:uid="{436C49AF-66C0-468C-9128-3AC77BBCE68E}"/>
    <cellStyle name="Note 3 3 2 6 2 3" xfId="35300" xr:uid="{0E44F6CF-32A2-4B5C-BA0D-FB1C31EF4617}"/>
    <cellStyle name="Note 3 3 2 6 2 4" xfId="43807" xr:uid="{F43574EF-0E8B-4844-B458-6765DDAA2785}"/>
    <cellStyle name="Note 3 3 2 6 2 5" xfId="49199" xr:uid="{5A525C06-F649-4384-9E05-21B0AEFF1AD7}"/>
    <cellStyle name="Note 3 3 2 6 2 6" xfId="19217" xr:uid="{0106B815-0A51-4976-980A-1887AD6CF13A}"/>
    <cellStyle name="Note 3 3 2 6 3" xfId="24094" xr:uid="{F7CCB111-8CD3-4FA3-9DFF-A4B8A125DF50}"/>
    <cellStyle name="Note 3 3 2 6 4" xfId="31669" xr:uid="{674B6B71-96AD-4889-B07C-AC4D55DC51E6}"/>
    <cellStyle name="Note 3 3 2 6 5" xfId="39777" xr:uid="{0DC0DA00-484C-4DE7-B1FD-2369ABCDEF29}"/>
    <cellStyle name="Note 3 3 2 6 6" xfId="47342" xr:uid="{2075B5A5-DA90-4CC5-B9E5-91F6FEC5DC00}"/>
    <cellStyle name="Note 3 3 2 6 7" xfId="15197" xr:uid="{A5EE1477-0B7E-44AE-99A8-449B447916D0}"/>
    <cellStyle name="Note 3 3 2 7" xfId="5204" xr:uid="{EF6853BD-F695-40C1-AEE4-EABDEBE482BF}"/>
    <cellStyle name="Note 3 3 2 7 2" xfId="22771" xr:uid="{2C5FC754-BD2A-4578-BC51-4E88911B99C0}"/>
    <cellStyle name="Note 3 3 2 7 3" xfId="30346" xr:uid="{21CCD271-9908-4F56-9042-15D7E94C7CB8}"/>
    <cellStyle name="Note 3 3 2 7 4" xfId="38454" xr:uid="{52211DB2-E1CC-42E8-A39A-26EE31FC56C5}"/>
    <cellStyle name="Note 3 3 2 7 5" xfId="46019" xr:uid="{1276DC30-5EF8-4443-AA32-1DA31F9FEAA0}"/>
    <cellStyle name="Note 3 3 2 7 6" xfId="13874" xr:uid="{64825420-3326-42C1-BBCB-C9B1341E0F5A}"/>
    <cellStyle name="Note 3 3 2 8" xfId="7524" xr:uid="{4EB84094-72E5-40E5-9EF2-058A408DA540}"/>
    <cellStyle name="Note 3 3 2 8 2" xfId="25091" xr:uid="{D3A0EA83-BD5E-4CC9-9A95-59079E7A0FCE}"/>
    <cellStyle name="Note 3 3 2 8 3" xfId="32368" xr:uid="{4BFE2A37-666C-48B1-B28B-EA742D01909D}"/>
    <cellStyle name="Note 3 3 2 8 4" xfId="40774" xr:uid="{4B091F70-C740-48DD-B584-73FF05BB009F}"/>
    <cellStyle name="Note 3 3 2 8 5" xfId="47818" xr:uid="{278C976F-801B-47AF-8D73-C7F40CF3CFE3}"/>
    <cellStyle name="Note 3 3 2 8 6" xfId="16184" xr:uid="{554C2C4C-EAA5-4C6E-BDDC-474015FA66A1}"/>
    <cellStyle name="Note 3 3 2 9" xfId="20468" xr:uid="{F8C2850F-3B78-402B-B8E1-15F5F8950AB9}"/>
    <cellStyle name="Note 3 3 3" xfId="2568" xr:uid="{A49E6914-B98A-4E62-9CA0-D976911F9629}"/>
    <cellStyle name="Note 3 3 3 10" xfId="28391" xr:uid="{DABAE0C1-17E3-44AA-A9E2-82AD16918FA6}"/>
    <cellStyle name="Note 3 3 3 11" xfId="35823" xr:uid="{A36F806D-F408-4B6B-8406-6D4EB0E400DD}"/>
    <cellStyle name="Note 3 3 3 12" xfId="44070" xr:uid="{5B978E02-4017-4155-A78D-7399E1C0C86C}"/>
    <cellStyle name="Note 3 3 3 13" xfId="11333" xr:uid="{02626107-CC78-40D5-B499-50CFA610F99E}"/>
    <cellStyle name="Note 3 3 3 2" xfId="4473" xr:uid="{75C80434-444A-4A80-B313-C212C7A9E3D0}"/>
    <cellStyle name="Note 3 3 3 2 2" xfId="8788" xr:uid="{B7557705-C88D-4CF5-B6B6-A32ABBB11AB9}"/>
    <cellStyle name="Note 3 3 3 2 2 2" xfId="26355" xr:uid="{A264EBAA-FE8A-4C1A-B648-39F283E6DEA3}"/>
    <cellStyle name="Note 3 3 3 2 2 3" xfId="33531" xr:uid="{31C3C6A0-370F-46DE-BC48-EC4153C80EA8}"/>
    <cellStyle name="Note 3 3 3 2 2 4" xfId="42038" xr:uid="{E27EA054-F451-43AE-A2EB-0FB14B274F80}"/>
    <cellStyle name="Note 3 3 3 2 2 5" xfId="48336" xr:uid="{0FF0F916-D33B-4B0D-98DE-4BE9ED93CBAA}"/>
    <cellStyle name="Note 3 3 3 2 2 6" xfId="17448" xr:uid="{D051079D-4142-40BE-824A-65F278C4CB2C}"/>
    <cellStyle name="Note 3 3 3 2 3" xfId="22040" xr:uid="{76622EC8-11EB-4657-8593-BA314B92E734}"/>
    <cellStyle name="Note 3 3 3 2 4" xfId="29844" xr:uid="{13BF8279-D32C-4986-B11E-CB5F5DF643F4}"/>
    <cellStyle name="Note 3 3 3 2 5" xfId="37723" xr:uid="{54F05C9D-80FD-4EAE-884B-A060C5DE0CA3}"/>
    <cellStyle name="Note 3 3 3 2 6" xfId="45519" xr:uid="{F5720696-ED3B-45A7-8AD4-B219C7DAA8E8}"/>
    <cellStyle name="Note 3 3 3 2 7" xfId="13175" xr:uid="{1CF9CEBF-E24F-42A2-A2B2-FFD70D0E320F}"/>
    <cellStyle name="Note 3 3 3 3" xfId="5163" xr:uid="{F821C49D-7F5D-4A18-968A-2C2865BE1F92}"/>
    <cellStyle name="Note 3 3 3 3 2" xfId="9266" xr:uid="{C4735A1B-85E8-4F7B-9454-3D7E370BBD9F}"/>
    <cellStyle name="Note 3 3 3 3 2 2" xfId="26833" xr:uid="{2D2ADD9B-8CFF-44E7-BBFE-51B0203845FA}"/>
    <cellStyle name="Note 3 3 3 3 2 3" xfId="34009" xr:uid="{5B76970B-F159-4BB4-94A4-F5E3207EFC31}"/>
    <cellStyle name="Note 3 3 3 3 2 4" xfId="42516" xr:uid="{27C25292-97C8-40EE-9328-FD3009F18FC0}"/>
    <cellStyle name="Note 3 3 3 3 2 5" xfId="48585" xr:uid="{C1C96104-8F98-470D-8E92-DA065EF52A1E}"/>
    <cellStyle name="Note 3 3 3 3 2 6" xfId="17926" xr:uid="{B56B0459-208E-46F2-A680-23592A508001}"/>
    <cellStyle name="Note 3 3 3 3 3" xfId="22730" xr:uid="{442DD7C8-5EFA-41D9-B4CE-AB5AEE78BBED}"/>
    <cellStyle name="Note 3 3 3 3 4" xfId="30305" xr:uid="{B002D430-02D6-43EC-BF9D-B6E6F1715D5B}"/>
    <cellStyle name="Note 3 3 3 3 5" xfId="38413" xr:uid="{1A9D0B32-15B8-4902-8883-112CF1C3FF36}"/>
    <cellStyle name="Note 3 3 3 3 6" xfId="45978" xr:uid="{D47411F3-F24B-4EA3-AC53-47ADADB0EB38}"/>
    <cellStyle name="Note 3 3 3 3 7" xfId="13833" xr:uid="{A42D7871-DE29-4BFB-B0C3-8205CFA1D91B}"/>
    <cellStyle name="Note 3 3 3 4" xfId="5429" xr:uid="{A13A904F-7932-428D-866E-BF7B2CA5D2FC}"/>
    <cellStyle name="Note 3 3 3 4 2" xfId="9507" xr:uid="{27F3C588-5517-496B-8F68-F73271335246}"/>
    <cellStyle name="Note 3 3 3 4 2 2" xfId="27074" xr:uid="{05EFA8CF-6860-425E-BE5C-17A549A3CC84}"/>
    <cellStyle name="Note 3 3 3 4 2 3" xfId="34250" xr:uid="{2D322B2B-47AA-44F8-8AE8-DE9597868D68}"/>
    <cellStyle name="Note 3 3 3 4 2 4" xfId="42757" xr:uid="{DDC02A28-8DC4-4744-A240-9D3B37F3FE02}"/>
    <cellStyle name="Note 3 3 3 4 2 5" xfId="48699" xr:uid="{82C6AE51-651B-496A-A5D2-82D7C106D0CF}"/>
    <cellStyle name="Note 3 3 3 4 2 6" xfId="18167" xr:uid="{0528B47D-C456-46A5-B072-4807FAC520FE}"/>
    <cellStyle name="Note 3 3 3 4 3" xfId="22996" xr:uid="{BD55ABC9-B690-40FF-A0B9-B35D93CB3B05}"/>
    <cellStyle name="Note 3 3 3 4 4" xfId="30571" xr:uid="{D9B2B135-41A8-431B-B3F8-D508C3722EE4}"/>
    <cellStyle name="Note 3 3 3 4 5" xfId="38679" xr:uid="{786A8735-135A-4F45-BEF8-2DBD3A9EA1BB}"/>
    <cellStyle name="Note 3 3 3 4 6" xfId="46244" xr:uid="{7EC2D69F-0541-4E50-82DB-F834F40FECD5}"/>
    <cellStyle name="Note 3 3 3 4 7" xfId="14099" xr:uid="{4428458E-07A5-4404-A499-F0CC0E2F5848}"/>
    <cellStyle name="Note 3 3 3 5" xfId="5752" xr:uid="{8838E6BC-7722-4C41-A0B4-7D2348B3DDD2}"/>
    <cellStyle name="Note 3 3 3 5 2" xfId="9811" xr:uid="{3C997C78-C9C6-4D35-8E6A-DC615C13E7D7}"/>
    <cellStyle name="Note 3 3 3 5 2 2" xfId="27378" xr:uid="{ADD91650-62E0-481A-A67A-9C478A5A8CC1}"/>
    <cellStyle name="Note 3 3 3 5 2 3" xfId="34554" xr:uid="{1236C582-B869-4676-B1D5-739A58F29970}"/>
    <cellStyle name="Note 3 3 3 5 2 4" xfId="43061" xr:uid="{E150C7CC-E928-48BD-8DE1-68AD293C4453}"/>
    <cellStyle name="Note 3 3 3 5 2 5" xfId="48849" xr:uid="{BC4E0E4A-F49B-4DB7-8160-99B416C97EC5}"/>
    <cellStyle name="Note 3 3 3 5 2 6" xfId="18471" xr:uid="{2FE70E89-42C4-4255-A859-5953F568AE26}"/>
    <cellStyle name="Note 3 3 3 5 3" xfId="23319" xr:uid="{F9B43D30-4A9F-4B2A-9C4B-6CB19D068CC1}"/>
    <cellStyle name="Note 3 3 3 5 4" xfId="30894" xr:uid="{8E396575-3CE5-4018-8E8D-EC5A30D34408}"/>
    <cellStyle name="Note 3 3 3 5 5" xfId="39002" xr:uid="{68684E95-B27D-4B4A-AF35-73CA1843B922}"/>
    <cellStyle name="Note 3 3 3 5 6" xfId="46567" xr:uid="{A680A711-2743-4618-B19D-84F0E2780128}"/>
    <cellStyle name="Note 3 3 3 5 7" xfId="14422" xr:uid="{B369FF19-9066-465E-8425-8EE58ACD77EE}"/>
    <cellStyle name="Note 3 3 3 6" xfId="4100" xr:uid="{63D52C09-E20D-49DE-A475-90958B8810F8}"/>
    <cellStyle name="Note 3 3 3 6 2" xfId="8567" xr:uid="{04EE5355-D4DE-4B06-AF1B-8D39F9E0C14B}"/>
    <cellStyle name="Note 3 3 3 6 2 2" xfId="26134" xr:uid="{8902B8AF-1ECE-4032-8973-33666EE6F797}"/>
    <cellStyle name="Note 3 3 3 6 2 3" xfId="33310" xr:uid="{BD4CB102-D578-4E41-AD4A-0BAA6B40DDCD}"/>
    <cellStyle name="Note 3 3 3 6 2 4" xfId="41817" xr:uid="{22B6185E-F0EE-4669-914A-390E61F25C35}"/>
    <cellStyle name="Note 3 3 3 6 2 5" xfId="48236" xr:uid="{D2380080-89C6-4CA0-9EB6-BC1246ED06CB}"/>
    <cellStyle name="Note 3 3 3 6 2 6" xfId="17227" xr:uid="{4F0FD909-C87F-4984-A490-9311A7D427DA}"/>
    <cellStyle name="Note 3 3 3 6 3" xfId="21667" xr:uid="{ECE3D881-4F25-422A-A0F6-7926A90083FB}"/>
    <cellStyle name="Note 3 3 3 6 4" xfId="29627" xr:uid="{77A79EA7-D48F-4E02-A1B1-46F593BEDC48}"/>
    <cellStyle name="Note 3 3 3 6 5" xfId="37350" xr:uid="{5E4A7CC6-2CE3-4950-A9FA-9F9AC653576D}"/>
    <cellStyle name="Note 3 3 3 6 6" xfId="45302" xr:uid="{77BBDD8F-E165-491D-8BC8-79C62B34DEC9}"/>
    <cellStyle name="Note 3 3 3 6 7" xfId="12818" xr:uid="{B9360A98-362A-4A7A-9A23-D2CB1CB70815}"/>
    <cellStyle name="Note 3 3 3 7" xfId="6734" xr:uid="{C0609396-4F48-47F1-A0F6-4CD85D64A0E1}"/>
    <cellStyle name="Note 3 3 3 7 2" xfId="24301" xr:uid="{44D32B28-8D3F-4CCF-B267-9B44C7C116E3}"/>
    <cellStyle name="Note 3 3 3 7 3" xfId="31876" xr:uid="{F70645A9-5F3A-4BA1-83CB-5A82E4D0A04B}"/>
    <cellStyle name="Note 3 3 3 7 4" xfId="39984" xr:uid="{C7DB3627-E33A-4D4E-ADC1-BB0B8FBF6AE7}"/>
    <cellStyle name="Note 3 3 3 7 5" xfId="47549" xr:uid="{A1FA3FA0-8858-4EE5-B679-5677702C7D69}"/>
    <cellStyle name="Note 3 3 3 7 6" xfId="15404" xr:uid="{DEAD3448-8937-4E3A-9F6E-AA81381884A8}"/>
    <cellStyle name="Note 3 3 3 8" xfId="7190" xr:uid="{79385755-CE72-425A-B9BF-D8A332242B68}"/>
    <cellStyle name="Note 3 3 3 8 2" xfId="24757" xr:uid="{FDAFFB79-6B03-4BBA-BBCE-B756AECAA586}"/>
    <cellStyle name="Note 3 3 3 8 3" xfId="32130" xr:uid="{7C44FF6D-6BBA-41A0-AD33-A2A28E040316}"/>
    <cellStyle name="Note 3 3 3 8 4" xfId="40440" xr:uid="{51CD9EF9-ACF8-44F9-B2C1-8E7127AA6CF3}"/>
    <cellStyle name="Note 3 3 3 8 5" xfId="47685" xr:uid="{D833705C-F9A0-47C0-9D6C-104B8A4EE7C4}"/>
    <cellStyle name="Note 3 3 3 8 6" xfId="15850" xr:uid="{1855F837-EDDE-4675-AD81-FDBA656B3F5B}"/>
    <cellStyle name="Note 3 3 3 9" xfId="20134" xr:uid="{0311DAB5-B398-455D-ACFB-A75DF9514109}"/>
    <cellStyle name="Note 3 3 4" xfId="2712" xr:uid="{C6AEBB60-9535-4D07-B1CB-93E79D949DD8}"/>
    <cellStyle name="Note 3 3 4 10" xfId="28525" xr:uid="{FCEAED11-CB15-4890-A19E-A7FCE862B72F}"/>
    <cellStyle name="Note 3 3 4 11" xfId="35962" xr:uid="{EDD293D2-968B-4F81-9E68-0531878A9C11}"/>
    <cellStyle name="Note 3 3 4 12" xfId="44203" xr:uid="{2B18F4DE-9A43-4915-9A3C-A5FFFF26203E}"/>
    <cellStyle name="Note 3 3 4 13" xfId="11469" xr:uid="{D794B9FA-5999-458C-ADE7-CD91EED2BD26}"/>
    <cellStyle name="Note 3 3 4 2" xfId="4617" xr:uid="{E2643347-C981-4773-AC60-14B4749411E3}"/>
    <cellStyle name="Note 3 3 4 2 2" xfId="8930" xr:uid="{D7C5DDD3-E82C-4DA4-8840-5550246CA393}"/>
    <cellStyle name="Note 3 3 4 2 2 2" xfId="26497" xr:uid="{528169DB-5C17-48F7-8F46-81AB432A5DE9}"/>
    <cellStyle name="Note 3 3 4 2 2 3" xfId="33673" xr:uid="{282C499C-D1CA-45EC-91A1-7B2094ABEC5B}"/>
    <cellStyle name="Note 3 3 4 2 2 4" xfId="42180" xr:uid="{787C948B-C22E-464E-B9C5-D5CB096625C7}"/>
    <cellStyle name="Note 3 3 4 2 2 5" xfId="48416" xr:uid="{CEE86304-39F3-4E80-BB3D-14AA5C001650}"/>
    <cellStyle name="Note 3 3 4 2 2 6" xfId="17590" xr:uid="{1877BB25-8195-427C-9FB0-2CC166BA1853}"/>
    <cellStyle name="Note 3 3 4 2 3" xfId="22184" xr:uid="{9F5AC0F6-D5A3-4A91-92DF-0CF75647DFA1}"/>
    <cellStyle name="Note 3 3 4 2 4" xfId="29978" xr:uid="{B3CF953D-E0D8-4BFE-949F-CF98A3AA3DD0}"/>
    <cellStyle name="Note 3 3 4 2 5" xfId="37867" xr:uid="{B1ABCC96-DDC4-4508-BB9C-9C0D342318F3}"/>
    <cellStyle name="Note 3 3 4 2 6" xfId="45652" xr:uid="{B32BCAED-C4A7-4E03-9043-4496A7ED0766}"/>
    <cellStyle name="Note 3 3 4 2 7" xfId="13311" xr:uid="{27C3E64A-690A-4DC0-AE89-50273680DBAC}"/>
    <cellStyle name="Note 3 3 4 3" xfId="5208" xr:uid="{1147C5D0-2C05-47EA-B639-E2889F248F32}"/>
    <cellStyle name="Note 3 3 4 3 2" xfId="9305" xr:uid="{6B831C31-3D8C-4D8A-AF8B-01F3F13CC5DC}"/>
    <cellStyle name="Note 3 3 4 3 2 2" xfId="26872" xr:uid="{53AF54C7-B5EE-4131-B9D1-C3283C072DAA}"/>
    <cellStyle name="Note 3 3 4 3 2 3" xfId="34048" xr:uid="{C53D85C1-7FA0-42DB-BDF8-CA063927555E}"/>
    <cellStyle name="Note 3 3 4 3 2 4" xfId="42555" xr:uid="{25EED06C-B1D7-4641-A3F4-CA7BA80D42FD}"/>
    <cellStyle name="Note 3 3 4 3 2 5" xfId="48604" xr:uid="{A0534530-D19A-42AD-B8D2-B1A29250106A}"/>
    <cellStyle name="Note 3 3 4 3 2 6" xfId="17965" xr:uid="{DC7A1974-131B-4A7A-86E5-BC5C74D2036E}"/>
    <cellStyle name="Note 3 3 4 3 3" xfId="22775" xr:uid="{CA4A517E-0AAD-4241-B540-62AEB9A68CDA}"/>
    <cellStyle name="Note 3 3 4 3 4" xfId="30350" xr:uid="{502A8B59-3B3E-4476-B357-5BDE986566B7}"/>
    <cellStyle name="Note 3 3 4 3 5" xfId="38458" xr:uid="{89F1D15E-9FF6-4E89-8800-2A878F48E141}"/>
    <cellStyle name="Note 3 3 4 3 6" xfId="46023" xr:uid="{3A5EBAA0-DA7B-4BE3-9777-338FCBC91AB8}"/>
    <cellStyle name="Note 3 3 4 3 7" xfId="13878" xr:uid="{8B84FFCF-AD79-4186-AEC3-2ADE17135EC4}"/>
    <cellStyle name="Note 3 3 4 4" xfId="5707" xr:uid="{5F052E7B-A6AE-4534-919B-8B7BB8A09C51}"/>
    <cellStyle name="Note 3 3 4 4 2" xfId="9766" xr:uid="{5573B903-901D-41D5-A85F-335DF7022C88}"/>
    <cellStyle name="Note 3 3 4 4 2 2" xfId="27333" xr:uid="{0A975799-A4D1-46E8-91AA-6DA0619AF2A5}"/>
    <cellStyle name="Note 3 3 4 4 2 3" xfId="34509" xr:uid="{117DA7C9-F704-4B18-977A-AF0E3F601BA8}"/>
    <cellStyle name="Note 3 3 4 4 2 4" xfId="43016" xr:uid="{C66F4A6E-8C7B-4209-9D26-2616B06D9EEC}"/>
    <cellStyle name="Note 3 3 4 4 2 5" xfId="48829" xr:uid="{9CF77A7B-C20C-4502-898C-21D89D19D69F}"/>
    <cellStyle name="Note 3 3 4 4 2 6" xfId="18426" xr:uid="{0DF535AA-E580-4530-AAB4-B1242D0880D4}"/>
    <cellStyle name="Note 3 3 4 4 3" xfId="23274" xr:uid="{32A6C6E2-7BF7-43EB-B768-4F83F0B10A79}"/>
    <cellStyle name="Note 3 3 4 4 4" xfId="30849" xr:uid="{AC4F7F1F-E95A-4092-A3DE-4190C420DDAF}"/>
    <cellStyle name="Note 3 3 4 4 5" xfId="38957" xr:uid="{5B8ABE2B-0429-4596-B932-05C3D7BCF776}"/>
    <cellStyle name="Note 3 3 4 4 6" xfId="46522" xr:uid="{ED978815-D036-47B8-A413-9DE60FCE1F6B}"/>
    <cellStyle name="Note 3 3 4 4 7" xfId="14377" xr:uid="{8384F59E-5F58-4B92-9B03-8E9E5E0DC5D0}"/>
    <cellStyle name="Note 3 3 4 5" xfId="6061" xr:uid="{8421E2BE-F800-4AF1-B384-B68901A40B95}"/>
    <cellStyle name="Note 3 3 4 5 2" xfId="10111" xr:uid="{D5B710C7-F2F4-4489-9588-2003DA2C86B6}"/>
    <cellStyle name="Note 3 3 4 5 2 2" xfId="27678" xr:uid="{294B2EBA-A078-4B3C-A5F5-F966C2B56451}"/>
    <cellStyle name="Note 3 3 4 5 2 3" xfId="34854" xr:uid="{C40487C5-68AD-4A4E-8899-A622BFC0389C}"/>
    <cellStyle name="Note 3 3 4 5 2 4" xfId="43361" xr:uid="{701C5958-1B96-460A-8036-5A21802728F0}"/>
    <cellStyle name="Note 3 3 4 5 2 5" xfId="48993" xr:uid="{E649EE72-8233-438D-A25D-817C08C6F9A1}"/>
    <cellStyle name="Note 3 3 4 5 2 6" xfId="18771" xr:uid="{841D8EBA-798F-464C-8D19-00666963F77C}"/>
    <cellStyle name="Note 3 3 4 5 3" xfId="23628" xr:uid="{BD6D24C9-8F8C-474B-B963-236D57C45FB7}"/>
    <cellStyle name="Note 3 3 4 5 4" xfId="31203" xr:uid="{DEB22663-DEDD-4C48-A1F1-F1D3B21D8302}"/>
    <cellStyle name="Note 3 3 4 5 5" xfId="39311" xr:uid="{3862835C-D68F-42FC-8744-A94B11180C97}"/>
    <cellStyle name="Note 3 3 4 5 6" xfId="46876" xr:uid="{3F310860-7976-4A6F-9EEE-69F042BC0FCD}"/>
    <cellStyle name="Note 3 3 4 5 7" xfId="14731" xr:uid="{9E550C61-1C68-4A9F-AF99-65F758464E34}"/>
    <cellStyle name="Note 3 3 4 6" xfId="6429" xr:uid="{209BB538-52A8-48F9-9389-2C7BEB350156}"/>
    <cellStyle name="Note 3 3 4 6 2" xfId="10466" xr:uid="{A1182266-18E8-4E15-9990-78D38B232011}"/>
    <cellStyle name="Note 3 3 4 6 2 2" xfId="28033" xr:uid="{AF88EE38-F146-41AF-8518-F9FA2B7D500E}"/>
    <cellStyle name="Note 3 3 4 6 2 3" xfId="35209" xr:uid="{25BD126C-58E6-4F80-9D84-DC3F57B7471D}"/>
    <cellStyle name="Note 3 3 4 6 2 4" xfId="43716" xr:uid="{5EDE7935-53D9-4CAD-B3CD-CA732F797DE6}"/>
    <cellStyle name="Note 3 3 4 6 2 5" xfId="49157" xr:uid="{CBF257EB-24C2-4EA0-B797-588C15C26845}"/>
    <cellStyle name="Note 3 3 4 6 2 6" xfId="19126" xr:uid="{67500B85-D006-4AAA-A47B-EADE81326DC8}"/>
    <cellStyle name="Note 3 3 4 6 3" xfId="23996" xr:uid="{943B369B-9D11-44A8-97D4-7E573EA17457}"/>
    <cellStyle name="Note 3 3 4 6 4" xfId="31571" xr:uid="{477DF69C-3E70-4A77-940F-86AF7F024143}"/>
    <cellStyle name="Note 3 3 4 6 5" xfId="39679" xr:uid="{6C53BD57-AE8D-48C6-B5AD-40EC5AC80580}"/>
    <cellStyle name="Note 3 3 4 6 6" xfId="47244" xr:uid="{C75EE5ED-0945-43AC-A2D3-ACC8221FFCC8}"/>
    <cellStyle name="Note 3 3 4 6 7" xfId="15099" xr:uid="{65B5EFC2-841F-4BDD-9468-F8B152A18176}"/>
    <cellStyle name="Note 3 3 4 7" xfId="6730" xr:uid="{7B28C814-CDC0-4D22-9194-7CD561065A3C}"/>
    <cellStyle name="Note 3 3 4 7 2" xfId="24297" xr:uid="{8CAF9BB8-9A34-4241-B613-10E6404D4DEC}"/>
    <cellStyle name="Note 3 3 4 7 3" xfId="31872" xr:uid="{A500D58B-3EFD-4F4D-AB43-53F6DFAA87D1}"/>
    <cellStyle name="Note 3 3 4 7 4" xfId="39980" xr:uid="{F96186AE-A0A9-4655-8511-51BEC6622B98}"/>
    <cellStyle name="Note 3 3 4 7 5" xfId="47545" xr:uid="{AA6239E3-BA8F-41EB-A259-2308B5DA7679}"/>
    <cellStyle name="Note 3 3 4 7 6" xfId="15400" xr:uid="{5F7B88CE-B50B-43F6-A856-8393DAEBDB7D}"/>
    <cellStyle name="Note 3 3 4 8" xfId="7334" xr:uid="{E30739A7-C59C-4676-BB80-D1B08B277D6F}"/>
    <cellStyle name="Note 3 3 4 8 2" xfId="24901" xr:uid="{AF695E1A-32C6-44E2-9B76-D4B5E4E59C7F}"/>
    <cellStyle name="Note 3 3 4 8 3" xfId="32272" xr:uid="{34F56D4A-0170-4896-8A17-786CC93EF5F4}"/>
    <cellStyle name="Note 3 3 4 8 4" xfId="40584" xr:uid="{0128A590-2AE8-46F8-B257-55102E611764}"/>
    <cellStyle name="Note 3 3 4 8 5" xfId="47765" xr:uid="{A097C85D-3C9F-46F2-8423-BA4908EAB25C}"/>
    <cellStyle name="Note 3 3 4 8 6" xfId="15994" xr:uid="{301D19E7-37FA-459D-9D60-36536775FED5}"/>
    <cellStyle name="Note 3 3 4 9" xfId="20278" xr:uid="{30BF8446-8D8F-4425-9ED9-ADF6753C7095}"/>
    <cellStyle name="Note 3 3 5" xfId="4244" xr:uid="{208D0BDF-9751-458F-86F6-FB1AA2BA8B41}"/>
    <cellStyle name="Note 3 3 5 2" xfId="8655" xr:uid="{BB55CDC1-B0A2-4230-8655-5594D5C2D9CD}"/>
    <cellStyle name="Note 3 3 5 2 2" xfId="26222" xr:uid="{1E591CF9-9AEC-497C-B590-B8DF03ED0093}"/>
    <cellStyle name="Note 3 3 5 2 3" xfId="33398" xr:uid="{CA027967-D436-458E-9908-AFF94A441171}"/>
    <cellStyle name="Note 3 3 5 2 4" xfId="41905" xr:uid="{1F8A8FF8-3777-48B6-851A-BAC44B48FB42}"/>
    <cellStyle name="Note 3 3 5 2 5" xfId="48265" xr:uid="{2AB0814A-76B2-4BF6-A4F4-567B2BA70354}"/>
    <cellStyle name="Note 3 3 5 2 6" xfId="17315" xr:uid="{21D2E6BF-E2D4-4169-A3F2-13F1270A2F4E}"/>
    <cellStyle name="Note 3 3 5 3" xfId="21811" xr:uid="{E1F3786A-3ED0-4A87-B896-0B0527646DDA}"/>
    <cellStyle name="Note 3 3 5 4" xfId="29725" xr:uid="{E2623D7A-4253-465B-8462-E2F5DEB572C7}"/>
    <cellStyle name="Note 3 3 5 5" xfId="37494" xr:uid="{9BC1D019-0E4B-4295-AFDA-EC69555FE0B5}"/>
    <cellStyle name="Note 3 3 5 6" xfId="45400" xr:uid="{F6A75919-A1A2-4118-97A9-577C279AD65D}"/>
    <cellStyle name="Note 3 3 5 7" xfId="12960" xr:uid="{0F569986-9984-493A-BE8D-D246CF7D402C}"/>
    <cellStyle name="Note 3 3 6" xfId="5497" xr:uid="{0181BAA0-C7E8-41DC-AD42-94B8D530CCB3}"/>
    <cellStyle name="Note 3 3 6 2" xfId="9570" xr:uid="{5BD02333-FC66-41F0-B98F-DA27A1ACAF50}"/>
    <cellStyle name="Note 3 3 6 2 2" xfId="27137" xr:uid="{EBA3EA47-8280-47A6-8688-6CFBB58E8B8B}"/>
    <cellStyle name="Note 3 3 6 2 3" xfId="34313" xr:uid="{CCDD619D-DDA4-4952-BDD3-D1BEBAF583B7}"/>
    <cellStyle name="Note 3 3 6 2 4" xfId="42820" xr:uid="{A4594940-F78B-4A4F-9461-0FDFE983816E}"/>
    <cellStyle name="Note 3 3 6 2 5" xfId="48738" xr:uid="{AD0C3A41-3FAB-4510-B8F5-3D15908142BA}"/>
    <cellStyle name="Note 3 3 6 2 6" xfId="18230" xr:uid="{B61B557C-48D7-462D-858D-B58BAF3E2502}"/>
    <cellStyle name="Note 3 3 6 3" xfId="23064" xr:uid="{B837A485-C27E-4770-AAB0-D0F77DB60738}"/>
    <cellStyle name="Note 3 3 6 4" xfId="30639" xr:uid="{AA79408A-8678-492E-A164-95A02F348979}"/>
    <cellStyle name="Note 3 3 6 5" xfId="38747" xr:uid="{D2F0FB93-31EB-4E2C-BB6C-B3C739257B01}"/>
    <cellStyle name="Note 3 3 6 6" xfId="46312" xr:uid="{F61548EB-2263-4323-9FB4-54811921D8D2}"/>
    <cellStyle name="Note 3 3 6 7" xfId="14167" xr:uid="{16F54E07-FBE1-4051-9330-BB16DEA52D42}"/>
    <cellStyle name="Note 3 3 7" xfId="4214" xr:uid="{D429B29A-0767-477E-8E1A-6BB66930E8C4}"/>
    <cellStyle name="Note 3 3 7 2" xfId="8643" xr:uid="{D7428476-26DE-43FE-A6E9-EC70146FE489}"/>
    <cellStyle name="Note 3 3 7 2 2" xfId="26210" xr:uid="{F8C465B0-2CEE-4692-A6F6-B8D122C78A88}"/>
    <cellStyle name="Note 3 3 7 2 3" xfId="33386" xr:uid="{3E967346-0D0E-4D15-9728-2AE56AFF30AA}"/>
    <cellStyle name="Note 3 3 7 2 4" xfId="41893" xr:uid="{B1763FBD-E95F-4954-852F-9ADCDC2C9D62}"/>
    <cellStyle name="Note 3 3 7 2 5" xfId="48259" xr:uid="{06446BB2-8FC6-403C-B98A-398744215A5C}"/>
    <cellStyle name="Note 3 3 7 2 6" xfId="17303" xr:uid="{C5162F04-A603-4D19-8658-479F2754D1C7}"/>
    <cellStyle name="Note 3 3 7 3" xfId="21781" xr:uid="{643FFAB0-A059-41F6-A1D7-DB49D9D254E7}"/>
    <cellStyle name="Note 3 3 7 4" xfId="29713" xr:uid="{FB6D01BA-2993-41F8-8476-2F912E225BD0}"/>
    <cellStyle name="Note 3 3 7 5" xfId="37464" xr:uid="{2F14850A-5364-440D-96AF-D96DDBFB2CA6}"/>
    <cellStyle name="Note 3 3 7 6" xfId="45388" xr:uid="{78E502D4-B273-4C5D-BEE4-4AA82762DE39}"/>
    <cellStyle name="Note 3 3 7 7" xfId="12930" xr:uid="{BEC1600F-D61D-49D2-AD01-9BF1FC0AA9EE}"/>
    <cellStyle name="Note 3 3 8" xfId="5631" xr:uid="{B8B63420-5A20-464D-9881-0E4BDFC34E6E}"/>
    <cellStyle name="Note 3 3 8 2" xfId="9692" xr:uid="{E15FB548-F477-4ED4-9CE2-0A72A6F2E90D}"/>
    <cellStyle name="Note 3 3 8 2 2" xfId="27259" xr:uid="{57E92BFA-84C3-4B6E-8569-51E1D2D7EC6E}"/>
    <cellStyle name="Note 3 3 8 2 3" xfId="34435" xr:uid="{D9324FF5-979C-4B21-BA05-5C4857C7A7DE}"/>
    <cellStyle name="Note 3 3 8 2 4" xfId="42942" xr:uid="{068F7118-00E6-40C3-8E0C-38739DF755FD}"/>
    <cellStyle name="Note 3 3 8 2 5" xfId="48789" xr:uid="{91440BA9-4649-4106-9979-55229EB6E586}"/>
    <cellStyle name="Note 3 3 8 2 6" xfId="18352" xr:uid="{691705E6-5B38-41A8-A10B-05ED54DEC183}"/>
    <cellStyle name="Note 3 3 8 3" xfId="23198" xr:uid="{F3138B61-D1A3-40A8-82C1-53F782A52EA7}"/>
    <cellStyle name="Note 3 3 8 4" xfId="30773" xr:uid="{E12DF9AF-C634-4331-A4D7-BDF89DC389B9}"/>
    <cellStyle name="Note 3 3 8 5" xfId="38881" xr:uid="{0D0CCA5C-B98F-4E73-9928-F7A1991E87B3}"/>
    <cellStyle name="Note 3 3 8 6" xfId="46446" xr:uid="{C817ACD8-3CB5-40F0-985C-700FF426D60C}"/>
    <cellStyle name="Note 3 3 8 7" xfId="14301" xr:uid="{3EBB4C1D-A0AB-4CD9-9CC7-EC9C2E5B489D}"/>
    <cellStyle name="Note 3 3 9" xfId="3436" xr:uid="{AA66750E-5737-4222-B33C-EC10909AED7A}"/>
    <cellStyle name="Note 3 3 9 2" xfId="8035" xr:uid="{629E84CA-D282-4E6C-83D0-2430C97F5E4A}"/>
    <cellStyle name="Note 3 3 9 2 2" xfId="25602" xr:uid="{F8EEBB0D-15FE-4257-99B8-3C29D87FE394}"/>
    <cellStyle name="Note 3 3 9 2 3" xfId="32778" xr:uid="{441A958D-4CA7-40E6-A75F-3A7954DD2501}"/>
    <cellStyle name="Note 3 3 9 2 4" xfId="41285" xr:uid="{D31F1567-F6C9-4F78-80D7-66DB14351680}"/>
    <cellStyle name="Note 3 3 9 2 5" xfId="48004" xr:uid="{26ECE8B4-A239-4246-96F8-3E46340CD195}"/>
    <cellStyle name="Note 3 3 9 2 6" xfId="16695" xr:uid="{317FEF2B-46B0-42A7-BA00-F07EDFD204A3}"/>
    <cellStyle name="Note 3 3 9 3" xfId="21003" xr:uid="{A7F18FA8-034D-4204-AFDA-BC5BDC918CEA}"/>
    <cellStyle name="Note 3 3 9 4" xfId="29030" xr:uid="{0A32C64F-69E3-466E-B528-605B910A0F31}"/>
    <cellStyle name="Note 3 3 9 5" xfId="36686" xr:uid="{28A5F09A-1439-4579-AE9E-5F750A28D5BD}"/>
    <cellStyle name="Note 3 3 9 6" xfId="44707" xr:uid="{1FE1F1A0-7D5E-4C8E-876A-829DF793D40A}"/>
    <cellStyle name="Note 3 3 9 7" xfId="12170" xr:uid="{9CD8FC52-B836-4F2C-8E6B-DD6B91749995}"/>
    <cellStyle name="Note 3 4" xfId="2388" xr:uid="{A4D5EABD-BA5D-4268-8FD6-F5E55A2BCF68}"/>
    <cellStyle name="Note 3 4 10" xfId="3736" xr:uid="{B083A309-249D-4355-9369-924922B269E0}"/>
    <cellStyle name="Note 3 4 10 2" xfId="21303" xr:uid="{1F37D93E-9BFD-4F33-A572-26D96127B87A}"/>
    <cellStyle name="Note 3 4 10 3" xfId="29321" xr:uid="{E13423AC-83E9-42CF-8B40-48923866DCB5}"/>
    <cellStyle name="Note 3 4 10 4" xfId="36986" xr:uid="{63777905-2FD1-4842-8B33-02B0FC01F687}"/>
    <cellStyle name="Note 3 4 10 5" xfId="44997" xr:uid="{3F6BB2A0-A2F0-4611-995C-BB1EEA1568A2}"/>
    <cellStyle name="Note 3 4 10 6" xfId="12462" xr:uid="{BA758ADC-8F62-4FE3-A990-146A036E63FC}"/>
    <cellStyle name="Note 3 4 11" xfId="7010" xr:uid="{F58A45EA-D7BB-4D3E-966A-8E0A90C23738}"/>
    <cellStyle name="Note 3 4 11 2" xfId="24577" xr:uid="{DE21E36A-FCE8-4BE9-A50A-397D312C4BAB}"/>
    <cellStyle name="Note 3 4 11 3" xfId="32044" xr:uid="{324CF86C-ADDF-4361-956E-1166942ECB7E}"/>
    <cellStyle name="Note 3 4 11 4" xfId="40260" xr:uid="{8822BA60-8659-4E2A-937A-EEB5753EB797}"/>
    <cellStyle name="Note 3 4 11 5" xfId="15670" xr:uid="{8A71B31D-870E-4955-BFC9-841511772758}"/>
    <cellStyle name="Note 3 4 12" xfId="19954" xr:uid="{7F4DA213-327A-4FDA-8BB3-F3AA2605762B}"/>
    <cellStyle name="Note 3 4 13" xfId="11169" xr:uid="{7DC5E148-D5EF-40A7-BCE8-FCE9A4559C56}"/>
    <cellStyle name="Note 3 4 2" xfId="2951" xr:uid="{B444D2AC-FDA6-4D2F-94E0-DF18ABBFE6A7}"/>
    <cellStyle name="Note 3 4 2 10" xfId="28652" xr:uid="{AE8DA9ED-43A4-4C04-8716-198445C4EA69}"/>
    <cellStyle name="Note 3 4 2 11" xfId="36200" xr:uid="{E412F957-6E05-4721-A4AA-6811CA1FDB98}"/>
    <cellStyle name="Note 3 4 2 12" xfId="44329" xr:uid="{598EDE2D-41E7-4529-8F60-63D32C362FC9}"/>
    <cellStyle name="Note 3 4 2 13" xfId="11692" xr:uid="{CBD3D377-F8EE-4B52-BED8-1E77976D2C7F}"/>
    <cellStyle name="Note 3 4 2 2" xfId="4856" xr:uid="{9B6F6B95-7A29-47EC-B752-1BA6A1F4DCD1}"/>
    <cellStyle name="Note 3 4 2 2 2" xfId="9073" xr:uid="{43E5FC67-294B-4637-96BB-5A8FE043B100}"/>
    <cellStyle name="Note 3 4 2 2 2 2" xfId="26640" xr:uid="{9B519467-A75D-418F-B41C-835A3C6C343D}"/>
    <cellStyle name="Note 3 4 2 2 2 3" xfId="33816" xr:uid="{3438032D-9897-40C1-BC76-10507004DD84}"/>
    <cellStyle name="Note 3 4 2 2 2 4" xfId="42323" xr:uid="{278F1D6D-6CF2-4744-A11C-9ED809583522}"/>
    <cellStyle name="Note 3 4 2 2 2 5" xfId="48500" xr:uid="{6C448D0F-D88D-4474-B9AE-1D05754D8923}"/>
    <cellStyle name="Note 3 4 2 2 2 6" xfId="17733" xr:uid="{66624778-86E4-48EC-A6E8-285D0EB64760}"/>
    <cellStyle name="Note 3 4 2 2 3" xfId="22423" xr:uid="{452D0082-A5E8-44FC-8B4E-6A589D3D799C}"/>
    <cellStyle name="Note 3 4 2 2 4" xfId="30105" xr:uid="{6D95D363-2AF8-4B45-B6CB-1E5624526F80}"/>
    <cellStyle name="Note 3 4 2 2 5" xfId="38106" xr:uid="{EB459B5C-EBBC-45B6-A784-C183CDDA64E6}"/>
    <cellStyle name="Note 3 4 2 2 6" xfId="45778" xr:uid="{715F8B06-EB10-4CC4-B0BD-4EC8228EBFDD}"/>
    <cellStyle name="Note 3 4 2 2 7" xfId="13534" xr:uid="{D6FD09FF-6BC0-4112-A165-EC308A1BCF6D}"/>
    <cellStyle name="Note 3 4 2 3" xfId="5172" xr:uid="{84BC7C79-C776-4B80-BB83-B41323B3A6D4}"/>
    <cellStyle name="Note 3 4 2 3 2" xfId="9274" xr:uid="{5EE78DA6-799F-4AF4-BC01-8D1E6BCBCE3F}"/>
    <cellStyle name="Note 3 4 2 3 2 2" xfId="26841" xr:uid="{4463CDE0-DCFF-4556-9B5D-C1B82118907D}"/>
    <cellStyle name="Note 3 4 2 3 2 3" xfId="34017" xr:uid="{B50BBAF2-0642-4FBE-BB7B-80BBA92E0A59}"/>
    <cellStyle name="Note 3 4 2 3 2 4" xfId="42524" xr:uid="{520FCD18-E4E6-4912-AC5B-C23EC361B1D6}"/>
    <cellStyle name="Note 3 4 2 3 2 5" xfId="48591" xr:uid="{96CD8015-D04B-4BA0-BC0D-4E9DA6E5B619}"/>
    <cellStyle name="Note 3 4 2 3 2 6" xfId="17934" xr:uid="{5925E422-7D20-4ADA-972F-50027658ECC8}"/>
    <cellStyle name="Note 3 4 2 3 3" xfId="22739" xr:uid="{7DD3DC1D-5241-48C6-8CCD-72E96988615B}"/>
    <cellStyle name="Note 3 4 2 3 4" xfId="30314" xr:uid="{DAB79B23-645F-4219-93E8-2AC3BCE6EB8C}"/>
    <cellStyle name="Note 3 4 2 3 5" xfId="38422" xr:uid="{D6296FAC-34C0-422F-AAE6-1341A8771611}"/>
    <cellStyle name="Note 3 4 2 3 6" xfId="45987" xr:uid="{0733453F-936E-45E8-943F-2E3BE225697F}"/>
    <cellStyle name="Note 3 4 2 3 7" xfId="13842" xr:uid="{977AEB59-CAA0-4E1E-8A58-91BB7B25DD2B}"/>
    <cellStyle name="Note 3 4 2 4" xfId="5864" xr:uid="{95E7B0CF-6E1B-4FCB-AC3C-3D80370A6CB5}"/>
    <cellStyle name="Note 3 4 2 4 2" xfId="9918" xr:uid="{AC124ECE-E333-4DCC-852A-94467770EF43}"/>
    <cellStyle name="Note 3 4 2 4 2 2" xfId="27485" xr:uid="{A190610F-647F-4BD4-8C7F-B175DEA46EB5}"/>
    <cellStyle name="Note 3 4 2 4 2 3" xfId="34661" xr:uid="{F0016834-9208-49D7-B937-5D563A55A27E}"/>
    <cellStyle name="Note 3 4 2 4 2 4" xfId="43168" xr:uid="{1F0A5077-2AB8-43C6-B6F0-AE50572AD823}"/>
    <cellStyle name="Note 3 4 2 4 2 5" xfId="48904" xr:uid="{F3CE3919-8545-42B4-BCBA-2924122CB6C9}"/>
    <cellStyle name="Note 3 4 2 4 2 6" xfId="18578" xr:uid="{BC8DCFB4-D0FC-4469-9608-C84AF8409D37}"/>
    <cellStyle name="Note 3 4 2 4 3" xfId="23431" xr:uid="{C663FE29-FFBE-4005-B799-8429DAEAD6B2}"/>
    <cellStyle name="Note 3 4 2 4 4" xfId="31006" xr:uid="{FDDEE603-86B5-4BD7-867C-4DD7A3DFBCFB}"/>
    <cellStyle name="Note 3 4 2 4 5" xfId="39114" xr:uid="{6890B56C-5872-4DE9-87B2-8C8BEECA307B}"/>
    <cellStyle name="Note 3 4 2 4 6" xfId="46679" xr:uid="{71937FA1-ACCA-48B0-BFC1-7D5562FA48EF}"/>
    <cellStyle name="Note 3 4 2 4 7" xfId="14534" xr:uid="{9F18761A-F736-4DFE-B8F6-E5C4217ADDC7}"/>
    <cellStyle name="Note 3 4 2 5" xfId="6220" xr:uid="{48FCE9D3-CA0F-401D-BF37-7BDBD0B37332}"/>
    <cellStyle name="Note 3 4 2 5 2" xfId="10261" xr:uid="{6716F416-8520-42C4-9294-52DD31E33501}"/>
    <cellStyle name="Note 3 4 2 5 2 2" xfId="27828" xr:uid="{912B359E-16B7-4A0F-A016-FCD032B0EC2F}"/>
    <cellStyle name="Note 3 4 2 5 2 3" xfId="35004" xr:uid="{D8AE1A7B-6902-49CE-9276-817BA5F7C203}"/>
    <cellStyle name="Note 3 4 2 5 2 4" xfId="43511" xr:uid="{61152B61-5727-4247-9B11-79FB87C98C7F}"/>
    <cellStyle name="Note 3 4 2 5 2 5" xfId="49067" xr:uid="{4A26786F-85EE-405E-B8E0-D0EE3B2F7759}"/>
    <cellStyle name="Note 3 4 2 5 2 6" xfId="18921" xr:uid="{169F6681-82D8-4C43-9A6F-F0E0DB50781B}"/>
    <cellStyle name="Note 3 4 2 5 3" xfId="23787" xr:uid="{277976B7-589D-433E-93D4-35ADA2E0FD1C}"/>
    <cellStyle name="Note 3 4 2 5 4" xfId="31362" xr:uid="{76D3BAE6-B395-4D82-AB73-AAD15FDD2BC3}"/>
    <cellStyle name="Note 3 4 2 5 5" xfId="39470" xr:uid="{1AC30AEF-C28A-4108-8823-8711BE2C16EA}"/>
    <cellStyle name="Note 3 4 2 5 6" xfId="47035" xr:uid="{481F1DE6-232D-4ED9-A723-9EBED9280A23}"/>
    <cellStyle name="Note 3 4 2 5 7" xfId="14890" xr:uid="{4E4D0497-497D-49D5-9415-7909245F213F}"/>
    <cellStyle name="Note 3 4 2 6" xfId="6568" xr:uid="{3A695AE3-50FE-4EA8-85AC-9C559536EDEE}"/>
    <cellStyle name="Note 3 4 2 6 2" xfId="10598" xr:uid="{DA8A7B2D-D158-423E-92E6-3AFC221830BD}"/>
    <cellStyle name="Note 3 4 2 6 2 2" xfId="28165" xr:uid="{5106B950-1446-4939-93D2-64A5552B30CF}"/>
    <cellStyle name="Note 3 4 2 6 2 3" xfId="35341" xr:uid="{F972B796-D992-412E-8DBC-2266F25B5E6B}"/>
    <cellStyle name="Note 3 4 2 6 2 4" xfId="43848" xr:uid="{21848E2B-B240-4A5F-B8A3-4798B749F1B2}"/>
    <cellStyle name="Note 3 4 2 6 2 5" xfId="49224" xr:uid="{19410CB9-4569-44A2-958B-2897A556FAC4}"/>
    <cellStyle name="Note 3 4 2 6 2 6" xfId="19258" xr:uid="{7DFD30BE-7EDC-4907-9F32-DB6596FB8440}"/>
    <cellStyle name="Note 3 4 2 6 3" xfId="24135" xr:uid="{1FC18C4E-5318-47C4-ADCF-323943A69939}"/>
    <cellStyle name="Note 3 4 2 6 4" xfId="31710" xr:uid="{89C0CC7D-9FE7-49DC-9CBB-7824AAB4FE97}"/>
    <cellStyle name="Note 3 4 2 6 5" xfId="39818" xr:uid="{BDADDEA5-46AF-424B-AF4E-E5E0B141AC6E}"/>
    <cellStyle name="Note 3 4 2 6 6" xfId="47383" xr:uid="{21D3948E-C2BC-4D41-9D5C-03F14275E259}"/>
    <cellStyle name="Note 3 4 2 6 7" xfId="15238" xr:uid="{966099F9-4790-421B-8480-B21233247BBD}"/>
    <cellStyle name="Note 3 4 2 7" xfId="3458" xr:uid="{4FD47911-5DB7-41B1-A645-C04BC5B24F8D}"/>
    <cellStyle name="Note 3 4 2 7 2" xfId="21025" xr:uid="{01D439B0-51E8-40E9-B712-B108DE1A80BB}"/>
    <cellStyle name="Note 3 4 2 7 3" xfId="29052" xr:uid="{62905FB1-6869-4A12-BFFF-E9950CD5AF8E}"/>
    <cellStyle name="Note 3 4 2 7 4" xfId="36708" xr:uid="{EFC0B867-4245-4527-85F2-193DE00785E1}"/>
    <cellStyle name="Note 3 4 2 7 5" xfId="44729" xr:uid="{61775FEB-05DF-4037-B25A-760F3F998D11}"/>
    <cellStyle name="Note 3 4 2 7 6" xfId="12192" xr:uid="{2C6C93A9-AB38-44E3-9D69-EEC37966F2D5}"/>
    <cellStyle name="Note 3 4 2 8" xfId="7573" xr:uid="{2C3B9614-ECF5-40A0-B082-684F883812B4}"/>
    <cellStyle name="Note 3 4 2 8 2" xfId="25140" xr:uid="{A24D29CF-4AEB-4997-B18B-D24FAB02A43C}"/>
    <cellStyle name="Note 3 4 2 8 3" xfId="32415" xr:uid="{5CDFA482-D6ED-4ECE-9B89-F0402E89FE43}"/>
    <cellStyle name="Note 3 4 2 8 4" xfId="40823" xr:uid="{01933F98-4F60-42C9-A64A-74C9CFC1465F}"/>
    <cellStyle name="Note 3 4 2 8 5" xfId="47849" xr:uid="{56443EB9-4324-4B28-81DC-2FD557689ACF}"/>
    <cellStyle name="Note 3 4 2 8 6" xfId="16233" xr:uid="{F1D379B7-ABF2-42CC-8A0C-DA568BDD8294}"/>
    <cellStyle name="Note 3 4 2 9" xfId="20517" xr:uid="{45A78AB8-6BEF-4553-8ADC-60CD41D9CC54}"/>
    <cellStyle name="Note 3 4 3" xfId="2720" xr:uid="{47B4F934-1B14-48CE-AC4A-9B97667CF3F4}"/>
    <cellStyle name="Note 3 4 3 10" xfId="28533" xr:uid="{5996742A-7EDA-410B-B536-3F36F41C4A73}"/>
    <cellStyle name="Note 3 4 3 11" xfId="35970" xr:uid="{25F8F2FD-A11B-4D0B-836D-46A28ACB92ED}"/>
    <cellStyle name="Note 3 4 3 12" xfId="44211" xr:uid="{9877BD51-F9F2-457F-9984-FB5E41BDA0E8}"/>
    <cellStyle name="Note 3 4 3 13" xfId="11477" xr:uid="{FF7D3264-039F-416C-8D35-427EB82979CF}"/>
    <cellStyle name="Note 3 4 3 2" xfId="4625" xr:uid="{AD611C69-85B9-4AF8-BEF2-5E7C137F6723}"/>
    <cellStyle name="Note 3 4 3 2 2" xfId="8938" xr:uid="{7F60B461-2D6C-4662-920B-548BF5CFAE07}"/>
    <cellStyle name="Note 3 4 3 2 2 2" xfId="26505" xr:uid="{216DB92A-D8B5-4367-801A-CB8C5E7C9259}"/>
    <cellStyle name="Note 3 4 3 2 2 3" xfId="33681" xr:uid="{72404883-DAD8-4105-B801-C8B065F14186}"/>
    <cellStyle name="Note 3 4 3 2 2 4" xfId="42188" xr:uid="{B7AAEF6D-AFEC-443E-8108-BED2B9C573FC}"/>
    <cellStyle name="Note 3 4 3 2 2 5" xfId="48422" xr:uid="{453600BD-D321-48A7-8A40-F7441C87D67C}"/>
    <cellStyle name="Note 3 4 3 2 2 6" xfId="17598" xr:uid="{5CAEC326-C93B-40B9-823F-D50109C3068C}"/>
    <cellStyle name="Note 3 4 3 2 3" xfId="22192" xr:uid="{CB1933E7-E37A-4A77-BAAA-CDCDFBFD5CFE}"/>
    <cellStyle name="Note 3 4 3 2 4" xfId="29986" xr:uid="{89315D9D-BD9C-4355-9DEC-0D9A4D74566D}"/>
    <cellStyle name="Note 3 4 3 2 5" xfId="37875" xr:uid="{75B46714-C36C-4E2E-AB81-88D3633D8666}"/>
    <cellStyle name="Note 3 4 3 2 6" xfId="45660" xr:uid="{8351A182-ED2F-4941-8606-6C475E579E33}"/>
    <cellStyle name="Note 3 4 3 2 7" xfId="13319" xr:uid="{1FE87AD8-8035-4E04-B3D3-B1D5A5BDE011}"/>
    <cellStyle name="Note 3 4 3 3" xfId="5558" xr:uid="{6EC5F854-D276-439F-A3F8-DB9C4DEA236E}"/>
    <cellStyle name="Note 3 4 3 3 2" xfId="9624" xr:uid="{6A5A0F82-1467-4E68-970D-DB33185AE14D}"/>
    <cellStyle name="Note 3 4 3 3 2 2" xfId="27191" xr:uid="{E00D4053-9230-4F6E-9D7D-30AFDF499487}"/>
    <cellStyle name="Note 3 4 3 3 2 3" xfId="34367" xr:uid="{24BB9624-E157-46E5-A057-4708D0135B6F}"/>
    <cellStyle name="Note 3 4 3 3 2 4" xfId="42874" xr:uid="{430B0516-DF56-49A8-9501-CC0B60D057A8}"/>
    <cellStyle name="Note 3 4 3 3 2 5" xfId="48758" xr:uid="{4E0D44F8-2C6B-4745-AAF4-FB1B095D2A94}"/>
    <cellStyle name="Note 3 4 3 3 2 6" xfId="18284" xr:uid="{B2326E22-F65A-4E82-B4B6-7E0E0B0E623D}"/>
    <cellStyle name="Note 3 4 3 3 3" xfId="23125" xr:uid="{9F2EE0CB-85FC-4C71-89B1-4B043E4C7CF7}"/>
    <cellStyle name="Note 3 4 3 3 4" xfId="30700" xr:uid="{6B5FE789-7FFC-427A-8AA3-7E7796D5E18E}"/>
    <cellStyle name="Note 3 4 3 3 5" xfId="38808" xr:uid="{DDC6A41A-CD97-4356-8176-7951CA572E71}"/>
    <cellStyle name="Note 3 4 3 3 6" xfId="46373" xr:uid="{41A50B71-A58E-452D-A504-15DB970EDFCB}"/>
    <cellStyle name="Note 3 4 3 3 7" xfId="14228" xr:uid="{0DEA6C30-C62C-4E52-A482-20877F4E1BEF}"/>
    <cellStyle name="Note 3 4 3 4" xfId="5715" xr:uid="{9EBCE10C-67D9-4665-8BCA-BF2FA544401F}"/>
    <cellStyle name="Note 3 4 3 4 2" xfId="9774" xr:uid="{31074316-D512-463C-B965-227001FB868B}"/>
    <cellStyle name="Note 3 4 3 4 2 2" xfId="27341" xr:uid="{32F5DD50-0AD8-415D-891C-34DC15EFA0E8}"/>
    <cellStyle name="Note 3 4 3 4 2 3" xfId="34517" xr:uid="{C15DDB5D-B7ED-4D1D-B8DE-CECEDC82C04A}"/>
    <cellStyle name="Note 3 4 3 4 2 4" xfId="43024" xr:uid="{6B18DD91-484A-4A83-82A7-73956D76B632}"/>
    <cellStyle name="Note 3 4 3 4 2 5" xfId="48835" xr:uid="{48F139A3-4287-469D-8CEB-FBAAD196145D}"/>
    <cellStyle name="Note 3 4 3 4 2 6" xfId="18434" xr:uid="{B3E29DC9-88C1-4C9E-9059-30FD1902219F}"/>
    <cellStyle name="Note 3 4 3 4 3" xfId="23282" xr:uid="{E28F0AC9-CE83-4B6F-A5AA-90AD37DB857F}"/>
    <cellStyle name="Note 3 4 3 4 4" xfId="30857" xr:uid="{F2FF0DEB-CE7A-444D-9F3C-927306A5468F}"/>
    <cellStyle name="Note 3 4 3 4 5" xfId="38965" xr:uid="{CF24BA57-5A58-4F7C-8A7C-DD2AE897B0AC}"/>
    <cellStyle name="Note 3 4 3 4 6" xfId="46530" xr:uid="{6FCB4CF8-0836-4805-A73A-21B005670605}"/>
    <cellStyle name="Note 3 4 3 4 7" xfId="14385" xr:uid="{1BE79786-FFBB-4C0E-AE5C-44F89F10CEE7}"/>
    <cellStyle name="Note 3 4 3 5" xfId="6069" xr:uid="{4D829F0B-833F-4196-86CE-B96A685DC550}"/>
    <cellStyle name="Note 3 4 3 5 2" xfId="10119" xr:uid="{8598F774-B2CB-4A8D-9C67-4A9B08873D56}"/>
    <cellStyle name="Note 3 4 3 5 2 2" xfId="27686" xr:uid="{31BFE6D8-A6F5-419C-A28C-FF2135D47E63}"/>
    <cellStyle name="Note 3 4 3 5 2 3" xfId="34862" xr:uid="{1B27DADD-058E-4614-B688-5B62BA318550}"/>
    <cellStyle name="Note 3 4 3 5 2 4" xfId="43369" xr:uid="{3B069FCD-A113-4810-A765-934BC543E8DD}"/>
    <cellStyle name="Note 3 4 3 5 2 5" xfId="48999" xr:uid="{14A2D653-8C47-4E83-84C4-5F1F9B5F0CA9}"/>
    <cellStyle name="Note 3 4 3 5 2 6" xfId="18779" xr:uid="{5081AB31-9AC8-40D0-9665-5E40DA39E50A}"/>
    <cellStyle name="Note 3 4 3 5 3" xfId="23636" xr:uid="{4512B69A-47EA-4521-937E-E0B1CF6B43CE}"/>
    <cellStyle name="Note 3 4 3 5 4" xfId="31211" xr:uid="{AD7450D0-4A73-4F81-832F-9363E421C839}"/>
    <cellStyle name="Note 3 4 3 5 5" xfId="39319" xr:uid="{789798A4-D08A-4509-883E-BF03966E660B}"/>
    <cellStyle name="Note 3 4 3 5 6" xfId="46884" xr:uid="{58B4C25B-454D-4F29-9171-DDB70A477237}"/>
    <cellStyle name="Note 3 4 3 5 7" xfId="14739" xr:uid="{9623D002-D846-413D-A33E-6D3AA9DB0E9C}"/>
    <cellStyle name="Note 3 4 3 6" xfId="6437" xr:uid="{381484F7-C839-4A1E-B5EF-B97BA65BA3A5}"/>
    <cellStyle name="Note 3 4 3 6 2" xfId="10474" xr:uid="{E9A9C8DB-2EC0-4AC8-8B4A-44E06D893447}"/>
    <cellStyle name="Note 3 4 3 6 2 2" xfId="28041" xr:uid="{3EB8835F-4557-4E7F-AA5D-5E74F0A2FA5E}"/>
    <cellStyle name="Note 3 4 3 6 2 3" xfId="35217" xr:uid="{BCC60FB4-25FF-4E89-B736-5C6445B4A129}"/>
    <cellStyle name="Note 3 4 3 6 2 4" xfId="43724" xr:uid="{7899F29C-692A-4D2B-AA2B-AFAD066FC6AF}"/>
    <cellStyle name="Note 3 4 3 6 2 5" xfId="49163" xr:uid="{AB54022F-567D-4075-ACA5-AE0FE3AF52DA}"/>
    <cellStyle name="Note 3 4 3 6 2 6" xfId="19134" xr:uid="{94501580-BF8C-4CA9-B422-B9FBD46FC4B9}"/>
    <cellStyle name="Note 3 4 3 6 3" xfId="24004" xr:uid="{1BDC4134-1972-4550-A958-34F4AEB532F7}"/>
    <cellStyle name="Note 3 4 3 6 4" xfId="31579" xr:uid="{3220F235-BE7A-45FE-8BCC-9BD3120F5DE7}"/>
    <cellStyle name="Note 3 4 3 6 5" xfId="39687" xr:uid="{C4B3CAA9-61F7-45C8-8FA1-424A087DB8D1}"/>
    <cellStyle name="Note 3 4 3 6 6" xfId="47252" xr:uid="{0222D04B-125F-4ADB-B9F7-39D824D6AFE3}"/>
    <cellStyle name="Note 3 4 3 6 7" xfId="15107" xr:uid="{0BBDA2EA-96D9-4949-929C-2F41BF24FA72}"/>
    <cellStyle name="Note 3 4 3 7" xfId="6755" xr:uid="{9DA2F11E-8A54-4F90-917D-6AE9A8FF31B5}"/>
    <cellStyle name="Note 3 4 3 7 2" xfId="24322" xr:uid="{DB8E93DE-CA65-47F8-8A96-D4ED1038957F}"/>
    <cellStyle name="Note 3 4 3 7 3" xfId="31897" xr:uid="{C27B0E86-B5A4-4798-854C-8201C1755D28}"/>
    <cellStyle name="Note 3 4 3 7 4" xfId="40005" xr:uid="{4FF2CE02-60C3-42C6-853F-4CEB3BC6A8BA}"/>
    <cellStyle name="Note 3 4 3 7 5" xfId="47570" xr:uid="{6026603D-978E-42D2-98D4-98FDFCEAB111}"/>
    <cellStyle name="Note 3 4 3 7 6" xfId="15425" xr:uid="{5D665EE2-85FD-49CD-987E-B9C08A42DC8B}"/>
    <cellStyle name="Note 3 4 3 8" xfId="7342" xr:uid="{3C6B274D-69E1-49B2-A813-10B9F046BB7C}"/>
    <cellStyle name="Note 3 4 3 8 2" xfId="24909" xr:uid="{571FB1E5-8175-4361-A4FD-CA4BD1923C22}"/>
    <cellStyle name="Note 3 4 3 8 3" xfId="32280" xr:uid="{E40A6808-9116-417C-9437-25F63BD7C364}"/>
    <cellStyle name="Note 3 4 3 8 4" xfId="40592" xr:uid="{337232B6-9CDC-4666-9402-085E2BCBBBBF}"/>
    <cellStyle name="Note 3 4 3 8 5" xfId="47771" xr:uid="{DE21B6F7-0A76-433C-B1F8-96413716DEB7}"/>
    <cellStyle name="Note 3 4 3 8 6" xfId="16002" xr:uid="{4117B1F2-7BF8-4D55-B248-022BDF33D9CF}"/>
    <cellStyle name="Note 3 4 3 9" xfId="20286" xr:uid="{C39B77B2-0276-4D87-86F1-BE3A929A8C41}"/>
    <cellStyle name="Note 3 4 4" xfId="2687" xr:uid="{71AD02BB-DC4F-4C2F-ACF5-4903080B087D}"/>
    <cellStyle name="Note 3 4 4 10" xfId="28500" xr:uid="{064EC9C8-5012-4B35-9D65-850AEB9998B4}"/>
    <cellStyle name="Note 3 4 4 11" xfId="35937" xr:uid="{0B1217D5-464C-49A0-8E1F-7E9212175181}"/>
    <cellStyle name="Note 3 4 4 12" xfId="44178" xr:uid="{58BC4F59-8572-43BE-BA50-DBDE862EF3D8}"/>
    <cellStyle name="Note 3 4 4 13" xfId="11444" xr:uid="{BB0CDFBA-98D9-4133-A8DB-2E92FFCE4A8E}"/>
    <cellStyle name="Note 3 4 4 2" xfId="4592" xr:uid="{4925F5A5-1AB6-4584-A621-B575401BB042}"/>
    <cellStyle name="Note 3 4 4 2 2" xfId="8905" xr:uid="{217646A8-B12E-4AD9-B337-567ED601B881}"/>
    <cellStyle name="Note 3 4 4 2 2 2" xfId="26472" xr:uid="{58302B32-99F0-4B9C-9E73-B9942CA38A30}"/>
    <cellStyle name="Note 3 4 4 2 2 3" xfId="33648" xr:uid="{D394894D-43E2-4B96-8899-C8224F819136}"/>
    <cellStyle name="Note 3 4 4 2 2 4" xfId="42155" xr:uid="{8DF8EF5B-F7D5-41A4-8513-7B8835241694}"/>
    <cellStyle name="Note 3 4 4 2 2 5" xfId="48402" xr:uid="{10EA2D2C-3364-42E6-80D2-4B30D772AFAF}"/>
    <cellStyle name="Note 3 4 4 2 2 6" xfId="17565" xr:uid="{480E5E7F-4DE7-4DD9-A781-424B1D866A47}"/>
    <cellStyle name="Note 3 4 4 2 3" xfId="22159" xr:uid="{65ACF6D3-B0FF-4CBB-A235-7B6F1F6B0C6C}"/>
    <cellStyle name="Note 3 4 4 2 4" xfId="29953" xr:uid="{EC740C75-CD94-4D9A-B00F-78CAB984CF71}"/>
    <cellStyle name="Note 3 4 4 2 5" xfId="37842" xr:uid="{B61F7624-F7A8-452E-A890-630443A00949}"/>
    <cellStyle name="Note 3 4 4 2 6" xfId="45627" xr:uid="{37D2BB21-D222-4451-B467-971444845827}"/>
    <cellStyle name="Note 3 4 4 2 7" xfId="13286" xr:uid="{4BB6B68B-4A31-4363-A0D6-6B9E7CB43360}"/>
    <cellStyle name="Note 3 4 4 3" xfId="3230" xr:uid="{E4C539AE-9E39-4490-B34A-65A48D013493}"/>
    <cellStyle name="Note 3 4 4 3 2" xfId="7851" xr:uid="{EB231501-52D9-4FD9-83DC-E394AEA3DF6E}"/>
    <cellStyle name="Note 3 4 4 3 2 2" xfId="25418" xr:uid="{AC7B2257-08E4-4650-9F97-3C147BB4A135}"/>
    <cellStyle name="Note 3 4 4 3 2 3" xfId="32594" xr:uid="{6B411C58-331E-4D3E-819A-1B19750BA8D8}"/>
    <cellStyle name="Note 3 4 4 3 2 4" xfId="41101" xr:uid="{853E76F9-F216-4B51-B3DF-83B816338368}"/>
    <cellStyle name="Note 3 4 4 3 2 5" xfId="47933" xr:uid="{8B0DD5D7-7922-4206-9911-77BC741C993C}"/>
    <cellStyle name="Note 3 4 4 3 2 6" xfId="16511" xr:uid="{9A1C50A4-9A31-49E1-B919-BEFB94876F9D}"/>
    <cellStyle name="Note 3 4 4 3 3" xfId="20797" xr:uid="{2CF5AE83-10C1-4B94-B00D-C7423C5E18EA}"/>
    <cellStyle name="Note 3 4 4 3 4" xfId="28825" xr:uid="{AF2B8950-3AB4-45B1-92D3-95DB05542178}"/>
    <cellStyle name="Note 3 4 4 3 5" xfId="36480" xr:uid="{6BF41103-7460-4C68-84C3-82BC2763AEF0}"/>
    <cellStyle name="Note 3 4 4 3 6" xfId="44502" xr:uid="{A4808D20-6993-4563-B9C3-05102367F98F}"/>
    <cellStyle name="Note 3 4 4 3 7" xfId="11964" xr:uid="{56166890-F88E-4C4A-A72F-2C6E210031D6}"/>
    <cellStyle name="Note 3 4 4 4" xfId="5682" xr:uid="{15C63286-F6C2-40EE-9393-C83051846F51}"/>
    <cellStyle name="Note 3 4 4 4 2" xfId="9741" xr:uid="{25C33CB8-D636-4377-A3A5-3587027BE1A1}"/>
    <cellStyle name="Note 3 4 4 4 2 2" xfId="27308" xr:uid="{15280EFE-C055-41ED-8823-4BDBB9A54270}"/>
    <cellStyle name="Note 3 4 4 4 2 3" xfId="34484" xr:uid="{9CE5E96D-164F-4C4B-A099-AD6D40321E3C}"/>
    <cellStyle name="Note 3 4 4 4 2 4" xfId="42991" xr:uid="{971743CB-1E9B-44CD-AB8B-2B64C2BD3340}"/>
    <cellStyle name="Note 3 4 4 4 2 5" xfId="48815" xr:uid="{C4950D32-26B1-45C7-9B21-296280F549A6}"/>
    <cellStyle name="Note 3 4 4 4 2 6" xfId="18401" xr:uid="{5EBC21A1-D745-45C8-96DD-081B92E2F5C8}"/>
    <cellStyle name="Note 3 4 4 4 3" xfId="23249" xr:uid="{F5F242F3-A9BC-46B9-86A2-269DC0C7AC38}"/>
    <cellStyle name="Note 3 4 4 4 4" xfId="30824" xr:uid="{CEE7B93B-6445-45C6-A379-E389DC834293}"/>
    <cellStyle name="Note 3 4 4 4 5" xfId="38932" xr:uid="{51BD70FF-25D8-46E2-85BF-99D1898BBA31}"/>
    <cellStyle name="Note 3 4 4 4 6" xfId="46497" xr:uid="{2C96916A-386F-4071-8586-E7DC02E15D6B}"/>
    <cellStyle name="Note 3 4 4 4 7" xfId="14352" xr:uid="{7BA0A836-FF25-4084-8707-D9901EB509F7}"/>
    <cellStyle name="Note 3 4 4 5" xfId="6036" xr:uid="{51AE91FF-ABDB-4599-B2B3-A47E92187726}"/>
    <cellStyle name="Note 3 4 4 5 2" xfId="10086" xr:uid="{BFEB705F-27F4-4C7F-A36D-31AF5BC44DF9}"/>
    <cellStyle name="Note 3 4 4 5 2 2" xfId="27653" xr:uid="{A9F2190C-23FA-4DE0-BC6C-13F4AEBA5F0A}"/>
    <cellStyle name="Note 3 4 4 5 2 3" xfId="34829" xr:uid="{89D0FA1B-6791-4080-96E1-07469E82492A}"/>
    <cellStyle name="Note 3 4 4 5 2 4" xfId="43336" xr:uid="{CC2C95F1-8B44-4F5F-BE63-6C5E520CB658}"/>
    <cellStyle name="Note 3 4 4 5 2 5" xfId="48979" xr:uid="{F9ABAA2A-7483-4849-A01F-304E9BB8E0F7}"/>
    <cellStyle name="Note 3 4 4 5 2 6" xfId="18746" xr:uid="{F35040EB-B5BC-4AAE-A95A-924AB0A52F38}"/>
    <cellStyle name="Note 3 4 4 5 3" xfId="23603" xr:uid="{90E5C9D5-9267-4699-B285-993905E3F281}"/>
    <cellStyle name="Note 3 4 4 5 4" xfId="31178" xr:uid="{E959DAFE-EBBF-42CB-ACB5-53EC93369D35}"/>
    <cellStyle name="Note 3 4 4 5 5" xfId="39286" xr:uid="{2C2C616F-BBC9-4842-8AFC-51BA28C7B36F}"/>
    <cellStyle name="Note 3 4 4 5 6" xfId="46851" xr:uid="{BDA28251-C361-4A23-A2A5-75162A076F9D}"/>
    <cellStyle name="Note 3 4 4 5 7" xfId="14706" xr:uid="{BC09A634-BB46-4065-9A3B-4CBB98277EB8}"/>
    <cellStyle name="Note 3 4 4 6" xfId="6404" xr:uid="{4476B873-F63C-409C-9BCA-1755A5B13D8D}"/>
    <cellStyle name="Note 3 4 4 6 2" xfId="10441" xr:uid="{C6F4E3F8-62EE-4F73-BE64-7304A61FB8AB}"/>
    <cellStyle name="Note 3 4 4 6 2 2" xfId="28008" xr:uid="{12190BAD-3B44-484D-8FB9-D28543A70145}"/>
    <cellStyle name="Note 3 4 4 6 2 3" xfId="35184" xr:uid="{DA51B3C6-4EE1-4CFB-A25C-B0C6164D5DF8}"/>
    <cellStyle name="Note 3 4 4 6 2 4" xfId="43691" xr:uid="{48BB98FF-B6D4-4915-A875-94C7AD6482D4}"/>
    <cellStyle name="Note 3 4 4 6 2 5" xfId="49143" xr:uid="{39BA8CB9-DE87-4469-A1A1-118BD97053D6}"/>
    <cellStyle name="Note 3 4 4 6 2 6" xfId="19101" xr:uid="{0543E5BC-506B-4C8F-A539-68D733BA51AD}"/>
    <cellStyle name="Note 3 4 4 6 3" xfId="23971" xr:uid="{D7FD7EE0-14A4-42E5-AC89-CB79A06946E7}"/>
    <cellStyle name="Note 3 4 4 6 4" xfId="31546" xr:uid="{DB05ED10-B50B-4C3E-829F-F478405C7D9F}"/>
    <cellStyle name="Note 3 4 4 6 5" xfId="39654" xr:uid="{7E7923FF-7D99-44C8-B974-244609D9FA90}"/>
    <cellStyle name="Note 3 4 4 6 6" xfId="47219" xr:uid="{EB4B6DB9-E429-47FD-BFD2-B98D57E4E06C}"/>
    <cellStyle name="Note 3 4 4 6 7" xfId="15074" xr:uid="{A9EEC1A0-9904-4EEF-A62E-7AEDF6C3B9CE}"/>
    <cellStyle name="Note 3 4 4 7" xfId="6765" xr:uid="{E7EFB975-29E0-4FB3-9D26-CEB6BAA3148D}"/>
    <cellStyle name="Note 3 4 4 7 2" xfId="24332" xr:uid="{59DFC272-60A7-4691-A387-2C134D1F9669}"/>
    <cellStyle name="Note 3 4 4 7 3" xfId="31907" xr:uid="{62815E1A-E4EB-4CF7-992F-3408B677714E}"/>
    <cellStyle name="Note 3 4 4 7 4" xfId="40015" xr:uid="{F5E989B5-D220-4884-9654-D3E012279B16}"/>
    <cellStyle name="Note 3 4 4 7 5" xfId="47580" xr:uid="{05515BC9-0B82-422C-861C-4A39CE68EBF5}"/>
    <cellStyle name="Note 3 4 4 7 6" xfId="15435" xr:uid="{9F2AB360-A851-424E-B9CC-D9F61FBF0EC3}"/>
    <cellStyle name="Note 3 4 4 8" xfId="7309" xr:uid="{2B39B606-A628-4711-B0E9-34920B516AD8}"/>
    <cellStyle name="Note 3 4 4 8 2" xfId="24876" xr:uid="{1151D516-B1EB-4EDC-9328-4B05F37CF580}"/>
    <cellStyle name="Note 3 4 4 8 3" xfId="32247" xr:uid="{0222B11D-EBA7-4942-9EA8-20101926406B}"/>
    <cellStyle name="Note 3 4 4 8 4" xfId="40559" xr:uid="{603E75C8-2C20-4C25-BBDB-FB0CC10F1F29}"/>
    <cellStyle name="Note 3 4 4 8 5" xfId="47751" xr:uid="{600FADCA-043D-49F4-A4B8-C55F33C9485A}"/>
    <cellStyle name="Note 3 4 4 8 6" xfId="15969" xr:uid="{F6ADF5DB-ABD0-432B-AF3C-7E519F46510E}"/>
    <cellStyle name="Note 3 4 4 9" xfId="20253" xr:uid="{11443E67-61EE-43C5-B670-B42C7DCD0371}"/>
    <cellStyle name="Note 3 4 5" xfId="4293" xr:uid="{6F2919B8-BC78-4E4E-AF95-BDFEDF7B34AE}"/>
    <cellStyle name="Note 3 4 5 2" xfId="8702" xr:uid="{36C1FDF7-05DD-4B29-B8A5-E66C5F307990}"/>
    <cellStyle name="Note 3 4 5 2 2" xfId="26269" xr:uid="{1D913DD7-0BF1-47AD-A169-6370DD53A394}"/>
    <cellStyle name="Note 3 4 5 2 3" xfId="33445" xr:uid="{8A3FB356-7937-4CA7-BD71-FAC85A3FA4B9}"/>
    <cellStyle name="Note 3 4 5 2 4" xfId="41952" xr:uid="{0A03337B-E12B-45FA-99CD-B8AD2B6BA35B}"/>
    <cellStyle name="Note 3 4 5 2 5" xfId="48296" xr:uid="{3CDAA935-CE48-4EAE-970C-D03DB2AB4AFF}"/>
    <cellStyle name="Note 3 4 5 2 6" xfId="17362" xr:uid="{C86C95E3-D3F8-4C39-94A1-6DF17FE9D288}"/>
    <cellStyle name="Note 3 4 5 3" xfId="21860" xr:uid="{2A65DDE7-17FB-4034-BBA0-516A5858303A}"/>
    <cellStyle name="Note 3 4 5 4" xfId="29766" xr:uid="{96F13FC3-018A-436B-AEA4-99C12F0E2870}"/>
    <cellStyle name="Note 3 4 5 5" xfId="37543" xr:uid="{B7780A34-3935-4B69-A001-FE51776A51AF}"/>
    <cellStyle name="Note 3 4 5 6" xfId="45441" xr:uid="{CCC8F676-ED82-4E88-BBA7-63D41413A97C}"/>
    <cellStyle name="Note 3 4 5 7" xfId="13003" xr:uid="{EE4F99B3-88B7-4371-BE5D-D1EC6E4746D5}"/>
    <cellStyle name="Note 3 4 6" xfId="3408" xr:uid="{6AB7E169-75C0-4851-A4D5-458F70BC8B50}"/>
    <cellStyle name="Note 3 4 6 2" xfId="8010" xr:uid="{8A404498-CD72-45E4-9C96-61143D56A80A}"/>
    <cellStyle name="Note 3 4 6 2 2" xfId="25577" xr:uid="{07CF87E9-BB45-4D1F-A59D-C0943D68F45B}"/>
    <cellStyle name="Note 3 4 6 2 3" xfId="32753" xr:uid="{52EEBBEE-234D-4C78-8C42-1F78B931F91B}"/>
    <cellStyle name="Note 3 4 6 2 4" xfId="41260" xr:uid="{C4B4B5F5-3BD2-4811-B06B-21BE739D68B9}"/>
    <cellStyle name="Note 3 4 6 2 5" xfId="47993" xr:uid="{393C93B4-1C25-445D-95B9-D0CB68A9C4E7}"/>
    <cellStyle name="Note 3 4 6 2 6" xfId="16670" xr:uid="{83699755-0F40-4468-BBB0-99EBCE538198}"/>
    <cellStyle name="Note 3 4 6 3" xfId="20975" xr:uid="{85E6AF8C-2613-48CA-AF97-FC702B2ABA0E}"/>
    <cellStyle name="Note 3 4 6 4" xfId="29002" xr:uid="{DDCF9E24-98D6-47B8-A288-7E7B9DB5EFB6}"/>
    <cellStyle name="Note 3 4 6 5" xfId="36658" xr:uid="{23AA385D-D4C2-427D-A1DF-1945A63DDD6D}"/>
    <cellStyle name="Note 3 4 6 6" xfId="44679" xr:uid="{CEFBFBCD-6AB1-4818-982F-6D158C402C8B}"/>
    <cellStyle name="Note 3 4 6 7" xfId="12142" xr:uid="{6E654E49-879F-43C4-9244-026D8B83A2FD}"/>
    <cellStyle name="Note 3 4 7" xfId="3662" xr:uid="{FDA960AD-313A-410D-86A0-49D1A9556CB8}"/>
    <cellStyle name="Note 3 4 7 2" xfId="8214" xr:uid="{3BC2F8FE-9229-4C33-B83B-37C58E76EB70}"/>
    <cellStyle name="Note 3 4 7 2 2" xfId="25781" xr:uid="{BC32BF88-CC6C-4CEE-B2DD-10D23A23AFF8}"/>
    <cellStyle name="Note 3 4 7 2 3" xfId="32957" xr:uid="{23A805E9-5A39-400D-9CBD-2C04E9FC6418}"/>
    <cellStyle name="Note 3 4 7 2 4" xfId="41464" xr:uid="{F44FEC60-89C4-4567-B741-E5B13C133625}"/>
    <cellStyle name="Note 3 4 7 2 5" xfId="48081" xr:uid="{FDC7F60B-0683-4B11-99EE-5E8E47A09C82}"/>
    <cellStyle name="Note 3 4 7 2 6" xfId="16874" xr:uid="{8B17899C-AAB5-4FA2-B1FF-ED7A26C6655B}"/>
    <cellStyle name="Note 3 4 7 3" xfId="21229" xr:uid="{C15673B7-8EC8-4EF8-B9F3-FA4383D707C3}"/>
    <cellStyle name="Note 3 4 7 4" xfId="29247" xr:uid="{FFBC1F99-D73E-49F5-8D06-40846807A2D9}"/>
    <cellStyle name="Note 3 4 7 5" xfId="36912" xr:uid="{82967E8D-D555-430B-98B3-CAEEC085CB7E}"/>
    <cellStyle name="Note 3 4 7 6" xfId="44923" xr:uid="{5C1FBB43-4A8F-49F6-816C-42275D90817E}"/>
    <cellStyle name="Note 3 4 7 7" xfId="12388" xr:uid="{6B9859E1-4FD4-4575-A088-35F54BFFAFB7}"/>
    <cellStyle name="Note 3 4 8" xfId="3621" xr:uid="{867B81E0-12DB-46C8-9BA1-C48CB1028A41}"/>
    <cellStyle name="Note 3 4 8 2" xfId="8177" xr:uid="{32FBAC6F-0C26-4B92-837B-B85CA3C1CFF0}"/>
    <cellStyle name="Note 3 4 8 2 2" xfId="25744" xr:uid="{BE4656F8-0255-4F6F-BA66-370498D718B9}"/>
    <cellStyle name="Note 3 4 8 2 3" xfId="32920" xr:uid="{7204241F-2CFA-4BE7-80DC-696B798F4551}"/>
    <cellStyle name="Note 3 4 8 2 4" xfId="41427" xr:uid="{25A4C7FB-BFBD-4F02-A4B9-B1278779EA19}"/>
    <cellStyle name="Note 3 4 8 2 5" xfId="48065" xr:uid="{D5926E14-28D3-49B6-8F25-6ED81B803378}"/>
    <cellStyle name="Note 3 4 8 2 6" xfId="16837" xr:uid="{91807968-8075-4E3E-990A-60951DC22A2C}"/>
    <cellStyle name="Note 3 4 8 3" xfId="21188" xr:uid="{92C5E1B3-223E-467A-8C89-F8E636C14C70}"/>
    <cellStyle name="Note 3 4 8 4" xfId="29206" xr:uid="{F7FC7608-B5BA-44D2-92F1-CBDF2EE2D77E}"/>
    <cellStyle name="Note 3 4 8 5" xfId="36871" xr:uid="{2791B413-81F5-465E-BDA6-0063A5127568}"/>
    <cellStyle name="Note 3 4 8 6" xfId="44882" xr:uid="{2E2C4E97-026A-4988-8CB8-91DA747A2EBB}"/>
    <cellStyle name="Note 3 4 8 7" xfId="12347" xr:uid="{116FBBE7-46BB-45A6-96C3-E7394F94D972}"/>
    <cellStyle name="Note 3 4 9" xfId="5469" xr:uid="{0B9E10D7-4448-43EF-B6C7-2700AE09A6D0}"/>
    <cellStyle name="Note 3 4 9 2" xfId="9543" xr:uid="{F4899267-397D-4097-AF95-66DC7CB140AA}"/>
    <cellStyle name="Note 3 4 9 2 2" xfId="27110" xr:uid="{D0D00C96-3C4C-47B2-94F4-32DAF3FBB541}"/>
    <cellStyle name="Note 3 4 9 2 3" xfId="34286" xr:uid="{7E42BEF5-B91C-464A-A005-EAE75C05A802}"/>
    <cellStyle name="Note 3 4 9 2 4" xfId="42793" xr:uid="{12969868-1C5D-479A-862A-5FFFBE336B70}"/>
    <cellStyle name="Note 3 4 9 2 5" xfId="48720" xr:uid="{C523E387-0180-4B83-B19A-223B3A715CC2}"/>
    <cellStyle name="Note 3 4 9 2 6" xfId="18203" xr:uid="{9273A0E2-EBF0-40CE-846C-F476C46DD534}"/>
    <cellStyle name="Note 3 4 9 3" xfId="23036" xr:uid="{25519B55-09A1-44F7-B1EF-93EE065E0AE2}"/>
    <cellStyle name="Note 3 4 9 4" xfId="30611" xr:uid="{81E1087B-C350-496E-9DA3-D39DA1CAF5B8}"/>
    <cellStyle name="Note 3 4 9 5" xfId="38719" xr:uid="{EAED0CD9-1D77-4606-A119-8804E82E7D38}"/>
    <cellStyle name="Note 3 4 9 6" xfId="46284" xr:uid="{D0E158EF-64C1-4A36-98BD-BBA313B2D6DC}"/>
    <cellStyle name="Note 3 4 9 7" xfId="14139" xr:uid="{7812E86B-BFEB-41A7-A442-DE8D3E51C644}"/>
    <cellStyle name="Note 3 5" xfId="2353" xr:uid="{F6812BD9-E880-4AAB-A2F8-9205E7E8EB2C}"/>
    <cellStyle name="Note 3 5 10" xfId="5195" xr:uid="{C127B8F5-566E-4074-926F-0E1251DC934F}"/>
    <cellStyle name="Note 3 5 10 2" xfId="22762" xr:uid="{9C6EDD04-B902-4735-BA2A-600CD67768CE}"/>
    <cellStyle name="Note 3 5 10 3" xfId="30337" xr:uid="{14F02F4F-B375-49C1-BDD8-21C496D4C7E6}"/>
    <cellStyle name="Note 3 5 10 4" xfId="38445" xr:uid="{AE11733C-D1E5-427A-825C-B1F0B4D0FA8B}"/>
    <cellStyle name="Note 3 5 10 5" xfId="46010" xr:uid="{E9C4EB05-72BA-4D7E-B5EE-CC464C45F02E}"/>
    <cellStyle name="Note 3 5 10 6" xfId="13865" xr:uid="{D838F79D-4E8D-40C3-ACCD-74739408149E}"/>
    <cellStyle name="Note 3 5 11" xfId="6976" xr:uid="{F5950A55-28A3-426B-909C-24F3024D481A}"/>
    <cellStyle name="Note 3 5 11 2" xfId="24543" xr:uid="{D939853C-2472-40D2-9BD3-E7984B665357}"/>
    <cellStyle name="Note 3 5 11 3" xfId="32011" xr:uid="{91FF6A42-6885-4E5F-B557-447EEDE2B51C}"/>
    <cellStyle name="Note 3 5 11 4" xfId="40226" xr:uid="{8DB9D506-301B-4051-AFFC-9A91CF0C97A9}"/>
    <cellStyle name="Note 3 5 11 5" xfId="15636" xr:uid="{1D1AA402-D7C3-46BA-8034-52E94101BFD0}"/>
    <cellStyle name="Note 3 5 12" xfId="19920" xr:uid="{6B3D7223-938E-4F97-B9F7-58514F332990}"/>
    <cellStyle name="Note 3 5 13" xfId="11144" xr:uid="{A3F5A831-86BA-496B-9370-F1429634855E}"/>
    <cellStyle name="Note 3 5 2" xfId="2917" xr:uid="{E83E879B-480C-436A-8FC4-D243EC7EA9D5}"/>
    <cellStyle name="Note 3 5 2 10" xfId="28625" xr:uid="{E27B7C26-B191-4966-9BC2-60EB47C69D49}"/>
    <cellStyle name="Note 3 5 2 11" xfId="36166" xr:uid="{681C73D4-4BDB-48EB-82B8-58B859CBD837}"/>
    <cellStyle name="Note 3 5 2 12" xfId="44302" xr:uid="{E94E005D-87F8-4D0E-B5A5-96EEB8327490}"/>
    <cellStyle name="Note 3 5 2 13" xfId="11664" xr:uid="{B42D181B-1266-4895-96DD-B31EE4B3A46F}"/>
    <cellStyle name="Note 3 5 2 2" xfId="4822" xr:uid="{9235FB52-A82F-4346-90DB-0D92BFCD1290}"/>
    <cellStyle name="Note 3 5 2 2 2" xfId="9040" xr:uid="{5761ACAF-797A-4153-95F8-6BD0DB8774B6}"/>
    <cellStyle name="Note 3 5 2 2 2 2" xfId="26607" xr:uid="{393DF229-B028-4EF2-8BD3-218DBBC5A549}"/>
    <cellStyle name="Note 3 5 2 2 2 3" xfId="33783" xr:uid="{B4CE7B72-8FB4-4338-AB12-B7C21A63D809}"/>
    <cellStyle name="Note 3 5 2 2 2 4" xfId="42290" xr:uid="{6D6D023A-5961-4DB2-A485-2F88FEB25762}"/>
    <cellStyle name="Note 3 5 2 2 2 5" xfId="48477" xr:uid="{E9F5AA64-8CF0-4CC2-8250-6F17BC6B5CBE}"/>
    <cellStyle name="Note 3 5 2 2 2 6" xfId="17700" xr:uid="{1A2719FC-A94F-46D2-BD8A-08CEA283104A}"/>
    <cellStyle name="Note 3 5 2 2 3" xfId="22389" xr:uid="{21AAFBFE-F43F-4C1E-B035-995EF774804E}"/>
    <cellStyle name="Note 3 5 2 2 4" xfId="30078" xr:uid="{B9604B37-5C97-4BBF-9CBB-1A035A4ADD26}"/>
    <cellStyle name="Note 3 5 2 2 5" xfId="38072" xr:uid="{8E818BF2-9CA6-41E2-81B6-1734922566E1}"/>
    <cellStyle name="Note 3 5 2 2 6" xfId="45751" xr:uid="{1DFBD604-4226-41C8-BCF8-3E5E2902173E}"/>
    <cellStyle name="Note 3 5 2 2 7" xfId="13506" xr:uid="{7893EFDC-69A6-4488-B28B-60B5A78FFF46}"/>
    <cellStyle name="Note 3 5 2 3" xfId="3915" xr:uid="{C647431E-B73C-4601-95A7-8EC4BBC229B3}"/>
    <cellStyle name="Note 3 5 2 3 2" xfId="8424" xr:uid="{8134FEC0-AB23-4976-9665-C34A31CA4E3A}"/>
    <cellStyle name="Note 3 5 2 3 2 2" xfId="25991" xr:uid="{76A469EC-FF58-4043-BE1D-71562FEB3A6E}"/>
    <cellStyle name="Note 3 5 2 3 2 3" xfId="33167" xr:uid="{A58B4264-639C-410C-B793-CCE08718B0C8}"/>
    <cellStyle name="Note 3 5 2 3 2 4" xfId="41674" xr:uid="{D5562A0C-4690-46D0-8574-212F0A37654D}"/>
    <cellStyle name="Note 3 5 2 3 2 5" xfId="48177" xr:uid="{203B10E9-A703-4E53-A87D-3866BA63F5A7}"/>
    <cellStyle name="Note 3 5 2 3 2 6" xfId="17084" xr:uid="{3EFC0D8D-99C3-4077-856A-3DA8DD8FEAB5}"/>
    <cellStyle name="Note 3 5 2 3 3" xfId="21482" xr:uid="{88A2D3EE-B241-4622-9CC4-DB7553F982F9}"/>
    <cellStyle name="Note 3 5 2 3 4" xfId="29467" xr:uid="{0E29FE15-5F1F-4A6A-AE07-83108925F510}"/>
    <cellStyle name="Note 3 5 2 3 5" xfId="37165" xr:uid="{167612BB-4FD2-47A6-86B3-618DE6C9E8CA}"/>
    <cellStyle name="Note 3 5 2 3 6" xfId="45142" xr:uid="{49A16094-7B4B-4149-9920-5C26DBF8F864}"/>
    <cellStyle name="Note 3 5 2 3 7" xfId="12633" xr:uid="{45CAAA3C-6708-4064-B41A-50194BB0B41D}"/>
    <cellStyle name="Note 3 5 2 4" xfId="5836" xr:uid="{DF1E55F2-D758-4216-B9A6-873952F7B31A}"/>
    <cellStyle name="Note 3 5 2 4 2" xfId="9891" xr:uid="{9937703B-8CE4-483A-B3D5-00674CA98E53}"/>
    <cellStyle name="Note 3 5 2 4 2 2" xfId="27458" xr:uid="{64A2F920-0A13-421D-B43B-7D51A05D49BE}"/>
    <cellStyle name="Note 3 5 2 4 2 3" xfId="34634" xr:uid="{0FE56487-5A19-4984-9266-83C38CB841AE}"/>
    <cellStyle name="Note 3 5 2 4 2 4" xfId="43141" xr:uid="{5D729A92-F2DA-45F6-ACA4-BEC671549D20}"/>
    <cellStyle name="Note 3 5 2 4 2 5" xfId="48887" xr:uid="{D3A5F07A-8700-4320-873B-8AA897A9F605}"/>
    <cellStyle name="Note 3 5 2 4 2 6" xfId="18551" xr:uid="{FE859FD3-E045-4413-BC42-38FBE7788705}"/>
    <cellStyle name="Note 3 5 2 4 3" xfId="23403" xr:uid="{EB12CBAA-5A4A-4D6E-B339-DF9DAF14C6F7}"/>
    <cellStyle name="Note 3 5 2 4 4" xfId="30978" xr:uid="{ED9CB7E0-530F-47A0-AB32-2638F2D0D59C}"/>
    <cellStyle name="Note 3 5 2 4 5" xfId="39086" xr:uid="{9A6C76D3-A996-406C-A6E0-5C086EF3FE60}"/>
    <cellStyle name="Note 3 5 2 4 6" xfId="46651" xr:uid="{35527CD4-CCB8-4F13-B91A-13AC95ACF646}"/>
    <cellStyle name="Note 3 5 2 4 7" xfId="14506" xr:uid="{665ED71E-1888-44AB-8749-E0ACE5D79807}"/>
    <cellStyle name="Note 3 5 2 5" xfId="6192" xr:uid="{CC6ED2D6-6B2C-479D-9FB8-CE4F73AC5B0A}"/>
    <cellStyle name="Note 3 5 2 5 2" xfId="10234" xr:uid="{F4940539-8F72-402C-A9CA-1E0DB5F7138B}"/>
    <cellStyle name="Note 3 5 2 5 2 2" xfId="27801" xr:uid="{D740AE61-2B2F-457B-BA3B-7B4DBE394DD0}"/>
    <cellStyle name="Note 3 5 2 5 2 3" xfId="34977" xr:uid="{6577C47A-EB66-41BC-A895-3033E83521AF}"/>
    <cellStyle name="Note 3 5 2 5 2 4" xfId="43484" xr:uid="{26574F18-B82F-4F04-B3ED-D2A26ACD9062}"/>
    <cellStyle name="Note 3 5 2 5 2 5" xfId="49050" xr:uid="{D792ABF4-0C96-49A8-9CFA-D199A0BD7FC6}"/>
    <cellStyle name="Note 3 5 2 5 2 6" xfId="18894" xr:uid="{89F0925D-2625-44D9-855A-2D1BD4771C29}"/>
    <cellStyle name="Note 3 5 2 5 3" xfId="23759" xr:uid="{DC25BEC4-D676-4A9F-AEA2-1697E148F5D6}"/>
    <cellStyle name="Note 3 5 2 5 4" xfId="31334" xr:uid="{EBFC142F-499F-4D96-86FB-8944959BD5B0}"/>
    <cellStyle name="Note 3 5 2 5 5" xfId="39442" xr:uid="{44D6FBCA-596C-4BA7-9CD8-13839D551689}"/>
    <cellStyle name="Note 3 5 2 5 6" xfId="47007" xr:uid="{28D8BF8B-4ECB-477B-A2A2-C1EF9CD8EAE5}"/>
    <cellStyle name="Note 3 5 2 5 7" xfId="14862" xr:uid="{93ED2689-0E94-4F0A-9988-A24171861C4A}"/>
    <cellStyle name="Note 3 5 2 6" xfId="6541" xr:uid="{B60AB98F-8D5B-4D10-B35D-5A21568EDF89}"/>
    <cellStyle name="Note 3 5 2 6 2" xfId="10571" xr:uid="{59ADEF20-F570-462E-B4ED-543451AEB7AB}"/>
    <cellStyle name="Note 3 5 2 6 2 2" xfId="28138" xr:uid="{1AC2BC8B-BF08-4F23-BD87-413BF9E1EE52}"/>
    <cellStyle name="Note 3 5 2 6 2 3" xfId="35314" xr:uid="{3C638324-6260-4A9D-A175-B747E9A8B93E}"/>
    <cellStyle name="Note 3 5 2 6 2 4" xfId="43821" xr:uid="{891DDEB6-6DE7-4646-A1EE-8152B8BBEC4A}"/>
    <cellStyle name="Note 3 5 2 6 2 5" xfId="49207" xr:uid="{F512BF4E-0A3E-4DD6-AEC5-9A5A1FDE3E02}"/>
    <cellStyle name="Note 3 5 2 6 2 6" xfId="19231" xr:uid="{A2EF6B4A-57D5-4475-B902-DE2A23399399}"/>
    <cellStyle name="Note 3 5 2 6 3" xfId="24108" xr:uid="{DAD9BC9E-612F-4C92-B98A-EC1647D08FA5}"/>
    <cellStyle name="Note 3 5 2 6 4" xfId="31683" xr:uid="{53E5C5A3-4F46-493D-B2B0-110974019D35}"/>
    <cellStyle name="Note 3 5 2 6 5" xfId="39791" xr:uid="{0DD94E93-157B-45B3-861A-7F7864530C8D}"/>
    <cellStyle name="Note 3 5 2 6 6" xfId="47356" xr:uid="{16AB8361-C896-4058-AE6E-682D71A3E9A0}"/>
    <cellStyle name="Note 3 5 2 6 7" xfId="15211" xr:uid="{B8367C77-7874-415F-9632-080EF789C3AC}"/>
    <cellStyle name="Note 3 5 2 7" xfId="5115" xr:uid="{30B354E4-00E6-4C23-A04C-9C7A35F8C26F}"/>
    <cellStyle name="Note 3 5 2 7 2" xfId="22682" xr:uid="{7207B5A5-4C65-4595-B100-D4938A50B6A7}"/>
    <cellStyle name="Note 3 5 2 7 3" xfId="30257" xr:uid="{33A4BADC-5EBC-49CE-9D62-F94D7611AD00}"/>
    <cellStyle name="Note 3 5 2 7 4" xfId="38365" xr:uid="{27B9FDC8-EFCF-4D0F-99D5-6D02CAE63C08}"/>
    <cellStyle name="Note 3 5 2 7 5" xfId="45930" xr:uid="{4A906E72-6A2D-43C8-B7A0-B67786FD160D}"/>
    <cellStyle name="Note 3 5 2 7 6" xfId="13785" xr:uid="{85DEE90B-0A94-4571-9ED1-1B7B70A28FE4}"/>
    <cellStyle name="Note 3 5 2 8" xfId="7539" xr:uid="{9902EF54-170C-4FF3-BF03-1F5C30FD7682}"/>
    <cellStyle name="Note 3 5 2 8 2" xfId="25106" xr:uid="{E5195F46-7C5C-4DC5-814E-3BD935333AF6}"/>
    <cellStyle name="Note 3 5 2 8 3" xfId="32382" xr:uid="{D6FE3500-2C32-493E-978C-8BBAE76AB12F}"/>
    <cellStyle name="Note 3 5 2 8 4" xfId="40789" xr:uid="{64B2E610-645F-407E-A0BC-8642EE941205}"/>
    <cellStyle name="Note 3 5 2 8 5" xfId="47826" xr:uid="{F8E24798-99D9-46E2-82F6-F49CDEF53CCD}"/>
    <cellStyle name="Note 3 5 2 8 6" xfId="16199" xr:uid="{F3899207-D523-4282-A421-B7D6C9A487C3}"/>
    <cellStyle name="Note 3 5 2 9" xfId="20483" xr:uid="{A4B36634-3D0B-470A-98BD-1B49D1611711}"/>
    <cellStyle name="Note 3 5 3" xfId="2575" xr:uid="{840F3877-3D44-488E-9E05-1B162E9FFCCF}"/>
    <cellStyle name="Note 3 5 3 10" xfId="28398" xr:uid="{96AD6A69-5CE6-48D2-9369-770BE015E247}"/>
    <cellStyle name="Note 3 5 3 11" xfId="35830" xr:uid="{718D16D6-E977-461D-81BD-1345B9E11CB3}"/>
    <cellStyle name="Note 3 5 3 12" xfId="44077" xr:uid="{1B707E43-0680-4CA9-A5C9-74583AF0B412}"/>
    <cellStyle name="Note 3 5 3 13" xfId="11340" xr:uid="{05E4947A-ED2B-4600-9FF9-75E31CE31033}"/>
    <cellStyle name="Note 3 5 3 2" xfId="4480" xr:uid="{C08C1EAF-11E8-488F-BA57-0361A29AC2BD}"/>
    <cellStyle name="Note 3 5 3 2 2" xfId="8795" xr:uid="{2B8AC8EC-8B35-436E-8D84-839B7F58D9EA}"/>
    <cellStyle name="Note 3 5 3 2 2 2" xfId="26362" xr:uid="{A57A97ED-AD6D-4B65-BBC1-1A126E9D4B0E}"/>
    <cellStyle name="Note 3 5 3 2 2 3" xfId="33538" xr:uid="{932A3354-3362-48FD-A060-74B380CB2032}"/>
    <cellStyle name="Note 3 5 3 2 2 4" xfId="42045" xr:uid="{966EF394-6AB7-4EAF-854C-FD0F5DC34337}"/>
    <cellStyle name="Note 3 5 3 2 2 5" xfId="48340" xr:uid="{6EBECAC8-9A45-4079-BA36-B8D60DBF2160}"/>
    <cellStyle name="Note 3 5 3 2 2 6" xfId="17455" xr:uid="{78D9E85C-CF07-413D-9301-FE9A32809176}"/>
    <cellStyle name="Note 3 5 3 2 3" xfId="22047" xr:uid="{BF7CE8DD-50D1-4CF3-ABAC-C170ABA6C161}"/>
    <cellStyle name="Note 3 5 3 2 4" xfId="29851" xr:uid="{38D0E153-C965-4763-B44D-4BC698CDBD4A}"/>
    <cellStyle name="Note 3 5 3 2 5" xfId="37730" xr:uid="{517148FC-242F-44C2-9242-6062D1A039C5}"/>
    <cellStyle name="Note 3 5 3 2 6" xfId="45526" xr:uid="{630ED35F-C1D7-46C4-A42E-E4B2781BFDC6}"/>
    <cellStyle name="Note 3 5 3 2 7" xfId="13182" xr:uid="{EA5AF396-032B-471F-883E-BF364A5B626D}"/>
    <cellStyle name="Note 3 5 3 3" xfId="3784" xr:uid="{89A702A5-22E8-4728-959F-DB54127106B0}"/>
    <cellStyle name="Note 3 5 3 3 2" xfId="8323" xr:uid="{0CB492FD-5761-4CAF-BECF-286C13787FB9}"/>
    <cellStyle name="Note 3 5 3 3 2 2" xfId="25890" xr:uid="{36F2DAC4-755A-4871-AD0F-FB065EECA850}"/>
    <cellStyle name="Note 3 5 3 3 2 3" xfId="33066" xr:uid="{B1812D83-5F52-4CCF-9AA3-B8755A84F386}"/>
    <cellStyle name="Note 3 5 3 3 2 4" xfId="41573" xr:uid="{E8D9478C-D81E-498D-854F-36A17D4B1D97}"/>
    <cellStyle name="Note 3 5 3 3 2 5" xfId="48128" xr:uid="{A8542211-728C-41DB-9D6E-B47FB37C445F}"/>
    <cellStyle name="Note 3 5 3 3 2 6" xfId="16983" xr:uid="{DFA95BAF-EFD3-4BB7-9533-52307FDC6BDA}"/>
    <cellStyle name="Note 3 5 3 3 3" xfId="21351" xr:uid="{1CF9DD9A-2D8D-427B-B43D-64BBAC46F842}"/>
    <cellStyle name="Note 3 5 3 3 4" xfId="29369" xr:uid="{F4885389-7F34-4DAC-BEBB-B4D8F1CC46AD}"/>
    <cellStyle name="Note 3 5 3 3 5" xfId="37034" xr:uid="{822D651B-53F4-4FB0-AB34-C1E4DD8D94FA}"/>
    <cellStyle name="Note 3 5 3 3 6" xfId="45045" xr:uid="{DBFDEF74-3312-4B28-A988-EE0B66F7E872}"/>
    <cellStyle name="Note 3 5 3 3 7" xfId="12510" xr:uid="{A1783390-3E37-45FB-85CF-88F983C680D0}"/>
    <cellStyle name="Note 3 5 3 4" xfId="5380" xr:uid="{57B0E65A-37FD-4E61-86B7-83CBE0292AA7}"/>
    <cellStyle name="Note 3 5 3 4 2" xfId="9464" xr:uid="{CAF5F119-E5AD-4D84-B95D-12978266628A}"/>
    <cellStyle name="Note 3 5 3 4 2 2" xfId="27031" xr:uid="{8A452E30-B29F-45C0-AF8F-33F036E2B123}"/>
    <cellStyle name="Note 3 5 3 4 2 3" xfId="34207" xr:uid="{7F4B2B88-A79E-4E81-9975-778AD8EE1A60}"/>
    <cellStyle name="Note 3 5 3 4 2 4" xfId="42714" xr:uid="{3D459E12-774C-4E29-8D89-1FF24D253A38}"/>
    <cellStyle name="Note 3 5 3 4 2 5" xfId="48679" xr:uid="{9AE95B2E-17D3-48F3-BAEA-8EE0EE988CA1}"/>
    <cellStyle name="Note 3 5 3 4 2 6" xfId="18124" xr:uid="{806D1AA5-BD7F-421C-8587-6175247DA309}"/>
    <cellStyle name="Note 3 5 3 4 3" xfId="22947" xr:uid="{E23B52F6-FEC4-40B6-8320-6C6538ACF071}"/>
    <cellStyle name="Note 3 5 3 4 4" xfId="30522" xr:uid="{D81F4F59-CC89-4BB9-A639-BB4B159BAF1D}"/>
    <cellStyle name="Note 3 5 3 4 5" xfId="38630" xr:uid="{C4AA719D-1C26-45E7-904B-C693B9463381}"/>
    <cellStyle name="Note 3 5 3 4 6" xfId="46195" xr:uid="{E7D1CD06-E753-459C-98F3-7692BB58987F}"/>
    <cellStyle name="Note 3 5 3 4 7" xfId="14050" xr:uid="{C5D9806F-1D8B-47BF-8BCD-DA3DFC22F70C}"/>
    <cellStyle name="Note 3 5 3 5" xfId="5902" xr:uid="{77F8A6E0-19C8-4444-B564-FF47434B4ACA}"/>
    <cellStyle name="Note 3 5 3 5 2" xfId="9956" xr:uid="{63F4E1A8-6E6B-48E2-A0E9-E13BE7907DD2}"/>
    <cellStyle name="Note 3 5 3 5 2 2" xfId="27523" xr:uid="{4742923F-0C2D-472A-9DA3-7D547780B25B}"/>
    <cellStyle name="Note 3 5 3 5 2 3" xfId="34699" xr:uid="{969EF1B2-83C3-49F9-9D50-F339D3795405}"/>
    <cellStyle name="Note 3 5 3 5 2 4" xfId="43206" xr:uid="{1B1CDB6C-9AE1-4EB9-A748-5C922E1BBFBE}"/>
    <cellStyle name="Note 3 5 3 5 2 5" xfId="48923" xr:uid="{49D821EE-5375-4A80-B90D-71420DCF050B}"/>
    <cellStyle name="Note 3 5 3 5 2 6" xfId="18616" xr:uid="{45C0A538-4C6A-4A4E-BE44-B0CA04E38945}"/>
    <cellStyle name="Note 3 5 3 5 3" xfId="23469" xr:uid="{8A461E64-0662-4D68-B078-0CEF2547F76B}"/>
    <cellStyle name="Note 3 5 3 5 4" xfId="31044" xr:uid="{F36A5335-30C3-47AA-832F-39BAD42FE6BE}"/>
    <cellStyle name="Note 3 5 3 5 5" xfId="39152" xr:uid="{C1ECC147-B237-4A20-9D0D-CEB3887C5C2B}"/>
    <cellStyle name="Note 3 5 3 5 6" xfId="46717" xr:uid="{7925CA72-1DCD-4389-BF4C-A58B86E175B2}"/>
    <cellStyle name="Note 3 5 3 5 7" xfId="14572" xr:uid="{62016F0D-BFC0-4831-8656-06EBB69FB086}"/>
    <cellStyle name="Note 3 5 3 6" xfId="3225" xr:uid="{ACA49B83-27F0-4448-B953-C2AAE45760B0}"/>
    <cellStyle name="Note 3 5 3 6 2" xfId="7847" xr:uid="{C571AB6A-625A-45BD-A1BE-126217CF0A31}"/>
    <cellStyle name="Note 3 5 3 6 2 2" xfId="25414" xr:uid="{480EF197-01BF-4AF4-B21E-E6B01C7A42A9}"/>
    <cellStyle name="Note 3 5 3 6 2 3" xfId="32590" xr:uid="{872C5718-FE48-4ECD-A2DF-A8F8353BDF82}"/>
    <cellStyle name="Note 3 5 3 6 2 4" xfId="41097" xr:uid="{5EFE3B5D-0156-482A-8DB5-54C94BDBAD21}"/>
    <cellStyle name="Note 3 5 3 6 2 5" xfId="47929" xr:uid="{7D379E7C-1CD3-4E16-A7DC-C6F91CD058DF}"/>
    <cellStyle name="Note 3 5 3 6 2 6" xfId="16507" xr:uid="{75C3A25A-2A79-43BA-B67B-6DFE713DA23A}"/>
    <cellStyle name="Note 3 5 3 6 3" xfId="20792" xr:uid="{312895BD-F11C-4D0A-8D35-B52CF12DD6C5}"/>
    <cellStyle name="Note 3 5 3 6 4" xfId="28820" xr:uid="{A62DFB03-0951-487B-8B17-B855DB6D0604}"/>
    <cellStyle name="Note 3 5 3 6 5" xfId="36475" xr:uid="{4E568513-6A9F-4F34-A066-BA27CB5F9561}"/>
    <cellStyle name="Note 3 5 3 6 6" xfId="44497" xr:uid="{BB29CBB0-8E2C-4834-AA30-46CC3786C690}"/>
    <cellStyle name="Note 3 5 3 6 7" xfId="11959" xr:uid="{331334DA-E0CB-406D-830D-DF6A64CA58E2}"/>
    <cellStyle name="Note 3 5 3 7" xfId="6735" xr:uid="{45151D71-908B-4012-A0B1-FE4748FEAAC8}"/>
    <cellStyle name="Note 3 5 3 7 2" xfId="24302" xr:uid="{17E696A0-1FBF-4781-B77A-85662C5A9199}"/>
    <cellStyle name="Note 3 5 3 7 3" xfId="31877" xr:uid="{4653D898-4C34-4FCF-9E9A-73BE65B753AC}"/>
    <cellStyle name="Note 3 5 3 7 4" xfId="39985" xr:uid="{FBAEFB3D-88CF-440D-B37E-D0056DDF959F}"/>
    <cellStyle name="Note 3 5 3 7 5" xfId="47550" xr:uid="{31B48B0F-327D-4984-81D3-45666E49E9AA}"/>
    <cellStyle name="Note 3 5 3 7 6" xfId="15405" xr:uid="{20CCFBEB-5986-4622-8B12-C338FBE95150}"/>
    <cellStyle name="Note 3 5 3 8" xfId="7197" xr:uid="{055132F1-97BC-4F6C-91F7-75DDA0811D08}"/>
    <cellStyle name="Note 3 5 3 8 2" xfId="24764" xr:uid="{ECE062FA-69BF-4227-BB13-2263CE9165B1}"/>
    <cellStyle name="Note 3 5 3 8 3" xfId="32137" xr:uid="{CEC3B374-100A-420C-89D0-37E5F49272D6}"/>
    <cellStyle name="Note 3 5 3 8 4" xfId="40447" xr:uid="{32FDD5D0-A702-4012-96C8-802900D541C7}"/>
    <cellStyle name="Note 3 5 3 8 5" xfId="47689" xr:uid="{9603BE23-FCFC-4E04-A012-D330E3665372}"/>
    <cellStyle name="Note 3 5 3 8 6" xfId="15857" xr:uid="{04623BE8-4888-40FB-AC6E-54B03B302A69}"/>
    <cellStyle name="Note 3 5 3 9" xfId="20141" xr:uid="{9331F62C-AD40-4110-9F27-1875D38037CD}"/>
    <cellStyle name="Note 3 5 4" xfId="2620" xr:uid="{9394354D-5BDE-4B02-AA5B-2DF2F0085224}"/>
    <cellStyle name="Note 3 5 4 10" xfId="28442" xr:uid="{D401EC2C-A1C4-4874-ABF0-AEFF1567C726}"/>
    <cellStyle name="Note 3 5 4 11" xfId="35875" xr:uid="{06214A24-E2BE-4BCF-9296-D12388516184}"/>
    <cellStyle name="Note 3 5 4 12" xfId="44121" xr:uid="{A42D8769-BFDF-4055-A3E7-CF971CC65BCD}"/>
    <cellStyle name="Note 3 5 4 13" xfId="11385" xr:uid="{681F7FEE-0D12-46C3-ABB7-1413E0C2D24C}"/>
    <cellStyle name="Note 3 5 4 2" xfId="4525" xr:uid="{D60EAF8A-1D54-498D-8482-F0463E89BF42}"/>
    <cellStyle name="Note 3 5 4 2 2" xfId="8839" xr:uid="{1BF6C13E-4988-4000-A629-737D8E772FCB}"/>
    <cellStyle name="Note 3 5 4 2 2 2" xfId="26406" xr:uid="{14ABEC86-96F5-4A97-B6D3-A33B8008271A}"/>
    <cellStyle name="Note 3 5 4 2 2 3" xfId="33582" xr:uid="{B614EBA7-70FC-4F44-A3DD-798BE38AF74A}"/>
    <cellStyle name="Note 3 5 4 2 2 4" xfId="42089" xr:uid="{931702D6-E98D-4484-A642-A2566F8F5F7F}"/>
    <cellStyle name="Note 3 5 4 2 2 5" xfId="48366" xr:uid="{3A245170-AF55-4CA0-86F1-2B80B01B97DB}"/>
    <cellStyle name="Note 3 5 4 2 2 6" xfId="17499" xr:uid="{5B1178B3-EF32-485C-A866-5D8625351E88}"/>
    <cellStyle name="Note 3 5 4 2 3" xfId="22092" xr:uid="{9E940A70-6157-41A2-A01B-F70485A5DB9C}"/>
    <cellStyle name="Note 3 5 4 2 4" xfId="29895" xr:uid="{2A3624C6-C2E1-428C-AB84-801241E30DB9}"/>
    <cellStyle name="Note 3 5 4 2 5" xfId="37775" xr:uid="{286D0467-8213-4985-8290-D1ABCD842715}"/>
    <cellStyle name="Note 3 5 4 2 6" xfId="45570" xr:uid="{8962408F-7ECA-42EF-AE0E-DC118A9EE7C1}"/>
    <cellStyle name="Note 3 5 4 2 7" xfId="13227" xr:uid="{7D765E52-8077-4429-835E-DE87623DC7D2}"/>
    <cellStyle name="Note 3 5 4 3" xfId="5189" xr:uid="{B7DF47F5-17E0-4DE3-8821-B21291A4825A}"/>
    <cellStyle name="Note 3 5 4 3 2" xfId="9290" xr:uid="{B1258AFD-23A1-4C42-87E6-9826F780E3FC}"/>
    <cellStyle name="Note 3 5 4 3 2 2" xfId="26857" xr:uid="{339A9BE2-06F8-4CE6-B7B5-5330167CF261}"/>
    <cellStyle name="Note 3 5 4 3 2 3" xfId="34033" xr:uid="{D74BD226-6D85-4DBC-9293-38D2B9C384A4}"/>
    <cellStyle name="Note 3 5 4 3 2 4" xfId="42540" xr:uid="{7CC360FC-8EB1-4D7F-97D6-5F98A3891FF7}"/>
    <cellStyle name="Note 3 5 4 3 2 5" xfId="48599" xr:uid="{D73859E3-5E93-4BF2-8EA7-D2735989E1AE}"/>
    <cellStyle name="Note 3 5 4 3 2 6" xfId="17950" xr:uid="{2A09A2A2-B0A3-4342-BAD6-636BC668C47E}"/>
    <cellStyle name="Note 3 5 4 3 3" xfId="22756" xr:uid="{2BA8D403-6202-4641-B6C4-AA1CFD4E9824}"/>
    <cellStyle name="Note 3 5 4 3 4" xfId="30331" xr:uid="{34D7217E-5DC7-45B2-BBE6-8194BD9332E3}"/>
    <cellStyle name="Note 3 5 4 3 5" xfId="38439" xr:uid="{DAF2A570-2566-423F-883B-10FBF00ED35D}"/>
    <cellStyle name="Note 3 5 4 3 6" xfId="46004" xr:uid="{5D669367-593C-46B3-AA49-14C733EB4C27}"/>
    <cellStyle name="Note 3 5 4 3 7" xfId="13859" xr:uid="{F17C942B-F378-4FDB-A7F0-385F8AC45476}"/>
    <cellStyle name="Note 3 5 4 4" xfId="3799" xr:uid="{D7D0B21E-C338-45FA-8592-8E9A59A24C29}"/>
    <cellStyle name="Note 3 5 4 4 2" xfId="8337" xr:uid="{44B0FFE1-4946-4604-9A5E-13812C5BE461}"/>
    <cellStyle name="Note 3 5 4 4 2 2" xfId="25904" xr:uid="{48633C6C-C6BD-4830-AA81-264E57417B5A}"/>
    <cellStyle name="Note 3 5 4 4 2 3" xfId="33080" xr:uid="{0EB688E3-2870-4315-8029-9BF54816B7CB}"/>
    <cellStyle name="Note 3 5 4 4 2 4" xfId="41587" xr:uid="{FDBB0EC7-4B2A-4A77-B2DB-478238F6033A}"/>
    <cellStyle name="Note 3 5 4 4 2 5" xfId="48132" xr:uid="{E5844C52-13D6-4B6C-B088-2D4BDE5E7390}"/>
    <cellStyle name="Note 3 5 4 4 2 6" xfId="16997" xr:uid="{4DF59391-807F-4BA2-8763-9645B46116C2}"/>
    <cellStyle name="Note 3 5 4 4 3" xfId="21366" xr:uid="{B98521F2-2EC8-4E4C-8AFB-5FEA3C63ACF1}"/>
    <cellStyle name="Note 3 5 4 4 4" xfId="29384" xr:uid="{B2229FE2-D68C-4AB4-8FD2-E718178D2E31}"/>
    <cellStyle name="Note 3 5 4 4 5" xfId="37049" xr:uid="{A4B56221-B6E5-4B93-B9C1-0EEB0EC91D98}"/>
    <cellStyle name="Note 3 5 4 4 6" xfId="45060" xr:uid="{CA3B38BE-A0AD-4043-9583-42CEB1984C58}"/>
    <cellStyle name="Note 3 5 4 4 7" xfId="12525" xr:uid="{D41E7A71-E0B4-4771-A6C9-B6810734A45D}"/>
    <cellStyle name="Note 3 5 4 5" xfId="3685" xr:uid="{584FFDDC-9B49-4BE7-BDAD-D4B1F0AE11FC}"/>
    <cellStyle name="Note 3 5 4 5 2" xfId="8234" xr:uid="{13E7FE12-30E0-4120-AAD4-79B612F04D98}"/>
    <cellStyle name="Note 3 5 4 5 2 2" xfId="25801" xr:uid="{25AF63DC-E285-4005-9D44-3B8FF5FAD70F}"/>
    <cellStyle name="Note 3 5 4 5 2 3" xfId="32977" xr:uid="{EF7B6F00-CE1B-4DF4-BE54-1A278240E462}"/>
    <cellStyle name="Note 3 5 4 5 2 4" xfId="41484" xr:uid="{AC0C39BC-9DD0-4CAD-9D9D-6F72F328DB68}"/>
    <cellStyle name="Note 3 5 4 5 2 5" xfId="48094" xr:uid="{C31586A6-9AB7-4B10-A169-084CE992E357}"/>
    <cellStyle name="Note 3 5 4 5 2 6" xfId="16894" xr:uid="{4365A0B8-080C-43DD-AE5F-7E55F0EC5F4C}"/>
    <cellStyle name="Note 3 5 4 5 3" xfId="21252" xr:uid="{6504FF07-3424-4BB2-B352-701C2D830F93}"/>
    <cellStyle name="Note 3 5 4 5 4" xfId="29270" xr:uid="{088E1D24-9C56-47F8-BDBD-71C812DC699A}"/>
    <cellStyle name="Note 3 5 4 5 5" xfId="36935" xr:uid="{880ACFEC-2561-48BA-8D26-5585843DCE3D}"/>
    <cellStyle name="Note 3 5 4 5 6" xfId="44946" xr:uid="{3660EE69-4C46-4ED4-85CA-02F47A42ED48}"/>
    <cellStyle name="Note 3 5 4 5 7" xfId="12411" xr:uid="{ADDF581F-AD39-4491-B8A9-5AC1EAAAC0C8}"/>
    <cellStyle name="Note 3 5 4 6" xfId="6101" xr:uid="{E5B01787-1C5F-4090-8170-76CB852835FF}"/>
    <cellStyle name="Note 3 5 4 6 2" xfId="10149" xr:uid="{ADC4C067-4976-4E10-B7AB-A9BCC77E2276}"/>
    <cellStyle name="Note 3 5 4 6 2 2" xfId="27716" xr:uid="{EF768EBC-6C92-4533-9BAC-9FFF7D30F30F}"/>
    <cellStyle name="Note 3 5 4 6 2 3" xfId="34892" xr:uid="{42D81EC4-EF93-4DD4-AE4A-C413EFEDE346}"/>
    <cellStyle name="Note 3 5 4 6 2 4" xfId="43399" xr:uid="{12793D93-1C66-4EF3-B04B-F608C8DD9D63}"/>
    <cellStyle name="Note 3 5 4 6 2 5" xfId="49010" xr:uid="{3BF32380-A8C2-4EA3-8118-9FE61A44B06F}"/>
    <cellStyle name="Note 3 5 4 6 2 6" xfId="18809" xr:uid="{B62FCF8F-4B3F-49CD-A471-A0E9866054A9}"/>
    <cellStyle name="Note 3 5 4 6 3" xfId="23668" xr:uid="{BC4B62D0-B9C1-4C89-822B-6D9F6027BAD1}"/>
    <cellStyle name="Note 3 5 4 6 4" xfId="31243" xr:uid="{86411BC4-907A-4F00-B808-F8630D722F50}"/>
    <cellStyle name="Note 3 5 4 6 5" xfId="39351" xr:uid="{209C6425-49A5-4DF3-A443-91D93CD3BA9F}"/>
    <cellStyle name="Note 3 5 4 6 6" xfId="46916" xr:uid="{4AE39345-A140-4CFA-9496-73291BBA7726}"/>
    <cellStyle name="Note 3 5 4 6 7" xfId="14771" xr:uid="{F35799DC-31FD-421F-BAC3-13214962FFC1}"/>
    <cellStyle name="Note 3 5 4 7" xfId="3566" xr:uid="{33AAA840-9E5A-4032-9FAB-63C61812E724}"/>
    <cellStyle name="Note 3 5 4 7 2" xfId="21133" xr:uid="{30606D5A-43C4-4FCB-94C8-D2016D0B47FC}"/>
    <cellStyle name="Note 3 5 4 7 3" xfId="29151" xr:uid="{6901F461-77D3-4826-9EBB-982C654DD164}"/>
    <cellStyle name="Note 3 5 4 7 4" xfId="36816" xr:uid="{AAA700B8-2B1D-433F-B6E4-AD5A656F1B42}"/>
    <cellStyle name="Note 3 5 4 7 5" xfId="44827" xr:uid="{89C43A23-2901-4418-B2D2-2D9DF5E20496}"/>
    <cellStyle name="Note 3 5 4 7 6" xfId="12292" xr:uid="{09CCEB1F-433F-461F-82D9-772D093D8918}"/>
    <cellStyle name="Note 3 5 4 8" xfId="7242" xr:uid="{F2A6B9D1-B56A-4F80-B712-59F1A0777D3D}"/>
    <cellStyle name="Note 3 5 4 8 2" xfId="24809" xr:uid="{47DCC1FB-DA5F-4B58-AEB8-59CA4ADECA34}"/>
    <cellStyle name="Note 3 5 4 8 3" xfId="32181" xr:uid="{CB968EB2-A349-4F0E-A4C3-FCBAE5C26344}"/>
    <cellStyle name="Note 3 5 4 8 4" xfId="40492" xr:uid="{1BC7F62A-ED9E-4F19-9F36-247893B3892E}"/>
    <cellStyle name="Note 3 5 4 8 5" xfId="47715" xr:uid="{062F0D49-C9BC-40F9-8A85-B6BAB68262B3}"/>
    <cellStyle name="Note 3 5 4 8 6" xfId="15902" xr:uid="{35AD9FD9-2AAD-4C6E-AB4B-CC457FF1E61E}"/>
    <cellStyle name="Note 3 5 4 9" xfId="20186" xr:uid="{EFB2B7A2-39D4-4193-8642-AF252A0C4FED}"/>
    <cellStyle name="Note 3 5 5" xfId="4259" xr:uid="{C3EF1B18-83AC-4781-B708-1DC9E6774F2D}"/>
    <cellStyle name="Note 3 5 5 2" xfId="8669" xr:uid="{C1D252E5-D3B0-4E5E-A1FB-EFD5214095D1}"/>
    <cellStyle name="Note 3 5 5 2 2" xfId="26236" xr:uid="{05A02BF8-CE8C-46A9-B810-BD96373DA7C9}"/>
    <cellStyle name="Note 3 5 5 2 3" xfId="33412" xr:uid="{041D9C82-8B2E-4F2A-A093-D6D3D9C3E8DA}"/>
    <cellStyle name="Note 3 5 5 2 4" xfId="41919" xr:uid="{6CF82C0B-F6F9-4D04-B07B-8E9126D49524}"/>
    <cellStyle name="Note 3 5 5 2 5" xfId="48273" xr:uid="{02058FD5-55FC-41F0-A7D8-5155EF8FF475}"/>
    <cellStyle name="Note 3 5 5 2 6" xfId="17329" xr:uid="{4FDE3088-08EA-4762-BDDE-CCB7B92501DD}"/>
    <cellStyle name="Note 3 5 5 3" xfId="21826" xr:uid="{8FE48142-1D82-40A2-9CA3-092644CED71D}"/>
    <cellStyle name="Note 3 5 5 4" xfId="29739" xr:uid="{6B538BCE-ABBC-4052-A4DA-33059F060A3E}"/>
    <cellStyle name="Note 3 5 5 5" xfId="37509" xr:uid="{BE1D0EA2-57F2-45F2-B666-A9B680578F09}"/>
    <cellStyle name="Note 3 5 5 6" xfId="45414" xr:uid="{E69F50E1-16D5-4175-BC18-61AC0053EE44}"/>
    <cellStyle name="Note 3 5 5 7" xfId="12975" xr:uid="{BE32EC49-7B98-45A7-8C55-7E15E20D05A6}"/>
    <cellStyle name="Note 3 5 6" xfId="3929" xr:uid="{E16CB19B-5AEE-4B81-A808-F24884991F28}"/>
    <cellStyle name="Note 3 5 6 2" xfId="8433" xr:uid="{7173DE0E-40A0-4B91-844E-BA448582D792}"/>
    <cellStyle name="Note 3 5 6 2 2" xfId="26000" xr:uid="{A36065B9-3975-4C27-B8CD-53B442112C2C}"/>
    <cellStyle name="Note 3 5 6 2 3" xfId="33176" xr:uid="{5E19A34B-B58C-4F07-A834-BA1738C40919}"/>
    <cellStyle name="Note 3 5 6 2 4" xfId="41683" xr:uid="{F4E65F27-4121-468C-8673-E0E324ADAC16}"/>
    <cellStyle name="Note 3 5 6 2 5" xfId="48184" xr:uid="{2137C3D6-4CD9-4F0D-959E-C6179FD9CF47}"/>
    <cellStyle name="Note 3 5 6 2 6" xfId="17093" xr:uid="{7331EDFB-305A-4BCC-A19D-678D3A10B201}"/>
    <cellStyle name="Note 3 5 6 3" xfId="21496" xr:uid="{1CFE6AA2-5573-4675-B81C-0EA74284B387}"/>
    <cellStyle name="Note 3 5 6 4" xfId="29476" xr:uid="{567B325D-CF26-4C8A-B3A8-06993A5D04E4}"/>
    <cellStyle name="Note 3 5 6 5" xfId="37179" xr:uid="{B3FC9D23-45ED-4D3B-8A8D-3C6A821D7E0A}"/>
    <cellStyle name="Note 3 5 6 6" xfId="45151" xr:uid="{0484F626-0343-40CB-9AE7-7839C1F59BB7}"/>
    <cellStyle name="Note 3 5 6 7" xfId="12647" xr:uid="{71F9409C-CA37-411A-89F1-7582A616B5CD}"/>
    <cellStyle name="Note 3 5 7" xfId="3245" xr:uid="{15F82C2A-EC67-4CB8-B940-B7C51E8AF612}"/>
    <cellStyle name="Note 3 5 7 2" xfId="7862" xr:uid="{230E8901-BFEE-4107-BEB3-F4FF12E7CCA3}"/>
    <cellStyle name="Note 3 5 7 2 2" xfId="25429" xr:uid="{88CC4A74-0FB8-4CED-BB11-4EA493315AC4}"/>
    <cellStyle name="Note 3 5 7 2 3" xfId="32605" xr:uid="{7EDDA3D8-FF53-41E8-91FF-011276F2ABB6}"/>
    <cellStyle name="Note 3 5 7 2 4" xfId="41112" xr:uid="{BC81ADB3-EB64-4F4A-8FEA-9B066E11D76E}"/>
    <cellStyle name="Note 3 5 7 2 5" xfId="47937" xr:uid="{E6B1E88A-E9F5-4AA9-8A98-40F314BA8530}"/>
    <cellStyle name="Note 3 5 7 2 6" xfId="16522" xr:uid="{F2F12C3B-A2FC-464B-9BE0-475D6B839440}"/>
    <cellStyle name="Note 3 5 7 3" xfId="20812" xr:uid="{CECAF4FA-0AFC-4181-A45A-E8AED147DC79}"/>
    <cellStyle name="Note 3 5 7 4" xfId="28840" xr:uid="{871483B7-2F59-46B3-A493-2826DC3BCC61}"/>
    <cellStyle name="Note 3 5 7 5" xfId="36495" xr:uid="{BF6BF208-A536-43BD-9902-210FF7A52221}"/>
    <cellStyle name="Note 3 5 7 6" xfId="44517" xr:uid="{2A55F53A-8D1F-4C31-91D1-046BB1C06413}"/>
    <cellStyle name="Note 3 5 7 7" xfId="11979" xr:uid="{C952F29D-3DCD-4D81-B023-54ECFCF514C6}"/>
    <cellStyle name="Note 3 5 8" xfId="4033" xr:uid="{249C9E84-0717-4D06-ABC7-450B23F616C6}"/>
    <cellStyle name="Note 3 5 8 2" xfId="8509" xr:uid="{DED7EB44-4161-4DF2-8920-E2C1466BE40B}"/>
    <cellStyle name="Note 3 5 8 2 2" xfId="26076" xr:uid="{4F6472EB-8508-4E94-BB2F-C1442A11E650}"/>
    <cellStyle name="Note 3 5 8 2 3" xfId="33252" xr:uid="{4A1C8F6D-E471-4D4A-909F-8AE441AE20A7}"/>
    <cellStyle name="Note 3 5 8 2 4" xfId="41759" xr:uid="{398F516B-80B4-48B0-BDB4-D0A9891E3698}"/>
    <cellStyle name="Note 3 5 8 2 5" xfId="48215" xr:uid="{CFD4A556-BE4E-4235-B200-9B4E5845BD27}"/>
    <cellStyle name="Note 3 5 8 2 6" xfId="17169" xr:uid="{D3766748-20AA-4DCF-B693-6E29D282E942}"/>
    <cellStyle name="Note 3 5 8 3" xfId="21600" xr:uid="{B22C99EC-DFAC-4176-B14B-12E2C10CA952}"/>
    <cellStyle name="Note 3 5 8 4" xfId="29564" xr:uid="{6630C0DA-1D5B-4974-9B4D-FC8E519DF116}"/>
    <cellStyle name="Note 3 5 8 5" xfId="37283" xr:uid="{41B7B470-C95B-4181-B98B-007AC3D367CC}"/>
    <cellStyle name="Note 3 5 8 6" xfId="45239" xr:uid="{D4DEFAB2-693B-4503-9DFC-C57B1C8D1443}"/>
    <cellStyle name="Note 3 5 8 7" xfId="12751" xr:uid="{56A2B21D-B356-48DE-BB3A-D0F563C21290}"/>
    <cellStyle name="Note 3 5 9" xfId="5801" xr:uid="{06783E4F-CB02-4EF7-9EF2-25659964A237}"/>
    <cellStyle name="Note 3 5 9 2" xfId="9856" xr:uid="{EC3086D3-09D5-4D70-8604-99DEA27297E9}"/>
    <cellStyle name="Note 3 5 9 2 2" xfId="27423" xr:uid="{7B7F4FCB-A364-43F0-ABEC-231D030098B8}"/>
    <cellStyle name="Note 3 5 9 2 3" xfId="34599" xr:uid="{7CD4F129-E7A6-490F-AE49-6D45CC50214E}"/>
    <cellStyle name="Note 3 5 9 2 4" xfId="43106" xr:uid="{AD061909-EDBF-4786-B175-1732BDAE2A19}"/>
    <cellStyle name="Note 3 5 9 2 5" xfId="48871" xr:uid="{7093C71C-0B34-4258-96D8-607E8B6B3EA1}"/>
    <cellStyle name="Note 3 5 9 2 6" xfId="18516" xr:uid="{AB6E780B-C3BE-468F-9A79-A2BCB79C9239}"/>
    <cellStyle name="Note 3 5 9 3" xfId="23368" xr:uid="{56C11B14-3A00-4B62-B8BC-FB566D36524A}"/>
    <cellStyle name="Note 3 5 9 4" xfId="30943" xr:uid="{33FDF27B-DCA5-4B0A-A1A3-7DC2ECBD6337}"/>
    <cellStyle name="Note 3 5 9 5" xfId="39051" xr:uid="{BBB5160B-149B-4302-9ED5-420604A90166}"/>
    <cellStyle name="Note 3 5 9 6" xfId="46616" xr:uid="{92F33ACD-D22F-4C7F-A71C-B339EA7AB2F6}"/>
    <cellStyle name="Note 3 5 9 7" xfId="14471" xr:uid="{DCD219F6-F035-49BF-8802-2FB07F6E0F4B}"/>
    <cellStyle name="Note 3 6" xfId="2389" xr:uid="{6E938336-BC38-46F2-A63E-E42C7B4F6045}"/>
    <cellStyle name="Note 3 6 10" xfId="5595" xr:uid="{1F50B6E0-9802-4C28-8057-4D224EBA03C0}"/>
    <cellStyle name="Note 3 6 10 2" xfId="23162" xr:uid="{7A4F4907-DFA3-431F-817A-7269AC4E2D4C}"/>
    <cellStyle name="Note 3 6 10 3" xfId="30737" xr:uid="{0F59E09E-78E8-49CB-9527-967145161630}"/>
    <cellStyle name="Note 3 6 10 4" xfId="38845" xr:uid="{693313EB-1331-449F-AF96-7CB3EA36C891}"/>
    <cellStyle name="Note 3 6 10 5" xfId="46410" xr:uid="{5503001E-8395-4BE4-A778-4D3C7E294330}"/>
    <cellStyle name="Note 3 6 10 6" xfId="14265" xr:uid="{F38A9A19-43C7-46DB-A900-D3F51EB8E260}"/>
    <cellStyle name="Note 3 6 11" xfId="7011" xr:uid="{6EC67E65-B78A-4011-B936-6EFCEA42B585}"/>
    <cellStyle name="Note 3 6 11 2" xfId="24578" xr:uid="{21BC7927-546B-45EA-8BA5-5AFA4DFC18B0}"/>
    <cellStyle name="Note 3 6 11 3" xfId="32045" xr:uid="{0F3CDB34-4D81-4EF1-AFEB-A9E091F2DD81}"/>
    <cellStyle name="Note 3 6 11 4" xfId="40261" xr:uid="{7F6BE104-4716-493B-A0D2-B4E1663AA336}"/>
    <cellStyle name="Note 3 6 11 5" xfId="15671" xr:uid="{0C5CB7B9-7E98-4830-8535-4C0E99B3AFFE}"/>
    <cellStyle name="Note 3 6 12" xfId="19955" xr:uid="{277603DC-30F4-47FB-8B16-C185F3BE6754}"/>
    <cellStyle name="Note 3 6 2" xfId="2952" xr:uid="{8BA253D4-D9CF-4F09-B520-468C44E8450A}"/>
    <cellStyle name="Note 3 6 2 10" xfId="28653" xr:uid="{EF53494E-F807-4D63-BDE7-5C3389442FDA}"/>
    <cellStyle name="Note 3 6 2 11" xfId="36201" xr:uid="{EB31137B-98AD-4A08-9ED7-DCF5E9CDC026}"/>
    <cellStyle name="Note 3 6 2 12" xfId="44330" xr:uid="{6B90377C-C24E-4817-A576-7258D967EC2F}"/>
    <cellStyle name="Note 3 6 2 13" xfId="11693" xr:uid="{EA69CF40-49CF-425B-9C43-8014F74BD83A}"/>
    <cellStyle name="Note 3 6 2 2" xfId="4857" xr:uid="{2AD85CF8-93B2-407D-9483-1649CD8934CA}"/>
    <cellStyle name="Note 3 6 2 2 2" xfId="9074" xr:uid="{CB33AD79-3C92-4F4A-B6CB-17DC40396782}"/>
    <cellStyle name="Note 3 6 2 2 2 2" xfId="26641" xr:uid="{9E079FF2-7BFA-4479-B61C-5640C22C9160}"/>
    <cellStyle name="Note 3 6 2 2 2 3" xfId="33817" xr:uid="{A9068CE5-07B3-40A9-80F6-87C708F7745B}"/>
    <cellStyle name="Note 3 6 2 2 2 4" xfId="42324" xr:uid="{69E28FAD-2209-4520-925A-54241C6A4018}"/>
    <cellStyle name="Note 3 6 2 2 2 5" xfId="48501" xr:uid="{DB025F85-0886-4CBE-A3EA-5E267325CEDD}"/>
    <cellStyle name="Note 3 6 2 2 2 6" xfId="17734" xr:uid="{11E5599A-03C2-417C-8F13-3AF9D728B5A3}"/>
    <cellStyle name="Note 3 6 2 2 3" xfId="22424" xr:uid="{D891B833-67AF-4FE4-9D58-63F347DE1B3A}"/>
    <cellStyle name="Note 3 6 2 2 4" xfId="30106" xr:uid="{0349263C-9336-4F4F-96A5-F1CE1A1EF86A}"/>
    <cellStyle name="Note 3 6 2 2 5" xfId="38107" xr:uid="{9F801A45-4B04-46E3-B39C-ABFCECB3949F}"/>
    <cellStyle name="Note 3 6 2 2 6" xfId="45779" xr:uid="{7F0DADE8-229A-4326-8A49-EE474D3B4EB8}"/>
    <cellStyle name="Note 3 6 2 2 7" xfId="13535" xr:uid="{DEF28AB9-AA96-428D-A709-E1664398B2E9}"/>
    <cellStyle name="Note 3 6 2 3" xfId="5495" xr:uid="{58795C05-189A-4341-8145-C15F9BA994E5}"/>
    <cellStyle name="Note 3 6 2 3 2" xfId="9568" xr:uid="{040A54B5-EEE4-4C48-829D-41479B694A50}"/>
    <cellStyle name="Note 3 6 2 3 2 2" xfId="27135" xr:uid="{F0838A5B-1C6B-4676-ABD8-EE901F1C6340}"/>
    <cellStyle name="Note 3 6 2 3 2 3" xfId="34311" xr:uid="{E3E45963-232F-4D89-BF45-D2B609B8996A}"/>
    <cellStyle name="Note 3 6 2 3 2 4" xfId="42818" xr:uid="{18FD7E6A-2863-474B-9A0B-F12B2B2F3388}"/>
    <cellStyle name="Note 3 6 2 3 2 5" xfId="48736" xr:uid="{56A7B4B9-5BC7-4EC3-8F44-7BAF57B28A83}"/>
    <cellStyle name="Note 3 6 2 3 2 6" xfId="18228" xr:uid="{DD4FF313-C7B0-4D35-98B3-4FDB21F1A822}"/>
    <cellStyle name="Note 3 6 2 3 3" xfId="23062" xr:uid="{95D4B7FD-7FDD-4213-AF06-19483E318D42}"/>
    <cellStyle name="Note 3 6 2 3 4" xfId="30637" xr:uid="{0C9CEA6B-179E-4BDE-8D78-9DC3FC3153F1}"/>
    <cellStyle name="Note 3 6 2 3 5" xfId="38745" xr:uid="{DFE43B64-376A-4E97-8C54-E2B2187C465E}"/>
    <cellStyle name="Note 3 6 2 3 6" xfId="46310" xr:uid="{9DC89F89-B849-422D-9DE3-01EFA3523B78}"/>
    <cellStyle name="Note 3 6 2 3 7" xfId="14165" xr:uid="{84379E41-DC2E-4625-9076-78FED44F6DD4}"/>
    <cellStyle name="Note 3 6 2 4" xfId="5865" xr:uid="{7A19316E-7A3C-4032-B3D6-495EAFB1E8BD}"/>
    <cellStyle name="Note 3 6 2 4 2" xfId="9919" xr:uid="{CCAF69DF-A12C-47B1-820F-8A7DC0469ADC}"/>
    <cellStyle name="Note 3 6 2 4 2 2" xfId="27486" xr:uid="{45903275-9416-4B53-87EC-1BDB63D32904}"/>
    <cellStyle name="Note 3 6 2 4 2 3" xfId="34662" xr:uid="{CD2A02F8-0292-446C-88DA-99628FFEA4BE}"/>
    <cellStyle name="Note 3 6 2 4 2 4" xfId="43169" xr:uid="{CBB82059-AFB3-4F48-9534-6D8966D3D097}"/>
    <cellStyle name="Note 3 6 2 4 2 5" xfId="48905" xr:uid="{3DD89421-5F64-4733-B4CD-F3DF06CC273A}"/>
    <cellStyle name="Note 3 6 2 4 2 6" xfId="18579" xr:uid="{283ED7AD-87AF-4915-8DF8-F2DE2422E7A9}"/>
    <cellStyle name="Note 3 6 2 4 3" xfId="23432" xr:uid="{6F69DE8E-0289-4573-80F9-65956B779F60}"/>
    <cellStyle name="Note 3 6 2 4 4" xfId="31007" xr:uid="{C0287C8C-958C-43A1-8620-8561C1E4DE20}"/>
    <cellStyle name="Note 3 6 2 4 5" xfId="39115" xr:uid="{7CC19C9D-04F5-430B-B94A-70A686F25F5F}"/>
    <cellStyle name="Note 3 6 2 4 6" xfId="46680" xr:uid="{5FF31EEC-A71B-4014-9D5C-AFC3522B0806}"/>
    <cellStyle name="Note 3 6 2 4 7" xfId="14535" xr:uid="{FD361C81-A8E3-4498-9DB7-99B93BE3308E}"/>
    <cellStyle name="Note 3 6 2 5" xfId="6221" xr:uid="{6107F8CE-5824-4BE2-AEA8-724C9661C4AD}"/>
    <cellStyle name="Note 3 6 2 5 2" xfId="10262" xr:uid="{BD1C50E4-89AB-4C91-B919-03954237BF4E}"/>
    <cellStyle name="Note 3 6 2 5 2 2" xfId="27829" xr:uid="{EB289CE0-F8B4-419B-BD69-9E300EB5603F}"/>
    <cellStyle name="Note 3 6 2 5 2 3" xfId="35005" xr:uid="{EBC6AAE4-E961-48DD-AC62-072470B908AD}"/>
    <cellStyle name="Note 3 6 2 5 2 4" xfId="43512" xr:uid="{52121F03-973E-4EB1-8F50-4118624D17BF}"/>
    <cellStyle name="Note 3 6 2 5 2 5" xfId="49068" xr:uid="{4C08D537-46DF-4BF0-9F15-1842730FC028}"/>
    <cellStyle name="Note 3 6 2 5 2 6" xfId="18922" xr:uid="{2D5C3083-F75A-4618-883C-10B823427720}"/>
    <cellStyle name="Note 3 6 2 5 3" xfId="23788" xr:uid="{242B7B9D-A35A-4D24-BDB7-88B13E9B7844}"/>
    <cellStyle name="Note 3 6 2 5 4" xfId="31363" xr:uid="{0BB74858-5B88-46B4-A2D5-37B2BAED8FE0}"/>
    <cellStyle name="Note 3 6 2 5 5" xfId="39471" xr:uid="{555B12F0-6570-4FC4-A869-567BE809F0EE}"/>
    <cellStyle name="Note 3 6 2 5 6" xfId="47036" xr:uid="{CB12084C-5F7E-447F-8985-D118A0D0BE45}"/>
    <cellStyle name="Note 3 6 2 5 7" xfId="14891" xr:uid="{9C6E215C-3749-4C02-AE69-2600E8C419C6}"/>
    <cellStyle name="Note 3 6 2 6" xfId="6569" xr:uid="{6E9B47A4-EBF4-4A4E-9C02-93D6F666B13D}"/>
    <cellStyle name="Note 3 6 2 6 2" xfId="10599" xr:uid="{A1CE2287-6CD5-44D4-8D01-427096E3B75B}"/>
    <cellStyle name="Note 3 6 2 6 2 2" xfId="28166" xr:uid="{8B9082C4-EEFA-4FA9-BA68-FEC4A52E7F6B}"/>
    <cellStyle name="Note 3 6 2 6 2 3" xfId="35342" xr:uid="{A4B7BED5-9E19-4DCD-9835-DDC2CD2FA6B9}"/>
    <cellStyle name="Note 3 6 2 6 2 4" xfId="43849" xr:uid="{0CC25509-165D-4779-9017-4CA76558ABA5}"/>
    <cellStyle name="Note 3 6 2 6 2 5" xfId="49225" xr:uid="{1937A5C6-31EA-4E51-9B73-B2DF02483B72}"/>
    <cellStyle name="Note 3 6 2 6 2 6" xfId="19259" xr:uid="{EF0A9256-977F-4FD7-93A1-E27D8985D103}"/>
    <cellStyle name="Note 3 6 2 6 3" xfId="24136" xr:uid="{BB20E300-642C-43A4-AEB7-4E170B9D8455}"/>
    <cellStyle name="Note 3 6 2 6 4" xfId="31711" xr:uid="{545FB2D8-2747-4C15-8BAB-CBFF59A39B9B}"/>
    <cellStyle name="Note 3 6 2 6 5" xfId="39819" xr:uid="{14B20350-A097-4B8B-A373-5890B219F0EA}"/>
    <cellStyle name="Note 3 6 2 6 6" xfId="47384" xr:uid="{A359E87F-2D88-461E-A0FE-13D5FEA4FFDC}"/>
    <cellStyle name="Note 3 6 2 6 7" xfId="15239" xr:uid="{922C7864-56D2-4099-BB62-AAFB3DDA5765}"/>
    <cellStyle name="Note 3 6 2 7" xfId="3459" xr:uid="{8A197C84-A960-48AF-BDE6-108ED970FB21}"/>
    <cellStyle name="Note 3 6 2 7 2" xfId="21026" xr:uid="{8DE83708-865B-4047-A09C-A598215305A2}"/>
    <cellStyle name="Note 3 6 2 7 3" xfId="29053" xr:uid="{741D00F4-7ED1-48C3-9AE1-83D35545EEDC}"/>
    <cellStyle name="Note 3 6 2 7 4" xfId="36709" xr:uid="{2AC65207-1EA2-4515-9E23-820109A2B66D}"/>
    <cellStyle name="Note 3 6 2 7 5" xfId="44730" xr:uid="{3FEFB85C-7357-4A97-AC29-8579395B20B0}"/>
    <cellStyle name="Note 3 6 2 7 6" xfId="12193" xr:uid="{24CB0D3A-19C4-431B-A2E0-83E0F0E65B93}"/>
    <cellStyle name="Note 3 6 2 8" xfId="7574" xr:uid="{3C3EEBE5-C5C2-417A-93CF-160EBA93345C}"/>
    <cellStyle name="Note 3 6 2 8 2" xfId="25141" xr:uid="{BC3BCEE2-960F-4285-8A62-8B29068EDDCE}"/>
    <cellStyle name="Note 3 6 2 8 3" xfId="32416" xr:uid="{BA155951-D97B-4251-9085-6B044DA5884D}"/>
    <cellStyle name="Note 3 6 2 8 4" xfId="40824" xr:uid="{4B129FB4-40CD-4F4B-9BC6-DA63DA8F3466}"/>
    <cellStyle name="Note 3 6 2 8 5" xfId="47850" xr:uid="{60BE0BF2-A9B5-413D-AD5C-6976B8036D99}"/>
    <cellStyle name="Note 3 6 2 8 6" xfId="16234" xr:uid="{8C38F0B5-CCB6-4883-B038-E2909F19A9D4}"/>
    <cellStyle name="Note 3 6 2 9" xfId="20518" xr:uid="{7F5F2415-02D9-4C81-85BC-5530BF8206D7}"/>
    <cellStyle name="Note 3 6 3" xfId="2597" xr:uid="{44D93CDB-EC47-46BF-965F-19691AB740ED}"/>
    <cellStyle name="Note 3 6 3 10" xfId="28420" xr:uid="{9E44D57C-3959-4D71-B885-3617927F40E5}"/>
    <cellStyle name="Note 3 6 3 11" xfId="35852" xr:uid="{CC7A9014-4FAE-459F-8C90-D8AB79540758}"/>
    <cellStyle name="Note 3 6 3 12" xfId="44099" xr:uid="{1A3525B3-6FAD-4CE0-BC0C-F137A996BD85}"/>
    <cellStyle name="Note 3 6 3 13" xfId="11362" xr:uid="{D0F2BF72-FD9A-4111-A2D7-1E44B50053D6}"/>
    <cellStyle name="Note 3 6 3 2" xfId="4502" xr:uid="{04F33398-9CEC-4683-A9C6-E2FDAD410E9B}"/>
    <cellStyle name="Note 3 6 3 2 2" xfId="8817" xr:uid="{EE0970F5-4F19-463F-A78A-97C6516F2184}"/>
    <cellStyle name="Note 3 6 3 2 2 2" xfId="26384" xr:uid="{5E2FED4C-ECC3-439D-93A2-85918BBB1F9B}"/>
    <cellStyle name="Note 3 6 3 2 2 3" xfId="33560" xr:uid="{318B8291-DD21-4296-BB03-0542A74A1639}"/>
    <cellStyle name="Note 3 6 3 2 2 4" xfId="42067" xr:uid="{BCA62A41-70D6-4B17-B4A7-72FEB1D2856D}"/>
    <cellStyle name="Note 3 6 3 2 2 5" xfId="48354" xr:uid="{A1C3B209-E711-4E78-B63E-22BB523443B4}"/>
    <cellStyle name="Note 3 6 3 2 2 6" xfId="17477" xr:uid="{E2D969FE-50F3-4C6B-999C-B334D360DDA2}"/>
    <cellStyle name="Note 3 6 3 2 3" xfId="22069" xr:uid="{37444D05-4516-4B49-88A3-856568A13F7F}"/>
    <cellStyle name="Note 3 6 3 2 4" xfId="29873" xr:uid="{E67CCCC0-241B-42CC-85C9-EF69CBAE0CD7}"/>
    <cellStyle name="Note 3 6 3 2 5" xfId="37752" xr:uid="{C00BB512-1A24-4C15-91AE-D808D4B69E12}"/>
    <cellStyle name="Note 3 6 3 2 6" xfId="45548" xr:uid="{119DC5BF-A77E-43C0-A5B6-DD034B7FCBE4}"/>
    <cellStyle name="Note 3 6 3 2 7" xfId="13204" xr:uid="{647AE6B1-6DA7-41BB-B28B-D0F9B9990D2D}"/>
    <cellStyle name="Note 3 6 3 3" xfId="3354" xr:uid="{A47BB232-D6B5-4CCA-B302-119AAABA7425}"/>
    <cellStyle name="Note 3 6 3 3 2" xfId="7962" xr:uid="{237867B5-6099-4041-8E1A-1DFECD57CAA2}"/>
    <cellStyle name="Note 3 6 3 3 2 2" xfId="25529" xr:uid="{62A9C9E2-DC5D-4DF3-9254-2D2441C7CD4F}"/>
    <cellStyle name="Note 3 6 3 3 2 3" xfId="32705" xr:uid="{0FE13E3E-9463-45EB-BC34-488B2B48C361}"/>
    <cellStyle name="Note 3 6 3 3 2 4" xfId="41212" xr:uid="{40418C77-6849-4191-B20A-1E341F13733A}"/>
    <cellStyle name="Note 3 6 3 3 2 5" xfId="47972" xr:uid="{96592F87-B069-4A5C-AFC0-C5DE373A7F8D}"/>
    <cellStyle name="Note 3 6 3 3 2 6" xfId="16622" xr:uid="{BE9CFA34-99C6-4D67-B7F6-EE81F3424440}"/>
    <cellStyle name="Note 3 6 3 3 3" xfId="20921" xr:uid="{08C83BD7-985A-453C-9B98-DD98DA81321D}"/>
    <cellStyle name="Note 3 6 3 3 4" xfId="28948" xr:uid="{55BC5001-83AB-475B-A04D-E29CD542E916}"/>
    <cellStyle name="Note 3 6 3 3 5" xfId="36604" xr:uid="{04F6E583-702E-4E5F-B6BF-F78A6DC9167D}"/>
    <cellStyle name="Note 3 6 3 3 6" xfId="44625" xr:uid="{B84D346A-EDCC-4D7E-8C79-8BDD463E193C}"/>
    <cellStyle name="Note 3 6 3 3 7" xfId="12088" xr:uid="{91B2BB63-E909-4466-B141-D7E4C17CE01B}"/>
    <cellStyle name="Note 3 6 3 4" xfId="3219" xr:uid="{7792434B-02B1-4DC3-B81C-FA56A2ED0068}"/>
    <cellStyle name="Note 3 6 3 4 2" xfId="7841" xr:uid="{D2125E12-4056-478A-BA5F-2B5B270BDC03}"/>
    <cellStyle name="Note 3 6 3 4 2 2" xfId="25408" xr:uid="{895512B9-F1B8-4A45-8739-A6CF7C552718}"/>
    <cellStyle name="Note 3 6 3 4 2 3" xfId="32584" xr:uid="{880550AE-898E-49EF-9385-DF1B808EE2CD}"/>
    <cellStyle name="Note 3 6 3 4 2 4" xfId="41091" xr:uid="{03EA4525-52E6-4F68-A824-9B6BD0155BEA}"/>
    <cellStyle name="Note 3 6 3 4 2 5" xfId="47926" xr:uid="{E0032B4C-001A-4696-B96F-17EE14425EC2}"/>
    <cellStyle name="Note 3 6 3 4 2 6" xfId="16501" xr:uid="{24FDB0C2-E01F-4318-8587-BCFA824840DB}"/>
    <cellStyle name="Note 3 6 3 4 3" xfId="20786" xr:uid="{ECAA3842-E93A-41A0-B38F-3370DA4577AF}"/>
    <cellStyle name="Note 3 6 3 4 4" xfId="28814" xr:uid="{336400C6-29CA-4D98-BCB8-D1F0D2D2DEAD}"/>
    <cellStyle name="Note 3 6 3 4 5" xfId="36469" xr:uid="{5295A528-8704-4E69-A7FE-5B6ECB22E6FA}"/>
    <cellStyle name="Note 3 6 3 4 6" xfId="44491" xr:uid="{3ECBBA36-33DB-44B8-987C-48719C5DB499}"/>
    <cellStyle name="Note 3 6 3 4 7" xfId="11953" xr:uid="{658CDBA9-7812-4FF9-985C-07067270FD5E}"/>
    <cellStyle name="Note 3 6 3 5" xfId="4158" xr:uid="{93AF67E6-C8A7-4561-9F45-53F1E50A7068}"/>
    <cellStyle name="Note 3 6 3 5 2" xfId="8606" xr:uid="{A39FE000-89A5-4BFC-BE66-98BF67B90DF2}"/>
    <cellStyle name="Note 3 6 3 5 2 2" xfId="26173" xr:uid="{FC90ED2F-5469-4924-9047-97B6050C2B88}"/>
    <cellStyle name="Note 3 6 3 5 2 3" xfId="33349" xr:uid="{ECA6D481-3D9A-4E5B-B86C-8410A961B1A9}"/>
    <cellStyle name="Note 3 6 3 5 2 4" xfId="41856" xr:uid="{5E688E01-4CCF-4847-9072-B1332D9C1701}"/>
    <cellStyle name="Note 3 6 3 5 2 5" xfId="48249" xr:uid="{5A14A04C-0F90-4D84-B166-D5EDAFBDB25C}"/>
    <cellStyle name="Note 3 6 3 5 2 6" xfId="17266" xr:uid="{6F789224-84AC-4933-B9A7-BB31CDF36DB4}"/>
    <cellStyle name="Note 3 6 3 5 3" xfId="21725" xr:uid="{D0007328-6E97-4FFA-886B-0A0D7189AC67}"/>
    <cellStyle name="Note 3 6 3 5 4" xfId="29667" xr:uid="{05939D5C-A0DA-42A2-8738-47A5ED729A46}"/>
    <cellStyle name="Note 3 6 3 5 5" xfId="37408" xr:uid="{68A39FCD-4465-48D6-92A8-15002A86D885}"/>
    <cellStyle name="Note 3 6 3 5 6" xfId="45342" xr:uid="{73225A05-787E-4A6F-9310-12D983A1E8C8}"/>
    <cellStyle name="Note 3 6 3 5 7" xfId="12876" xr:uid="{6075D4C2-C566-4636-B0F8-77EA75C18C0B}"/>
    <cellStyle name="Note 3 6 3 6" xfId="6103" xr:uid="{859575B7-6D55-4A7C-9985-6F26DB81FAFE}"/>
    <cellStyle name="Note 3 6 3 6 2" xfId="10151" xr:uid="{8A832D9B-7DC1-459D-89E8-72024AEC9DCA}"/>
    <cellStyle name="Note 3 6 3 6 2 2" xfId="27718" xr:uid="{41327B7F-D714-47CB-BD7E-9D852FDD9CC0}"/>
    <cellStyle name="Note 3 6 3 6 2 3" xfId="34894" xr:uid="{91C54903-C0AD-457C-80BF-97FDC164EE11}"/>
    <cellStyle name="Note 3 6 3 6 2 4" xfId="43401" xr:uid="{1278A401-B51D-4393-9F1E-72F6795F0354}"/>
    <cellStyle name="Note 3 6 3 6 2 5" xfId="49011" xr:uid="{CF71816A-84E5-48DF-828D-772F9B445771}"/>
    <cellStyle name="Note 3 6 3 6 2 6" xfId="18811" xr:uid="{5F75F80F-18C7-4527-9C57-43EB9D62A9EB}"/>
    <cellStyle name="Note 3 6 3 6 3" xfId="23670" xr:uid="{C438F6BE-094F-49F0-B873-AFE8109025D5}"/>
    <cellStyle name="Note 3 6 3 6 4" xfId="31245" xr:uid="{9E22CC6F-DDCA-4D52-AB32-560E7CE66B99}"/>
    <cellStyle name="Note 3 6 3 6 5" xfId="39353" xr:uid="{B5FD1DCA-807E-4118-9FEE-22C9F5C1C370}"/>
    <cellStyle name="Note 3 6 3 6 6" xfId="46918" xr:uid="{FBCDE6A8-297C-4D67-B4A2-8387A5BFB0A4}"/>
    <cellStyle name="Note 3 6 3 6 7" xfId="14773" xr:uid="{B58577F6-5569-4C80-BB57-E030AE0B9F79}"/>
    <cellStyle name="Note 3 6 3 7" xfId="5313" xr:uid="{45782082-4C3D-4C4B-9E05-4877F1E48DDC}"/>
    <cellStyle name="Note 3 6 3 7 2" xfId="22880" xr:uid="{B2BA3A5E-94F3-4263-BC05-9A82BD7370E1}"/>
    <cellStyle name="Note 3 6 3 7 3" xfId="30455" xr:uid="{5D8E768C-D933-4555-9354-C262DA13BD9A}"/>
    <cellStyle name="Note 3 6 3 7 4" xfId="38563" xr:uid="{B1C75E3A-6C45-45C8-BF61-D5A308A9BE45}"/>
    <cellStyle name="Note 3 6 3 7 5" xfId="46128" xr:uid="{20236092-E85C-4642-9C50-4F5684E36E2B}"/>
    <cellStyle name="Note 3 6 3 7 6" xfId="13983" xr:uid="{1C4F4E07-A305-4A28-BC66-70D32647221D}"/>
    <cellStyle name="Note 3 6 3 8" xfId="7219" xr:uid="{81C490B0-44A1-4706-864E-4C4D3EE81DC2}"/>
    <cellStyle name="Note 3 6 3 8 2" xfId="24786" xr:uid="{39C4C093-C714-42E6-95CA-2D175B79A036}"/>
    <cellStyle name="Note 3 6 3 8 3" xfId="32159" xr:uid="{D53606FC-8D07-4886-AEF1-B39F197E4FB5}"/>
    <cellStyle name="Note 3 6 3 8 4" xfId="40469" xr:uid="{FDDCA16B-FD16-4BA9-AE98-21C4B34B0A62}"/>
    <cellStyle name="Note 3 6 3 8 5" xfId="47703" xr:uid="{7871E7CA-5DE2-4F22-8DE3-C127C1AD551D}"/>
    <cellStyle name="Note 3 6 3 8 6" xfId="15879" xr:uid="{9633DCDE-E846-47DF-A776-8B9ED91798DB}"/>
    <cellStyle name="Note 3 6 3 9" xfId="20163" xr:uid="{5DB80515-6621-4026-8EFC-A80EC0F7F7B9}"/>
    <cellStyle name="Note 3 6 4" xfId="2686" xr:uid="{B4DD8312-A69F-4642-B0F7-1CEFBE0EE13F}"/>
    <cellStyle name="Note 3 6 4 10" xfId="28499" xr:uid="{858CE03E-5D8D-4BC4-9F45-E246403A41DB}"/>
    <cellStyle name="Note 3 6 4 11" xfId="35936" xr:uid="{3841F060-A00A-4960-86CE-D2913DE4EE03}"/>
    <cellStyle name="Note 3 6 4 12" xfId="44177" xr:uid="{7FB83E07-D43E-4B72-BAA0-BEBBCF27A50B}"/>
    <cellStyle name="Note 3 6 4 13" xfId="11443" xr:uid="{7898D4A5-15BA-475B-B4C0-9C27855ABAB0}"/>
    <cellStyle name="Note 3 6 4 2" xfId="4591" xr:uid="{431A5D71-FD86-464B-869A-8C91758FCAB7}"/>
    <cellStyle name="Note 3 6 4 2 2" xfId="8904" xr:uid="{E2FF6F64-63EC-4E82-814F-C01F3F21EDFB}"/>
    <cellStyle name="Note 3 6 4 2 2 2" xfId="26471" xr:uid="{73BDB532-B48E-43ED-ADE1-F5D72D2E025D}"/>
    <cellStyle name="Note 3 6 4 2 2 3" xfId="33647" xr:uid="{EA9E0BE7-241A-46C5-BE00-C6A7DA8842B1}"/>
    <cellStyle name="Note 3 6 4 2 2 4" xfId="42154" xr:uid="{60484D22-2E64-4684-B860-EDEC018C2437}"/>
    <cellStyle name="Note 3 6 4 2 2 5" xfId="48401" xr:uid="{D8A3BA17-241E-44B8-8BD4-521985AECEDF}"/>
    <cellStyle name="Note 3 6 4 2 2 6" xfId="17564" xr:uid="{D200144E-0FD9-4148-BBB4-8B133BAEDD28}"/>
    <cellStyle name="Note 3 6 4 2 3" xfId="22158" xr:uid="{CD2A439C-B77A-4FDB-912F-8FCC3B26080E}"/>
    <cellStyle name="Note 3 6 4 2 4" xfId="29952" xr:uid="{25EB78CE-BCF7-4792-B1AE-7ED738107E45}"/>
    <cellStyle name="Note 3 6 4 2 5" xfId="37841" xr:uid="{CD574FEE-A3D3-4A62-9174-77CC2F5F7164}"/>
    <cellStyle name="Note 3 6 4 2 6" xfId="45626" xr:uid="{0C13433D-9EDF-4DE7-BA41-BE7F8887C92B}"/>
    <cellStyle name="Note 3 6 4 2 7" xfId="13285" xr:uid="{0CC4249F-0C30-4216-A226-4B23F16A0E4F}"/>
    <cellStyle name="Note 3 6 4 3" xfId="3962" xr:uid="{BB05EF0A-DC36-46CA-89E3-AE72E64CFA39}"/>
    <cellStyle name="Note 3 6 4 3 2" xfId="8460" xr:uid="{749DF370-86E1-4D54-8002-BFAA2871B9C1}"/>
    <cellStyle name="Note 3 6 4 3 2 2" xfId="26027" xr:uid="{7E6CB3F1-7371-4FCD-82DA-FFD1813F747F}"/>
    <cellStyle name="Note 3 6 4 3 2 3" xfId="33203" xr:uid="{6B882424-180C-4A57-B592-0FC87E3DD603}"/>
    <cellStyle name="Note 3 6 4 3 2 4" xfId="41710" xr:uid="{45FD84E1-E85B-4A36-9023-58A8C741CDC6}"/>
    <cellStyle name="Note 3 6 4 3 2 5" xfId="48198" xr:uid="{26D0F38D-69C3-4A01-B844-B009F845179E}"/>
    <cellStyle name="Note 3 6 4 3 2 6" xfId="17120" xr:uid="{227C90E9-5AF4-43EF-B353-79C759B1E0DB}"/>
    <cellStyle name="Note 3 6 4 3 3" xfId="21529" xr:uid="{04AA0F45-3779-432A-A139-CB16A9F51381}"/>
    <cellStyle name="Note 3 6 4 3 4" xfId="29507" xr:uid="{3772664D-C475-41BA-9E3D-7360FB1A606B}"/>
    <cellStyle name="Note 3 6 4 3 5" xfId="37212" xr:uid="{69B16A86-370B-4ED2-AE89-014ED60AF56D}"/>
    <cellStyle name="Note 3 6 4 3 6" xfId="45182" xr:uid="{3DB6857C-251E-4215-BA4A-21ED1AA54ACD}"/>
    <cellStyle name="Note 3 6 4 3 7" xfId="12680" xr:uid="{6AA6EC09-99D6-4983-B20F-1E9C4D75F33D}"/>
    <cellStyle name="Note 3 6 4 4" xfId="5681" xr:uid="{289C6D9C-2A65-4B0F-B0E2-738ADE4884F8}"/>
    <cellStyle name="Note 3 6 4 4 2" xfId="9740" xr:uid="{865DE8BD-06D7-4826-830E-8D1D118BC972}"/>
    <cellStyle name="Note 3 6 4 4 2 2" xfId="27307" xr:uid="{FB4AFB2A-CAB8-4DE3-A151-2CF1BB92A160}"/>
    <cellStyle name="Note 3 6 4 4 2 3" xfId="34483" xr:uid="{A4D03794-51AC-4E86-9178-AC7B6BAFB5EC}"/>
    <cellStyle name="Note 3 6 4 4 2 4" xfId="42990" xr:uid="{E62F22C7-3113-4D8A-BDCB-73B284EE3B36}"/>
    <cellStyle name="Note 3 6 4 4 2 5" xfId="48814" xr:uid="{1AE94A8D-82A9-49A2-8986-9B4286C17AC3}"/>
    <cellStyle name="Note 3 6 4 4 2 6" xfId="18400" xr:uid="{73A71E87-69B3-4E38-B446-7BF8C1CACDF8}"/>
    <cellStyle name="Note 3 6 4 4 3" xfId="23248" xr:uid="{F79D3125-116F-4AC9-9314-019165DD6969}"/>
    <cellStyle name="Note 3 6 4 4 4" xfId="30823" xr:uid="{F314D25C-07D8-4B7B-935A-6C77FFB80F54}"/>
    <cellStyle name="Note 3 6 4 4 5" xfId="38931" xr:uid="{F5A41AD4-4C76-46E2-A39A-8C3FA63C58F2}"/>
    <cellStyle name="Note 3 6 4 4 6" xfId="46496" xr:uid="{02EDEB64-F3AA-4B84-A920-FD936028AD3D}"/>
    <cellStyle name="Note 3 6 4 4 7" xfId="14351" xr:uid="{252C30FE-8272-4DDC-8A7F-4AD665F70BD0}"/>
    <cellStyle name="Note 3 6 4 5" xfId="6035" xr:uid="{B51C5F16-AD6B-4ABF-ACA0-9D6589DB27C2}"/>
    <cellStyle name="Note 3 6 4 5 2" xfId="10085" xr:uid="{4A198427-7326-42C2-848C-147EAD8A72DA}"/>
    <cellStyle name="Note 3 6 4 5 2 2" xfId="27652" xr:uid="{C4C70AD6-FA62-4A54-82EF-583A6BE4F882}"/>
    <cellStyle name="Note 3 6 4 5 2 3" xfId="34828" xr:uid="{798BF415-5BB4-47C0-9708-F0E8C3AC40E8}"/>
    <cellStyle name="Note 3 6 4 5 2 4" xfId="43335" xr:uid="{694A171B-44FE-4E3B-895E-AF4F6E282862}"/>
    <cellStyle name="Note 3 6 4 5 2 5" xfId="48978" xr:uid="{C9BD5AC4-34DF-4081-8A8A-D34316FDC767}"/>
    <cellStyle name="Note 3 6 4 5 2 6" xfId="18745" xr:uid="{C13A18E2-46D9-42FF-B113-D5DE23DE28E9}"/>
    <cellStyle name="Note 3 6 4 5 3" xfId="23602" xr:uid="{08C244CA-CFD1-41CF-98E1-D3F671286938}"/>
    <cellStyle name="Note 3 6 4 5 4" xfId="31177" xr:uid="{11471E8F-FBD5-4B2A-B90F-F97D301AE7FC}"/>
    <cellStyle name="Note 3 6 4 5 5" xfId="39285" xr:uid="{B86D3030-FB08-4581-AD44-5A7A013678CA}"/>
    <cellStyle name="Note 3 6 4 5 6" xfId="46850" xr:uid="{57614043-E455-487D-8A58-0562F4815013}"/>
    <cellStyle name="Note 3 6 4 5 7" xfId="14705" xr:uid="{141256B6-1A1D-462E-A7FE-081EA41B76CA}"/>
    <cellStyle name="Note 3 6 4 6" xfId="6403" xr:uid="{F333E2F6-E0D8-4677-A862-BC0CCE97A92A}"/>
    <cellStyle name="Note 3 6 4 6 2" xfId="10440" xr:uid="{526C91A1-E94E-4DB6-AC1B-22622FB9E344}"/>
    <cellStyle name="Note 3 6 4 6 2 2" xfId="28007" xr:uid="{CBE9F509-DE65-48BE-B074-A7D73B4C7978}"/>
    <cellStyle name="Note 3 6 4 6 2 3" xfId="35183" xr:uid="{EB4BE657-7EFD-4647-A04A-3880BE128DC3}"/>
    <cellStyle name="Note 3 6 4 6 2 4" xfId="43690" xr:uid="{4E9B6F5F-2717-4B00-B3C6-227DC08631D1}"/>
    <cellStyle name="Note 3 6 4 6 2 5" xfId="49142" xr:uid="{71DE70FA-2ADD-4BE7-8A24-41A57ABE7495}"/>
    <cellStyle name="Note 3 6 4 6 2 6" xfId="19100" xr:uid="{AFBF1364-EB37-4317-A486-5956ED3247B8}"/>
    <cellStyle name="Note 3 6 4 6 3" xfId="23970" xr:uid="{E6D85233-1BE4-4A20-95EF-66B70DFDA2B3}"/>
    <cellStyle name="Note 3 6 4 6 4" xfId="31545" xr:uid="{5C68472F-6404-42CC-986D-9F8E6BDC1236}"/>
    <cellStyle name="Note 3 6 4 6 5" xfId="39653" xr:uid="{A804F3B8-6405-4E6E-9D01-62753EFF062E}"/>
    <cellStyle name="Note 3 6 4 6 6" xfId="47218" xr:uid="{F38D0B64-1F58-4580-9DAA-962495CE916C}"/>
    <cellStyle name="Note 3 6 4 6 7" xfId="15073" xr:uid="{BBF4E4C9-C02A-4E9B-BE07-CC1B4EA9F6A9}"/>
    <cellStyle name="Note 3 6 4 7" xfId="5160" xr:uid="{0AD45FA2-A8E4-4F1E-B01D-73A0CAA89102}"/>
    <cellStyle name="Note 3 6 4 7 2" xfId="22727" xr:uid="{BE60DE68-75B4-4D88-A13B-0E094214A06C}"/>
    <cellStyle name="Note 3 6 4 7 3" xfId="30302" xr:uid="{2D9C0AA1-15B5-4A38-A4D2-C944179A42EA}"/>
    <cellStyle name="Note 3 6 4 7 4" xfId="38410" xr:uid="{4A78009A-F3ED-4ACA-A60A-F4A71F24D3E5}"/>
    <cellStyle name="Note 3 6 4 7 5" xfId="45975" xr:uid="{090B454F-866D-4A7F-BAF4-9728194AD4D6}"/>
    <cellStyle name="Note 3 6 4 7 6" xfId="13830" xr:uid="{763A20B5-F0F1-47DC-A3C7-7BBDF821C13F}"/>
    <cellStyle name="Note 3 6 4 8" xfId="7308" xr:uid="{41503C27-0607-43C1-8AFD-22BF50CC39AC}"/>
    <cellStyle name="Note 3 6 4 8 2" xfId="24875" xr:uid="{EE0E66A7-0F86-451D-BBFB-0CC25B92EF5E}"/>
    <cellStyle name="Note 3 6 4 8 3" xfId="32246" xr:uid="{B984C4A4-546C-4197-A2F5-6894EAF96BCC}"/>
    <cellStyle name="Note 3 6 4 8 4" xfId="40558" xr:uid="{BF668B4D-AABE-477E-BD99-63A7A64667AF}"/>
    <cellStyle name="Note 3 6 4 8 5" xfId="47750" xr:uid="{68A58A25-1408-4777-8DAF-5B3D7C8C14A8}"/>
    <cellStyle name="Note 3 6 4 8 6" xfId="15968" xr:uid="{7F9A3825-2D7C-4235-AF97-3E3D5AD30807}"/>
    <cellStyle name="Note 3 6 4 9" xfId="20252" xr:uid="{69210F0D-5E01-4EAC-8A84-BD6C7AEC06D3}"/>
    <cellStyle name="Note 3 6 5" xfId="4294" xr:uid="{414EAF9C-B6A5-45C8-96B8-3D08AE7B894B}"/>
    <cellStyle name="Note 3 6 5 2" xfId="8703" xr:uid="{F28BE15E-4CD3-4E99-AB32-462AB94E5ED8}"/>
    <cellStyle name="Note 3 6 5 2 2" xfId="26270" xr:uid="{18A2E35D-D770-4C76-B408-B39E19A64149}"/>
    <cellStyle name="Note 3 6 5 2 3" xfId="33446" xr:uid="{7003E540-D0FD-4D95-8744-A3E68F2A8F35}"/>
    <cellStyle name="Note 3 6 5 2 4" xfId="41953" xr:uid="{47597C32-3AFD-435F-9ECD-D829C1BDFDF2}"/>
    <cellStyle name="Note 3 6 5 2 5" xfId="48297" xr:uid="{3F911BC4-AA9D-4513-90C2-C7778DDE0BB7}"/>
    <cellStyle name="Note 3 6 5 2 6" xfId="17363" xr:uid="{BDC92FA7-B957-4CC1-82CE-49658B2417E4}"/>
    <cellStyle name="Note 3 6 5 3" xfId="21861" xr:uid="{E70C8D55-0D7F-458D-9A18-8AFBDC4813F4}"/>
    <cellStyle name="Note 3 6 5 4" xfId="29767" xr:uid="{EC6ECCF7-E53E-412B-A32A-AE01AF081E78}"/>
    <cellStyle name="Note 3 6 5 5" xfId="37544" xr:uid="{74EC9F7B-1674-436C-9D3D-8869065899ED}"/>
    <cellStyle name="Note 3 6 5 6" xfId="45442" xr:uid="{A5BB17DD-B5DD-49B5-81C8-BF55DB35D335}"/>
    <cellStyle name="Note 3 6 5 7" xfId="13004" xr:uid="{B313ABFC-61EB-44EF-B1EE-D58A3B877CAC}"/>
    <cellStyle name="Note 3 6 6" xfId="3407" xr:uid="{87EE61C7-65C9-4FB2-822F-20028C3CC036}"/>
    <cellStyle name="Note 3 6 6 2" xfId="8009" xr:uid="{F9B6981D-06AD-48C7-8CA7-6E87AA35796A}"/>
    <cellStyle name="Note 3 6 6 2 2" xfId="25576" xr:uid="{9B66E0A9-8714-4565-9934-C5A1F48D13F4}"/>
    <cellStyle name="Note 3 6 6 2 3" xfId="32752" xr:uid="{3E5C049B-889D-4A70-AE6C-B4B11FF5D259}"/>
    <cellStyle name="Note 3 6 6 2 4" xfId="41259" xr:uid="{D40030B6-89F1-441A-B253-6D62FB6756A2}"/>
    <cellStyle name="Note 3 6 6 2 5" xfId="47992" xr:uid="{E66F1733-E8DB-4F5D-87C8-66270C6FBE26}"/>
    <cellStyle name="Note 3 6 6 2 6" xfId="16669" xr:uid="{2A0A6F89-6EA1-4ACE-9744-8223FA503062}"/>
    <cellStyle name="Note 3 6 6 3" xfId="20974" xr:uid="{9EC7BB1A-CC0C-485F-BD53-F4633FAD052D}"/>
    <cellStyle name="Note 3 6 6 4" xfId="29001" xr:uid="{D97AC332-8DE4-4965-A238-0E9078DEEC8D}"/>
    <cellStyle name="Note 3 6 6 5" xfId="36657" xr:uid="{1015E411-6100-4741-84AB-66545DEB10C0}"/>
    <cellStyle name="Note 3 6 6 6" xfId="44678" xr:uid="{C5D83D5E-8175-40C9-ABEB-54509FCAF780}"/>
    <cellStyle name="Note 3 6 6 7" xfId="12141" xr:uid="{7D007324-E48F-4090-A4A3-346BCCAEF3D5}"/>
    <cellStyle name="Note 3 6 7" xfId="3663" xr:uid="{B4A38D56-942E-49F2-ACE7-C9E5C9B3CE93}"/>
    <cellStyle name="Note 3 6 7 2" xfId="8215" xr:uid="{B473DB0A-311A-42F4-A8FA-66CA6BE46BFE}"/>
    <cellStyle name="Note 3 6 7 2 2" xfId="25782" xr:uid="{8F39DCDD-5C73-4104-A18B-099A8A64DD66}"/>
    <cellStyle name="Note 3 6 7 2 3" xfId="32958" xr:uid="{AA30AD86-3D65-4CA9-9807-D4C51827F614}"/>
    <cellStyle name="Note 3 6 7 2 4" xfId="41465" xr:uid="{15CF4B1D-DA5E-4100-B232-94668121437F}"/>
    <cellStyle name="Note 3 6 7 2 5" xfId="48082" xr:uid="{58237AE8-2E03-493F-9C7D-9150709B290E}"/>
    <cellStyle name="Note 3 6 7 2 6" xfId="16875" xr:uid="{707501E0-6D4E-4E58-A111-056894C384D2}"/>
    <cellStyle name="Note 3 6 7 3" xfId="21230" xr:uid="{E8BAC4EE-04AA-4287-887B-CDD391B4E218}"/>
    <cellStyle name="Note 3 6 7 4" xfId="29248" xr:uid="{40D913CC-80A2-4426-A370-F6AD8AD6F1F4}"/>
    <cellStyle name="Note 3 6 7 5" xfId="36913" xr:uid="{7252CE5C-3A72-4FDE-9F49-C898714F053B}"/>
    <cellStyle name="Note 3 6 7 6" xfId="44924" xr:uid="{CC74EA8C-2142-45B9-9A9E-88A2BBC71A4A}"/>
    <cellStyle name="Note 3 6 7 7" xfId="12389" xr:uid="{629FC271-E532-4348-B6D4-A57ACFAF6AFA}"/>
    <cellStyle name="Note 3 6 8" xfId="3885" xr:uid="{F6630038-1B7F-4ACB-8E58-61545075491B}"/>
    <cellStyle name="Note 3 6 8 2" xfId="8404" xr:uid="{10D54CB8-2838-476C-A649-99CE0B923EF4}"/>
    <cellStyle name="Note 3 6 8 2 2" xfId="25971" xr:uid="{994D481E-1795-4EB4-A881-A37A294FEAB0}"/>
    <cellStyle name="Note 3 6 8 2 3" xfId="33147" xr:uid="{B2FEA983-93EB-4DC5-AC15-FBBE6702B07E}"/>
    <cellStyle name="Note 3 6 8 2 4" xfId="41654" xr:uid="{9FFCD6ED-C4B2-4B3C-AB76-6363491CC696}"/>
    <cellStyle name="Note 3 6 8 2 5" xfId="48165" xr:uid="{E71C50C4-54F6-4B54-8E17-E4D690F090B1}"/>
    <cellStyle name="Note 3 6 8 2 6" xfId="17064" xr:uid="{FF89FDEF-D635-48E1-B7A2-E3465328EB84}"/>
    <cellStyle name="Note 3 6 8 3" xfId="21452" xr:uid="{A0D422A1-6DA4-487E-924A-EB25245373E8}"/>
    <cellStyle name="Note 3 6 8 4" xfId="29447" xr:uid="{62A7D270-F47D-4A3B-8F05-6746B9F301D9}"/>
    <cellStyle name="Note 3 6 8 5" xfId="37135" xr:uid="{334A1289-B7AA-41F6-8DE8-3A90F1593A29}"/>
    <cellStyle name="Note 3 6 8 6" xfId="45122" xr:uid="{D7AAE448-CDEE-4D2F-A76F-2931A35DC5C3}"/>
    <cellStyle name="Note 3 6 8 7" xfId="12603" xr:uid="{75A3FD86-930A-4423-94AB-B4F2ABCCB17E}"/>
    <cellStyle name="Note 3 6 9" xfId="3712" xr:uid="{798408EC-7AEB-43FA-8FB3-68B2EE5A53DC}"/>
    <cellStyle name="Note 3 6 9 2" xfId="8260" xr:uid="{ADDC5B83-6504-47BB-B6C8-04AC0437CF3E}"/>
    <cellStyle name="Note 3 6 9 2 2" xfId="25827" xr:uid="{D2F6D2E6-F3E3-46DD-BA45-58B792CDE703}"/>
    <cellStyle name="Note 3 6 9 2 3" xfId="33003" xr:uid="{ACC8EB0B-3A43-4C26-9B22-C1CD81B3B4DE}"/>
    <cellStyle name="Note 3 6 9 2 4" xfId="41510" xr:uid="{4622B8A8-536B-4D15-AFAB-42A058884636}"/>
    <cellStyle name="Note 3 6 9 2 5" xfId="48105" xr:uid="{C859ECF5-1A88-4B21-998E-A284808B2CA2}"/>
    <cellStyle name="Note 3 6 9 2 6" xfId="16920" xr:uid="{55C19A04-AE89-4BF0-820D-869A94B47D6B}"/>
    <cellStyle name="Note 3 6 9 3" xfId="21279" xr:uid="{D15C8A52-F194-4A92-9698-E1B27AC38FB2}"/>
    <cellStyle name="Note 3 6 9 4" xfId="29297" xr:uid="{753650ED-1CAF-400A-9D9A-0352AC70D2AB}"/>
    <cellStyle name="Note 3 6 9 5" xfId="36962" xr:uid="{E324E365-AC3F-460B-AF48-E1AE99ADB9DC}"/>
    <cellStyle name="Note 3 6 9 6" xfId="44973" xr:uid="{61E43E8D-292D-4322-A4DB-F24D6BD6B2E2}"/>
    <cellStyle name="Note 3 6 9 7" xfId="12438" xr:uid="{E0C10CE0-5D5D-4CA0-B0A0-3452AA3CE235}"/>
    <cellStyle name="Note 3 7" xfId="2678" xr:uid="{3C79F4EC-B790-4FD0-AD47-10143D035BE6}"/>
    <cellStyle name="Note 3 7 10" xfId="28491" xr:uid="{3FA86D2F-AA7A-4A98-8B9F-07BE711B5527}"/>
    <cellStyle name="Note 3 7 11" xfId="35928" xr:uid="{181B537A-7523-4B0C-B41E-B173771CEC36}"/>
    <cellStyle name="Note 3 7 12" xfId="44169" xr:uid="{3E790817-3623-49FD-96AF-CC7BCD566DA7}"/>
    <cellStyle name="Note 3 7 13" xfId="11435" xr:uid="{F6ADCDF1-5816-47C8-9670-DF82DDA96F2A}"/>
    <cellStyle name="Note 3 7 2" xfId="4583" xr:uid="{EFB0EC54-2F24-4551-A8D0-57C4AF55D3AB}"/>
    <cellStyle name="Note 3 7 2 2" xfId="8896" xr:uid="{0BBA088D-A893-44ED-81AF-9449AFD05EAF}"/>
    <cellStyle name="Note 3 7 2 2 2" xfId="26463" xr:uid="{1DDD7876-CD07-4BAC-8D96-FB38412E0768}"/>
    <cellStyle name="Note 3 7 2 2 3" xfId="33639" xr:uid="{4D289F8F-5FE5-454E-A1E7-EE1B1A6F8D97}"/>
    <cellStyle name="Note 3 7 2 2 4" xfId="42146" xr:uid="{C6AE6027-66C2-41FD-BFF4-44F10D358172}"/>
    <cellStyle name="Note 3 7 2 2 5" xfId="48397" xr:uid="{B1809F9D-CEFA-4013-9A4A-BA9BCC0E6537}"/>
    <cellStyle name="Note 3 7 2 2 6" xfId="17556" xr:uid="{C6C4C53F-4800-4643-B89B-E70C1FF6812C}"/>
    <cellStyle name="Note 3 7 2 3" xfId="22150" xr:uid="{D181130F-C239-4934-8E97-0A55D31B46D7}"/>
    <cellStyle name="Note 3 7 2 4" xfId="29944" xr:uid="{2B3060A6-997B-4E9C-8840-E09798A0AACD}"/>
    <cellStyle name="Note 3 7 2 5" xfId="37833" xr:uid="{902A3C95-610B-454B-860E-721D90D52FFC}"/>
    <cellStyle name="Note 3 7 2 6" xfId="45618" xr:uid="{AB1E3D08-832A-4D0F-B900-3D41868BF5E5}"/>
    <cellStyle name="Note 3 7 2 7" xfId="13277" xr:uid="{DB6B8BB0-E446-4F6D-8B4D-503DE105CEDA}"/>
    <cellStyle name="Note 3 7 3" xfId="5486" xr:uid="{21283FAE-A16F-4B52-84D9-E9EDE674A052}"/>
    <cellStyle name="Note 3 7 3 2" xfId="9559" xr:uid="{3CEF2117-EAC5-44F7-8DAB-1A3480791121}"/>
    <cellStyle name="Note 3 7 3 2 2" xfId="27126" xr:uid="{6D700622-AEA4-4230-BBDB-B8C2C80447E7}"/>
    <cellStyle name="Note 3 7 3 2 3" xfId="34302" xr:uid="{4F92A4D3-D5B9-4E67-9D86-D03276309EDE}"/>
    <cellStyle name="Note 3 7 3 2 4" xfId="42809" xr:uid="{F1867EE5-BEBE-4D4E-B1D5-F84651030D10}"/>
    <cellStyle name="Note 3 7 3 2 5" xfId="48730" xr:uid="{B6C9F1AB-77DB-44E2-8E38-50800F6FFCFC}"/>
    <cellStyle name="Note 3 7 3 2 6" xfId="18219" xr:uid="{AB6085FF-5FAE-4737-8111-E0F310E65A81}"/>
    <cellStyle name="Note 3 7 3 3" xfId="23053" xr:uid="{EB993B47-CF33-4132-943C-2885DBF113E2}"/>
    <cellStyle name="Note 3 7 3 4" xfId="30628" xr:uid="{FAA96E8A-43BA-423A-9EFF-EBAE803D0CB8}"/>
    <cellStyle name="Note 3 7 3 5" xfId="38736" xr:uid="{CCFED54D-423E-45D4-8B5B-B8CA1F9F13ED}"/>
    <cellStyle name="Note 3 7 3 6" xfId="46301" xr:uid="{09B1ABE3-663E-410E-A7CC-FA212AEF48B8}"/>
    <cellStyle name="Note 3 7 3 7" xfId="14156" xr:uid="{000CE062-8BF2-4CA8-9210-B434D83605D0}"/>
    <cellStyle name="Note 3 7 4" xfId="5673" xr:uid="{17886189-52C9-403F-818D-324D2F35A06A}"/>
    <cellStyle name="Note 3 7 4 2" xfId="9732" xr:uid="{218D609F-80DA-4B4E-AEE5-7EADB06AD300}"/>
    <cellStyle name="Note 3 7 4 2 2" xfId="27299" xr:uid="{658FF694-B953-463C-AEEA-FEEA8A312C1B}"/>
    <cellStyle name="Note 3 7 4 2 3" xfId="34475" xr:uid="{D4099211-F0FF-4A5B-8C5C-264A60A4A4DF}"/>
    <cellStyle name="Note 3 7 4 2 4" xfId="42982" xr:uid="{04082398-4ED9-4FE1-A902-847FE58519D4}"/>
    <cellStyle name="Note 3 7 4 2 5" xfId="48810" xr:uid="{09457E14-0236-4EF7-89C8-6F917EB082B3}"/>
    <cellStyle name="Note 3 7 4 2 6" xfId="18392" xr:uid="{BACDF52B-4EDB-458B-8E0F-7D6F507C4DBE}"/>
    <cellStyle name="Note 3 7 4 3" xfId="23240" xr:uid="{1B8DEF6F-83DF-4795-8CFF-992E632F3370}"/>
    <cellStyle name="Note 3 7 4 4" xfId="30815" xr:uid="{AEB8BBDD-612B-4B0D-85E7-2655AF6FE083}"/>
    <cellStyle name="Note 3 7 4 5" xfId="38923" xr:uid="{585E9230-CD97-420F-A024-8F565A4913D5}"/>
    <cellStyle name="Note 3 7 4 6" xfId="46488" xr:uid="{122D0706-10D7-4C2C-8443-7122E459900B}"/>
    <cellStyle name="Note 3 7 4 7" xfId="14343" xr:uid="{CABC2DBE-60EB-4FDF-8FE5-BD8E8FF0F1FD}"/>
    <cellStyle name="Note 3 7 5" xfId="6027" xr:uid="{BEEFB8C1-D85A-433D-B0A3-86FDAF1FA1AE}"/>
    <cellStyle name="Note 3 7 5 2" xfId="10077" xr:uid="{4B3C53BF-9A95-408C-9FC0-72B07F47CF48}"/>
    <cellStyle name="Note 3 7 5 2 2" xfId="27644" xr:uid="{65D06C0B-70ED-48B1-B60A-08253F9B14F9}"/>
    <cellStyle name="Note 3 7 5 2 3" xfId="34820" xr:uid="{30C7B217-3766-44E5-B3C3-7FC9359A8EEB}"/>
    <cellStyle name="Note 3 7 5 2 4" xfId="43327" xr:uid="{57F090B8-9E25-4B59-B905-44A21BA79E74}"/>
    <cellStyle name="Note 3 7 5 2 5" xfId="48974" xr:uid="{042FA812-4622-435A-8745-535ADB1C2E06}"/>
    <cellStyle name="Note 3 7 5 2 6" xfId="18737" xr:uid="{6C895B87-43AB-4B57-B3CB-C3CEC64D9B4E}"/>
    <cellStyle name="Note 3 7 5 3" xfId="23594" xr:uid="{2ACC9C2B-1F22-4E0D-8B10-E1CC877BB13D}"/>
    <cellStyle name="Note 3 7 5 4" xfId="31169" xr:uid="{B5BBB2E4-9D6A-4944-8775-C6D0E897E8EF}"/>
    <cellStyle name="Note 3 7 5 5" xfId="39277" xr:uid="{BBBFE597-69FE-427F-BCC7-6E5AD5E0740C}"/>
    <cellStyle name="Note 3 7 5 6" xfId="46842" xr:uid="{43714F52-E9C6-4FD8-ADEB-D6AFFB242AC2}"/>
    <cellStyle name="Note 3 7 5 7" xfId="14697" xr:uid="{28A573C2-3B26-48D2-9279-22D7BE32552D}"/>
    <cellStyle name="Note 3 7 6" xfId="6395" xr:uid="{0E621D41-E0CA-44DD-ACCB-CB9F4F853322}"/>
    <cellStyle name="Note 3 7 6 2" xfId="10432" xr:uid="{131ACF59-471B-47F5-AE1D-18BEBA1C701C}"/>
    <cellStyle name="Note 3 7 6 2 2" xfId="27999" xr:uid="{98CFABE0-6350-43EA-BC14-C6E727CA0A72}"/>
    <cellStyle name="Note 3 7 6 2 3" xfId="35175" xr:uid="{D7074F3E-781D-4CE7-A949-348F58A22F8C}"/>
    <cellStyle name="Note 3 7 6 2 4" xfId="43682" xr:uid="{6F3B04EE-B1B3-468B-B46E-A4AC6EF94305}"/>
    <cellStyle name="Note 3 7 6 2 5" xfId="49138" xr:uid="{23FA9C94-271D-4885-BFBE-E9A40838CC06}"/>
    <cellStyle name="Note 3 7 6 2 6" xfId="19092" xr:uid="{AF2E0DC4-CDA5-44AB-B9EB-3AE93E51A101}"/>
    <cellStyle name="Note 3 7 6 3" xfId="23962" xr:uid="{FBC3F065-4BA5-41B0-B53F-F42720BA8AAB}"/>
    <cellStyle name="Note 3 7 6 4" xfId="31537" xr:uid="{C6F16CCE-3ED1-4274-96FC-EFC958D3FCF2}"/>
    <cellStyle name="Note 3 7 6 5" xfId="39645" xr:uid="{4E81CF54-F56E-42D6-A5ED-999F896371B9}"/>
    <cellStyle name="Note 3 7 6 6" xfId="47210" xr:uid="{FBE9FA91-26F3-4C24-A8DF-E5CD89EED2BC}"/>
    <cellStyle name="Note 3 7 6 7" xfId="15065" xr:uid="{30D9220C-2BB9-4141-88EE-D5634D207C55}"/>
    <cellStyle name="Note 3 7 7" xfId="6733" xr:uid="{586829D8-731C-4173-9BB5-4FBDC6047643}"/>
    <cellStyle name="Note 3 7 7 2" xfId="24300" xr:uid="{C3409B20-8159-4521-94F5-31AA2880EAA8}"/>
    <cellStyle name="Note 3 7 7 3" xfId="31875" xr:uid="{59B2710F-B18B-4A33-8F65-B832CB75C5EE}"/>
    <cellStyle name="Note 3 7 7 4" xfId="39983" xr:uid="{A0469D75-2DBC-4DE2-97A9-FA3828B2BEAD}"/>
    <cellStyle name="Note 3 7 7 5" xfId="47548" xr:uid="{4399F7A5-F363-4F08-B396-92797E5CCA77}"/>
    <cellStyle name="Note 3 7 7 6" xfId="15403" xr:uid="{8F8A71E0-6549-4D18-AD4B-D5863F96A332}"/>
    <cellStyle name="Note 3 7 8" xfId="7300" xr:uid="{957FC829-4D82-4B73-A93B-70C309A141B9}"/>
    <cellStyle name="Note 3 7 8 2" xfId="24867" xr:uid="{BE6F3229-DDC0-421B-BE5B-F1C0D319E9F5}"/>
    <cellStyle name="Note 3 7 8 3" xfId="32238" xr:uid="{099BEC09-1BC5-4AD2-85E2-BEA9474EB22A}"/>
    <cellStyle name="Note 3 7 8 4" xfId="40550" xr:uid="{03B4393B-49E9-4CDC-A247-329FB530DD3E}"/>
    <cellStyle name="Note 3 7 8 5" xfId="47746" xr:uid="{C68F9F49-2A5A-44E6-99C1-5F74C7685E83}"/>
    <cellStyle name="Note 3 7 8 6" xfId="15960" xr:uid="{926BD7C8-35E7-4874-83A4-06D903BC00DA}"/>
    <cellStyle name="Note 3 7 9" xfId="20244" xr:uid="{0921AC45-D684-4155-B2C7-8C03A2821924}"/>
    <cellStyle name="Note 3 8" xfId="3676" xr:uid="{DBF300BE-E220-4CB0-9ADC-5423238BCAF3}"/>
    <cellStyle name="Note 3 8 2" xfId="8228" xr:uid="{3C9C7671-A835-43A6-A415-2AC7045CF3BB}"/>
    <cellStyle name="Note 3 8 2 2" xfId="25795" xr:uid="{1C47E7F5-6157-4FB8-8FA2-6403941D9640}"/>
    <cellStyle name="Note 3 8 2 3" xfId="32971" xr:uid="{A32CA8E9-EC38-4A97-BACB-CE8718B6953E}"/>
    <cellStyle name="Note 3 8 2 4" xfId="41478" xr:uid="{B0608883-7CB2-444F-9F3E-5D0FD41FAD1F}"/>
    <cellStyle name="Note 3 8 2 5" xfId="48090" xr:uid="{54EF2155-76B6-485E-B2A8-AB03E203DE3D}"/>
    <cellStyle name="Note 3 8 2 6" xfId="16888" xr:uid="{2501384F-836A-4932-B7D9-D4B77A274F94}"/>
    <cellStyle name="Note 3 8 3" xfId="21243" xr:uid="{CD7D214C-6510-4454-A48D-D755FA5855FF}"/>
    <cellStyle name="Note 3 8 4" xfId="29261" xr:uid="{8A77B71A-04C3-42E6-8EDF-85FBE545F7B4}"/>
    <cellStyle name="Note 3 8 5" xfId="36926" xr:uid="{CBC632D3-CE13-4280-9EB5-BC61929CB8BD}"/>
    <cellStyle name="Note 3 8 6" xfId="44937" xr:uid="{48C181EA-EA15-4AFA-8B38-27D94C55AADF}"/>
    <cellStyle name="Note 3 8 7" xfId="12402" xr:uid="{3523B802-3059-4562-85BD-8F95494FEC11}"/>
    <cellStyle name="Note 3 9" xfId="6836" xr:uid="{CB819627-059B-49AB-8115-B8456BDA0C5D}"/>
    <cellStyle name="Note 3 9 2" xfId="24403" xr:uid="{3FD19023-6476-4677-858D-22F9C2D438BE}"/>
    <cellStyle name="Note 3 9 3" xfId="31968" xr:uid="{C39C5A0E-D976-40D5-AAF2-76754FC0C144}"/>
    <cellStyle name="Note 3 9 4" xfId="40086" xr:uid="{6DEFB459-5E45-42FD-84C7-5DD39B982E26}"/>
    <cellStyle name="Note 3 9 5" xfId="47641" xr:uid="{708BF555-E5D1-4824-9E84-1E0BB2B22293}"/>
    <cellStyle name="Note 3 9 6" xfId="15498" xr:uid="{DABF25DD-2DAB-4301-830D-89CC0C9895A4}"/>
    <cellStyle name="Note 4" xfId="2210" xr:uid="{FC94FBF6-94B0-49EA-8F43-577E6BC0182C}"/>
    <cellStyle name="Note 4 2" xfId="2523" xr:uid="{95274616-6A57-4E60-A7EA-6EABBE221BAA}"/>
    <cellStyle name="Note 4 2 2" xfId="3085" xr:uid="{7C767896-DB0E-4EB4-AA8C-1E5C1C3739F3}"/>
    <cellStyle name="Note 4 2 2 2" xfId="4990" xr:uid="{E88640BE-2519-4C45-911F-080D4DB17A7B}"/>
    <cellStyle name="Note 4 2 2 2 2" xfId="22557" xr:uid="{E8F38187-FBF2-427F-9884-4E1218E5BCD9}"/>
    <cellStyle name="Note 4 2 2 2 3" xfId="38240" xr:uid="{2AF1439A-72C7-4110-A95C-E4BBE6CE21F5}"/>
    <cellStyle name="Note 4 2 2 2 4" xfId="13662" xr:uid="{A759C586-B6E6-4B15-8E66-11E432C6CCC6}"/>
    <cellStyle name="Note 4 2 2 3" xfId="7707" xr:uid="{223F7613-6B90-48F9-820E-55389282BDA3}"/>
    <cellStyle name="Note 4 2 2 3 2" xfId="25274" xr:uid="{64C71F95-74C0-429B-B34B-DBFBBCA1B281}"/>
    <cellStyle name="Note 4 2 2 3 3" xfId="40957" xr:uid="{7F617461-F76C-482B-B7DE-72FB72BA6C0E}"/>
    <cellStyle name="Note 4 2 2 3 4" xfId="16367" xr:uid="{2D3F7858-EF4F-48DA-851A-ADB856897109}"/>
    <cellStyle name="Note 4 2 2 4" xfId="20651" xr:uid="{5974EEC8-5625-4E32-B64A-377A018AEDA0}"/>
    <cellStyle name="Note 4 2 2 5" xfId="36334" xr:uid="{5DAB10BC-ABA8-45AE-AD8C-492EDC87F703}"/>
    <cellStyle name="Note 4 2 2 6" xfId="11820" xr:uid="{7ABFF79E-9D4C-44FD-8E7A-4EFC7C680E22}"/>
    <cellStyle name="Note 4 2 3" xfId="4427" xr:uid="{4BB75522-6634-48EA-AFE9-DAC7CF3D7689}"/>
    <cellStyle name="Note 4 2 3 2" xfId="21994" xr:uid="{44654EBF-70B8-465C-98E0-1C7A82B0B509}"/>
    <cellStyle name="Note 4 2 3 3" xfId="37677" xr:uid="{2C711B81-4FE2-4559-B2FF-D4D307AB387F}"/>
    <cellStyle name="Note 4 2 3 4" xfId="13131" xr:uid="{C410D11F-07F3-4DF1-8FB8-FFA13714CF1E}"/>
    <cellStyle name="Note 4 2 4" xfId="7144" xr:uid="{D18C4917-CEFF-4D62-9ED1-D5F7A544E397}"/>
    <cellStyle name="Note 4 2 4 2" xfId="24711" xr:uid="{4B40178D-0B8F-421B-A2C8-5570AFBAC8F0}"/>
    <cellStyle name="Note 4 2 4 3" xfId="40394" xr:uid="{AF9F8D40-6664-4758-AC60-D1849DE9FEA9}"/>
    <cellStyle name="Note 4 2 4 4" xfId="15804" xr:uid="{CB33A768-8D4D-4375-AA69-8F504B8F4ECE}"/>
    <cellStyle name="Note 4 2 5" xfId="20088" xr:uid="{1CA2C946-15EB-46BF-87D4-4E3E28424BA4}"/>
    <cellStyle name="Note 4 2 6" xfId="35792" xr:uid="{D54F8255-C6BA-4EFF-9C97-76834295C9F9}"/>
    <cellStyle name="Note 4 2 7" xfId="11292" xr:uid="{DEF22C6F-D9E7-4256-B9D4-1A9EDA4B1D95}"/>
    <cellStyle name="Note 4 3" xfId="2858" xr:uid="{673E31B7-408B-4142-AB07-12F30618C30A}"/>
    <cellStyle name="Note 4 3 2" xfId="4763" xr:uid="{B7020A46-7D35-4E1A-BA10-31D0AD921AB2}"/>
    <cellStyle name="Note 4 3 2 2" xfId="22330" xr:uid="{13E02BB2-C8D0-4D1B-9B5D-7AE71E721971}"/>
    <cellStyle name="Note 4 3 2 3" xfId="38013" xr:uid="{AEC57E9D-1EE9-45D5-BE22-3DF5479CAEA7}"/>
    <cellStyle name="Note 4 3 2 4" xfId="13449" xr:uid="{80A546CE-E3E5-4A5E-88C1-ABC9DCE14230}"/>
    <cellStyle name="Note 4 3 3" xfId="7480" xr:uid="{A2E443E2-1F2B-40FD-92CE-C34E7FA86AEB}"/>
    <cellStyle name="Note 4 3 3 2" xfId="25047" xr:uid="{D28A2771-1487-4D4A-8C32-8839336D21F2}"/>
    <cellStyle name="Note 4 3 3 3" xfId="40730" xr:uid="{94FFB3EC-F8E3-4FAC-99DD-CF62F6AE7332}"/>
    <cellStyle name="Note 4 3 3 4" xfId="16140" xr:uid="{512CF917-7179-490F-9EF8-DB8502AFB104}"/>
    <cellStyle name="Note 4 3 4" xfId="20424" xr:uid="{37A7E3B7-8B22-4AF9-A929-A5F9A89C361E}"/>
    <cellStyle name="Note 4 3 5" xfId="36107" xr:uid="{89DCEC1D-7E88-4FAF-A35C-2ECA9603F8B2}"/>
    <cellStyle name="Note 4 3 6" xfId="11607" xr:uid="{6263D23D-27C7-44B2-825F-F23B646BAA11}"/>
    <cellStyle name="Note 4 4" xfId="4157" xr:uid="{7EC7382F-E82D-4ACC-A6E5-B66344431061}"/>
    <cellStyle name="Note 4 4 2" xfId="21724" xr:uid="{C56D4CCB-3E45-4377-92EE-CDAAB343468A}"/>
    <cellStyle name="Note 4 4 3" xfId="37407" xr:uid="{3BA959FF-120C-4A32-870F-757D0DE8970F}"/>
    <cellStyle name="Note 4 4 4" xfId="12875" xr:uid="{5E968B41-8D3E-4DC5-84DD-9EB56D5A51BF}"/>
    <cellStyle name="Note 4 5" xfId="6928" xr:uid="{C60BBAA9-F334-402B-A4EA-31A064B7A858}"/>
    <cellStyle name="Note 4 5 2" xfId="24495" xr:uid="{CBBA5955-B4C6-4D17-A8CE-6D390C5F047F}"/>
    <cellStyle name="Note 4 5 3" xfId="40178" xr:uid="{158E7933-26E0-48F6-83CD-EC26CB350CCC}"/>
    <cellStyle name="Note 4 5 4" xfId="15590" xr:uid="{38348995-910A-48A0-8553-1682A6165CAA}"/>
    <cellStyle name="Note 4 6" xfId="19871" xr:uid="{3BF4B4E6-3D35-4B43-8433-A9AB800AF22E}"/>
    <cellStyle name="Note 4 7" xfId="35680" xr:uid="{A6A1580E-1545-4126-8949-CE7CC56727AE}"/>
    <cellStyle name="Note 4 8" xfId="11099" xr:uid="{DC02B39C-21AE-4677-999F-4B1CB977847F}"/>
    <cellStyle name="Note 5" xfId="2211" xr:uid="{00C69BFB-39FD-4186-A7F1-6B7D70779750}"/>
    <cellStyle name="Note 5 2" xfId="2212" xr:uid="{267B8486-A594-4614-A3B3-424AC67F1C97}"/>
    <cellStyle name="Note 5 2 2" xfId="2524" xr:uid="{BC1B4708-ADF1-4224-A54E-8A3A59AD8C02}"/>
    <cellStyle name="Note 5 2 2 2" xfId="3086" xr:uid="{D8AAE964-05A7-4D2D-9CF0-0BF981A32E21}"/>
    <cellStyle name="Note 5 2 2 2 2" xfId="4991" xr:uid="{2CF2E3F3-05AB-473C-B254-52D909824258}"/>
    <cellStyle name="Note 5 2 2 2 2 2" xfId="22558" xr:uid="{AB985CD9-7F37-4731-B06B-CBA601E4DF14}"/>
    <cellStyle name="Note 5 2 2 2 2 3" xfId="38241" xr:uid="{678EF04F-253D-428E-A461-76160C5F18A9}"/>
    <cellStyle name="Note 5 2 2 2 2 4" xfId="13663" xr:uid="{1987CA48-48E1-4B22-8335-4432BD870380}"/>
    <cellStyle name="Note 5 2 2 2 3" xfId="7708" xr:uid="{A5F66AE6-73F5-4E85-839B-1671FE72F98B}"/>
    <cellStyle name="Note 5 2 2 2 3 2" xfId="25275" xr:uid="{E560D005-99BB-4FD0-A4E6-221B1B211AB1}"/>
    <cellStyle name="Note 5 2 2 2 3 3" xfId="40958" xr:uid="{C9620971-8F9F-4C24-8FED-72E77FB38AFA}"/>
    <cellStyle name="Note 5 2 2 2 3 4" xfId="16368" xr:uid="{B9CB0EC3-1EC0-400B-9ACB-9F374D3EEB10}"/>
    <cellStyle name="Note 5 2 2 2 4" xfId="20652" xr:uid="{B5BA63E9-C5DC-4F6B-9046-459B5440E7D3}"/>
    <cellStyle name="Note 5 2 2 2 5" xfId="36335" xr:uid="{88E6EFBD-90C5-4A93-B1C7-193F3179700F}"/>
    <cellStyle name="Note 5 2 2 2 6" xfId="11821" xr:uid="{1ECDC68F-5C95-414B-997E-1BB0D61645DA}"/>
    <cellStyle name="Note 5 2 2 3" xfId="4428" xr:uid="{F98284E2-DDAA-4721-B067-04553D3005D0}"/>
    <cellStyle name="Note 5 2 2 3 2" xfId="21995" xr:uid="{9B08FE3A-57EA-49FA-A38C-6A8EB602DA6A}"/>
    <cellStyle name="Note 5 2 2 3 3" xfId="37678" xr:uid="{5703B912-AD96-4294-BC0F-F371621A8C56}"/>
    <cellStyle name="Note 5 2 2 3 4" xfId="13132" xr:uid="{585353D7-73C3-4134-8AE9-1D8AB188ED16}"/>
    <cellStyle name="Note 5 2 2 4" xfId="7145" xr:uid="{DEAF4718-72A0-47EB-B898-397ED355CDD7}"/>
    <cellStyle name="Note 5 2 2 4 2" xfId="24712" xr:uid="{98202C3B-6380-45BB-AD35-36715B33F90D}"/>
    <cellStyle name="Note 5 2 2 4 3" xfId="40395" xr:uid="{51014086-2339-415A-9210-FF465AD5DBD8}"/>
    <cellStyle name="Note 5 2 2 4 4" xfId="15805" xr:uid="{CBB65E08-1265-4118-A99E-4BD1F6AB7D4C}"/>
    <cellStyle name="Note 5 2 2 5" xfId="20089" xr:uid="{EA18B63A-BEA9-442F-A943-2E4DA6119E66}"/>
    <cellStyle name="Note 5 2 2 6" xfId="35793" xr:uid="{B54E3EA9-C60A-42B2-9CFC-CDA8CAABB96A}"/>
    <cellStyle name="Note 5 2 2 7" xfId="11293" xr:uid="{AC61550B-B33D-4B3A-87E7-DEDFF5924660}"/>
    <cellStyle name="Note 5 2 3" xfId="2859" xr:uid="{7FE2357D-18C3-466D-880B-D76386C3B736}"/>
    <cellStyle name="Note 5 2 3 2" xfId="4764" xr:uid="{416C7517-7817-4961-A0A8-872D936A64CF}"/>
    <cellStyle name="Note 5 2 3 2 2" xfId="22331" xr:uid="{C1EB24B1-BCFC-4AEF-85C9-A64558D77878}"/>
    <cellStyle name="Note 5 2 3 2 3" xfId="38014" xr:uid="{62542867-E043-449F-AD12-30307C93C7AC}"/>
    <cellStyle name="Note 5 2 3 2 4" xfId="13450" xr:uid="{570DA093-23AE-4A4C-823A-EEA51732EC00}"/>
    <cellStyle name="Note 5 2 3 3" xfId="7481" xr:uid="{DC410B4B-CF79-4ACB-A10C-E8A359FE461B}"/>
    <cellStyle name="Note 5 2 3 3 2" xfId="25048" xr:uid="{306A9C81-0C1E-483B-8F22-7FED5B186B0D}"/>
    <cellStyle name="Note 5 2 3 3 3" xfId="40731" xr:uid="{BEAA6118-1939-43B1-99FF-B8BB228DC426}"/>
    <cellStyle name="Note 5 2 3 3 4" xfId="16141" xr:uid="{E7D0F15F-6465-4056-BE2D-5FBB9A226427}"/>
    <cellStyle name="Note 5 2 3 4" xfId="20425" xr:uid="{434EA87F-824A-44F8-B38D-C07BE4D2485A}"/>
    <cellStyle name="Note 5 2 3 5" xfId="36108" xr:uid="{EF1DC617-EF81-49F1-AC47-3FB11D8AA272}"/>
    <cellStyle name="Note 5 2 3 6" xfId="11608" xr:uid="{BB13BADB-59D3-46C6-AD9F-0FC2D637922A}"/>
    <cellStyle name="Note 5 2 4" xfId="4159" xr:uid="{651B526B-4986-4C52-8D47-D390F9A074A1}"/>
    <cellStyle name="Note 5 2 4 2" xfId="21726" xr:uid="{3FAAC228-73A4-4FB9-B53C-7298284D3A9C}"/>
    <cellStyle name="Note 5 2 4 3" xfId="37409" xr:uid="{70395429-14EB-4722-8B63-B70162CD83BD}"/>
    <cellStyle name="Note 5 2 4 4" xfId="12877" xr:uid="{B1E5A09B-23C1-4994-90C6-7B644B57C460}"/>
    <cellStyle name="Note 5 2 5" xfId="6929" xr:uid="{C58375E9-EBEC-4452-A593-EB20D2CD730F}"/>
    <cellStyle name="Note 5 2 5 2" xfId="24496" xr:uid="{D23DAC24-63C6-4B40-BE3B-9777435EAFB4}"/>
    <cellStyle name="Note 5 2 5 3" xfId="40179" xr:uid="{11D8CC6C-CA3A-41A8-A01D-3BCAB6B4AECA}"/>
    <cellStyle name="Note 5 2 5 4" xfId="15591" xr:uid="{EDD3B024-FAC4-4358-A783-62B56157A43B}"/>
    <cellStyle name="Note 5 2 6" xfId="19872" xr:uid="{C883A045-8BE2-4338-846B-B981F2A34925}"/>
    <cellStyle name="Note 5 2 7" xfId="35681" xr:uid="{DB2231FA-2800-473A-9788-94C490B17B78}"/>
    <cellStyle name="Note 5 2 8" xfId="11100" xr:uid="{6CFADBA3-B89B-4920-9DA7-B7C9ACD9615A}"/>
    <cellStyle name="Note 5 3" xfId="2213" xr:uid="{935ECF8D-EE21-497D-AFB8-B190E03EFAA8}"/>
    <cellStyle name="Note 5 4" xfId="2214" xr:uid="{DA6C97BA-E097-4984-B6C5-856705BB44D9}"/>
    <cellStyle name="Note 6" xfId="2215" xr:uid="{6BC2B914-C1E7-41EE-BB79-57FE6820E972}"/>
    <cellStyle name="Note 6 2" xfId="2216" xr:uid="{ECC20383-81DA-4424-9ACB-948084141B74}"/>
    <cellStyle name="Note 7" xfId="2217" xr:uid="{DD0018BC-E287-4439-8AEC-1B44C3F4ED95}"/>
    <cellStyle name="Output 2" xfId="384" xr:uid="{10E0C0CB-0CFB-4CD9-B9CD-736D9F161F7F}"/>
    <cellStyle name="Output 2 10" xfId="6837" xr:uid="{76ECE6AB-CB06-4F9D-9B78-EFB92380E7DB}"/>
    <cellStyle name="Output 2 10 2" xfId="24404" xr:uid="{26D10909-66C4-4987-8868-C800D3828E80}"/>
    <cellStyle name="Output 2 10 3" xfId="31969" xr:uid="{C9E0C0B3-5BB7-44CA-AB53-338F65E8CFFD}"/>
    <cellStyle name="Output 2 10 4" xfId="40087" xr:uid="{3C36FA03-D129-4853-8A17-95BB4B47AA1A}"/>
    <cellStyle name="Output 2 10 5" xfId="47642" xr:uid="{810843C4-DEE9-4A70-BF33-93C56E889D36}"/>
    <cellStyle name="Output 2 10 6" xfId="15499" xr:uid="{CB363D58-428A-4B95-A309-7340C9961858}"/>
    <cellStyle name="Output 2 11" xfId="19732" xr:uid="{9F253348-3908-43B8-8BA7-26C7E2254EAC}"/>
    <cellStyle name="Output 2 12" xfId="35661" xr:uid="{A1B0B4F0-FDC0-404A-B8EB-6892DCD538A7}"/>
    <cellStyle name="Output 2 13" xfId="1349" xr:uid="{4B7C3BAE-677F-4DC3-860F-358724C45D12}"/>
    <cellStyle name="Output 2 2" xfId="1704" xr:uid="{02DE4942-FD0F-41F6-BC92-99ADF3ED2C95}"/>
    <cellStyle name="Output 2 2 10" xfId="2793" xr:uid="{373CFDC5-DDC9-42D8-B877-A80015CDBBCB}"/>
    <cellStyle name="Output 2 2 10 10" xfId="28566" xr:uid="{0FAE44AB-4479-4E00-AE19-9EDF88F2C9D9}"/>
    <cellStyle name="Output 2 2 10 11" xfId="36042" xr:uid="{AA5456CA-3606-41C3-A404-71AA84B0D805}"/>
    <cellStyle name="Output 2 2 10 12" xfId="44243" xr:uid="{C3038904-5A50-4D06-9EE2-B0FA9311FFCA}"/>
    <cellStyle name="Output 2 2 10 13" xfId="11542" xr:uid="{4DDA3106-D140-4E0F-9548-89518142ACA6}"/>
    <cellStyle name="Output 2 2 10 2" xfId="4698" xr:uid="{1D7701CC-2F90-4132-B5E2-117FA89DAFA1}"/>
    <cellStyle name="Output 2 2 10 2 2" xfId="8979" xr:uid="{8497AFE6-8035-4601-A391-C051927266F1}"/>
    <cellStyle name="Output 2 2 10 2 2 2" xfId="26546" xr:uid="{134DAE0F-B0FF-401C-B209-BAFDE7385BE9}"/>
    <cellStyle name="Output 2 2 10 2 2 3" xfId="33722" xr:uid="{BEFD9644-E043-41BD-A90B-12103F9CCC65}"/>
    <cellStyle name="Output 2 2 10 2 2 4" xfId="42229" xr:uid="{50140BF3-E0B2-456B-BF56-1A22FF487686}"/>
    <cellStyle name="Output 2 2 10 2 2 5" xfId="48443" xr:uid="{2B40446F-AF92-4225-B081-B9A586A60E91}"/>
    <cellStyle name="Output 2 2 10 2 2 6" xfId="17639" xr:uid="{A33B0292-D751-4C50-8CBF-5701911DB065}"/>
    <cellStyle name="Output 2 2 10 2 3" xfId="22265" xr:uid="{0F712BAB-D934-4501-B19F-7F7D04DDF0F8}"/>
    <cellStyle name="Output 2 2 10 2 4" xfId="30019" xr:uid="{63765C77-466A-4035-9352-09FE7EF59CF1}"/>
    <cellStyle name="Output 2 2 10 2 5" xfId="37948" xr:uid="{31FBE436-EF59-4C87-B7D6-F575EC9B7D89}"/>
    <cellStyle name="Output 2 2 10 2 6" xfId="45692" xr:uid="{93A753C1-BAA9-4EAA-AA26-06CF5FCF9AF8}"/>
    <cellStyle name="Output 2 2 10 2 7" xfId="13384" xr:uid="{45D45B34-B960-4B1D-8FE8-41296D67077F}"/>
    <cellStyle name="Output 2 2 10 3" xfId="3228" xr:uid="{22E4C96B-5B23-4A7F-BA14-FCBB6C9F197F}"/>
    <cellStyle name="Output 2 2 10 3 2" xfId="7849" xr:uid="{97129359-A0C4-4FCA-9319-AEB382C3EA1A}"/>
    <cellStyle name="Output 2 2 10 3 2 2" xfId="25416" xr:uid="{231C312D-E190-43E9-B516-B814566C46BD}"/>
    <cellStyle name="Output 2 2 10 3 2 3" xfId="32592" xr:uid="{D0F79F99-8DBE-457B-A3C5-F47EE9C40692}"/>
    <cellStyle name="Output 2 2 10 3 2 4" xfId="41099" xr:uid="{AA31CAA2-F3D9-45C5-BCE6-8807DE8F5392}"/>
    <cellStyle name="Output 2 2 10 3 2 5" xfId="47931" xr:uid="{0B590297-C14F-486F-8105-58FD41DF864E}"/>
    <cellStyle name="Output 2 2 10 3 2 6" xfId="16509" xr:uid="{6F2ED217-FB09-4852-B31B-1C45E3A52130}"/>
    <cellStyle name="Output 2 2 10 3 3" xfId="20795" xr:uid="{79B1CB77-A4C3-4B2B-A7AF-75757F79DECE}"/>
    <cellStyle name="Output 2 2 10 3 4" xfId="28823" xr:uid="{56120ABB-836C-49B3-B9EE-4FCBDD8154D0}"/>
    <cellStyle name="Output 2 2 10 3 5" xfId="36478" xr:uid="{6171821D-BE4B-4C93-932B-573B1C001A9E}"/>
    <cellStyle name="Output 2 2 10 3 6" xfId="44500" xr:uid="{A4DB14E9-C544-4FAA-86A4-23FDD591B47B}"/>
    <cellStyle name="Output 2 2 10 3 7" xfId="11962" xr:uid="{17425A47-5E6E-4C68-88E0-C4CDE40DDBB7}"/>
    <cellStyle name="Output 2 2 10 4" xfId="5764" xr:uid="{34479ED3-9B38-416A-A80B-080C6E1BED6C}"/>
    <cellStyle name="Output 2 2 10 4 2" xfId="9822" xr:uid="{6FD36F16-75C8-491B-A503-7DF345B2D7A3}"/>
    <cellStyle name="Output 2 2 10 4 2 2" xfId="27389" xr:uid="{B164F7AB-8844-4ADC-BB9B-174F4C015B29}"/>
    <cellStyle name="Output 2 2 10 4 2 3" xfId="34565" xr:uid="{B34BF093-1A5E-4E4E-8193-690C80FE6420}"/>
    <cellStyle name="Output 2 2 10 4 2 4" xfId="43072" xr:uid="{F756C732-1FC4-46E9-8E66-80B3AB60823E}"/>
    <cellStyle name="Output 2 2 10 4 2 5" xfId="48854" xr:uid="{5C8D0B25-4A0F-4ACE-AF2F-026F0EB0401E}"/>
    <cellStyle name="Output 2 2 10 4 2 6" xfId="18482" xr:uid="{F9997EF3-2910-461C-8E5A-4D4432E07E6B}"/>
    <cellStyle name="Output 2 2 10 4 3" xfId="23331" xr:uid="{2A0AA4D5-3609-4DEE-9E37-E817A7776220}"/>
    <cellStyle name="Output 2 2 10 4 4" xfId="30906" xr:uid="{631B7527-1378-4C9F-84BB-DA938FEFBAD9}"/>
    <cellStyle name="Output 2 2 10 4 5" xfId="39014" xr:uid="{306C59DD-FF5E-47E4-916A-C587C1535C9E}"/>
    <cellStyle name="Output 2 2 10 4 6" xfId="46579" xr:uid="{126221CE-45E3-4C4A-BACC-FC732B46D49E}"/>
    <cellStyle name="Output 2 2 10 4 7" xfId="14434" xr:uid="{DDE3C839-7094-4712-B51C-7C9B4FFD9732}"/>
    <cellStyle name="Output 2 2 10 5" xfId="6120" xr:uid="{F40FA9E7-2F9A-4D8D-97A9-2F424F285394}"/>
    <cellStyle name="Output 2 2 10 5 2" xfId="10168" xr:uid="{DC331486-D56E-46FF-9604-6C962E5A71C5}"/>
    <cellStyle name="Output 2 2 10 5 2 2" xfId="27735" xr:uid="{A05921A1-3F14-44C2-BE36-714BE749ABC1}"/>
    <cellStyle name="Output 2 2 10 5 2 3" xfId="34911" xr:uid="{F0D04F68-382A-4C55-8650-1CCE4101E741}"/>
    <cellStyle name="Output 2 2 10 5 2 4" xfId="43418" xr:uid="{87FC080B-34CF-45CD-BD15-D35AF5520E2A}"/>
    <cellStyle name="Output 2 2 10 5 2 5" xfId="49018" xr:uid="{07CDCBB2-AB77-4B08-B8DA-453DDF265E31}"/>
    <cellStyle name="Output 2 2 10 5 2 6" xfId="18828" xr:uid="{FF83CACC-B834-4E75-AEA2-8286702F4918}"/>
    <cellStyle name="Output 2 2 10 5 3" xfId="23687" xr:uid="{AB144551-7D2D-4717-A619-882E9DBE733D}"/>
    <cellStyle name="Output 2 2 10 5 4" xfId="31262" xr:uid="{022BD07A-C934-43B2-AA61-5C02F70B9AB6}"/>
    <cellStyle name="Output 2 2 10 5 5" xfId="39370" xr:uid="{D2E67622-ABF7-4557-9451-67BF53E16EBE}"/>
    <cellStyle name="Output 2 2 10 5 6" xfId="46935" xr:uid="{B2844E08-E495-4B5E-B60A-5481647C2C00}"/>
    <cellStyle name="Output 2 2 10 5 7" xfId="14790" xr:uid="{075266F0-1DB7-470C-A7C5-D986C24531FF}"/>
    <cellStyle name="Output 2 2 10 6" xfId="6472" xr:uid="{D0DFD1D9-C250-4822-A302-CDD0EE358FED}"/>
    <cellStyle name="Output 2 2 10 6 2" xfId="10507" xr:uid="{DCD9808C-A1EE-4FA7-B403-7D61E88E491E}"/>
    <cellStyle name="Output 2 2 10 6 2 2" xfId="28074" xr:uid="{946471D5-E271-41E6-91BD-559E7125B438}"/>
    <cellStyle name="Output 2 2 10 6 2 3" xfId="35250" xr:uid="{656FF51F-8700-45A2-9DCD-8EC48474589E}"/>
    <cellStyle name="Output 2 2 10 6 2 4" xfId="43757" xr:uid="{29AECD97-5B9F-4D3A-B033-3E270024EF58}"/>
    <cellStyle name="Output 2 2 10 6 2 5" xfId="49175" xr:uid="{3875EAFD-AB37-45B1-A9B2-1D27CB670B9D}"/>
    <cellStyle name="Output 2 2 10 6 2 6" xfId="19167" xr:uid="{7E32D2C1-3E0F-4AE4-A36E-261F692EC753}"/>
    <cellStyle name="Output 2 2 10 6 3" xfId="24039" xr:uid="{B943C6B2-A6F1-47AD-AF44-1A2565E4B008}"/>
    <cellStyle name="Output 2 2 10 6 4" xfId="31614" xr:uid="{92B06F2E-E251-4716-893C-313033E83193}"/>
    <cellStyle name="Output 2 2 10 6 5" xfId="39722" xr:uid="{A43A6B8F-EFB0-4B8A-8311-2F300DA50015}"/>
    <cellStyle name="Output 2 2 10 6 6" xfId="47287" xr:uid="{3D321559-C130-41FD-9C96-104B6BA54EBB}"/>
    <cellStyle name="Output 2 2 10 6 7" xfId="15142" xr:uid="{5813A584-5137-41FC-97CB-3FFED53467A7}"/>
    <cellStyle name="Output 2 2 10 7" xfId="6762" xr:uid="{F4861E07-AC0C-433F-A279-D3277CF8FFF4}"/>
    <cellStyle name="Output 2 2 10 7 2" xfId="24329" xr:uid="{19DEE53F-6764-4680-8925-045540E5260A}"/>
    <cellStyle name="Output 2 2 10 7 3" xfId="31904" xr:uid="{E711A7BF-7DC2-4863-A13E-016F5DAF8403}"/>
    <cellStyle name="Output 2 2 10 7 4" xfId="40012" xr:uid="{1F98FB19-7AF6-436B-BBAF-871F3A81B161}"/>
    <cellStyle name="Output 2 2 10 7 5" xfId="47577" xr:uid="{E9B990F1-567A-4E33-AED3-D38A63D268BC}"/>
    <cellStyle name="Output 2 2 10 7 6" xfId="15432" xr:uid="{46D69C99-955D-4430-91E6-AACD35E899D6}"/>
    <cellStyle name="Output 2 2 10 8" xfId="7415" xr:uid="{3097EAB8-2914-473C-A7AA-A59721027729}"/>
    <cellStyle name="Output 2 2 10 8 2" xfId="24982" xr:uid="{C5C123F0-7B0A-4596-B13F-DE2535E7ACB8}"/>
    <cellStyle name="Output 2 2 10 8 3" xfId="32321" xr:uid="{DB2D27E6-65B7-46ED-9FF7-E26337C651E7}"/>
    <cellStyle name="Output 2 2 10 8 4" xfId="40665" xr:uid="{A9166F4E-61DA-48E8-97F5-47F5BB1B8278}"/>
    <cellStyle name="Output 2 2 10 8 5" xfId="47792" xr:uid="{E0BC181A-5E99-44E9-87FE-2D8FD4879CC8}"/>
    <cellStyle name="Output 2 2 10 8 6" xfId="16075" xr:uid="{F967A443-C029-4AE9-B819-8BCC4F000A90}"/>
    <cellStyle name="Output 2 2 10 9" xfId="20359" xr:uid="{95F22BA1-346C-44D9-9A85-85A7B68A650B}"/>
    <cellStyle name="Output 2 2 11" xfId="3127" xr:uid="{488B56E0-A485-4CA4-A80F-8D0BD09F8ADB}"/>
    <cellStyle name="Output 2 2 11 10" xfId="28727" xr:uid="{97B2CCCC-9B33-4B80-9DA9-2983904E5F4D}"/>
    <cellStyle name="Output 2 2 11 11" xfId="36377" xr:uid="{E3A6CA4F-A286-4A6C-BDD7-9DF5233481CB}"/>
    <cellStyle name="Output 2 2 11 12" xfId="44404" xr:uid="{B7463130-672D-4E0C-A12C-4ECA478769DE}"/>
    <cellStyle name="Output 2 2 11 13" xfId="11861" xr:uid="{C63C3C9D-D98A-4F07-A183-B794AC6D7807}"/>
    <cellStyle name="Output 2 2 11 2" xfId="5033" xr:uid="{F45AE444-E6C4-4575-966E-59911D0023EB}"/>
    <cellStyle name="Output 2 2 11 2 2" xfId="9156" xr:uid="{A6CFD9E8-AD0C-49AA-977F-C0D42EDB973F}"/>
    <cellStyle name="Output 2 2 11 2 2 2" xfId="26723" xr:uid="{1AC37CA3-371E-473E-AE36-A9103D002B10}"/>
    <cellStyle name="Output 2 2 11 2 2 3" xfId="33899" xr:uid="{13CD992B-C8C2-4FA5-87DD-B52B910C1731}"/>
    <cellStyle name="Output 2 2 11 2 2 4" xfId="42406" xr:uid="{E1F9DD32-326D-41ED-B0F5-244F04F293AF}"/>
    <cellStyle name="Output 2 2 11 2 2 5" xfId="48540" xr:uid="{CB1466A2-8E33-4D2E-A5A7-7F6C9B1FE2A6}"/>
    <cellStyle name="Output 2 2 11 2 2 6" xfId="17816" xr:uid="{A56A4629-7463-4357-B4A5-F36364D464DE}"/>
    <cellStyle name="Output 2 2 11 2 3" xfId="22600" xr:uid="{82F9AEBA-0EAF-4CC6-845A-2E657DE2D469}"/>
    <cellStyle name="Output 2 2 11 2 4" xfId="30180" xr:uid="{84604FAE-A2D6-47F9-902C-71AB3E97B1E1}"/>
    <cellStyle name="Output 2 2 11 2 5" xfId="38283" xr:uid="{10EE0A56-5E49-4405-A2B7-315826443B72}"/>
    <cellStyle name="Output 2 2 11 2 6" xfId="45853" xr:uid="{AF6D6A62-FDBB-447C-BE7B-6C328ACF4884}"/>
    <cellStyle name="Output 2 2 11 2 7" xfId="13703" xr:uid="{31AF3D2D-3AAF-4848-8058-A852D6142E59}"/>
    <cellStyle name="Output 2 2 11 3" xfId="5231" xr:uid="{FBF7160E-DA30-4C35-85D3-828E2F6791A1}"/>
    <cellStyle name="Output 2 2 11 3 2" xfId="9324" xr:uid="{9818D2B0-F469-40C0-9FCC-21BF9FC0A681}"/>
    <cellStyle name="Output 2 2 11 3 2 2" xfId="26891" xr:uid="{E282586B-27D5-418C-866D-16BF13E39761}"/>
    <cellStyle name="Output 2 2 11 3 2 3" xfId="34067" xr:uid="{0ACCE989-3779-49F8-A64A-D5DDEBBCC95E}"/>
    <cellStyle name="Output 2 2 11 3 2 4" xfId="42574" xr:uid="{F3FFF4EE-7D1C-4A18-A464-77CD9C9415F5}"/>
    <cellStyle name="Output 2 2 11 3 2 5" xfId="48610" xr:uid="{B3C445F1-5B69-4CF1-B244-397C9585EE9F}"/>
    <cellStyle name="Output 2 2 11 3 2 6" xfId="17984" xr:uid="{302D2A73-5AA8-4726-BF30-BC28DE76B18A}"/>
    <cellStyle name="Output 2 2 11 3 3" xfId="22798" xr:uid="{0ABC8059-5D0D-4892-AF8D-E780F24E07ED}"/>
    <cellStyle name="Output 2 2 11 3 4" xfId="30373" xr:uid="{F226F202-8222-4E77-927C-5A445AC7C17F}"/>
    <cellStyle name="Output 2 2 11 3 5" xfId="38481" xr:uid="{EA4D5A6B-0392-4A0E-8289-A05C0B1008A3}"/>
    <cellStyle name="Output 2 2 11 3 6" xfId="46046" xr:uid="{1A602D86-894C-4838-BA58-EA82C49068B5}"/>
    <cellStyle name="Output 2 2 11 3 7" xfId="13901" xr:uid="{4FA66D28-6A3D-42E4-B835-BF27CA6AFD5F}"/>
    <cellStyle name="Output 2 2 11 4" xfId="5961" xr:uid="{BEDE7DDA-13B3-4AC4-AC2E-3C8F470309EA}"/>
    <cellStyle name="Output 2 2 11 4 2" xfId="10011" xr:uid="{DA3260A3-ADB1-4A57-8B3F-FAD6F449D9E8}"/>
    <cellStyle name="Output 2 2 11 4 2 2" xfId="27578" xr:uid="{EE817D19-274D-4061-B64A-67A12BB6857F}"/>
    <cellStyle name="Output 2 2 11 4 2 3" xfId="34754" xr:uid="{A88D8225-E113-47F9-B4E3-C62E40C7BF30}"/>
    <cellStyle name="Output 2 2 11 4 2 4" xfId="43261" xr:uid="{56F6534B-E067-41AB-A79A-72065D9E5D72}"/>
    <cellStyle name="Output 2 2 11 4 2 5" xfId="48946" xr:uid="{522FFD13-5DFC-4393-A0EF-98FD9E3A734F}"/>
    <cellStyle name="Output 2 2 11 4 2 6" xfId="18671" xr:uid="{63BC62C3-CF3B-4732-8F52-BAE1006F0A8C}"/>
    <cellStyle name="Output 2 2 11 4 3" xfId="23528" xr:uid="{E9D80F34-A2DE-4AE5-AADC-63DFA6072DD7}"/>
    <cellStyle name="Output 2 2 11 4 4" xfId="31103" xr:uid="{0D69EED2-3AF7-4BC1-980D-5263E263A4EB}"/>
    <cellStyle name="Output 2 2 11 4 5" xfId="39211" xr:uid="{2A6961DF-A0A9-431B-B23F-32D60225F5BB}"/>
    <cellStyle name="Output 2 2 11 4 6" xfId="46776" xr:uid="{B1A997F0-8B25-43FA-8A11-886AD6064F65}"/>
    <cellStyle name="Output 2 2 11 4 7" xfId="14631" xr:uid="{80ADF261-CFCC-4468-A8CD-BCC0AADCB19A}"/>
    <cellStyle name="Output 2 2 11 5" xfId="6324" xr:uid="{4BB9A8C4-7D44-43CA-857D-BFDFF1C06E7E}"/>
    <cellStyle name="Output 2 2 11 5 2" xfId="10361" xr:uid="{C9C376A4-A2D0-4CE8-9E9E-4E434C2CF941}"/>
    <cellStyle name="Output 2 2 11 5 2 2" xfId="27928" xr:uid="{1BE41355-AD1C-429E-866B-84A4990EFCC4}"/>
    <cellStyle name="Output 2 2 11 5 2 3" xfId="35104" xr:uid="{DAC519A9-4558-46B4-B12E-485D99CE396A}"/>
    <cellStyle name="Output 2 2 11 5 2 4" xfId="43611" xr:uid="{B7D6A1EC-C347-40B2-A081-85222B2966BA}"/>
    <cellStyle name="Output 2 2 11 5 2 5" xfId="49110" xr:uid="{E0251B0E-1109-43E1-9D38-4C3930C2DB2F}"/>
    <cellStyle name="Output 2 2 11 5 2 6" xfId="19021" xr:uid="{CF2AC530-FE28-4395-BD65-C47A8337D476}"/>
    <cellStyle name="Output 2 2 11 5 3" xfId="23891" xr:uid="{EB6C94F5-BBD1-43E5-940F-F8E22CAE1004}"/>
    <cellStyle name="Output 2 2 11 5 4" xfId="31466" xr:uid="{610D2BC8-72B3-48D2-B22C-ED485873B592}"/>
    <cellStyle name="Output 2 2 11 5 5" xfId="39574" xr:uid="{A1CE6F3E-2772-4DA5-92C1-85BDC3E70142}"/>
    <cellStyle name="Output 2 2 11 5 6" xfId="47139" xr:uid="{AA341E3C-D44C-43FC-ADB1-3A9A9A148E87}"/>
    <cellStyle name="Output 2 2 11 5 7" xfId="14994" xr:uid="{BCFEC49E-6B97-4FA4-B6BB-A8503467C5FC}"/>
    <cellStyle name="Output 2 2 11 6" xfId="6656" xr:uid="{34E65568-9B2D-4CA5-85E0-B229B390F90D}"/>
    <cellStyle name="Output 2 2 11 6 2" xfId="10678" xr:uid="{8A592D13-3A87-473B-B323-E0B50CBB7DE9}"/>
    <cellStyle name="Output 2 2 11 6 2 2" xfId="28245" xr:uid="{0C2F2DD7-D07E-4549-A7CC-6A11CF62566B}"/>
    <cellStyle name="Output 2 2 11 6 2 3" xfId="35421" xr:uid="{555E67BE-B099-476F-AE71-9E4A4D1DE65A}"/>
    <cellStyle name="Output 2 2 11 6 2 4" xfId="43928" xr:uid="{2A3AE523-A404-413B-8B1D-776C1FE960C3}"/>
    <cellStyle name="Output 2 2 11 6 2 5" xfId="49256" xr:uid="{EC6E43CA-494E-446E-B699-7BE2E9A17B3B}"/>
    <cellStyle name="Output 2 2 11 6 2 6" xfId="19338" xr:uid="{8AA3E816-FDD8-451C-B02D-59250D5103B4}"/>
    <cellStyle name="Output 2 2 11 6 3" xfId="24223" xr:uid="{93B7DAD8-692D-4CD6-8E35-844275E644E6}"/>
    <cellStyle name="Output 2 2 11 6 4" xfId="31798" xr:uid="{C419A1C7-4EA7-4C89-86F5-EB2C4E6B99CF}"/>
    <cellStyle name="Output 2 2 11 6 5" xfId="39906" xr:uid="{F40F38A4-4668-4DA4-BE29-AE17956BC0E5}"/>
    <cellStyle name="Output 2 2 11 6 6" xfId="47471" xr:uid="{F46D8FA3-E90B-41BA-8D62-237F2388415A}"/>
    <cellStyle name="Output 2 2 11 6 7" xfId="15326" xr:uid="{3D3197A2-2C36-40BA-BA90-0834A7FB0799}"/>
    <cellStyle name="Output 2 2 11 7" xfId="6792" xr:uid="{870DF68F-453A-4996-BDC1-18032FF7B999}"/>
    <cellStyle name="Output 2 2 11 7 2" xfId="24359" xr:uid="{77EE7F33-9C20-42EB-97C3-85574394DD14}"/>
    <cellStyle name="Output 2 2 11 7 3" xfId="31934" xr:uid="{5870E072-0E2F-4200-99BA-8C80DC9E0DD7}"/>
    <cellStyle name="Output 2 2 11 7 4" xfId="40042" xr:uid="{41EDBB6E-6B6E-4A17-90A1-B7F5317172FA}"/>
    <cellStyle name="Output 2 2 11 7 5" xfId="47607" xr:uid="{C679721B-226F-4E04-BC71-AD7E092C8761}"/>
    <cellStyle name="Output 2 2 11 7 6" xfId="15462" xr:uid="{866945FD-68F6-41BD-B9F2-279C304FAD35}"/>
    <cellStyle name="Output 2 2 11 8" xfId="7750" xr:uid="{FC9B7171-AA38-4272-ACD0-00604DC51A7B}"/>
    <cellStyle name="Output 2 2 11 8 2" xfId="25317" xr:uid="{1933157F-5653-40E8-B1B5-96B239E8A728}"/>
    <cellStyle name="Output 2 2 11 8 3" xfId="32498" xr:uid="{8FAF83E9-BA12-46CA-9339-C780A20A6881}"/>
    <cellStyle name="Output 2 2 11 8 4" xfId="41000" xr:uid="{BE5BF172-23C0-4471-B792-B962B74052AF}"/>
    <cellStyle name="Output 2 2 11 8 5" xfId="47889" xr:uid="{69A11781-8532-4BE7-B5CA-90AC77B1EFB1}"/>
    <cellStyle name="Output 2 2 11 8 6" xfId="16410" xr:uid="{205A4FE6-6B25-4510-A86D-1E21DE1E4FE6}"/>
    <cellStyle name="Output 2 2 11 9" xfId="20694" xr:uid="{F70732DA-3527-4345-832A-9B0A86D04B51}"/>
    <cellStyle name="Output 2 2 12" xfId="3850" xr:uid="{FF3AA0DF-64CB-4A59-9680-0A6DE380BC6D}"/>
    <cellStyle name="Output 2 2 12 2" xfId="8380" xr:uid="{C8DC50B5-4347-4EFC-9511-7F42057D3D0A}"/>
    <cellStyle name="Output 2 2 12 2 2" xfId="25947" xr:uid="{94C6C867-391E-4512-AEFD-AFEFCE2F664A}"/>
    <cellStyle name="Output 2 2 12 2 3" xfId="33123" xr:uid="{0FECD0F5-6C67-449D-9A53-B0154E4B0CD9}"/>
    <cellStyle name="Output 2 2 12 2 4" xfId="41630" xr:uid="{6F39D53A-C138-4369-9A54-CAADB3AFFFC7}"/>
    <cellStyle name="Output 2 2 12 2 5" xfId="48152" xr:uid="{79129840-ED7E-495D-B4A6-5CEEB8009179}"/>
    <cellStyle name="Output 2 2 12 2 6" xfId="17040" xr:uid="{CEFC4AF4-75AA-4E8D-9DCD-C3E7E767274D}"/>
    <cellStyle name="Output 2 2 12 3" xfId="21417" xr:uid="{D2F60D4C-04D3-4313-8DA0-54AED89D5837}"/>
    <cellStyle name="Output 2 2 12 4" xfId="29422" xr:uid="{CBA0DF4C-C3C6-4214-9459-FE299B999C77}"/>
    <cellStyle name="Output 2 2 12 5" xfId="37100" xr:uid="{FCA9EEE3-A7E8-48A4-97C9-DDDDCB8D4479}"/>
    <cellStyle name="Output 2 2 12 6" xfId="45097" xr:uid="{CB3B6616-35B0-4951-AE36-5644DD544134}"/>
    <cellStyle name="Output 2 2 12 7" xfId="12568" xr:uid="{FFF3D0D9-F03F-4F26-82B6-E33A775645E4}"/>
    <cellStyle name="Output 2 2 13" xfId="3956" xr:uid="{1B7AB102-8E95-4E7E-B112-D0B4036C776A}"/>
    <cellStyle name="Output 2 2 13 2" xfId="8455" xr:uid="{AC51C75F-D617-4E8C-878C-3E64133AA575}"/>
    <cellStyle name="Output 2 2 13 2 2" xfId="26022" xr:uid="{88D1CEBA-CD4D-43DA-8800-C9656316051F}"/>
    <cellStyle name="Output 2 2 13 2 3" xfId="33198" xr:uid="{5B4F9B1C-9F4E-4FAD-9D33-E373159CC254}"/>
    <cellStyle name="Output 2 2 13 2 4" xfId="41705" xr:uid="{9DCCEC2F-806D-4A47-85F3-756FEB899D4D}"/>
    <cellStyle name="Output 2 2 13 2 5" xfId="48195" xr:uid="{AD86A1E3-EFD8-4CBC-8777-35DCB0CDA2DE}"/>
    <cellStyle name="Output 2 2 13 2 6" xfId="17115" xr:uid="{1FBCE0BE-7C16-4023-8202-94A414E62352}"/>
    <cellStyle name="Output 2 2 13 3" xfId="21523" xr:uid="{C163251B-625C-4AB3-9961-E0FFFDA87181}"/>
    <cellStyle name="Output 2 2 13 4" xfId="29501" xr:uid="{8925B017-12E2-49F4-AD93-F5C1FFA698E5}"/>
    <cellStyle name="Output 2 2 13 5" xfId="37206" xr:uid="{B9B64D97-B15D-4FE4-8A59-C5ACDFEE5D8C}"/>
    <cellStyle name="Output 2 2 13 6" xfId="45176" xr:uid="{D5AA4874-F2C4-445D-AF68-C524A4FF8D01}"/>
    <cellStyle name="Output 2 2 13 7" xfId="12674" xr:uid="{3BA3FDAA-84B5-4DD1-93A1-7DB952A6F1EE}"/>
    <cellStyle name="Output 2 2 14" xfId="3499" xr:uid="{797FCB3B-D6C8-4D4E-A5A6-A80BD1FF9EA0}"/>
    <cellStyle name="Output 2 2 14 2" xfId="8086" xr:uid="{B7358F50-2D9C-4E0D-AA17-41EC670A8FC4}"/>
    <cellStyle name="Output 2 2 14 2 2" xfId="25653" xr:uid="{C3256050-E40D-4347-9944-E433E124200F}"/>
    <cellStyle name="Output 2 2 14 2 3" xfId="32829" xr:uid="{82076EFC-74F3-4D6E-89D6-B575842AE81C}"/>
    <cellStyle name="Output 2 2 14 2 4" xfId="41336" xr:uid="{0793281B-8D7D-4820-B6E3-EFE23D9C0E12}"/>
    <cellStyle name="Output 2 2 14 2 5" xfId="48035" xr:uid="{3EC8861C-8158-4BE9-82FE-BDFCBEFBE47D}"/>
    <cellStyle name="Output 2 2 14 2 6" xfId="16746" xr:uid="{6234EFD9-E54C-4A2D-806E-7C6603127513}"/>
    <cellStyle name="Output 2 2 14 3" xfId="21066" xr:uid="{57D1FD44-5FAE-4C27-B8B8-BE712C5687AE}"/>
    <cellStyle name="Output 2 2 14 4" xfId="29085" xr:uid="{A9107326-77CB-4760-B4BB-A767A29DDC90}"/>
    <cellStyle name="Output 2 2 14 5" xfId="36749" xr:uid="{E613385C-1E65-4D8A-A8C3-8EC01BF4B541}"/>
    <cellStyle name="Output 2 2 14 6" xfId="44761" xr:uid="{FAA83790-FD45-4BEF-9AAE-E9275754132D}"/>
    <cellStyle name="Output 2 2 14 7" xfId="12225" xr:uid="{5A96BD51-1A32-4FAD-B96B-08F79A9A43B1}"/>
    <cellStyle name="Output 2 2 15" xfId="5667" xr:uid="{1E5D5C19-6C74-4A44-B803-721F056D0424}"/>
    <cellStyle name="Output 2 2 15 2" xfId="23234" xr:uid="{E5EC632B-942D-4566-8EE8-87B99735ED85}"/>
    <cellStyle name="Output 2 2 15 3" xfId="30809" xr:uid="{6ABDA13D-1975-4251-8FE0-59779E8C8A31}"/>
    <cellStyle name="Output 2 2 15 4" xfId="38917" xr:uid="{60E6DCC9-AED5-4224-A9C3-A40ACCC31344}"/>
    <cellStyle name="Output 2 2 15 5" xfId="46482" xr:uid="{4D95F713-3DC1-4621-9DED-25CA5CBA2735}"/>
    <cellStyle name="Output 2 2 15 6" xfId="14337" xr:uid="{7AEBDAB8-C049-4F1A-8429-B756060EC5B6}"/>
    <cellStyle name="Output 2 2 16" xfId="6862" xr:uid="{8D933A71-AC3C-40E1-8E06-763C063DB2E7}"/>
    <cellStyle name="Output 2 2 16 2" xfId="24429" xr:uid="{1B035256-7C0E-45B1-AE09-92385E4700FB}"/>
    <cellStyle name="Output 2 2 16 3" xfId="31989" xr:uid="{15423EB6-FC6A-4E9C-97A0-ED032083A769}"/>
    <cellStyle name="Output 2 2 16 4" xfId="40112" xr:uid="{6F430BB1-6077-4A34-AB29-C3AD30B2A460}"/>
    <cellStyle name="Output 2 2 16 5" xfId="47656" xr:uid="{AD8292B8-CA60-45F9-9D77-0059EFDF8FD3}"/>
    <cellStyle name="Output 2 2 16 6" xfId="15524" xr:uid="{0C91C248-F88A-4995-84D9-382255A472FF}"/>
    <cellStyle name="Output 2 2 17" xfId="19759" xr:uid="{F40C6F19-5E20-4EC7-A9FE-2CCD1529D2FE}"/>
    <cellStyle name="Output 2 2 18" xfId="19554" xr:uid="{742D8B8D-DB83-443C-B0A6-319D39A0E9D1}"/>
    <cellStyle name="Output 2 2 19" xfId="35591" xr:uid="{3B2B2BBE-8605-44DA-AC9F-20150044BD3C}"/>
    <cellStyle name="Output 2 2 2" xfId="2218" xr:uid="{CF67741E-5A1A-4F05-9C7A-2F36D43026DD}"/>
    <cellStyle name="Output 2 2 3" xfId="2520" xr:uid="{9AD2BBB4-9E9F-4672-86F9-DDB90C0F3BB0}"/>
    <cellStyle name="Output 2 2 3 10" xfId="6144" xr:uid="{AF7DA6BE-96E6-49AC-A3B6-2A35712CA4BE}"/>
    <cellStyle name="Output 2 2 3 10 2" xfId="23711" xr:uid="{6259A47A-8E91-47BF-9E50-54D89DD82D72}"/>
    <cellStyle name="Output 2 2 3 10 3" xfId="31286" xr:uid="{884ACC66-81D5-4E4F-8CCA-A84FB764A9BC}"/>
    <cellStyle name="Output 2 2 3 10 4" xfId="39394" xr:uid="{17A3EC28-7508-48D1-A10E-8DDF9E0C443B}"/>
    <cellStyle name="Output 2 2 3 10 5" xfId="46959" xr:uid="{7A49CEED-A7AA-487F-940B-B9C9EE079964}"/>
    <cellStyle name="Output 2 2 3 10 6" xfId="14814" xr:uid="{6BB47DDF-D471-4E04-9E40-EC72E7BD53D0}"/>
    <cellStyle name="Output 2 2 3 11" xfId="7141" xr:uid="{D4234B6C-3521-4CB4-BED4-B99E5B5B786B}"/>
    <cellStyle name="Output 2 2 3 11 2" xfId="24708" xr:uid="{4CB19D93-B223-4846-965C-C7251313E83F}"/>
    <cellStyle name="Output 2 2 3 11 3" xfId="32108" xr:uid="{A3FC9F54-E0F4-498E-8FD3-311CAE18290E}"/>
    <cellStyle name="Output 2 2 3 11 4" xfId="40391" xr:uid="{B2EDAED3-6AB3-40BF-B02F-BB2DAC4B058B}"/>
    <cellStyle name="Output 2 2 3 11 5" xfId="15801" xr:uid="{290BE346-0806-4EB0-81F8-5D8E686839E7}"/>
    <cellStyle name="Output 2 2 3 12" xfId="20085" xr:uid="{C9339B8B-FE4F-4D17-AE61-C2396DF0852A}"/>
    <cellStyle name="Output 2 2 3 13" xfId="28384" xr:uid="{A1D3E68E-5E1C-4389-B9EB-AE0B24356E88}"/>
    <cellStyle name="Output 2 2 3 14" xfId="35791" xr:uid="{A8AC5B6B-819D-462E-818C-70F85043DC14}"/>
    <cellStyle name="Output 2 2 3 15" xfId="11289" xr:uid="{10FB0489-34BC-48C6-9EDA-8D83D255CAD9}"/>
    <cellStyle name="Output 2 2 3 2" xfId="3082" xr:uid="{7F9D88EA-DE27-464C-9471-0AF49BE2C24F}"/>
    <cellStyle name="Output 2 2 3 2 10" xfId="28710" xr:uid="{C8FDECB6-05DF-4363-BE5C-7EAAEAF59744}"/>
    <cellStyle name="Output 2 2 3 2 11" xfId="36331" xr:uid="{D285A6F8-EBFC-41E6-9AA2-F6692DDBFFC6}"/>
    <cellStyle name="Output 2 2 3 2 12" xfId="44387" xr:uid="{7BD9C1E1-5E78-478F-8EEF-359735DA24A6}"/>
    <cellStyle name="Output 2 2 3 2 13" xfId="11817" xr:uid="{C494FC47-966D-4212-8275-7F851008A687}"/>
    <cellStyle name="Output 2 2 3 2 2" xfId="4987" xr:uid="{ECC42080-9006-427D-890D-1D514516944C}"/>
    <cellStyle name="Output 2 2 3 2 2 2" xfId="9137" xr:uid="{BCDBDB5A-47AF-439F-8EB6-8345CF03B51B}"/>
    <cellStyle name="Output 2 2 3 2 2 2 2" xfId="26704" xr:uid="{37712470-9ACD-4839-88E0-84B99FAEADD2}"/>
    <cellStyle name="Output 2 2 3 2 2 2 3" xfId="33880" xr:uid="{4348C3DC-33AB-4AF4-9ADA-179EC408295C}"/>
    <cellStyle name="Output 2 2 3 2 2 2 4" xfId="42387" xr:uid="{125013EB-788D-4226-BC4A-52641E8B673C}"/>
    <cellStyle name="Output 2 2 3 2 2 2 5" xfId="48530" xr:uid="{91711EF0-9F8B-48FA-8D3F-83666295E51C}"/>
    <cellStyle name="Output 2 2 3 2 2 2 6" xfId="17797" xr:uid="{79008DF1-8864-4B35-AEEE-ED48176779DB}"/>
    <cellStyle name="Output 2 2 3 2 2 3" xfId="22554" xr:uid="{394CB676-5F48-4808-9A44-25C58D486964}"/>
    <cellStyle name="Output 2 2 3 2 2 4" xfId="30163" xr:uid="{0F7C4238-08F0-4978-81A7-ED4CC51D4C70}"/>
    <cellStyle name="Output 2 2 3 2 2 5" xfId="38237" xr:uid="{E5FE24DD-983D-472B-A0FD-B810A511C54E}"/>
    <cellStyle name="Output 2 2 3 2 2 6" xfId="45836" xr:uid="{42417401-1A29-4AC0-A6ED-612A6DB2F823}"/>
    <cellStyle name="Output 2 2 3 2 2 7" xfId="13659" xr:uid="{E9708853-DD1B-4E68-97F2-7D8934195BE9}"/>
    <cellStyle name="Output 2 2 3 2 3" xfId="5178" xr:uid="{09BDFB04-16EF-4E75-A39E-BCCF3FD1C762}"/>
    <cellStyle name="Output 2 2 3 2 3 2" xfId="9279" xr:uid="{DB695BBE-56E7-4089-A3C4-8EE55BA256FE}"/>
    <cellStyle name="Output 2 2 3 2 3 2 2" xfId="26846" xr:uid="{C250F343-3A81-433A-9768-EB7AAC0F21B7}"/>
    <cellStyle name="Output 2 2 3 2 3 2 3" xfId="34022" xr:uid="{D740210D-879E-4848-9700-61CF0F295D42}"/>
    <cellStyle name="Output 2 2 3 2 3 2 4" xfId="42529" xr:uid="{D8DC3B71-906E-4ED1-A065-069A30932CFB}"/>
    <cellStyle name="Output 2 2 3 2 3 2 5" xfId="48595" xr:uid="{3B3D09E9-7A67-4A8F-8FAB-4AC64331CC58}"/>
    <cellStyle name="Output 2 2 3 2 3 2 6" xfId="17939" xr:uid="{741879E7-8CC4-4D4E-98FD-CFB6EFEC9818}"/>
    <cellStyle name="Output 2 2 3 2 3 3" xfId="22745" xr:uid="{1AC10D7A-2762-46B0-8CF1-9BFA4E488B8D}"/>
    <cellStyle name="Output 2 2 3 2 3 4" xfId="30320" xr:uid="{CF658F10-21ED-4B65-B550-69351A8B891F}"/>
    <cellStyle name="Output 2 2 3 2 3 5" xfId="38428" xr:uid="{3F53D8A1-1404-47BE-8435-19017554AEB4}"/>
    <cellStyle name="Output 2 2 3 2 3 6" xfId="45993" xr:uid="{6111F8F9-70DB-4BE9-955E-301C5C1839B8}"/>
    <cellStyle name="Output 2 2 3 2 3 7" xfId="13848" xr:uid="{8AC7C403-966C-44C7-B7DA-657A12758B6B}"/>
    <cellStyle name="Output 2 2 3 2 4" xfId="5943" xr:uid="{464B3721-7230-48F4-8EA3-CB3CCFBDBBEE}"/>
    <cellStyle name="Output 2 2 3 2 4 2" xfId="9993" xr:uid="{39796717-BF7C-4370-9D37-30558288E4F5}"/>
    <cellStyle name="Output 2 2 3 2 4 2 2" xfId="27560" xr:uid="{B1DB11C6-56DD-4192-A5C4-10D4BC533E9B}"/>
    <cellStyle name="Output 2 2 3 2 4 2 3" xfId="34736" xr:uid="{83B092C0-0DB0-4E87-89DD-403F09B5FC6A}"/>
    <cellStyle name="Output 2 2 3 2 4 2 4" xfId="43243" xr:uid="{F50DB1CE-017E-4A6A-83E2-E8631BC5D0A1}"/>
    <cellStyle name="Output 2 2 3 2 4 2 5" xfId="48938" xr:uid="{7053C71C-7DFF-45F5-AB28-C2658CEDC82C}"/>
    <cellStyle name="Output 2 2 3 2 4 2 6" xfId="18653" xr:uid="{9F458DCC-A106-468F-B6B6-2C44E64CB1AE}"/>
    <cellStyle name="Output 2 2 3 2 4 3" xfId="23510" xr:uid="{FED8E2AB-A56B-4748-A968-CF60AE02318C}"/>
    <cellStyle name="Output 2 2 3 2 4 4" xfId="31085" xr:uid="{B82627D3-6F3D-4572-990B-BCB728EFB18B}"/>
    <cellStyle name="Output 2 2 3 2 4 5" xfId="39193" xr:uid="{D0111547-AA4A-411A-8614-044BA02CB9AA}"/>
    <cellStyle name="Output 2 2 3 2 4 6" xfId="46758" xr:uid="{4CD611DF-7824-4D39-A21B-D2C6A94EB4E6}"/>
    <cellStyle name="Output 2 2 3 2 4 7" xfId="14613" xr:uid="{139C760E-275F-425C-A434-90D8C603AEFF}"/>
    <cellStyle name="Output 2 2 3 2 5" xfId="6302" xr:uid="{D83C7617-23C0-4ADE-AEF1-AD26BF9CDFAA}"/>
    <cellStyle name="Output 2 2 3 2 5 2" xfId="10341" xr:uid="{499546E7-05BB-4B78-B34D-BB9775C523C9}"/>
    <cellStyle name="Output 2 2 3 2 5 2 2" xfId="27908" xr:uid="{6332EE7D-BE0A-4003-8A13-2050F2F7FBA2}"/>
    <cellStyle name="Output 2 2 3 2 5 2 3" xfId="35084" xr:uid="{033BAC03-7250-48C4-96FA-0DFF83FACF5E}"/>
    <cellStyle name="Output 2 2 3 2 5 2 4" xfId="43591" xr:uid="{D0676DA4-037C-4149-9114-3AEE4FFEEEC4}"/>
    <cellStyle name="Output 2 2 3 2 5 2 5" xfId="49102" xr:uid="{068AFD5F-3BA5-4075-9704-26590A344C57}"/>
    <cellStyle name="Output 2 2 3 2 5 2 6" xfId="19001" xr:uid="{D653FD1D-AC9A-40D2-BC61-DB66D2A983FA}"/>
    <cellStyle name="Output 2 2 3 2 5 3" xfId="23869" xr:uid="{A14907DC-8BC5-44B2-BE5B-6B98091CEF44}"/>
    <cellStyle name="Output 2 2 3 2 5 4" xfId="31444" xr:uid="{64B5C498-CB0D-45C7-A1AA-AF2276350B5B}"/>
    <cellStyle name="Output 2 2 3 2 5 5" xfId="39552" xr:uid="{74215494-E4F4-49C7-A5D3-200AA61B33C3}"/>
    <cellStyle name="Output 2 2 3 2 5 6" xfId="47117" xr:uid="{C410CF31-B5BB-4128-8AB3-1CBF137CF94C}"/>
    <cellStyle name="Output 2 2 3 2 5 7" xfId="14972" xr:uid="{A4858A13-FF79-4091-92BD-5A3B7CC4DA00}"/>
    <cellStyle name="Output 2 2 3 2 6" xfId="6636" xr:uid="{AB3631A4-A101-4E67-A7CE-07CA83CF555B}"/>
    <cellStyle name="Output 2 2 3 2 6 2" xfId="10660" xr:uid="{EA9DD36F-1E15-4B38-8921-1ED2C4EA02A0}"/>
    <cellStyle name="Output 2 2 3 2 6 2 2" xfId="28227" xr:uid="{8155D634-3825-448E-BE89-40F50E1F23B2}"/>
    <cellStyle name="Output 2 2 3 2 6 2 3" xfId="35403" xr:uid="{9F190AF6-04AF-4C50-ADC3-C8BD24D6DE9B}"/>
    <cellStyle name="Output 2 2 3 2 6 2 4" xfId="43910" xr:uid="{BDC47DAC-FB35-403A-ABD3-2F834B4FE906}"/>
    <cellStyle name="Output 2 2 3 2 6 2 5" xfId="49248" xr:uid="{1BA8E7E7-5E85-44E2-8FD5-C95493E3D0CF}"/>
    <cellStyle name="Output 2 2 3 2 6 2 6" xfId="19320" xr:uid="{B509C1B4-8252-4ECB-8FBE-FFE8F600B5DC}"/>
    <cellStyle name="Output 2 2 3 2 6 3" xfId="24203" xr:uid="{0C7F3BDE-40EF-4961-A3FA-7B825DE25C0F}"/>
    <cellStyle name="Output 2 2 3 2 6 4" xfId="31778" xr:uid="{A806813A-0EE8-438A-843B-6064D2F4AEA0}"/>
    <cellStyle name="Output 2 2 3 2 6 5" xfId="39886" xr:uid="{64005F9A-190E-4005-BAEF-8CDA12763210}"/>
    <cellStyle name="Output 2 2 3 2 6 6" xfId="47451" xr:uid="{3015DC52-C064-4260-940B-4221F85B5753}"/>
    <cellStyle name="Output 2 2 3 2 6 7" xfId="15306" xr:uid="{32A2F59A-6CAC-4FBF-998A-AEF3E6162D3C}"/>
    <cellStyle name="Output 2 2 3 2 7" xfId="3806" xr:uid="{BAB8A3AF-8C1B-4039-A256-0B688D2F10C1}"/>
    <cellStyle name="Output 2 2 3 2 7 2" xfId="21373" xr:uid="{AF4EA107-B16D-4F2E-B7D9-8EC72E36A1AD}"/>
    <cellStyle name="Output 2 2 3 2 7 3" xfId="29391" xr:uid="{677B8060-00A9-4EE2-8AF6-6B35C99DBF6F}"/>
    <cellStyle name="Output 2 2 3 2 7 4" xfId="37056" xr:uid="{5E6ED43F-5006-4F82-B8DE-C7E7258234D5}"/>
    <cellStyle name="Output 2 2 3 2 7 5" xfId="45067" xr:uid="{333A8B37-EDC0-421B-B223-B2E41B9CB3D3}"/>
    <cellStyle name="Output 2 2 3 2 7 6" xfId="12532" xr:uid="{F6E09E40-EC09-43DE-BA55-51C0D6EFB8A4}"/>
    <cellStyle name="Output 2 2 3 2 8" xfId="7704" xr:uid="{21C27936-631C-470B-A03A-8525C3FB6C1F}"/>
    <cellStyle name="Output 2 2 3 2 8 2" xfId="25271" xr:uid="{56EC52CE-A565-452F-9656-3A4A3142CF0F}"/>
    <cellStyle name="Output 2 2 3 2 8 3" xfId="32479" xr:uid="{49A20AD7-8066-4700-B2CD-81E5865D541E}"/>
    <cellStyle name="Output 2 2 3 2 8 4" xfId="40954" xr:uid="{22F98BA5-931B-42E5-9E4A-1DA2B568DB79}"/>
    <cellStyle name="Output 2 2 3 2 8 5" xfId="47879" xr:uid="{9087E712-F638-4D12-A411-97A11075F782}"/>
    <cellStyle name="Output 2 2 3 2 8 6" xfId="16364" xr:uid="{3E86E953-26E3-4C66-8EE9-AA47F22EA1A4}"/>
    <cellStyle name="Output 2 2 3 2 9" xfId="20648" xr:uid="{3D0C4A4A-9A6C-48AF-A011-FD8534A0362E}"/>
    <cellStyle name="Output 2 2 3 3" xfId="2818" xr:uid="{5CF502C1-56D6-4DF5-8E7A-2026D013A681}"/>
    <cellStyle name="Output 2 2 3 3 10" xfId="28584" xr:uid="{770DC01B-91D1-4442-841E-DF85C85E1CB5}"/>
    <cellStyle name="Output 2 2 3 3 11" xfId="36067" xr:uid="{FD781AE6-5118-4267-8386-29AEA2DF01DA}"/>
    <cellStyle name="Output 2 2 3 3 12" xfId="44261" xr:uid="{6B669C72-F7DC-4789-BF10-2BD68E3AAA4A}"/>
    <cellStyle name="Output 2 2 3 3 13" xfId="11567" xr:uid="{924CF476-9F23-4A8F-9847-E54020F90F0F}"/>
    <cellStyle name="Output 2 2 3 3 2" xfId="4723" xr:uid="{2375ED6F-9C34-4F25-892C-7F2FD6437AE7}"/>
    <cellStyle name="Output 2 2 3 3 2 2" xfId="8997" xr:uid="{E92A184C-BD39-4CE9-B58C-9F24D826F688}"/>
    <cellStyle name="Output 2 2 3 3 2 2 2" xfId="26564" xr:uid="{BCAFDAD5-2505-438F-A7B8-E65B5590A6E7}"/>
    <cellStyle name="Output 2 2 3 3 2 2 3" xfId="33740" xr:uid="{3B2EF4CB-2E24-4222-9C12-E8C6C95F42D3}"/>
    <cellStyle name="Output 2 2 3 3 2 2 4" xfId="42247" xr:uid="{4779411A-BDBC-4815-8E06-5C76F5DFCAFE}"/>
    <cellStyle name="Output 2 2 3 3 2 2 5" xfId="48454" xr:uid="{9D3EB4C2-D648-406F-AEBB-743D38C935FB}"/>
    <cellStyle name="Output 2 2 3 3 2 2 6" xfId="17657" xr:uid="{C40D1E82-8F7D-451E-B8A4-5F5807A9E99A}"/>
    <cellStyle name="Output 2 2 3 3 2 3" xfId="22290" xr:uid="{2D0CEFE8-CC45-4547-A873-8D30BC32529F}"/>
    <cellStyle name="Output 2 2 3 3 2 4" xfId="30037" xr:uid="{ECDE2A46-B009-438A-8DB4-53BDB3338F50}"/>
    <cellStyle name="Output 2 2 3 3 2 5" xfId="37973" xr:uid="{F69AFA19-0ED4-481E-93F5-4C0F8783BC60}"/>
    <cellStyle name="Output 2 2 3 3 2 6" xfId="45710" xr:uid="{819C9A79-BE1C-46E9-833C-66D63E818B88}"/>
    <cellStyle name="Output 2 2 3 3 2 7" xfId="13409" xr:uid="{7B7967E9-93D7-4771-AD9C-F1ECC0093229}"/>
    <cellStyle name="Output 2 2 3 3 3" xfId="3306" xr:uid="{D6EBE4CC-3D90-47DD-80AD-B086B5B9AAA5}"/>
    <cellStyle name="Output 2 2 3 3 3 2" xfId="7915" xr:uid="{DC750E6E-A85A-443D-BF19-4A4E0E63AE22}"/>
    <cellStyle name="Output 2 2 3 3 3 2 2" xfId="25482" xr:uid="{7A6E5DDF-4F9D-455F-976D-635E79602901}"/>
    <cellStyle name="Output 2 2 3 3 3 2 3" xfId="32658" xr:uid="{5FF781BF-6AB5-4A51-A57D-3CE2C6823F09}"/>
    <cellStyle name="Output 2 2 3 3 3 2 4" xfId="41165" xr:uid="{4E18E09D-97CB-47E6-A0A0-02906A78A679}"/>
    <cellStyle name="Output 2 2 3 3 3 2 5" xfId="47953" xr:uid="{251FD2CE-468C-49AD-8D89-8B7E028D4C33}"/>
    <cellStyle name="Output 2 2 3 3 3 2 6" xfId="16575" xr:uid="{F7CD92F1-A2AD-4A4D-9E8E-4BC55086C260}"/>
    <cellStyle name="Output 2 2 3 3 3 3" xfId="20873" xr:uid="{B5C7E6AE-8C56-472B-8ED5-18CE53629C1E}"/>
    <cellStyle name="Output 2 2 3 3 3 4" xfId="28900" xr:uid="{E32B27F8-2902-47AE-A6E8-FEC867E95858}"/>
    <cellStyle name="Output 2 2 3 3 3 5" xfId="36556" xr:uid="{55B857CF-3089-49FD-AFAB-8DB75E71A4F3}"/>
    <cellStyle name="Output 2 2 3 3 3 6" xfId="44577" xr:uid="{02AAA17A-CF33-4297-8BFE-33393157BC01}"/>
    <cellStyle name="Output 2 2 3 3 3 7" xfId="12040" xr:uid="{4704BB3F-D52E-43DB-BBFF-C0F5694399FD}"/>
    <cellStyle name="Output 2 2 3 3 4" xfId="5788" xr:uid="{E9332CB6-46F5-45E6-BFC6-48668D90A0C9}"/>
    <cellStyle name="Output 2 2 3 3 4 2" xfId="9843" xr:uid="{B04C2EF1-E5ED-466E-8CA2-A0A131593A4C}"/>
    <cellStyle name="Output 2 2 3 3 4 2 2" xfId="27410" xr:uid="{E366E547-2B68-4D92-B694-FD387C30FC2B}"/>
    <cellStyle name="Output 2 2 3 3 4 2 3" xfId="34586" xr:uid="{BDE45EB8-4661-47C0-B32C-18C843FE0812}"/>
    <cellStyle name="Output 2 2 3 3 4 2 4" xfId="43093" xr:uid="{B4705E7E-0124-4574-B43C-EA0A461D3D4E}"/>
    <cellStyle name="Output 2 2 3 3 4 2 5" xfId="48865" xr:uid="{2F94A49D-3ACC-4606-A702-5782D130DFDF}"/>
    <cellStyle name="Output 2 2 3 3 4 2 6" xfId="18503" xr:uid="{4AB2252A-6CCB-4D93-9EBE-1E1F08C95EDD}"/>
    <cellStyle name="Output 2 2 3 3 4 3" xfId="23355" xr:uid="{CDB9734E-6AAC-4374-AFAB-DE1C2C9E8ED1}"/>
    <cellStyle name="Output 2 2 3 3 4 4" xfId="30930" xr:uid="{1D94825C-9584-4D8B-BF49-BAE06E436374}"/>
    <cellStyle name="Output 2 2 3 3 4 5" xfId="39038" xr:uid="{9714887C-19C6-4617-AFB7-5D519DC308D2}"/>
    <cellStyle name="Output 2 2 3 3 4 6" xfId="46603" xr:uid="{502069A6-A52D-4364-BF74-75504405F1E5}"/>
    <cellStyle name="Output 2 2 3 3 4 7" xfId="14458" xr:uid="{F7C1BEA7-6E05-43F0-97B3-478F456E257F}"/>
    <cellStyle name="Output 2 2 3 3 5" xfId="6138" xr:uid="{5638374F-1A8D-48D6-8406-8401EA20BC80}"/>
    <cellStyle name="Output 2 2 3 3 5 2" xfId="10186" xr:uid="{4E7C3BC4-E2E9-4417-BBFB-F1C17C87A4F2}"/>
    <cellStyle name="Output 2 2 3 3 5 2 2" xfId="27753" xr:uid="{AAD93648-5A80-4407-B522-C3B6EA98DBE7}"/>
    <cellStyle name="Output 2 2 3 3 5 2 3" xfId="34929" xr:uid="{58BFA0D5-0A2D-4D28-8D25-74CACCDD23C2}"/>
    <cellStyle name="Output 2 2 3 3 5 2 4" xfId="43436" xr:uid="{D3A13075-F4E7-44F3-AC0B-E6175F310546}"/>
    <cellStyle name="Output 2 2 3 3 5 2 5" xfId="49029" xr:uid="{DAB8DEF1-E4B3-4D59-8AFE-6812D9BF76B9}"/>
    <cellStyle name="Output 2 2 3 3 5 2 6" xfId="18846" xr:uid="{D8F2BECA-5183-48E9-8F1F-53CD200D4F06}"/>
    <cellStyle name="Output 2 2 3 3 5 3" xfId="23705" xr:uid="{5E5A2E6C-8FA3-4A52-A2FD-A541B92F8204}"/>
    <cellStyle name="Output 2 2 3 3 5 4" xfId="31280" xr:uid="{E0BA9152-75C0-43F2-8076-1182B5D341FA}"/>
    <cellStyle name="Output 2 2 3 3 5 5" xfId="39388" xr:uid="{077BB01A-4BFC-447A-9F64-F9C7926FA7DA}"/>
    <cellStyle name="Output 2 2 3 3 5 6" xfId="46953" xr:uid="{2DFBB834-8500-4786-80C3-23A10B8D4EFF}"/>
    <cellStyle name="Output 2 2 3 3 5 7" xfId="14808" xr:uid="{F7890842-0F51-4E26-B45E-1F867B40657F}"/>
    <cellStyle name="Output 2 2 3 3 6" xfId="6490" xr:uid="{A0B4A8F2-5D88-46DA-8FC6-4B3F2043BE56}"/>
    <cellStyle name="Output 2 2 3 3 6 2" xfId="10525" xr:uid="{2DF82664-2126-43E3-BADB-4A0C3A6D0A72}"/>
    <cellStyle name="Output 2 2 3 3 6 2 2" xfId="28092" xr:uid="{5D6D1A6A-2879-4FEE-AD9C-52F1DA4C4C59}"/>
    <cellStyle name="Output 2 2 3 3 6 2 3" xfId="35268" xr:uid="{E4B2C539-6361-4F62-A2AB-C8EA342235CE}"/>
    <cellStyle name="Output 2 2 3 3 6 2 4" xfId="43775" xr:uid="{D4F16FE0-8A3C-402F-93DA-1AB9774C0906}"/>
    <cellStyle name="Output 2 2 3 3 6 2 5" xfId="49186" xr:uid="{94DF42B7-BF09-4735-8DD5-E4E0E0BEFF57}"/>
    <cellStyle name="Output 2 2 3 3 6 2 6" xfId="19185" xr:uid="{30F7C3A2-4F77-4034-A2DA-AE32A11037C9}"/>
    <cellStyle name="Output 2 2 3 3 6 3" xfId="24057" xr:uid="{F3E3CAF6-4929-4095-AB12-EA7B22A86725}"/>
    <cellStyle name="Output 2 2 3 3 6 4" xfId="31632" xr:uid="{D7619AC5-F462-47D0-A35A-A4FAF2754971}"/>
    <cellStyle name="Output 2 2 3 3 6 5" xfId="39740" xr:uid="{122A1A58-406C-49CD-A8F3-CD8F0C149EE1}"/>
    <cellStyle name="Output 2 2 3 3 6 6" xfId="47305" xr:uid="{3860CCAD-42BB-4BAA-9EC1-937A21B68677}"/>
    <cellStyle name="Output 2 2 3 3 6 7" xfId="15160" xr:uid="{FBCD46AD-219B-425C-83E9-A869B4DEAB93}"/>
    <cellStyle name="Output 2 2 3 3 7" xfId="6817" xr:uid="{CD34D104-6C2F-4DFA-AA87-87D4D74F9C1F}"/>
    <cellStyle name="Output 2 2 3 3 7 2" xfId="24384" xr:uid="{AEDDA310-CD7B-4461-9632-71D88D82DA06}"/>
    <cellStyle name="Output 2 2 3 3 7 3" xfId="31959" xr:uid="{54B72BA3-D6C4-4D5B-880A-FC2A47CBABDD}"/>
    <cellStyle name="Output 2 2 3 3 7 4" xfId="40067" xr:uid="{0B5B22E1-40DB-4D00-9E22-AF16FBA0B5DE}"/>
    <cellStyle name="Output 2 2 3 3 7 5" xfId="47632" xr:uid="{F73EED6E-52BC-4C1C-89BF-DA175C5AE490}"/>
    <cellStyle name="Output 2 2 3 3 7 6" xfId="15487" xr:uid="{A5626DE2-3C92-41F9-A0A7-1553E4EB9E63}"/>
    <cellStyle name="Output 2 2 3 3 8" xfId="7440" xr:uid="{394CD859-A283-4090-8AC4-44C0AA45397C}"/>
    <cellStyle name="Output 2 2 3 3 8 2" xfId="25007" xr:uid="{1B2DF349-6E5C-49EF-BEED-C77C77E45337}"/>
    <cellStyle name="Output 2 2 3 3 8 3" xfId="32339" xr:uid="{EE734DB6-3762-4DAE-A007-DC55A66FF331}"/>
    <cellStyle name="Output 2 2 3 3 8 4" xfId="40690" xr:uid="{E87B7FA8-71B2-4FBD-94D6-500B42CD0A77}"/>
    <cellStyle name="Output 2 2 3 3 8 5" xfId="47803" xr:uid="{9AFFB8AA-F559-41F5-9C06-B324386AC073}"/>
    <cellStyle name="Output 2 2 3 3 8 6" xfId="16100" xr:uid="{EFC96932-97DE-48F4-A03D-B29F1BD3F50D}"/>
    <cellStyle name="Output 2 2 3 3 9" xfId="20384" xr:uid="{5BC578C1-7A88-4313-A879-354E54280903}"/>
    <cellStyle name="Output 2 2 3 4" xfId="3174" xr:uid="{BE4F03E8-4E21-4992-84D3-702EE5199FC4}"/>
    <cellStyle name="Output 2 2 3 4 10" xfId="28774" xr:uid="{47739AE4-0398-433B-BC61-3558583E2039}"/>
    <cellStyle name="Output 2 2 3 4 11" xfId="36424" xr:uid="{A938DA29-B46C-4A52-BC82-52D9C1DAC267}"/>
    <cellStyle name="Output 2 2 3 4 12" xfId="44451" xr:uid="{0721A11B-5726-47F8-B239-0E60AFC8A8F3}"/>
    <cellStyle name="Output 2 2 3 4 13" xfId="11908" xr:uid="{8ACA5173-9C51-462D-847A-7BBC21EE5A31}"/>
    <cellStyle name="Output 2 2 3 4 2" xfId="5080" xr:uid="{E8E69073-CE3B-455F-8F5F-7F92C3A0E42F}"/>
    <cellStyle name="Output 2 2 3 4 2 2" xfId="9203" xr:uid="{0F2D66EC-A7BA-4D80-B016-7753BB6DFDBB}"/>
    <cellStyle name="Output 2 2 3 4 2 2 2" xfId="26770" xr:uid="{5A3EDE49-79BF-4A39-AFE7-7330788364FE}"/>
    <cellStyle name="Output 2 2 3 4 2 2 3" xfId="33946" xr:uid="{1FF4FED1-8984-4B59-B0A0-85E220AC5BF5}"/>
    <cellStyle name="Output 2 2 3 4 2 2 4" xfId="42453" xr:uid="{7D6561F6-16EB-4D44-8FE8-39397F8C3506}"/>
    <cellStyle name="Output 2 2 3 4 2 2 5" xfId="48559" xr:uid="{053A0F4F-A623-42B5-A035-44AA90E62585}"/>
    <cellStyle name="Output 2 2 3 4 2 2 6" xfId="17863" xr:uid="{B7B3034F-8D39-4902-84DE-EFDBE969B8B6}"/>
    <cellStyle name="Output 2 2 3 4 2 3" xfId="22647" xr:uid="{344A889D-051E-4C60-9519-1EF6FE8D5A64}"/>
    <cellStyle name="Output 2 2 3 4 2 4" xfId="30227" xr:uid="{5718B107-F739-4CFD-AEB7-DC95BCCD087E}"/>
    <cellStyle name="Output 2 2 3 4 2 5" xfId="38330" xr:uid="{0FD7527B-429B-4604-9BA6-29CBC45D19CD}"/>
    <cellStyle name="Output 2 2 3 4 2 6" xfId="45900" xr:uid="{76696693-55CB-4259-A1C2-D3475A7932A1}"/>
    <cellStyle name="Output 2 2 3 4 2 7" xfId="13750" xr:uid="{7A4CD9BB-7081-4240-B5F6-8065D8B0BC24}"/>
    <cellStyle name="Output 2 2 3 4 3" xfId="4133" xr:uid="{9FACC322-E8BC-4683-BB26-C251E0D43577}"/>
    <cellStyle name="Output 2 2 3 4 3 2" xfId="8585" xr:uid="{4B19D274-0808-48BB-AA3C-987C8D326680}"/>
    <cellStyle name="Output 2 2 3 4 3 2 2" xfId="26152" xr:uid="{4CCE7783-DE9F-4CE4-99F9-741D1DA0F582}"/>
    <cellStyle name="Output 2 2 3 4 3 2 3" xfId="33328" xr:uid="{903BF05F-CB67-4111-A6AB-3D3760A255F7}"/>
    <cellStyle name="Output 2 2 3 4 3 2 4" xfId="41835" xr:uid="{DC7612A3-DF7F-46A7-8834-88F690BF3A36}"/>
    <cellStyle name="Output 2 2 3 4 3 2 5" xfId="48243" xr:uid="{6E6A697E-9C7F-45CD-94E5-734F3BFD7328}"/>
    <cellStyle name="Output 2 2 3 4 3 2 6" xfId="17245" xr:uid="{5C1A8534-20AF-410B-8F05-CFE45E1C11FA}"/>
    <cellStyle name="Output 2 2 3 4 3 3" xfId="21700" xr:uid="{C7B8FA51-B7D5-4C67-8AD9-5DCE07A5D7C3}"/>
    <cellStyle name="Output 2 2 3 4 3 4" xfId="29646" xr:uid="{AF596B5C-2919-4431-B5AA-0D6F9638930F}"/>
    <cellStyle name="Output 2 2 3 4 3 5" xfId="37383" xr:uid="{CF3592F1-E2ED-4B58-8CB4-DF9AC84C289F}"/>
    <cellStyle name="Output 2 2 3 4 3 6" xfId="45321" xr:uid="{66B3854A-D9C4-4938-8116-CCC83404FF57}"/>
    <cellStyle name="Output 2 2 3 4 3 7" xfId="12851" xr:uid="{AB7D6B45-8223-4BD0-8A91-8A7407694CE9}"/>
    <cellStyle name="Output 2 2 3 4 4" xfId="6008" xr:uid="{4D888860-EA6F-4272-B418-D8688124B945}"/>
    <cellStyle name="Output 2 2 3 4 4 2" xfId="10058" xr:uid="{DC57F09B-380A-4512-B234-CAD780C81DDA}"/>
    <cellStyle name="Output 2 2 3 4 4 2 2" xfId="27625" xr:uid="{EF9624FC-3E4B-4F04-B9FE-D6992A4035DD}"/>
    <cellStyle name="Output 2 2 3 4 4 2 3" xfId="34801" xr:uid="{392EC7A0-4A0C-4E15-A7AA-0CBB8C5FF4BC}"/>
    <cellStyle name="Output 2 2 3 4 4 2 4" xfId="43308" xr:uid="{35D84E17-C9EA-4152-8F58-3B2F7870C379}"/>
    <cellStyle name="Output 2 2 3 4 4 2 5" xfId="48965" xr:uid="{8D3F5374-70C0-4C27-AAF3-19A1B19B9B41}"/>
    <cellStyle name="Output 2 2 3 4 4 2 6" xfId="18718" xr:uid="{8BDDB7FB-D437-4F96-A55E-BB91187EDBED}"/>
    <cellStyle name="Output 2 2 3 4 4 3" xfId="23575" xr:uid="{2DDFE277-30A4-42A9-ABBC-0F7C6DB5AFC2}"/>
    <cellStyle name="Output 2 2 3 4 4 4" xfId="31150" xr:uid="{A68065E6-2844-4686-9568-E1C9DBE2B415}"/>
    <cellStyle name="Output 2 2 3 4 4 5" xfId="39258" xr:uid="{C6851DBB-3A62-4F07-B8A6-A8AB91B9A36F}"/>
    <cellStyle name="Output 2 2 3 4 4 6" xfId="46823" xr:uid="{BAA29EFA-DAE0-49BE-A360-619837926E1A}"/>
    <cellStyle name="Output 2 2 3 4 4 7" xfId="14678" xr:uid="{27FD8195-0769-47E0-BECC-4B2DF4C65490}"/>
    <cellStyle name="Output 2 2 3 4 5" xfId="6371" xr:uid="{05EEDFB3-CB60-4828-A18F-A3C6CE25A7F5}"/>
    <cellStyle name="Output 2 2 3 4 5 2" xfId="10408" xr:uid="{FEE500BA-CB35-4ED1-AC65-FC9E774A0957}"/>
    <cellStyle name="Output 2 2 3 4 5 2 2" xfId="27975" xr:uid="{E330ECEE-E3F7-4D64-A7FD-088DB09F96B8}"/>
    <cellStyle name="Output 2 2 3 4 5 2 3" xfId="35151" xr:uid="{5E908E73-121B-42D0-964C-36B4A8C3D16C}"/>
    <cellStyle name="Output 2 2 3 4 5 2 4" xfId="43658" xr:uid="{72DD05BC-3B27-4467-8E4B-27B579761B53}"/>
    <cellStyle name="Output 2 2 3 4 5 2 5" xfId="49129" xr:uid="{866108BF-16CD-4606-93C7-EDA150B54588}"/>
    <cellStyle name="Output 2 2 3 4 5 2 6" xfId="19068" xr:uid="{3F49872E-403F-4E95-AB00-FE4CC7B4306E}"/>
    <cellStyle name="Output 2 2 3 4 5 3" xfId="23938" xr:uid="{DBBCB1F2-50AD-4302-B263-46AB0AAF0E1E}"/>
    <cellStyle name="Output 2 2 3 4 5 4" xfId="31513" xr:uid="{9378AD82-DAB1-4866-9AAA-16A214D72E34}"/>
    <cellStyle name="Output 2 2 3 4 5 5" xfId="39621" xr:uid="{9A0A9B44-DF9B-44B7-95A3-E3177013538A}"/>
    <cellStyle name="Output 2 2 3 4 5 6" xfId="47186" xr:uid="{4ADD1BF6-B07C-4CC6-8386-75F053D48A35}"/>
    <cellStyle name="Output 2 2 3 4 5 7" xfId="15041" xr:uid="{E9673CCC-3C16-42F2-8877-513EFB950BDC}"/>
    <cellStyle name="Output 2 2 3 4 6" xfId="6703" xr:uid="{A1F6DE4B-8480-4D11-A6CB-4BE56C06A46E}"/>
    <cellStyle name="Output 2 2 3 4 6 2" xfId="10725" xr:uid="{5B4D615D-3ECE-4F7E-AB4D-1EE368B20148}"/>
    <cellStyle name="Output 2 2 3 4 6 2 2" xfId="28292" xr:uid="{11AB731B-8729-4BCA-B004-A5FBD3B1C9CD}"/>
    <cellStyle name="Output 2 2 3 4 6 2 3" xfId="35468" xr:uid="{28B7ECB6-1645-4826-A4D3-71E19AADE70C}"/>
    <cellStyle name="Output 2 2 3 4 6 2 4" xfId="43975" xr:uid="{8BD3B731-8CA6-44F0-A1E5-0B8F0A5971E1}"/>
    <cellStyle name="Output 2 2 3 4 6 2 5" xfId="49275" xr:uid="{C524F745-4675-4866-A461-3793E999ACD2}"/>
    <cellStyle name="Output 2 2 3 4 6 2 6" xfId="19385" xr:uid="{3E6761E4-CDF6-4295-821E-8CAA3ABD7BD9}"/>
    <cellStyle name="Output 2 2 3 4 6 3" xfId="24270" xr:uid="{1A98A322-3F2A-47B0-AD9B-A2B4B84A0EB6}"/>
    <cellStyle name="Output 2 2 3 4 6 4" xfId="31845" xr:uid="{589104FA-ACDF-4FA2-B784-615ECA593ACE}"/>
    <cellStyle name="Output 2 2 3 4 6 5" xfId="39953" xr:uid="{487E094E-9CA7-4D8B-852E-BA24399C7B56}"/>
    <cellStyle name="Output 2 2 3 4 6 6" xfId="47518" xr:uid="{8479422F-42D6-4B3B-91BF-B581C1C3A2CC}"/>
    <cellStyle name="Output 2 2 3 4 6 7" xfId="15373" xr:uid="{6EB5AA82-1ABC-49AB-A18D-D1D5D98045BC}"/>
    <cellStyle name="Output 2 2 3 4 7" xfId="3300" xr:uid="{AD9E51DD-B682-43D0-B165-8B6A7B9AC703}"/>
    <cellStyle name="Output 2 2 3 4 7 2" xfId="20867" xr:uid="{4B2415F8-8B5E-44BD-811C-DF032B7DC54B}"/>
    <cellStyle name="Output 2 2 3 4 7 3" xfId="28894" xr:uid="{93A1868E-A2BC-452C-955B-F6AE2EFC03C2}"/>
    <cellStyle name="Output 2 2 3 4 7 4" xfId="36550" xr:uid="{99DA218D-DC38-4E27-AC0D-B04F87BF9526}"/>
    <cellStyle name="Output 2 2 3 4 7 5" xfId="44571" xr:uid="{D5875F75-6EBB-4F58-9542-536C4C0ECB14}"/>
    <cellStyle name="Output 2 2 3 4 7 6" xfId="12034" xr:uid="{D907EA8B-0E0B-4DE4-84D0-CDEB5B7D5AB6}"/>
    <cellStyle name="Output 2 2 3 4 8" xfId="7797" xr:uid="{787B12F5-E86F-4424-8BDD-4054C9F77018}"/>
    <cellStyle name="Output 2 2 3 4 8 2" xfId="25364" xr:uid="{5B8A204E-3E41-4752-83A2-F3E876A13E80}"/>
    <cellStyle name="Output 2 2 3 4 8 3" xfId="32545" xr:uid="{ABA14EBA-EC93-4D70-9AD6-81EAD4B16717}"/>
    <cellStyle name="Output 2 2 3 4 8 4" xfId="41047" xr:uid="{93E34541-919D-4121-8670-9561B34568CA}"/>
    <cellStyle name="Output 2 2 3 4 8 5" xfId="47908" xr:uid="{997A5F4D-DE9A-4804-835F-88D7EF66B514}"/>
    <cellStyle name="Output 2 2 3 4 8 6" xfId="16457" xr:uid="{B603D149-38AA-4ACC-8B88-367F3DCB96E0}"/>
    <cellStyle name="Output 2 2 3 4 9" xfId="20741" xr:uid="{E7250D4A-CCC7-4041-B26F-A069CA24F50F}"/>
    <cellStyle name="Output 2 2 3 5" xfId="4424" xr:uid="{2CE13291-5377-41A4-8A65-71542F3C4934}"/>
    <cellStyle name="Output 2 2 3 5 2" xfId="8766" xr:uid="{281C32AD-A2CA-420C-804A-DF6330C5284E}"/>
    <cellStyle name="Output 2 2 3 5 2 2" xfId="26333" xr:uid="{9A7FA472-EEEF-4081-A135-ED0A90687789}"/>
    <cellStyle name="Output 2 2 3 5 2 3" xfId="33509" xr:uid="{A056793E-4EBD-425A-87A9-C2B3AE9DE6A9}"/>
    <cellStyle name="Output 2 2 3 5 2 4" xfId="42016" xr:uid="{6F2FE636-8E8B-4127-A787-0639BEE5F6DE}"/>
    <cellStyle name="Output 2 2 3 5 2 5" xfId="48326" xr:uid="{261C0B06-175B-41E5-88AF-984B3F3ADD49}"/>
    <cellStyle name="Output 2 2 3 5 2 6" xfId="17426" xr:uid="{FA4ED3DF-5DD7-4243-B527-2F285B84DD4E}"/>
    <cellStyle name="Output 2 2 3 5 3" xfId="21991" xr:uid="{268E18D7-5919-476B-A93B-54A115737ED9}"/>
    <cellStyle name="Output 2 2 3 5 4" xfId="29824" xr:uid="{842AC528-9E2D-45DE-9D38-A90EB78187D8}"/>
    <cellStyle name="Output 2 2 3 5 5" xfId="37674" xr:uid="{ABF304D4-C629-46CE-AEB3-87E5C84D794E}"/>
    <cellStyle name="Output 2 2 3 5 6" xfId="45499" xr:uid="{EDEE35A9-BD35-4257-9B78-4857759FB65E}"/>
    <cellStyle name="Output 2 2 3 5 7" xfId="13128" xr:uid="{2E9984C7-83DE-4AD9-8E26-03E55FEAFB2C}"/>
    <cellStyle name="Output 2 2 3 6" xfId="5654" xr:uid="{DD5512C7-7F30-4E70-9DFC-7230B3004E14}"/>
    <cellStyle name="Output 2 2 3 6 2" xfId="9714" xr:uid="{4BBFF1A4-DFF8-4995-8FDC-31EC1E38EC54}"/>
    <cellStyle name="Output 2 2 3 6 2 2" xfId="27281" xr:uid="{42EE08E8-E23F-4E37-A015-0B0612B2E8C5}"/>
    <cellStyle name="Output 2 2 3 6 2 3" xfId="34457" xr:uid="{F5C5865B-4EBE-4171-AA6F-A7AB3D7282E0}"/>
    <cellStyle name="Output 2 2 3 6 2 4" xfId="42964" xr:uid="{1D234BFA-940A-4512-8A5A-9FA3F4E032C7}"/>
    <cellStyle name="Output 2 2 3 6 2 5" xfId="48802" xr:uid="{05E4ED4E-EC9B-439B-90F6-E76E6B9D25D6}"/>
    <cellStyle name="Output 2 2 3 6 2 6" xfId="18374" xr:uid="{36C3864A-475F-47AF-B405-1A399E5369AE}"/>
    <cellStyle name="Output 2 2 3 6 3" xfId="23221" xr:uid="{36526751-9479-49D5-AF76-A8F0C6D7771D}"/>
    <cellStyle name="Output 2 2 3 6 4" xfId="30796" xr:uid="{AB0C0D97-226F-43EE-A37F-6EEA20D23058}"/>
    <cellStyle name="Output 2 2 3 6 5" xfId="38904" xr:uid="{C5BF1856-0799-4A5C-B604-2D8344BAA635}"/>
    <cellStyle name="Output 2 2 3 6 6" xfId="46469" xr:uid="{ABF81BF4-7A20-4D64-98D0-A04D55B9B11E}"/>
    <cellStyle name="Output 2 2 3 6 7" xfId="14324" xr:uid="{8E483B77-7FDB-49E6-BC17-21FEB49474BD}"/>
    <cellStyle name="Output 2 2 3 7" xfId="5645" xr:uid="{4B11AFD5-0788-4796-A85C-DA2CAFB374A8}"/>
    <cellStyle name="Output 2 2 3 7 2" xfId="9705" xr:uid="{CC756207-38D6-4FCB-9876-6705500D0605}"/>
    <cellStyle name="Output 2 2 3 7 2 2" xfId="27272" xr:uid="{1581721A-1BF2-4C01-B10F-ED65043EA495}"/>
    <cellStyle name="Output 2 2 3 7 2 3" xfId="34448" xr:uid="{FB868EA2-87D3-4FDA-BCE5-D573A3A661FA}"/>
    <cellStyle name="Output 2 2 3 7 2 4" xfId="42955" xr:uid="{6A9AACFB-4A60-4870-B859-E9C7B9E621CD}"/>
    <cellStyle name="Output 2 2 3 7 2 5" xfId="48797" xr:uid="{207F630B-8154-4642-BFC5-6D0D5A90B2BD}"/>
    <cellStyle name="Output 2 2 3 7 2 6" xfId="18365" xr:uid="{D696759B-82E4-4BAC-9C2C-E74CD64A1A8B}"/>
    <cellStyle name="Output 2 2 3 7 3" xfId="23212" xr:uid="{970ECA37-8F97-4F27-82DA-584F4EA06EE8}"/>
    <cellStyle name="Output 2 2 3 7 4" xfId="30787" xr:uid="{835A45A5-46CB-4DC4-B67B-481D7EC9A2E5}"/>
    <cellStyle name="Output 2 2 3 7 5" xfId="38895" xr:uid="{88D9F7D4-F490-458B-9E9B-7B4B9988951D}"/>
    <cellStyle name="Output 2 2 3 7 6" xfId="46460" xr:uid="{CB7D3A5C-8DA7-4F9F-AF64-B9B262556BAB}"/>
    <cellStyle name="Output 2 2 3 7 7" xfId="14315" xr:uid="{5910D7B9-95DF-47C2-919D-3A01694D33A5}"/>
    <cellStyle name="Output 2 2 3 8" xfId="5605" xr:uid="{8AC26DD3-53F1-4E82-ADC9-F4AFD33FCFFA}"/>
    <cellStyle name="Output 2 2 3 8 2" xfId="9666" xr:uid="{2D115584-05B5-4C4C-B0E7-168772DBC4CB}"/>
    <cellStyle name="Output 2 2 3 8 2 2" xfId="27233" xr:uid="{60518E76-7107-4059-B468-4111077995B9}"/>
    <cellStyle name="Output 2 2 3 8 2 3" xfId="34409" xr:uid="{9835A857-027A-4C8A-AF96-64EB0D857E38}"/>
    <cellStyle name="Output 2 2 3 8 2 4" xfId="42916" xr:uid="{757D7728-93CC-4A60-AD7C-20CEDA0505F1}"/>
    <cellStyle name="Output 2 2 3 8 2 5" xfId="48778" xr:uid="{08BCBF33-00C3-4009-AEA1-3BEBB3C959CA}"/>
    <cellStyle name="Output 2 2 3 8 2 6" xfId="18326" xr:uid="{175F7EDC-3CCC-4492-A954-FD5851A52216}"/>
    <cellStyle name="Output 2 2 3 8 3" xfId="23172" xr:uid="{7861D1A9-794C-41D7-873C-43EF5202122C}"/>
    <cellStyle name="Output 2 2 3 8 4" xfId="30747" xr:uid="{282307B8-1E50-4A18-ABF6-13A48302AE57}"/>
    <cellStyle name="Output 2 2 3 8 5" xfId="38855" xr:uid="{17EB7B95-F8FB-4DA3-8C4E-0D02EB111785}"/>
    <cellStyle name="Output 2 2 3 8 6" xfId="46420" xr:uid="{7CB3F813-0922-4A60-8E10-C6B9F408BD94}"/>
    <cellStyle name="Output 2 2 3 8 7" xfId="14275" xr:uid="{E3A4C114-3198-412D-8DEF-EB4B85B989EE}"/>
    <cellStyle name="Output 2 2 3 9" xfId="6264" xr:uid="{2D1FBDC2-68D8-475C-8B31-8233C4BD5854}"/>
    <cellStyle name="Output 2 2 3 9 2" xfId="10304" xr:uid="{92B421D0-E432-45C9-A3DC-2A7C45A06C03}"/>
    <cellStyle name="Output 2 2 3 9 2 2" xfId="27871" xr:uid="{51A3D4A1-DD5D-4815-929B-980B9CA7A6BC}"/>
    <cellStyle name="Output 2 2 3 9 2 3" xfId="35047" xr:uid="{61589458-A9CB-4EE5-BDA6-A8611ABA7F1E}"/>
    <cellStyle name="Output 2 2 3 9 2 4" xfId="43554" xr:uid="{36F12C4D-9EBB-4960-9B80-3DCE268AB96B}"/>
    <cellStyle name="Output 2 2 3 9 2 5" xfId="49091" xr:uid="{0816333D-DF2F-4CC2-98BF-19B98D6D1D9C}"/>
    <cellStyle name="Output 2 2 3 9 2 6" xfId="18964" xr:uid="{CC94DC17-3E8B-499B-81DC-D08878B49217}"/>
    <cellStyle name="Output 2 2 3 9 3" xfId="23831" xr:uid="{134AE0F2-D756-4CB2-BF30-21A9599610DF}"/>
    <cellStyle name="Output 2 2 3 9 4" xfId="31406" xr:uid="{D8C98941-A4F7-4088-8038-8E3BCA8B009D}"/>
    <cellStyle name="Output 2 2 3 9 5" xfId="39514" xr:uid="{93816831-0CC8-4CA9-A6D8-AAB35B98223B}"/>
    <cellStyle name="Output 2 2 3 9 6" xfId="47079" xr:uid="{530015A4-0EBC-46DD-A1BC-6C4446022A18}"/>
    <cellStyle name="Output 2 2 3 9 7" xfId="14934" xr:uid="{9386623F-7DF7-4C68-824A-C1849AA6FE98}"/>
    <cellStyle name="Output 2 2 4" xfId="2399" xr:uid="{15E6ABA9-89A2-428F-8CAF-0BCC48C15312}"/>
    <cellStyle name="Output 2 2 4 10" xfId="6758" xr:uid="{1A53E10D-D9B6-4F94-9C7E-8F0A878FD2E9}"/>
    <cellStyle name="Output 2 2 4 10 2" xfId="24325" xr:uid="{83C89047-36CE-4C24-AC98-C9EDF281AAD9}"/>
    <cellStyle name="Output 2 2 4 10 3" xfId="31900" xr:uid="{78189282-33C6-45CC-A3A7-3F2746936FB0}"/>
    <cellStyle name="Output 2 2 4 10 4" xfId="40008" xr:uid="{524B7E48-406C-4664-BFF6-BA4FB6FB148B}"/>
    <cellStyle name="Output 2 2 4 10 5" xfId="47573" xr:uid="{1E3DE696-04AB-4559-8069-1B6453648F39}"/>
    <cellStyle name="Output 2 2 4 10 6" xfId="15428" xr:uid="{AF46C24C-9C4C-4694-A03A-433FD827C464}"/>
    <cellStyle name="Output 2 2 4 11" xfId="7021" xr:uid="{7107ECB2-5370-4D9D-ADC2-B10BE5EA0AC3}"/>
    <cellStyle name="Output 2 2 4 11 2" xfId="24588" xr:uid="{F317421C-797A-4A3A-8333-9FB0EDE0B191}"/>
    <cellStyle name="Output 2 2 4 11 3" xfId="32055" xr:uid="{C8381939-C842-4C16-A678-A2DDA8B39728}"/>
    <cellStyle name="Output 2 2 4 11 4" xfId="40271" xr:uid="{837BEC0D-BDAF-4B4C-BE10-4E4E3814B525}"/>
    <cellStyle name="Output 2 2 4 11 5" xfId="15681" xr:uid="{3923FC38-5F25-4B3E-81CE-C12BD1B7EF84}"/>
    <cellStyle name="Output 2 2 4 12" xfId="19965" xr:uid="{153D4745-8D8B-4A34-9836-ACA12AFAAEBC}"/>
    <cellStyle name="Output 2 2 4 13" xfId="28379" xr:uid="{B5673534-1B97-42CF-A897-3D3CE2FDDAE8}"/>
    <cellStyle name="Output 2 2 4 14" xfId="35719" xr:uid="{5B576AB7-D9BC-4109-B6C7-8773AE1D5555}"/>
    <cellStyle name="Output 2 2 4 15" xfId="11178" xr:uid="{7AE0B439-CD2D-45D0-AB73-630E85B1763E}"/>
    <cellStyle name="Output 2 2 4 2" xfId="2962" xr:uid="{8E9F7887-D26C-403D-98CA-F8B9D04429A6}"/>
    <cellStyle name="Output 2 2 4 2 10" xfId="28663" xr:uid="{F40E66B5-22A3-4454-97B6-69A3AE03BA89}"/>
    <cellStyle name="Output 2 2 4 2 11" xfId="36211" xr:uid="{354679F0-7E2F-4BE9-B4CB-BC204468F85B}"/>
    <cellStyle name="Output 2 2 4 2 12" xfId="44340" xr:uid="{5F3FCAEC-3C91-4507-A351-0783833DC399}"/>
    <cellStyle name="Output 2 2 4 2 13" xfId="11703" xr:uid="{B289297C-1568-4F52-BEA4-A0EB391389FF}"/>
    <cellStyle name="Output 2 2 4 2 2" xfId="4867" xr:uid="{4FA36753-745B-4991-8AC3-29C3AFEABF31}"/>
    <cellStyle name="Output 2 2 4 2 2 2" xfId="9084" xr:uid="{7399514D-3BF4-4E2E-8153-92A66D1DD7FA}"/>
    <cellStyle name="Output 2 2 4 2 2 2 2" xfId="26651" xr:uid="{BB0700A2-58FE-4E47-8AF6-C63813961DCE}"/>
    <cellStyle name="Output 2 2 4 2 2 2 3" xfId="33827" xr:uid="{707CBB12-8C42-4AE0-86C4-79B94DE60886}"/>
    <cellStyle name="Output 2 2 4 2 2 2 4" xfId="42334" xr:uid="{9BEBDEA1-660C-44B9-9A2E-2706F0405900}"/>
    <cellStyle name="Output 2 2 4 2 2 2 5" xfId="48506" xr:uid="{6D94A770-FC5E-45FD-80D4-08750EF1F709}"/>
    <cellStyle name="Output 2 2 4 2 2 2 6" xfId="17744" xr:uid="{B6B8B4A7-23FF-46C8-A88D-5EDC9FA95425}"/>
    <cellStyle name="Output 2 2 4 2 2 3" xfId="22434" xr:uid="{7B07DF34-A894-417E-87A6-3AE24DD2474A}"/>
    <cellStyle name="Output 2 2 4 2 2 4" xfId="30116" xr:uid="{E44D41BF-6B2F-47E1-962B-FAFB638AC3C2}"/>
    <cellStyle name="Output 2 2 4 2 2 5" xfId="38117" xr:uid="{A65E4A92-BA55-414B-BB2E-E311D0C8F12E}"/>
    <cellStyle name="Output 2 2 4 2 2 6" xfId="45789" xr:uid="{811DB4AC-68BD-488B-9323-AFBA18A6DFF3}"/>
    <cellStyle name="Output 2 2 4 2 2 7" xfId="13545" xr:uid="{E1B319E6-3645-445E-9609-1D0B004D73C4}"/>
    <cellStyle name="Output 2 2 4 2 3" xfId="5636" xr:uid="{A5ACD7DF-705A-4B2F-BD09-6A4ED0D2793A}"/>
    <cellStyle name="Output 2 2 4 2 3 2" xfId="9697" xr:uid="{17F47214-1FCF-4B6E-B482-43FAA16AD15F}"/>
    <cellStyle name="Output 2 2 4 2 3 2 2" xfId="27264" xr:uid="{EA77BA38-D48D-47AD-9107-85815077BF75}"/>
    <cellStyle name="Output 2 2 4 2 3 2 3" xfId="34440" xr:uid="{3E03CE98-5F23-4032-967D-1656537A6290}"/>
    <cellStyle name="Output 2 2 4 2 3 2 4" xfId="42947" xr:uid="{EAB5AE34-F984-493C-BCCE-32902F95A40C}"/>
    <cellStyle name="Output 2 2 4 2 3 2 5" xfId="48793" xr:uid="{AFB54C62-B2A4-4A09-A681-E3262C92239B}"/>
    <cellStyle name="Output 2 2 4 2 3 2 6" xfId="18357" xr:uid="{392CF22B-4390-407C-8EDA-7539142E6A95}"/>
    <cellStyle name="Output 2 2 4 2 3 3" xfId="23203" xr:uid="{AD4205BF-A8CE-4411-B56C-3DD2030065D7}"/>
    <cellStyle name="Output 2 2 4 2 3 4" xfId="30778" xr:uid="{E789D3B0-46A8-4EA5-861C-AD580801CAAA}"/>
    <cellStyle name="Output 2 2 4 2 3 5" xfId="38886" xr:uid="{49D3A390-8711-4177-996C-588C212F88DB}"/>
    <cellStyle name="Output 2 2 4 2 3 6" xfId="46451" xr:uid="{AFFFEF2E-97F9-406D-AFC3-0CF4180B4001}"/>
    <cellStyle name="Output 2 2 4 2 3 7" xfId="14306" xr:uid="{B280D828-5AC3-4293-84EF-D1A6E70C8677}"/>
    <cellStyle name="Output 2 2 4 2 4" xfId="5875" xr:uid="{813A78E3-B742-46C9-B23B-2F79A184BF31}"/>
    <cellStyle name="Output 2 2 4 2 4 2" xfId="9929" xr:uid="{91D191FE-7759-450A-BFB2-4AC001E4206E}"/>
    <cellStyle name="Output 2 2 4 2 4 2 2" xfId="27496" xr:uid="{9BBE0955-D238-4FF5-B091-461B59E72666}"/>
    <cellStyle name="Output 2 2 4 2 4 2 3" xfId="34672" xr:uid="{A8812513-734B-4870-92E2-4F299D11545E}"/>
    <cellStyle name="Output 2 2 4 2 4 2 4" xfId="43179" xr:uid="{768B4CF8-863B-4187-BFD3-F2F1CE1EC765}"/>
    <cellStyle name="Output 2 2 4 2 4 2 5" xfId="48910" xr:uid="{3944A386-B930-4552-B9D3-A332EFD074D3}"/>
    <cellStyle name="Output 2 2 4 2 4 2 6" xfId="18589" xr:uid="{567FECF6-0A37-4B52-A08A-E7B4A4B2774A}"/>
    <cellStyle name="Output 2 2 4 2 4 3" xfId="23442" xr:uid="{18FAA804-6A10-46EF-96D2-D19F3A897EAB}"/>
    <cellStyle name="Output 2 2 4 2 4 4" xfId="31017" xr:uid="{DCF22511-2E71-44EF-A17E-D98270C89324}"/>
    <cellStyle name="Output 2 2 4 2 4 5" xfId="39125" xr:uid="{54781271-F5A1-4471-9B4B-4F03C66011EB}"/>
    <cellStyle name="Output 2 2 4 2 4 6" xfId="46690" xr:uid="{E91E1384-7C11-406C-87CF-56EBC21414A9}"/>
    <cellStyle name="Output 2 2 4 2 4 7" xfId="14545" xr:uid="{B32E87F6-1B1B-43EE-BA29-01A8F2802D3B}"/>
    <cellStyle name="Output 2 2 4 2 5" xfId="6231" xr:uid="{789C2601-7A86-4090-AB38-91BB96116B71}"/>
    <cellStyle name="Output 2 2 4 2 5 2" xfId="10272" xr:uid="{5CF00F90-5404-4268-85DD-71D6F79058A2}"/>
    <cellStyle name="Output 2 2 4 2 5 2 2" xfId="27839" xr:uid="{D33C19F0-2A04-463F-8D76-A1EAC9297325}"/>
    <cellStyle name="Output 2 2 4 2 5 2 3" xfId="35015" xr:uid="{7C4129D4-FC83-4BA8-B801-3496C7FEE9C3}"/>
    <cellStyle name="Output 2 2 4 2 5 2 4" xfId="43522" xr:uid="{9899E119-1A5D-46DB-978C-2B9CEE203B19}"/>
    <cellStyle name="Output 2 2 4 2 5 2 5" xfId="49073" xr:uid="{B5765165-FD2E-490A-B4FC-46257D679CED}"/>
    <cellStyle name="Output 2 2 4 2 5 2 6" xfId="18932" xr:uid="{EB9CE90A-0BA2-4401-91A3-D231DCFF667D}"/>
    <cellStyle name="Output 2 2 4 2 5 3" xfId="23798" xr:uid="{F7F7C0A1-9517-4A11-B0BF-394559B288ED}"/>
    <cellStyle name="Output 2 2 4 2 5 4" xfId="31373" xr:uid="{3A1ECDC4-413C-4146-932B-09DF73062D31}"/>
    <cellStyle name="Output 2 2 4 2 5 5" xfId="39481" xr:uid="{6E9CB995-D3AC-405E-BB39-E774D22C51EE}"/>
    <cellStyle name="Output 2 2 4 2 5 6" xfId="47046" xr:uid="{BB6D02AD-755B-454C-B809-3351A0C3DB5D}"/>
    <cellStyle name="Output 2 2 4 2 5 7" xfId="14901" xr:uid="{177A7E43-CB84-4AAB-A0BA-123102913E3C}"/>
    <cellStyle name="Output 2 2 4 2 6" xfId="6579" xr:uid="{93711DFB-591F-4BCE-945A-72E4874774F4}"/>
    <cellStyle name="Output 2 2 4 2 6 2" xfId="10609" xr:uid="{7DB8DC43-4848-4937-8AE4-C57DFBCDA43D}"/>
    <cellStyle name="Output 2 2 4 2 6 2 2" xfId="28176" xr:uid="{30AC6FAF-014A-4AAB-A8F4-B288DF13B63E}"/>
    <cellStyle name="Output 2 2 4 2 6 2 3" xfId="35352" xr:uid="{5513FEB7-8C8F-427A-B7CD-322D3A50F528}"/>
    <cellStyle name="Output 2 2 4 2 6 2 4" xfId="43859" xr:uid="{4D9DE074-A8AB-4BAE-9BEF-22060E8407D5}"/>
    <cellStyle name="Output 2 2 4 2 6 2 5" xfId="49230" xr:uid="{03E05E07-165B-47A6-8B47-21F60698E4E7}"/>
    <cellStyle name="Output 2 2 4 2 6 2 6" xfId="19269" xr:uid="{63870F1B-D39D-4D22-8226-B0F26ADA0B03}"/>
    <cellStyle name="Output 2 2 4 2 6 3" xfId="24146" xr:uid="{576A57C7-8716-4C5D-B079-5BBFE09EC74E}"/>
    <cellStyle name="Output 2 2 4 2 6 4" xfId="31721" xr:uid="{95CBE93A-AFBC-46BA-A1C7-BD89E13BF310}"/>
    <cellStyle name="Output 2 2 4 2 6 5" xfId="39829" xr:uid="{9E4E57F4-D0A8-48D3-9332-A6FC0C9BE4DC}"/>
    <cellStyle name="Output 2 2 4 2 6 6" xfId="47394" xr:uid="{0327D431-A493-4FC7-B725-4F10C65DF978}"/>
    <cellStyle name="Output 2 2 4 2 6 7" xfId="15249" xr:uid="{616F948F-184F-4A24-BF16-AA1C2593E9B7}"/>
    <cellStyle name="Output 2 2 4 2 7" xfId="3463" xr:uid="{51B57FEB-8C53-4271-AD78-4ED07A954284}"/>
    <cellStyle name="Output 2 2 4 2 7 2" xfId="21030" xr:uid="{D2B93EBB-88EA-4518-B333-FBEFAF200971}"/>
    <cellStyle name="Output 2 2 4 2 7 3" xfId="29057" xr:uid="{D2425DA0-3764-4A0B-B912-AF8D7D4BCB90}"/>
    <cellStyle name="Output 2 2 4 2 7 4" xfId="36713" xr:uid="{A9552A99-DF6E-4D0D-9C8B-8467481B2B61}"/>
    <cellStyle name="Output 2 2 4 2 7 5" xfId="44733" xr:uid="{571DB14B-63B3-4BBE-9B81-12EF3501E831}"/>
    <cellStyle name="Output 2 2 4 2 7 6" xfId="12197" xr:uid="{01A53432-DC63-46E9-A4A0-93947FADB0F3}"/>
    <cellStyle name="Output 2 2 4 2 8" xfId="7584" xr:uid="{4F8C256D-C79B-4D57-A912-6301D0F3A9DC}"/>
    <cellStyle name="Output 2 2 4 2 8 2" xfId="25151" xr:uid="{CCE15E2A-E5C8-4318-B908-EB971B333130}"/>
    <cellStyle name="Output 2 2 4 2 8 3" xfId="32426" xr:uid="{3D3E99F4-7606-4B89-8B5E-45F08D48AAFE}"/>
    <cellStyle name="Output 2 2 4 2 8 4" xfId="40834" xr:uid="{44AEE917-9E05-4DBD-9F2F-601AE7277F66}"/>
    <cellStyle name="Output 2 2 4 2 8 5" xfId="47855" xr:uid="{4B9D7B15-7E2E-452A-B591-5DB2CDB5E800}"/>
    <cellStyle name="Output 2 2 4 2 8 6" xfId="16244" xr:uid="{6A35B13B-90AC-4595-B9D5-90BDD6E8A425}"/>
    <cellStyle name="Output 2 2 4 2 9" xfId="20528" xr:uid="{C3045EC0-4F37-4476-800B-7DFADDA7DD53}"/>
    <cellStyle name="Output 2 2 4 3" xfId="2604" xr:uid="{8D962FAB-EEE1-4723-BF90-43AF16C15914}"/>
    <cellStyle name="Output 2 2 4 3 10" xfId="28427" xr:uid="{354E9F7C-D1D7-48EC-B6FA-7724C3A9CC09}"/>
    <cellStyle name="Output 2 2 4 3 11" xfId="35859" xr:uid="{0406F553-639F-4F38-9F95-CB8C8A6CE087}"/>
    <cellStyle name="Output 2 2 4 3 12" xfId="44106" xr:uid="{F5965C46-63E8-434C-8D65-78BE861B79B8}"/>
    <cellStyle name="Output 2 2 4 3 13" xfId="11369" xr:uid="{A67CAEEB-2C46-4ECA-9F6A-7829869E92AA}"/>
    <cellStyle name="Output 2 2 4 3 2" xfId="4509" xr:uid="{97826423-FA4E-4AB9-94B7-80D2EF99279E}"/>
    <cellStyle name="Output 2 2 4 3 2 2" xfId="8824" xr:uid="{DF805C8E-E3DA-4386-A992-8D04F082E223}"/>
    <cellStyle name="Output 2 2 4 3 2 2 2" xfId="26391" xr:uid="{EBE3A3DC-0320-4758-B97C-68CE5638BA38}"/>
    <cellStyle name="Output 2 2 4 3 2 2 3" xfId="33567" xr:uid="{7946CA51-6BAC-4988-88CB-7951D5754B54}"/>
    <cellStyle name="Output 2 2 4 3 2 2 4" xfId="42074" xr:uid="{85148AD7-1A38-4B80-85A4-C5C0233E0917}"/>
    <cellStyle name="Output 2 2 4 3 2 2 5" xfId="48358" xr:uid="{12B554EC-0D56-4049-BB81-DF84B7752534}"/>
    <cellStyle name="Output 2 2 4 3 2 2 6" xfId="17484" xr:uid="{B3E384DE-3823-4881-ADEC-24B0D1186DA6}"/>
    <cellStyle name="Output 2 2 4 3 2 3" xfId="22076" xr:uid="{FBAED54F-3332-4CD1-9D37-774569D72E48}"/>
    <cellStyle name="Output 2 2 4 3 2 4" xfId="29880" xr:uid="{3273B0BB-DAFA-4459-8A66-5B4041B73199}"/>
    <cellStyle name="Output 2 2 4 3 2 5" xfId="37759" xr:uid="{29C3EE19-CF05-41AF-AEF5-1B697E58EC64}"/>
    <cellStyle name="Output 2 2 4 3 2 6" xfId="45555" xr:uid="{689CD2AE-F056-43F9-8103-5D2E461B65FA}"/>
    <cellStyle name="Output 2 2 4 3 2 7" xfId="13211" xr:uid="{C0D1BD00-A6DE-4793-82B8-BD88163DD97B}"/>
    <cellStyle name="Output 2 2 4 3 3" xfId="5269" xr:uid="{70D015D6-16D8-46D8-830C-7BA3D878E9B3}"/>
    <cellStyle name="Output 2 2 4 3 3 2" xfId="9358" xr:uid="{03710783-5EE2-4C98-A9F1-F78AEFAACAD0}"/>
    <cellStyle name="Output 2 2 4 3 3 2 2" xfId="26925" xr:uid="{58C32649-CB48-48F5-8D5D-8E7B1AB786A7}"/>
    <cellStyle name="Output 2 2 4 3 3 2 3" xfId="34101" xr:uid="{DC6D4DEE-CCE2-471C-A2C8-0F436D8BDF0F}"/>
    <cellStyle name="Output 2 2 4 3 3 2 4" xfId="42608" xr:uid="{541CE31B-A517-4C3D-9621-F17348064835}"/>
    <cellStyle name="Output 2 2 4 3 3 2 5" xfId="48625" xr:uid="{2651963D-380C-4D5B-8CDD-3CA3D360DD4C}"/>
    <cellStyle name="Output 2 2 4 3 3 2 6" xfId="18018" xr:uid="{C44876A4-E73F-4232-A5AB-E9D13942677F}"/>
    <cellStyle name="Output 2 2 4 3 3 3" xfId="22836" xr:uid="{40346301-FE74-426B-BBA2-719A985051D3}"/>
    <cellStyle name="Output 2 2 4 3 3 4" xfId="30411" xr:uid="{86E6DCD5-AB49-457D-8F52-8403D29DA5B0}"/>
    <cellStyle name="Output 2 2 4 3 3 5" xfId="38519" xr:uid="{9134077C-0654-40D1-BE98-F168F042E823}"/>
    <cellStyle name="Output 2 2 4 3 3 6" xfId="46084" xr:uid="{962FA872-4EA8-452C-93AA-1AE5C0E94FC6}"/>
    <cellStyle name="Output 2 2 4 3 3 7" xfId="13939" xr:uid="{84741A63-7B5D-4D14-881A-AE2B38EAF9FB}"/>
    <cellStyle name="Output 2 2 4 3 4" xfId="3667" xr:uid="{128922D2-E6E9-4F4F-946E-B6705A9C977D}"/>
    <cellStyle name="Output 2 2 4 3 4 2" xfId="8219" xr:uid="{A00CC97F-2883-41B9-9898-E8CE544F2D5C}"/>
    <cellStyle name="Output 2 2 4 3 4 2 2" xfId="25786" xr:uid="{D54E453C-2804-43B6-A2A7-7354B056E204}"/>
    <cellStyle name="Output 2 2 4 3 4 2 3" xfId="32962" xr:uid="{EE45A0CF-7199-49AA-AA5B-317FA2F90F75}"/>
    <cellStyle name="Output 2 2 4 3 4 2 4" xfId="41469" xr:uid="{E5FED5E2-AAA6-4E56-91E4-138BE5F8FEF3}"/>
    <cellStyle name="Output 2 2 4 3 4 2 5" xfId="48086" xr:uid="{28CE4C50-20D8-4D2A-BB9D-D84772E0ED85}"/>
    <cellStyle name="Output 2 2 4 3 4 2 6" xfId="16879" xr:uid="{0FE57D34-0A06-41E8-A073-E35B8B20D264}"/>
    <cellStyle name="Output 2 2 4 3 4 3" xfId="21234" xr:uid="{20090883-BDF3-4CD9-96BF-EE0D4F8164E2}"/>
    <cellStyle name="Output 2 2 4 3 4 4" xfId="29252" xr:uid="{10CFEC98-797A-4AA9-8818-B3D75901BEB0}"/>
    <cellStyle name="Output 2 2 4 3 4 5" xfId="36917" xr:uid="{5B740E0A-FED6-4AEC-9CEC-582C3A8FB7D2}"/>
    <cellStyle name="Output 2 2 4 3 4 6" xfId="44928" xr:uid="{1759C964-01A2-41DE-994B-34E2A7023216}"/>
    <cellStyle name="Output 2 2 4 3 4 7" xfId="12393" xr:uid="{A054D62D-3F88-4135-A48E-5D12AC277544}"/>
    <cellStyle name="Output 2 2 4 3 5" xfId="4061" xr:uid="{73888589-5194-4597-9A26-4B36C99CE8CC}"/>
    <cellStyle name="Output 2 2 4 3 5 2" xfId="8530" xr:uid="{CE375C4E-7F04-4E03-BF9B-93B107EF98C4}"/>
    <cellStyle name="Output 2 2 4 3 5 2 2" xfId="26097" xr:uid="{A8ABF660-CFA2-4CE4-8E61-7428990B992D}"/>
    <cellStyle name="Output 2 2 4 3 5 2 3" xfId="33273" xr:uid="{CCF0AD75-D3F2-4572-A231-A47AAF084A08}"/>
    <cellStyle name="Output 2 2 4 3 5 2 4" xfId="41780" xr:uid="{4EC85EF7-A1C3-44E3-AF25-AC0225826FCF}"/>
    <cellStyle name="Output 2 2 4 3 5 2 5" xfId="48223" xr:uid="{475105C6-69B5-4D6D-911B-6E844A02898A}"/>
    <cellStyle name="Output 2 2 4 3 5 2 6" xfId="17190" xr:uid="{8069E7E5-AF1D-490F-BA4E-78A35B4B10A9}"/>
    <cellStyle name="Output 2 2 4 3 5 3" xfId="21628" xr:uid="{E1501801-A289-4CAC-8E83-B85D21D7383F}"/>
    <cellStyle name="Output 2 2 4 3 5 4" xfId="29588" xr:uid="{90A3836B-DFAB-48AE-9FF7-19CB336D2785}"/>
    <cellStyle name="Output 2 2 4 3 5 5" xfId="37311" xr:uid="{02314678-0124-4EFC-9681-2AF98989B38A}"/>
    <cellStyle name="Output 2 2 4 3 5 6" xfId="45263" xr:uid="{05775B51-688F-41F8-A1AE-D203D36434B5}"/>
    <cellStyle name="Output 2 2 4 3 5 7" xfId="12779" xr:uid="{38FC5589-886F-4920-BA9A-FDFC4F363B30}"/>
    <cellStyle name="Output 2 2 4 3 6" xfId="3226" xr:uid="{C45834B1-5833-4153-9AA3-BC87B14CFB5D}"/>
    <cellStyle name="Output 2 2 4 3 6 2" xfId="7848" xr:uid="{C56101E8-EDB1-4E0A-93F6-938BA0EB3F8B}"/>
    <cellStyle name="Output 2 2 4 3 6 2 2" xfId="25415" xr:uid="{7CA8C00B-74F9-493C-89E5-176A82A7469E}"/>
    <cellStyle name="Output 2 2 4 3 6 2 3" xfId="32591" xr:uid="{2541226F-866A-44B7-853D-89A8FF144A22}"/>
    <cellStyle name="Output 2 2 4 3 6 2 4" xfId="41098" xr:uid="{1E23A004-F47C-4DB9-B428-3FA1D5412748}"/>
    <cellStyle name="Output 2 2 4 3 6 2 5" xfId="47930" xr:uid="{A9CEB1B8-13D0-4D5A-9734-7D83865E3AE8}"/>
    <cellStyle name="Output 2 2 4 3 6 2 6" xfId="16508" xr:uid="{F24ED765-8B39-4007-9FA0-B915A8A4060C}"/>
    <cellStyle name="Output 2 2 4 3 6 3" xfId="20793" xr:uid="{67881186-B317-4058-A00B-726B3E8ADA45}"/>
    <cellStyle name="Output 2 2 4 3 6 4" xfId="28821" xr:uid="{F355D954-2B55-46C8-A39E-5E3C23782033}"/>
    <cellStyle name="Output 2 2 4 3 6 5" xfId="36476" xr:uid="{6C6793A1-E428-46D6-A9C4-0CF6400413A8}"/>
    <cellStyle name="Output 2 2 4 3 6 6" xfId="44498" xr:uid="{A166889D-DB07-433B-8EF8-5047D8A7538E}"/>
    <cellStyle name="Output 2 2 4 3 6 7" xfId="11960" xr:uid="{B045C16C-0EC0-424B-8449-21223145F01F}"/>
    <cellStyle name="Output 2 2 4 3 7" xfId="3651" xr:uid="{9A322C12-949D-4ECA-A2AB-9382A3AE3FC6}"/>
    <cellStyle name="Output 2 2 4 3 7 2" xfId="21218" xr:uid="{ED5E58CA-FF26-4913-8DA4-620E7BDE6C17}"/>
    <cellStyle name="Output 2 2 4 3 7 3" xfId="29236" xr:uid="{A58F11C5-7BBC-458C-BB23-BCD1475A66D9}"/>
    <cellStyle name="Output 2 2 4 3 7 4" xfId="36901" xr:uid="{F84B1D60-F758-4E3C-9AD8-27914A16A73A}"/>
    <cellStyle name="Output 2 2 4 3 7 5" xfId="44912" xr:uid="{0836250C-1E9C-4585-BCE7-C53705E5C254}"/>
    <cellStyle name="Output 2 2 4 3 7 6" xfId="12377" xr:uid="{5C8DD0D9-D814-4D5A-AA4A-E5A9634C8D12}"/>
    <cellStyle name="Output 2 2 4 3 8" xfId="7226" xr:uid="{BB49E3C9-C202-486A-B8B5-857317E85CE6}"/>
    <cellStyle name="Output 2 2 4 3 8 2" xfId="24793" xr:uid="{6551091D-A676-4E00-956B-DF43F97AA32D}"/>
    <cellStyle name="Output 2 2 4 3 8 3" xfId="32166" xr:uid="{F8E6AD61-2BCD-434E-B5A2-91A17ADC9A6A}"/>
    <cellStyle name="Output 2 2 4 3 8 4" xfId="40476" xr:uid="{E1A2F694-F114-48CA-B960-FFA39D6E1B05}"/>
    <cellStyle name="Output 2 2 4 3 8 5" xfId="47707" xr:uid="{C1B5A8F2-A6DA-444E-B777-4A75E298E23D}"/>
    <cellStyle name="Output 2 2 4 3 8 6" xfId="15886" xr:uid="{BAA66F10-DD04-4401-8900-988F5D40D08A}"/>
    <cellStyle name="Output 2 2 4 3 9" xfId="20170" xr:uid="{FFE9D459-DDF6-4789-B511-8703D13A3E40}"/>
    <cellStyle name="Output 2 2 4 4" xfId="2681" xr:uid="{8C8EE8D9-2CF2-48DD-A474-9C1F40AB0A46}"/>
    <cellStyle name="Output 2 2 4 4 10" xfId="28494" xr:uid="{3867DCD7-9F06-482A-BE55-10EADABC095D}"/>
    <cellStyle name="Output 2 2 4 4 11" xfId="35931" xr:uid="{157BE967-1EC2-4023-9071-8CE0CF67A3F4}"/>
    <cellStyle name="Output 2 2 4 4 12" xfId="44172" xr:uid="{FEEFCD17-AB23-44A1-903C-AEA54E49021D}"/>
    <cellStyle name="Output 2 2 4 4 13" xfId="11438" xr:uid="{69B67199-972D-44D3-A028-928038992D42}"/>
    <cellStyle name="Output 2 2 4 4 2" xfId="4586" xr:uid="{F417972D-5BBB-4EEA-8F25-57287A9299BA}"/>
    <cellStyle name="Output 2 2 4 4 2 2" xfId="8899" xr:uid="{25C28EC7-B106-4CFA-BE6F-BB1E48EA9CD6}"/>
    <cellStyle name="Output 2 2 4 4 2 2 2" xfId="26466" xr:uid="{8DC668B9-D5D4-4BE0-917E-7F9C6483613B}"/>
    <cellStyle name="Output 2 2 4 4 2 2 3" xfId="33642" xr:uid="{92904C0A-66C0-4B53-B56A-FE85098BF919}"/>
    <cellStyle name="Output 2 2 4 4 2 2 4" xfId="42149" xr:uid="{0D9B47B0-8160-4505-81D2-99F9BC25F920}"/>
    <cellStyle name="Output 2 2 4 4 2 2 5" xfId="48399" xr:uid="{FB013230-4D1F-4576-8502-2E9A855598C6}"/>
    <cellStyle name="Output 2 2 4 4 2 2 6" xfId="17559" xr:uid="{C9C109F8-87E5-4939-AD36-4D6AE15339D5}"/>
    <cellStyle name="Output 2 2 4 4 2 3" xfId="22153" xr:uid="{12B196C8-E315-4381-B641-E141E3B8D7A5}"/>
    <cellStyle name="Output 2 2 4 4 2 4" xfId="29947" xr:uid="{9184944C-7E2F-47AF-B3AF-E9E528023559}"/>
    <cellStyle name="Output 2 2 4 4 2 5" xfId="37836" xr:uid="{C035C8ED-893F-499F-B2E8-C3657F6D0B35}"/>
    <cellStyle name="Output 2 2 4 4 2 6" xfId="45621" xr:uid="{0701DCBF-22E2-4E0C-BF62-58F538E1A54F}"/>
    <cellStyle name="Output 2 2 4 4 2 7" xfId="13280" xr:uid="{72E7BD50-9D63-44DC-8A59-60A0D94D09B9}"/>
    <cellStyle name="Output 2 2 4 4 3" xfId="3251" xr:uid="{B3481AAC-E193-4A9A-8CF1-BDD19F03CE06}"/>
    <cellStyle name="Output 2 2 4 4 3 2" xfId="7867" xr:uid="{04176E16-DC62-4268-8AD8-FA0937073576}"/>
    <cellStyle name="Output 2 2 4 4 3 2 2" xfId="25434" xr:uid="{5851B5CB-9136-4987-90CB-B1B8FA02FE14}"/>
    <cellStyle name="Output 2 2 4 4 3 2 3" xfId="32610" xr:uid="{ED84449B-5D64-4D49-B063-D8EDC5CBE042}"/>
    <cellStyle name="Output 2 2 4 4 3 2 4" xfId="41117" xr:uid="{15BC1E21-85A7-425F-B051-952357F98E87}"/>
    <cellStyle name="Output 2 2 4 4 3 2 5" xfId="47939" xr:uid="{22B20C2C-DBB8-4533-BC63-3D3D435DD10C}"/>
    <cellStyle name="Output 2 2 4 4 3 2 6" xfId="16527" xr:uid="{8B1B0073-04D9-49F4-8C85-078C17B2224A}"/>
    <cellStyle name="Output 2 2 4 4 3 3" xfId="20818" xr:uid="{BCF951BB-DCBB-4351-9B2A-10CEC3EDDF0F}"/>
    <cellStyle name="Output 2 2 4 4 3 4" xfId="28846" xr:uid="{D5F682F8-8D21-4303-B2B8-32BA4777247F}"/>
    <cellStyle name="Output 2 2 4 4 3 5" xfId="36501" xr:uid="{799B30BB-D48B-4772-806E-97A02E7FB06E}"/>
    <cellStyle name="Output 2 2 4 4 3 6" xfId="44523" xr:uid="{2BADE846-7A53-4F36-91F4-1A2A981CC192}"/>
    <cellStyle name="Output 2 2 4 4 3 7" xfId="11985" xr:uid="{267FEFD6-B53B-4776-97CA-4E909E0408D3}"/>
    <cellStyle name="Output 2 2 4 4 4" xfId="5676" xr:uid="{33F2633F-6613-4FAF-ACFA-81FBE6180921}"/>
    <cellStyle name="Output 2 2 4 4 4 2" xfId="9735" xr:uid="{C313E00E-267C-45E3-9D60-BE3C23E0DC13}"/>
    <cellStyle name="Output 2 2 4 4 4 2 2" xfId="27302" xr:uid="{01356279-0F7A-46DB-AD40-5643B08C75B0}"/>
    <cellStyle name="Output 2 2 4 4 4 2 3" xfId="34478" xr:uid="{ABB81E1B-E7DB-47DC-81F4-0A18BB64DC31}"/>
    <cellStyle name="Output 2 2 4 4 4 2 4" xfId="42985" xr:uid="{DEC3C616-2F6D-4A68-980A-53DCA3ED4A33}"/>
    <cellStyle name="Output 2 2 4 4 4 2 5" xfId="48812" xr:uid="{41E3A894-956C-4808-92A4-D474A5EC90CE}"/>
    <cellStyle name="Output 2 2 4 4 4 2 6" xfId="18395" xr:uid="{108BD40C-5752-40F7-B4EA-C1FD5AF309EC}"/>
    <cellStyle name="Output 2 2 4 4 4 3" xfId="23243" xr:uid="{8482FFDF-957C-4053-B2A7-3A39ABE25940}"/>
    <cellStyle name="Output 2 2 4 4 4 4" xfId="30818" xr:uid="{CCD24CFC-792A-4D57-B195-06B20A9F9247}"/>
    <cellStyle name="Output 2 2 4 4 4 5" xfId="38926" xr:uid="{78BFB277-0CF5-49AB-A5B8-EA9E66624645}"/>
    <cellStyle name="Output 2 2 4 4 4 6" xfId="46491" xr:uid="{DA8F0C89-13E2-4D05-9937-B0639A0E5996}"/>
    <cellStyle name="Output 2 2 4 4 4 7" xfId="14346" xr:uid="{31617BB6-BD36-4EE9-AD79-5158F1588370}"/>
    <cellStyle name="Output 2 2 4 4 5" xfId="6030" xr:uid="{A1194B39-BD6B-4BC4-BC7B-73488F121EFD}"/>
    <cellStyle name="Output 2 2 4 4 5 2" xfId="10080" xr:uid="{39C8BEFE-5380-43B4-8ADF-B89A586A8617}"/>
    <cellStyle name="Output 2 2 4 4 5 2 2" xfId="27647" xr:uid="{8C7F9571-3E7A-4E00-92E7-C3C95D2BA656}"/>
    <cellStyle name="Output 2 2 4 4 5 2 3" xfId="34823" xr:uid="{887C56D3-83D8-42AC-9FCD-7B42407ED00B}"/>
    <cellStyle name="Output 2 2 4 4 5 2 4" xfId="43330" xr:uid="{8BC514E6-FA9C-4D36-A012-7ED0A4C8CF11}"/>
    <cellStyle name="Output 2 2 4 4 5 2 5" xfId="48976" xr:uid="{D777735B-8777-4078-852C-10F500AEAF4A}"/>
    <cellStyle name="Output 2 2 4 4 5 2 6" xfId="18740" xr:uid="{BC83C0E1-0B35-4693-880B-1A436BE03546}"/>
    <cellStyle name="Output 2 2 4 4 5 3" xfId="23597" xr:uid="{1A06D25D-1B0D-4F58-802C-0B7AA455085A}"/>
    <cellStyle name="Output 2 2 4 4 5 4" xfId="31172" xr:uid="{5FAC181A-1598-4529-A5B0-E10836DFF567}"/>
    <cellStyle name="Output 2 2 4 4 5 5" xfId="39280" xr:uid="{506EB034-5B02-4F42-AC96-5481C6813333}"/>
    <cellStyle name="Output 2 2 4 4 5 6" xfId="46845" xr:uid="{7C1F0D18-0BE3-464B-B0CE-3F137E678166}"/>
    <cellStyle name="Output 2 2 4 4 5 7" xfId="14700" xr:uid="{12A388FB-B392-4D4D-B6C1-9E02EC2BF237}"/>
    <cellStyle name="Output 2 2 4 4 6" xfId="6398" xr:uid="{B664ED94-79F9-4E79-83F6-B54F37CC620A}"/>
    <cellStyle name="Output 2 2 4 4 6 2" xfId="10435" xr:uid="{E3770A1E-B2F5-41E7-907C-C1A1434307D8}"/>
    <cellStyle name="Output 2 2 4 4 6 2 2" xfId="28002" xr:uid="{1D1A4124-71D0-4326-B43B-289B95D7986C}"/>
    <cellStyle name="Output 2 2 4 4 6 2 3" xfId="35178" xr:uid="{63EAADA8-8CBE-447D-B3DB-4DB21B72B775}"/>
    <cellStyle name="Output 2 2 4 4 6 2 4" xfId="43685" xr:uid="{0A302DA5-F60F-4199-A4FE-598E4B1D0E6B}"/>
    <cellStyle name="Output 2 2 4 4 6 2 5" xfId="49140" xr:uid="{F8D3F044-AB10-4B07-ACDE-BA9EB700E99C}"/>
    <cellStyle name="Output 2 2 4 4 6 2 6" xfId="19095" xr:uid="{13533E9B-1F54-4549-9C45-E772305F66E0}"/>
    <cellStyle name="Output 2 2 4 4 6 3" xfId="23965" xr:uid="{5D7BBAA7-8109-461F-B8E9-6A1F5BFDD592}"/>
    <cellStyle name="Output 2 2 4 4 6 4" xfId="31540" xr:uid="{0F5661D1-C196-4A36-A21D-44720B050455}"/>
    <cellStyle name="Output 2 2 4 4 6 5" xfId="39648" xr:uid="{09E970E6-AD37-4DB3-AACB-FC58E1DEC890}"/>
    <cellStyle name="Output 2 2 4 4 6 6" xfId="47213" xr:uid="{33049B36-7558-403B-9B7B-B9816BAD3688}"/>
    <cellStyle name="Output 2 2 4 4 6 7" xfId="15068" xr:uid="{C9ACE380-488A-4826-B3EC-5E884AD2AEF3}"/>
    <cellStyle name="Output 2 2 4 4 7" xfId="6775" xr:uid="{ED187B17-8BE3-4767-8FC9-1D58B23F8B58}"/>
    <cellStyle name="Output 2 2 4 4 7 2" xfId="24342" xr:uid="{E8B41874-876D-47DC-AC8A-E336E7093A92}"/>
    <cellStyle name="Output 2 2 4 4 7 3" xfId="31917" xr:uid="{EE59AFE1-DA9A-4929-97A6-AA150CE164CD}"/>
    <cellStyle name="Output 2 2 4 4 7 4" xfId="40025" xr:uid="{351EF270-5859-4D46-8C22-2216F1D621BB}"/>
    <cellStyle name="Output 2 2 4 4 7 5" xfId="47590" xr:uid="{CDB7AD2B-2FDC-407E-A08C-D5976C8EC115}"/>
    <cellStyle name="Output 2 2 4 4 7 6" xfId="15445" xr:uid="{EE0B5307-72A3-4F47-BF16-01D289FD9458}"/>
    <cellStyle name="Output 2 2 4 4 8" xfId="7303" xr:uid="{32C586FA-5D98-40C3-BF52-CBAF00E9FB11}"/>
    <cellStyle name="Output 2 2 4 4 8 2" xfId="24870" xr:uid="{D37D2ADB-A450-4C02-80A2-EB63601408AC}"/>
    <cellStyle name="Output 2 2 4 4 8 3" xfId="32241" xr:uid="{237A9269-A60F-4AD8-AF44-A212F85BBD4C}"/>
    <cellStyle name="Output 2 2 4 4 8 4" xfId="40553" xr:uid="{51163517-3769-4720-9254-6A3B11AB4C13}"/>
    <cellStyle name="Output 2 2 4 4 8 5" xfId="47748" xr:uid="{F351719E-228A-43E3-BEC9-6A91E9CE912F}"/>
    <cellStyle name="Output 2 2 4 4 8 6" xfId="15963" xr:uid="{45A1ED82-099D-4782-8883-02344C8F2F97}"/>
    <cellStyle name="Output 2 2 4 4 9" xfId="20247" xr:uid="{E87B969D-1E5A-49C1-AF1C-BB13D94F5259}"/>
    <cellStyle name="Output 2 2 4 5" xfId="4304" xr:uid="{2F303108-1A9E-4A85-A4AA-08A25DFA1C7F}"/>
    <cellStyle name="Output 2 2 4 5 2" xfId="8713" xr:uid="{0BF319BA-BEAF-4BC1-9FB7-98FD432B3F37}"/>
    <cellStyle name="Output 2 2 4 5 2 2" xfId="26280" xr:uid="{EBC000DA-BD9A-42A9-8FFF-70E1D1C46053}"/>
    <cellStyle name="Output 2 2 4 5 2 3" xfId="33456" xr:uid="{3F7F296C-C49F-4DE2-959F-1C732E8E2C3B}"/>
    <cellStyle name="Output 2 2 4 5 2 4" xfId="41963" xr:uid="{74960C06-36E7-43C2-80B7-05C9D4A029D6}"/>
    <cellStyle name="Output 2 2 4 5 2 5" xfId="48302" xr:uid="{97A1097C-3D00-401F-86CD-515D0D77D39C}"/>
    <cellStyle name="Output 2 2 4 5 2 6" xfId="17373" xr:uid="{011190A9-C583-4C0C-B061-C988B7363FB5}"/>
    <cellStyle name="Output 2 2 4 5 3" xfId="21871" xr:uid="{4C63788D-33B6-464B-A306-FBBBAB06957C}"/>
    <cellStyle name="Output 2 2 4 5 4" xfId="29777" xr:uid="{F8FC1329-D52B-45BB-9AE4-1C962BADAA80}"/>
    <cellStyle name="Output 2 2 4 5 5" xfId="37554" xr:uid="{BBD8DEAD-9486-4137-9E5E-841CBAF0AC49}"/>
    <cellStyle name="Output 2 2 4 5 6" xfId="45452" xr:uid="{9A34F6FD-E839-47E2-BDEB-74DE0578F051}"/>
    <cellStyle name="Output 2 2 4 5 7" xfId="13014" xr:uid="{2412BCCA-822F-4C1B-A738-0390857878BF}"/>
    <cellStyle name="Output 2 2 4 6" xfId="4204" xr:uid="{7A162CA7-D205-4564-AE8A-E62D5E7CE399}"/>
    <cellStyle name="Output 2 2 4 6 2" xfId="8635" xr:uid="{27E42C4C-BFF3-4E87-9A63-5C7C64ABE36A}"/>
    <cellStyle name="Output 2 2 4 6 2 2" xfId="26202" xr:uid="{C37C9E4F-2928-445F-864D-5FF3934443D2}"/>
    <cellStyle name="Output 2 2 4 6 2 3" xfId="33378" xr:uid="{1F9E15DC-D6DA-4C12-A6E6-7CE45E22FAA5}"/>
    <cellStyle name="Output 2 2 4 6 2 4" xfId="41885" xr:uid="{CD450CA4-572E-487B-9243-C6C6469D6CA9}"/>
    <cellStyle name="Output 2 2 4 6 2 5" xfId="48257" xr:uid="{8626CB4B-2A61-4256-A466-B9CF5F3F0987}"/>
    <cellStyle name="Output 2 2 4 6 2 6" xfId="17295" xr:uid="{75A16653-AEC2-45DE-94A3-FF71813E300B}"/>
    <cellStyle name="Output 2 2 4 6 3" xfId="21771" xr:uid="{B168695A-D982-4928-9EDE-2CD6FE640F5C}"/>
    <cellStyle name="Output 2 2 4 6 4" xfId="29703" xr:uid="{83E80DFC-CF02-47E1-8DDC-C1F50AD1A148}"/>
    <cellStyle name="Output 2 2 4 6 5" xfId="37454" xr:uid="{FAADEF86-7E69-428A-823D-A86F9757EA71}"/>
    <cellStyle name="Output 2 2 4 6 6" xfId="45378" xr:uid="{DA23337A-C34E-403F-A3CE-AE4A9D9F50ED}"/>
    <cellStyle name="Output 2 2 4 6 7" xfId="12920" xr:uid="{7B587F84-B376-482E-92C9-F156E7AAA68C}"/>
    <cellStyle name="Output 2 2 4 7" xfId="3824" xr:uid="{29B5960D-DDC6-4F34-B54E-46456429876D}"/>
    <cellStyle name="Output 2 2 4 7 2" xfId="8360" xr:uid="{4AFFD9D9-DA64-4D18-ABFD-3DF69E8A9614}"/>
    <cellStyle name="Output 2 2 4 7 2 2" xfId="25927" xr:uid="{5A78329D-4ED0-446C-B459-461B93BC1F51}"/>
    <cellStyle name="Output 2 2 4 7 2 3" xfId="33103" xr:uid="{D35526CC-2B72-4AD3-BDB0-08A46E4C31E9}"/>
    <cellStyle name="Output 2 2 4 7 2 4" xfId="41610" xr:uid="{3886C7B4-8231-4F78-90ED-658808A05A1A}"/>
    <cellStyle name="Output 2 2 4 7 2 5" xfId="48140" xr:uid="{CA9B51F0-42CE-434A-8EF5-16DE02C89E8E}"/>
    <cellStyle name="Output 2 2 4 7 2 6" xfId="17020" xr:uid="{D50D8416-E413-4AF9-9B69-F8C0C0BBC911}"/>
    <cellStyle name="Output 2 2 4 7 3" xfId="21391" xr:uid="{4B5B8AE1-7CAA-411D-B22B-9BD23B6AC37E}"/>
    <cellStyle name="Output 2 2 4 7 4" xfId="29409" xr:uid="{E431DE93-A7AC-4EB6-A4EE-90CE0115D8B6}"/>
    <cellStyle name="Output 2 2 4 7 5" xfId="37074" xr:uid="{AEE85593-E64A-484D-BF2C-AF64BEDF6A8E}"/>
    <cellStyle name="Output 2 2 4 7 6" xfId="45085" xr:uid="{984EAA01-9601-4A21-ABD1-DB6282A7FFBB}"/>
    <cellStyle name="Output 2 2 4 7 7" xfId="12550" xr:uid="{CAF2058B-88D2-43A8-A3A7-B60A544005CD}"/>
    <cellStyle name="Output 2 2 4 8" xfId="3881" xr:uid="{08C50708-A28F-4DD2-8547-76337C456294}"/>
    <cellStyle name="Output 2 2 4 8 2" xfId="8402" xr:uid="{C09B1DFB-8365-4ABE-8FF5-A2A39A681D0C}"/>
    <cellStyle name="Output 2 2 4 8 2 2" xfId="25969" xr:uid="{C9FBF73D-3155-4AC7-A9D0-7CF78987C853}"/>
    <cellStyle name="Output 2 2 4 8 2 3" xfId="33145" xr:uid="{8BBAE052-90A7-4952-8A93-F74C7E75E596}"/>
    <cellStyle name="Output 2 2 4 8 2 4" xfId="41652" xr:uid="{FC89FC7A-6512-4898-A701-E30DABF6EF24}"/>
    <cellStyle name="Output 2 2 4 8 2 5" xfId="48163" xr:uid="{E1F425AA-9B6C-4480-B053-07A962BD8BD0}"/>
    <cellStyle name="Output 2 2 4 8 2 6" xfId="17062" xr:uid="{3440AC22-F915-4D12-8CAB-C694FE2DE829}"/>
    <cellStyle name="Output 2 2 4 8 3" xfId="21448" xr:uid="{FBCE473D-9313-421C-B86A-CFFCF837813D}"/>
    <cellStyle name="Output 2 2 4 8 4" xfId="29445" xr:uid="{8A82D111-BC18-469E-86CF-618C045E6A38}"/>
    <cellStyle name="Output 2 2 4 8 5" xfId="37131" xr:uid="{F609015C-64D4-465E-8AF2-175336EBA337}"/>
    <cellStyle name="Output 2 2 4 8 6" xfId="45120" xr:uid="{854FFCF6-5BCD-4B57-9ABC-F6F28BC83AC6}"/>
    <cellStyle name="Output 2 2 4 8 7" xfId="12599" xr:uid="{BC551CC3-1CC4-4B41-A0E9-5BD3ADFF3C9A}"/>
    <cellStyle name="Output 2 2 4 9" xfId="5573" xr:uid="{CA3F91F4-6D6E-42F0-A2BF-68C109C1748F}"/>
    <cellStyle name="Output 2 2 4 9 2" xfId="9638" xr:uid="{FB2A3814-A2D7-4515-842B-745FB6E92CAA}"/>
    <cellStyle name="Output 2 2 4 9 2 2" xfId="27205" xr:uid="{2C830FC2-18E5-448D-800A-1AE7AAABE315}"/>
    <cellStyle name="Output 2 2 4 9 2 3" xfId="34381" xr:uid="{0FA8C1AA-F263-4052-8589-ACFF7A71CF89}"/>
    <cellStyle name="Output 2 2 4 9 2 4" xfId="42888" xr:uid="{A3849357-CBD4-446C-A42C-87372CDA0FC3}"/>
    <cellStyle name="Output 2 2 4 9 2 5" xfId="48765" xr:uid="{8506E1E5-A3B3-478C-9626-C618957B690A}"/>
    <cellStyle name="Output 2 2 4 9 2 6" xfId="18298" xr:uid="{571256B7-ADF9-44EE-B03F-C6A1734102A0}"/>
    <cellStyle name="Output 2 2 4 9 3" xfId="23140" xr:uid="{C3DC5CD5-AA8C-4B7F-993A-20F64547EB58}"/>
    <cellStyle name="Output 2 2 4 9 4" xfId="30715" xr:uid="{7AF5AFBE-6A12-4FD6-BEC4-03B4940AF081}"/>
    <cellStyle name="Output 2 2 4 9 5" xfId="38823" xr:uid="{2086839F-7FBC-4805-9BFA-DBC0170EB690}"/>
    <cellStyle name="Output 2 2 4 9 6" xfId="46388" xr:uid="{70F0A566-7FD5-4C20-96C7-A8EE37CF8BDA}"/>
    <cellStyle name="Output 2 2 4 9 7" xfId="14243" xr:uid="{8752103C-92C7-4B1D-9DA6-33647C25AD65}"/>
    <cellStyle name="Output 2 2 5" xfId="2352" xr:uid="{E4FA64CA-81BA-43EE-B961-8A1E272080B4}"/>
    <cellStyle name="Output 2 2 5 10" xfId="3555" xr:uid="{9BE88559-DC1C-4662-AB33-8E635DAF1DCB}"/>
    <cellStyle name="Output 2 2 5 10 2" xfId="21122" xr:uid="{60FC9B39-311C-42EA-8DDE-6758DF919038}"/>
    <cellStyle name="Output 2 2 5 10 3" xfId="29140" xr:uid="{50611C50-1C69-4DC2-91F5-88B8AF959CAE}"/>
    <cellStyle name="Output 2 2 5 10 4" xfId="36805" xr:uid="{EF9A8644-C9E2-4B87-B8EA-A99BBB08F439}"/>
    <cellStyle name="Output 2 2 5 10 5" xfId="44816" xr:uid="{6A0FCBE0-6A83-4E82-8ED3-50D472D240EA}"/>
    <cellStyle name="Output 2 2 5 10 6" xfId="12281" xr:uid="{BEA14A94-74DA-463B-B8FC-D710EF515E0B}"/>
    <cellStyle name="Output 2 2 5 11" xfId="6975" xr:uid="{83540E0D-BCB8-4D89-8972-5E899E427568}"/>
    <cellStyle name="Output 2 2 5 11 2" xfId="24542" xr:uid="{6C2C1CF1-44E8-4B27-9A70-5F9AE785585A}"/>
    <cellStyle name="Output 2 2 5 11 3" xfId="32010" xr:uid="{4E5CC900-0C29-469C-BCF6-D97B3ECAEC01}"/>
    <cellStyle name="Output 2 2 5 11 4" xfId="40225" xr:uid="{1EF439EC-60F9-4A7F-B44A-60E22478A5AE}"/>
    <cellStyle name="Output 2 2 5 11 5" xfId="15635" xr:uid="{85BE2F6A-EB84-4939-93FF-790C2671B0CD}"/>
    <cellStyle name="Output 2 2 5 12" xfId="19919" xr:uid="{E045F38F-4602-4DB3-ADD1-38915185A44F}"/>
    <cellStyle name="Output 2 2 5 13" xfId="28372" xr:uid="{509EDAEB-EDE2-4A6A-9722-2F12F4DBEB8A}"/>
    <cellStyle name="Output 2 2 5 14" xfId="35711" xr:uid="{CD53D573-638B-4815-91B3-9E1869A4C9AF}"/>
    <cellStyle name="Output 2 2 5 15" xfId="11143" xr:uid="{5A683B9E-5051-40E7-BA64-91683ACE0153}"/>
    <cellStyle name="Output 2 2 5 2" xfId="2916" xr:uid="{57E83178-AA89-4B94-9AF6-6AF21586EA0C}"/>
    <cellStyle name="Output 2 2 5 2 10" xfId="28624" xr:uid="{3852C203-793E-432A-A6DB-BE54794B8BAD}"/>
    <cellStyle name="Output 2 2 5 2 11" xfId="36165" xr:uid="{1D78FA50-614D-421A-962F-EAD4E78C219B}"/>
    <cellStyle name="Output 2 2 5 2 12" xfId="44301" xr:uid="{9B938EFF-BA37-4BB9-AADE-C7DDBF72479A}"/>
    <cellStyle name="Output 2 2 5 2 13" xfId="11663" xr:uid="{F5082CC2-C03C-4C87-98C5-0D5B73594C92}"/>
    <cellStyle name="Output 2 2 5 2 2" xfId="4821" xr:uid="{0C43B789-0E8C-4316-B910-E1A2BF434D18}"/>
    <cellStyle name="Output 2 2 5 2 2 2" xfId="9039" xr:uid="{59FB71BE-86D0-4F72-933A-31648DA1B2F8}"/>
    <cellStyle name="Output 2 2 5 2 2 2 2" xfId="26606" xr:uid="{F280DCCD-D8FF-4C69-B84E-9E7CFC7CBC51}"/>
    <cellStyle name="Output 2 2 5 2 2 2 3" xfId="33782" xr:uid="{6B27A7E6-20D2-4BC8-8367-58EF3322F0F1}"/>
    <cellStyle name="Output 2 2 5 2 2 2 4" xfId="42289" xr:uid="{956675F4-B721-47D9-BC53-ACA1183C1E37}"/>
    <cellStyle name="Output 2 2 5 2 2 2 5" xfId="48476" xr:uid="{AF4FF93C-A6F3-4BE9-A387-6E2C5048A689}"/>
    <cellStyle name="Output 2 2 5 2 2 2 6" xfId="17699" xr:uid="{A161939D-BD38-4239-88AC-6828D48BFA80}"/>
    <cellStyle name="Output 2 2 5 2 2 3" xfId="22388" xr:uid="{F324A0A7-173F-4AE3-957D-4F0CFBE70301}"/>
    <cellStyle name="Output 2 2 5 2 2 4" xfId="30077" xr:uid="{A052D6E1-6028-4381-80AC-69EE67D33162}"/>
    <cellStyle name="Output 2 2 5 2 2 5" xfId="38071" xr:uid="{DC0416BE-90B7-4E47-AD3B-BE2C8DA44DDA}"/>
    <cellStyle name="Output 2 2 5 2 2 6" xfId="45750" xr:uid="{1738F700-F186-44D1-9A2B-C315B5CE086D}"/>
    <cellStyle name="Output 2 2 5 2 2 7" xfId="13505" xr:uid="{F802B406-F672-45E2-8505-7EC5B90C6717}"/>
    <cellStyle name="Output 2 2 5 2 3" xfId="3344" xr:uid="{A9656442-B87B-42E9-BC5D-95C87FA5EA8E}"/>
    <cellStyle name="Output 2 2 5 2 3 2" xfId="7953" xr:uid="{C50968B1-09F8-4CB4-A691-37CADC30F09A}"/>
    <cellStyle name="Output 2 2 5 2 3 2 2" xfId="25520" xr:uid="{A6AF66E8-EBEC-41A7-8174-BFAB7BD4C232}"/>
    <cellStyle name="Output 2 2 5 2 3 2 3" xfId="32696" xr:uid="{1953BB25-E571-45EC-B626-AF426D830F70}"/>
    <cellStyle name="Output 2 2 5 2 3 2 4" xfId="41203" xr:uid="{DC03DF93-0910-4F07-AD5F-C051AE225365}"/>
    <cellStyle name="Output 2 2 5 2 3 2 5" xfId="47965" xr:uid="{21D40659-225D-4D15-AE74-703273246CFB}"/>
    <cellStyle name="Output 2 2 5 2 3 2 6" xfId="16613" xr:uid="{B03D0CB7-A554-4D80-B4FA-4F4C646A6340}"/>
    <cellStyle name="Output 2 2 5 2 3 3" xfId="20911" xr:uid="{EB22CA35-DE59-4CE3-AEBA-CFCA30AD024D}"/>
    <cellStyle name="Output 2 2 5 2 3 4" xfId="28938" xr:uid="{F9199D18-B649-4DCB-9F10-2F3041C4E47C}"/>
    <cellStyle name="Output 2 2 5 2 3 5" xfId="36594" xr:uid="{56CC55AE-E1AE-4D0F-941A-66F41EB76958}"/>
    <cellStyle name="Output 2 2 5 2 3 6" xfId="44615" xr:uid="{CF37D430-2B87-4177-AECF-545B6AB281F2}"/>
    <cellStyle name="Output 2 2 5 2 3 7" xfId="12078" xr:uid="{ECB5F8E4-CBA3-41C7-8944-EE067801E0F3}"/>
    <cellStyle name="Output 2 2 5 2 4" xfId="5835" xr:uid="{2976C2B6-6F90-46A4-9DA8-6B91E75F656B}"/>
    <cellStyle name="Output 2 2 5 2 4 2" xfId="9890" xr:uid="{A86A4181-0AC7-4A93-BF29-218681FACB17}"/>
    <cellStyle name="Output 2 2 5 2 4 2 2" xfId="27457" xr:uid="{367F11EC-6A70-4049-825C-F8240ED6AE96}"/>
    <cellStyle name="Output 2 2 5 2 4 2 3" xfId="34633" xr:uid="{0F35F297-84EF-4FFF-9EFB-4573E012DDBA}"/>
    <cellStyle name="Output 2 2 5 2 4 2 4" xfId="43140" xr:uid="{EC84EB24-D13E-4EAD-B557-D6A2CA7CA137}"/>
    <cellStyle name="Output 2 2 5 2 4 2 5" xfId="48886" xr:uid="{5403DD68-5F0A-4005-B2BA-9BA1B8D29693}"/>
    <cellStyle name="Output 2 2 5 2 4 2 6" xfId="18550" xr:uid="{C47211BB-AE35-41F0-B177-62DB333F7A3A}"/>
    <cellStyle name="Output 2 2 5 2 4 3" xfId="23402" xr:uid="{A3C55D68-6DCE-4029-B940-D5BACC1636A1}"/>
    <cellStyle name="Output 2 2 5 2 4 4" xfId="30977" xr:uid="{0422C114-A29E-4A96-BBA0-9C92B7DB18AC}"/>
    <cellStyle name="Output 2 2 5 2 4 5" xfId="39085" xr:uid="{C2AF88CD-AF61-4C61-BAF2-58DB1AF2A993}"/>
    <cellStyle name="Output 2 2 5 2 4 6" xfId="46650" xr:uid="{9AC54454-D121-496D-9FCB-D656976A3361}"/>
    <cellStyle name="Output 2 2 5 2 4 7" xfId="14505" xr:uid="{0A5B3C59-18A2-44DF-893D-DE1F0FE355D2}"/>
    <cellStyle name="Output 2 2 5 2 5" xfId="6191" xr:uid="{AC811EE9-844B-43DB-96F4-7B38D29661F8}"/>
    <cellStyle name="Output 2 2 5 2 5 2" xfId="10233" xr:uid="{6643FC7C-8B20-4E3B-8077-63EBDB027401}"/>
    <cellStyle name="Output 2 2 5 2 5 2 2" xfId="27800" xr:uid="{BDB6C0A0-0216-4E14-BD10-91046F998857}"/>
    <cellStyle name="Output 2 2 5 2 5 2 3" xfId="34976" xr:uid="{093DC34E-F659-458A-B849-B7838D6BB185}"/>
    <cellStyle name="Output 2 2 5 2 5 2 4" xfId="43483" xr:uid="{D21F80E2-75A4-4FFF-8ED0-551850470C28}"/>
    <cellStyle name="Output 2 2 5 2 5 2 5" xfId="49049" xr:uid="{5C7AE765-1357-4318-916C-43C1C3D38439}"/>
    <cellStyle name="Output 2 2 5 2 5 2 6" xfId="18893" xr:uid="{2B8CAF7F-C0EF-4DEC-970E-1E21FE6AA04A}"/>
    <cellStyle name="Output 2 2 5 2 5 3" xfId="23758" xr:uid="{95571DEB-2B9A-41B0-A1C4-BF3E8AE73355}"/>
    <cellStyle name="Output 2 2 5 2 5 4" xfId="31333" xr:uid="{43257AF2-E1A5-4D0C-86BD-CE77FCFF656F}"/>
    <cellStyle name="Output 2 2 5 2 5 5" xfId="39441" xr:uid="{49FE2E6C-7705-43E4-9EDC-BB953B789739}"/>
    <cellStyle name="Output 2 2 5 2 5 6" xfId="47006" xr:uid="{E1C9D9BA-1808-452F-AE22-209125858B1F}"/>
    <cellStyle name="Output 2 2 5 2 5 7" xfId="14861" xr:uid="{F2CE2829-CB50-4294-B736-E39801127B44}"/>
    <cellStyle name="Output 2 2 5 2 6" xfId="6540" xr:uid="{8F61E688-E7ED-4996-9C9C-E752105CAA4D}"/>
    <cellStyle name="Output 2 2 5 2 6 2" xfId="10570" xr:uid="{CCEEF694-D9E8-4DC4-B726-2400D908A62A}"/>
    <cellStyle name="Output 2 2 5 2 6 2 2" xfId="28137" xr:uid="{46F38255-99E4-40DE-BCD7-227C4C85D39B}"/>
    <cellStyle name="Output 2 2 5 2 6 2 3" xfId="35313" xr:uid="{0CC3EAAC-6E9A-40D5-B291-4BFB0A272EF0}"/>
    <cellStyle name="Output 2 2 5 2 6 2 4" xfId="43820" xr:uid="{21C2B3F9-D2ED-49AD-853D-D68DCF28928F}"/>
    <cellStyle name="Output 2 2 5 2 6 2 5" xfId="49206" xr:uid="{9726FC6F-F8AB-4050-ABD5-9EB31F869D31}"/>
    <cellStyle name="Output 2 2 5 2 6 2 6" xfId="19230" xr:uid="{CC412604-E757-4822-B38E-725645441B23}"/>
    <cellStyle name="Output 2 2 5 2 6 3" xfId="24107" xr:uid="{2D7E3E0F-3EE6-40E6-9C5A-70143AA7DEF9}"/>
    <cellStyle name="Output 2 2 5 2 6 4" xfId="31682" xr:uid="{48763A42-237E-4502-93B3-23F04669BD4A}"/>
    <cellStyle name="Output 2 2 5 2 6 5" xfId="39790" xr:uid="{610453BF-4F79-4560-892E-2E61793FA7E2}"/>
    <cellStyle name="Output 2 2 5 2 6 6" xfId="47355" xr:uid="{AFB45176-FE91-485D-9B30-8D5B94F035E4}"/>
    <cellStyle name="Output 2 2 5 2 6 7" xfId="15210" xr:uid="{3E38AADC-45AA-4517-95DD-ACA9E89811AB}"/>
    <cellStyle name="Output 2 2 5 2 7" xfId="4179" xr:uid="{F7F5D0F7-CA57-430C-B40D-B65441716FFD}"/>
    <cellStyle name="Output 2 2 5 2 7 2" xfId="21746" xr:uid="{A8610CFE-47A6-478A-861B-BD3786E9ACF7}"/>
    <cellStyle name="Output 2 2 5 2 7 3" xfId="29683" xr:uid="{F1A2DB38-387F-4F56-8AF8-BAF206E707C8}"/>
    <cellStyle name="Output 2 2 5 2 7 4" xfId="37429" xr:uid="{D7B311BC-E9B4-47F3-94F4-AB69A09CA7C7}"/>
    <cellStyle name="Output 2 2 5 2 7 5" xfId="45358" xr:uid="{E216161E-0E39-4C5A-8794-94E530768D06}"/>
    <cellStyle name="Output 2 2 5 2 7 6" xfId="12897" xr:uid="{ACDD9443-9C26-45E8-9F1B-C57581C968D8}"/>
    <cellStyle name="Output 2 2 5 2 8" xfId="7538" xr:uid="{F1EBAE78-FFD4-4207-BF65-8E98E81F77ED}"/>
    <cellStyle name="Output 2 2 5 2 8 2" xfId="25105" xr:uid="{F8B5EECF-2D7A-4E46-B203-6881A004C33A}"/>
    <cellStyle name="Output 2 2 5 2 8 3" xfId="32381" xr:uid="{CD59CC54-B2EA-47C9-9DB4-D32B43F35FCB}"/>
    <cellStyle name="Output 2 2 5 2 8 4" xfId="40788" xr:uid="{063BC5C2-D7C8-4FB4-BD08-CBE77F4326B9}"/>
    <cellStyle name="Output 2 2 5 2 8 5" xfId="47825" xr:uid="{DE94525A-380B-4DF2-BFC5-AD4099D88CC0}"/>
    <cellStyle name="Output 2 2 5 2 8 6" xfId="16198" xr:uid="{C6527214-A965-4744-90A7-4780855AACD1}"/>
    <cellStyle name="Output 2 2 5 2 9" xfId="20482" xr:uid="{56B0E3E1-2191-4B0C-8BF4-DE9C0FB0A9FB}"/>
    <cellStyle name="Output 2 2 5 3" xfId="2574" xr:uid="{2C5AE000-30FE-4B4E-8D4F-3E11CF9B0031}"/>
    <cellStyle name="Output 2 2 5 3 10" xfId="28397" xr:uid="{0601FF06-F610-43F7-ADF4-4CEF369EC7BA}"/>
    <cellStyle name="Output 2 2 5 3 11" xfId="35829" xr:uid="{43F42EDD-8CA4-4A5E-B69D-D0E6D8863A8E}"/>
    <cellStyle name="Output 2 2 5 3 12" xfId="44076" xr:uid="{B9820224-65C2-4BB5-A914-B26715049CB2}"/>
    <cellStyle name="Output 2 2 5 3 13" xfId="11339" xr:uid="{02BDCED8-F6BB-492A-B49C-184781AF1BEE}"/>
    <cellStyle name="Output 2 2 5 3 2" xfId="4479" xr:uid="{04D68913-FB1D-4E74-A7F4-297B7DF289D4}"/>
    <cellStyle name="Output 2 2 5 3 2 2" xfId="8794" xr:uid="{2A4B9EE9-D759-4817-9BD0-5EA3F4B62BFF}"/>
    <cellStyle name="Output 2 2 5 3 2 2 2" xfId="26361" xr:uid="{771C7009-40F6-4B28-9CC7-A409385D3D3E}"/>
    <cellStyle name="Output 2 2 5 3 2 2 3" xfId="33537" xr:uid="{2BA12300-FA03-4280-A478-4ADB33543A65}"/>
    <cellStyle name="Output 2 2 5 3 2 2 4" xfId="42044" xr:uid="{9CEC3924-BBD2-4A5D-8EDF-6A35A35334AE}"/>
    <cellStyle name="Output 2 2 5 3 2 2 5" xfId="48339" xr:uid="{4CE76E80-0338-4CA1-B545-E5B311EEF3D8}"/>
    <cellStyle name="Output 2 2 5 3 2 2 6" xfId="17454" xr:uid="{2CF5A253-082F-4F61-8A1F-5FAC665FD759}"/>
    <cellStyle name="Output 2 2 5 3 2 3" xfId="22046" xr:uid="{AE3124C5-500B-4EAB-9DF1-BAA65EA98BEB}"/>
    <cellStyle name="Output 2 2 5 3 2 4" xfId="29850" xr:uid="{3B55A38D-902A-4C39-A949-901E4E7E9B75}"/>
    <cellStyle name="Output 2 2 5 3 2 5" xfId="37729" xr:uid="{1A668653-4028-4BA4-BE99-1B0A234ACE7C}"/>
    <cellStyle name="Output 2 2 5 3 2 6" xfId="45525" xr:uid="{0F20B3B9-D5EF-4103-B1DC-4A549744540E}"/>
    <cellStyle name="Output 2 2 5 3 2 7" xfId="13181" xr:uid="{5570D419-1B11-46E0-9DBD-7023059B3C0C}"/>
    <cellStyle name="Output 2 2 5 3 3" xfId="5446" xr:uid="{BFBB2977-A55A-4BAB-9B2F-782C7BDFD92D}"/>
    <cellStyle name="Output 2 2 5 3 3 2" xfId="9522" xr:uid="{15D6DB84-79A1-4CEF-B328-254CDFFFC9BA}"/>
    <cellStyle name="Output 2 2 5 3 3 2 2" xfId="27089" xr:uid="{2FFC11DF-2117-4B03-94C3-0501F03C4D13}"/>
    <cellStyle name="Output 2 2 5 3 3 2 3" xfId="34265" xr:uid="{E062A3E8-5D19-4CB4-83CF-EEBAE533019C}"/>
    <cellStyle name="Output 2 2 5 3 3 2 4" xfId="42772" xr:uid="{60FC1D5D-46B9-4B2B-A291-014868B49326}"/>
    <cellStyle name="Output 2 2 5 3 3 2 5" xfId="48708" xr:uid="{97BE57A2-33FB-43C1-9579-F22F47B39171}"/>
    <cellStyle name="Output 2 2 5 3 3 2 6" xfId="18182" xr:uid="{DC05AF62-2B58-48EE-B029-39BBD6774767}"/>
    <cellStyle name="Output 2 2 5 3 3 3" xfId="23013" xr:uid="{95314BD1-A32A-4721-BAD6-784F16EE231D}"/>
    <cellStyle name="Output 2 2 5 3 3 4" xfId="30588" xr:uid="{B08F47AB-6484-4100-A124-B0AD08F8C0C4}"/>
    <cellStyle name="Output 2 2 5 3 3 5" xfId="38696" xr:uid="{E15B139F-874F-4B85-A7C5-FF2667C0FCAD}"/>
    <cellStyle name="Output 2 2 5 3 3 6" xfId="46261" xr:uid="{84FCF782-5391-489C-ABD1-CF18F33F493B}"/>
    <cellStyle name="Output 2 2 5 3 3 7" xfId="14116" xr:uid="{F21E0708-E5F3-4AD4-B569-DF4E614F0F45}"/>
    <cellStyle name="Output 2 2 5 3 4" xfId="3892" xr:uid="{2B18EB41-F87E-4500-B3C1-77800AD954A5}"/>
    <cellStyle name="Output 2 2 5 3 4 2" xfId="8409" xr:uid="{5900CB5A-B251-4FEE-8311-8E31A5A097FE}"/>
    <cellStyle name="Output 2 2 5 3 4 2 2" xfId="25976" xr:uid="{DBA808C8-D8AD-4BF9-B77F-684071EB4939}"/>
    <cellStyle name="Output 2 2 5 3 4 2 3" xfId="33152" xr:uid="{50501171-F63A-48CC-A0C0-D78AA63A0B12}"/>
    <cellStyle name="Output 2 2 5 3 4 2 4" xfId="41659" xr:uid="{E9674A09-7BA7-47C7-9261-F18ED3F39BBE}"/>
    <cellStyle name="Output 2 2 5 3 4 2 5" xfId="48168" xr:uid="{0EDA6A04-8071-4D7A-9646-A4FD8DBD85B0}"/>
    <cellStyle name="Output 2 2 5 3 4 2 6" xfId="17069" xr:uid="{423C0104-FB40-4F03-90A2-9E74F910452D}"/>
    <cellStyle name="Output 2 2 5 3 4 3" xfId="21459" xr:uid="{8A81AE40-3F20-4640-BB65-4CB787E237B9}"/>
    <cellStyle name="Output 2 2 5 3 4 4" xfId="29452" xr:uid="{D1E42038-7D1F-4EB6-897F-041305336295}"/>
    <cellStyle name="Output 2 2 5 3 4 5" xfId="37142" xr:uid="{18B20504-DD1C-4744-8803-3BEAF07EEF74}"/>
    <cellStyle name="Output 2 2 5 3 4 6" xfId="45127" xr:uid="{1E2054A7-35EB-4FAA-A67E-31B5F9041728}"/>
    <cellStyle name="Output 2 2 5 3 4 7" xfId="12610" xr:uid="{ADF1000B-5DAC-43BB-A2AE-8A04DE88018A}"/>
    <cellStyle name="Output 2 2 5 3 5" xfId="5751" xr:uid="{C0671EFC-AA3E-4AA2-BBFD-2F840FF407BA}"/>
    <cellStyle name="Output 2 2 5 3 5 2" xfId="9810" xr:uid="{69432094-6575-43FB-AF5E-4397DBF09A26}"/>
    <cellStyle name="Output 2 2 5 3 5 2 2" xfId="27377" xr:uid="{20160FFF-1319-44E7-B803-7377A9990737}"/>
    <cellStyle name="Output 2 2 5 3 5 2 3" xfId="34553" xr:uid="{077185B3-F151-45CC-8318-3017E1A99258}"/>
    <cellStyle name="Output 2 2 5 3 5 2 4" xfId="43060" xr:uid="{EC46151E-297F-4A6A-9C93-87B86DE60EC4}"/>
    <cellStyle name="Output 2 2 5 3 5 2 5" xfId="48848" xr:uid="{D8AEE8CC-85DC-472F-AF05-9345FFCEBE9A}"/>
    <cellStyle name="Output 2 2 5 3 5 2 6" xfId="18470" xr:uid="{4A31452A-A09A-4BBF-9D11-3B7A7D3D3DB0}"/>
    <cellStyle name="Output 2 2 5 3 5 3" xfId="23318" xr:uid="{2BEF421C-A600-43D4-AE78-6A1FD91F415D}"/>
    <cellStyle name="Output 2 2 5 3 5 4" xfId="30893" xr:uid="{F6BFC306-8901-4822-80F0-4CCE0BFF5E39}"/>
    <cellStyle name="Output 2 2 5 3 5 5" xfId="39001" xr:uid="{2C3B5055-086C-48D6-AC50-462007F09A74}"/>
    <cellStyle name="Output 2 2 5 3 5 6" xfId="46566" xr:uid="{4317EA6E-763D-46D5-83BA-E08662944E39}"/>
    <cellStyle name="Output 2 2 5 3 5 7" xfId="14421" xr:uid="{8046F722-97AA-42B9-A9D4-807ED60D381B}"/>
    <cellStyle name="Output 2 2 5 3 6" xfId="4007" xr:uid="{35933FC6-E8CE-4F90-93DF-52209A258927}"/>
    <cellStyle name="Output 2 2 5 3 6 2" xfId="8499" xr:uid="{1B4724FF-F6DB-4910-B5D4-EAF87ABB092D}"/>
    <cellStyle name="Output 2 2 5 3 6 2 2" xfId="26066" xr:uid="{9084E912-E16A-4231-A007-08D052700FC0}"/>
    <cellStyle name="Output 2 2 5 3 6 2 3" xfId="33242" xr:uid="{C6C229D5-70F0-4607-97ED-4A33774CEEAD}"/>
    <cellStyle name="Output 2 2 5 3 6 2 4" xfId="41749" xr:uid="{4F8561E9-1BB6-4AE9-A378-8C0FF080AAF1}"/>
    <cellStyle name="Output 2 2 5 3 6 2 5" xfId="48209" xr:uid="{296B26D6-AD13-4219-9413-F60E42E29C18}"/>
    <cellStyle name="Output 2 2 5 3 6 2 6" xfId="17159" xr:uid="{220DB35C-50B7-4D38-A6E7-584B6224697E}"/>
    <cellStyle name="Output 2 2 5 3 6 3" xfId="21574" xr:uid="{335FC648-5B04-4B16-9978-B3CBA8DF2FDD}"/>
    <cellStyle name="Output 2 2 5 3 6 4" xfId="29550" xr:uid="{5897D0F9-912E-4D38-9F88-6644A1E4E533}"/>
    <cellStyle name="Output 2 2 5 3 6 5" xfId="37257" xr:uid="{E8D3E3DC-59CB-4F30-91B3-679623F4F8B0}"/>
    <cellStyle name="Output 2 2 5 3 6 6" xfId="45225" xr:uid="{E8AF8B31-AD4E-470F-A40B-F9C4AF7DCA07}"/>
    <cellStyle name="Output 2 2 5 3 6 7" xfId="12725" xr:uid="{EF57FA44-7FC3-4B75-A868-CF34999C28AB}"/>
    <cellStyle name="Output 2 2 5 3 7" xfId="4123" xr:uid="{E7141023-6597-437D-95EF-21DB26A36484}"/>
    <cellStyle name="Output 2 2 5 3 7 2" xfId="21690" xr:uid="{5C97F90D-5A17-49C8-BCED-B35898955DE3}"/>
    <cellStyle name="Output 2 2 5 3 7 3" xfId="29641" xr:uid="{29AB16DF-AD3B-44CD-87D5-5F12806B17F0}"/>
    <cellStyle name="Output 2 2 5 3 7 4" xfId="37373" xr:uid="{8D5FE327-7148-42DF-9ADC-83E4568A0A81}"/>
    <cellStyle name="Output 2 2 5 3 7 5" xfId="45316" xr:uid="{003D8EA9-3756-4146-8C1A-970A1EA1DD18}"/>
    <cellStyle name="Output 2 2 5 3 7 6" xfId="12841" xr:uid="{48C8D136-8538-47DC-8F78-CA551D0069AF}"/>
    <cellStyle name="Output 2 2 5 3 8" xfId="7196" xr:uid="{E54C0EEE-A77C-4C80-982E-2F5600097F47}"/>
    <cellStyle name="Output 2 2 5 3 8 2" xfId="24763" xr:uid="{991C8A33-4B82-4C95-908E-00DCFE7EDB78}"/>
    <cellStyle name="Output 2 2 5 3 8 3" xfId="32136" xr:uid="{25C40D76-9074-4408-8BA9-F581E515BA00}"/>
    <cellStyle name="Output 2 2 5 3 8 4" xfId="40446" xr:uid="{0AFE951D-AD7F-46D1-BAAF-340E92D67804}"/>
    <cellStyle name="Output 2 2 5 3 8 5" xfId="47688" xr:uid="{1B6D7108-96DF-48FD-A1EF-7C6EBF90EC73}"/>
    <cellStyle name="Output 2 2 5 3 8 6" xfId="15856" xr:uid="{A4C95958-1B33-47DB-80C6-8E130EF13AAE}"/>
    <cellStyle name="Output 2 2 5 3 9" xfId="20140" xr:uid="{2C3D9DC1-A2F7-48B9-AC48-BB8703F3DD7C}"/>
    <cellStyle name="Output 2 2 5 4" xfId="2702" xr:uid="{8041D6CC-8A8C-405F-95C7-1EDEA329160D}"/>
    <cellStyle name="Output 2 2 5 4 10" xfId="28515" xr:uid="{907E2045-E260-49AD-BD09-494296B8E720}"/>
    <cellStyle name="Output 2 2 5 4 11" xfId="35952" xr:uid="{167D8C4F-DA22-4CB2-A378-D0F26AB5A5A2}"/>
    <cellStyle name="Output 2 2 5 4 12" xfId="44193" xr:uid="{19A93900-03D2-4D06-AA6F-207564DEE8D2}"/>
    <cellStyle name="Output 2 2 5 4 13" xfId="11459" xr:uid="{C72DE5B2-3F7C-48F4-A35F-C9910A1CFDFB}"/>
    <cellStyle name="Output 2 2 5 4 2" xfId="4607" xr:uid="{DDFFCBDB-2B53-4663-BF8D-24E265B93BD5}"/>
    <cellStyle name="Output 2 2 5 4 2 2" xfId="8920" xr:uid="{20CC537A-A571-47C5-8568-43736C598751}"/>
    <cellStyle name="Output 2 2 5 4 2 2 2" xfId="26487" xr:uid="{54E4DE32-2DE0-4890-9B9F-A5A93DAC4855}"/>
    <cellStyle name="Output 2 2 5 4 2 2 3" xfId="33663" xr:uid="{BCAC892B-EA05-4F62-A351-6F6A25545F52}"/>
    <cellStyle name="Output 2 2 5 4 2 2 4" xfId="42170" xr:uid="{23ED4C9E-3DE1-4A7C-ABD6-94DEF7D1F331}"/>
    <cellStyle name="Output 2 2 5 4 2 2 5" xfId="48410" xr:uid="{DA3768E3-3760-4480-BA50-CECDE5D53D00}"/>
    <cellStyle name="Output 2 2 5 4 2 2 6" xfId="17580" xr:uid="{9DB0E293-DFD1-4E0E-AC49-1E026BB15D05}"/>
    <cellStyle name="Output 2 2 5 4 2 3" xfId="22174" xr:uid="{214286C9-0D55-42BD-9E99-EDB6B84DB5FC}"/>
    <cellStyle name="Output 2 2 5 4 2 4" xfId="29968" xr:uid="{057188A0-F702-42F7-B253-1F8ECA146CB1}"/>
    <cellStyle name="Output 2 2 5 4 2 5" xfId="37857" xr:uid="{24992086-1B03-4E9F-8847-950EEDD9AAAD}"/>
    <cellStyle name="Output 2 2 5 4 2 6" xfId="45642" xr:uid="{432C9FB4-154C-4EDC-A3F2-1F4BDC70055A}"/>
    <cellStyle name="Output 2 2 5 4 2 7" xfId="13301" xr:uid="{8BCC7BCD-88ED-4EEC-B72F-0C9D3B438019}"/>
    <cellStyle name="Output 2 2 5 4 3" xfId="5571" xr:uid="{00BB8C00-9518-4ECC-8832-75A63368A697}"/>
    <cellStyle name="Output 2 2 5 4 3 2" xfId="9636" xr:uid="{323C1DB7-FB2B-43F1-8F53-84B722806D0A}"/>
    <cellStyle name="Output 2 2 5 4 3 2 2" xfId="27203" xr:uid="{249142E9-FCA8-46D8-9F85-FFFC750C82EF}"/>
    <cellStyle name="Output 2 2 5 4 3 2 3" xfId="34379" xr:uid="{E776D46B-B5A4-4BDE-8594-82328A857980}"/>
    <cellStyle name="Output 2 2 5 4 3 2 4" xfId="42886" xr:uid="{1293ED59-BBFD-4D6B-9646-A995ED342918}"/>
    <cellStyle name="Output 2 2 5 4 3 2 5" xfId="48763" xr:uid="{0061FB32-6021-49D7-86B8-6B4163DB7851}"/>
    <cellStyle name="Output 2 2 5 4 3 2 6" xfId="18296" xr:uid="{32A6E5F8-2673-451E-9796-E1BC99CEDC44}"/>
    <cellStyle name="Output 2 2 5 4 3 3" xfId="23138" xr:uid="{9BB9E3BD-357E-48B3-9248-8562FAED539A}"/>
    <cellStyle name="Output 2 2 5 4 3 4" xfId="30713" xr:uid="{41FB3AE0-80A3-439C-9D71-826B33AB84E0}"/>
    <cellStyle name="Output 2 2 5 4 3 5" xfId="38821" xr:uid="{21C1F105-6555-4818-A3E1-5AF8F0AFC471}"/>
    <cellStyle name="Output 2 2 5 4 3 6" xfId="46386" xr:uid="{83905EEF-DE02-4200-8B24-C68C331020B2}"/>
    <cellStyle name="Output 2 2 5 4 3 7" xfId="14241" xr:uid="{BC3078AD-F42F-49ED-8573-ED7BC34305A2}"/>
    <cellStyle name="Output 2 2 5 4 4" xfId="5697" xr:uid="{2ABDEBB2-408A-4642-A275-0ED7DA5B2EE2}"/>
    <cellStyle name="Output 2 2 5 4 4 2" xfId="9756" xr:uid="{F3A7833D-78AC-40CA-AD78-B3ED68C052B0}"/>
    <cellStyle name="Output 2 2 5 4 4 2 2" xfId="27323" xr:uid="{4683F214-FD60-45C6-B5BE-C738D81DA945}"/>
    <cellStyle name="Output 2 2 5 4 4 2 3" xfId="34499" xr:uid="{C1B22C7F-418C-4B45-91A2-AF09776D5074}"/>
    <cellStyle name="Output 2 2 5 4 4 2 4" xfId="43006" xr:uid="{92450CDD-E438-4994-B2D4-9436902AFC8C}"/>
    <cellStyle name="Output 2 2 5 4 4 2 5" xfId="48823" xr:uid="{94DDE36B-16A7-4C62-A8F2-75E10703B9CB}"/>
    <cellStyle name="Output 2 2 5 4 4 2 6" xfId="18416" xr:uid="{F2684554-3879-4B7B-8619-0CBF113A75D7}"/>
    <cellStyle name="Output 2 2 5 4 4 3" xfId="23264" xr:uid="{2D0D2883-0C5C-4EAE-92C2-EE721DF2CF22}"/>
    <cellStyle name="Output 2 2 5 4 4 4" xfId="30839" xr:uid="{8B01B324-47F3-4626-8B95-667D5DF1E5F6}"/>
    <cellStyle name="Output 2 2 5 4 4 5" xfId="38947" xr:uid="{A9CB0827-58DC-4506-B63F-0A57B5E7E9A2}"/>
    <cellStyle name="Output 2 2 5 4 4 6" xfId="46512" xr:uid="{6E3BA283-FB1D-493B-8E4C-2886C0B70F2F}"/>
    <cellStyle name="Output 2 2 5 4 4 7" xfId="14367" xr:uid="{50F62D19-9EF1-43C5-96FB-B541EB555DE4}"/>
    <cellStyle name="Output 2 2 5 4 5" xfId="6051" xr:uid="{2C77FA4A-85DF-49D1-B70D-B83B51E6CF4B}"/>
    <cellStyle name="Output 2 2 5 4 5 2" xfId="10101" xr:uid="{81BC0DD1-4E76-4602-933C-2E70B73E48AF}"/>
    <cellStyle name="Output 2 2 5 4 5 2 2" xfId="27668" xr:uid="{E499492E-700A-42E8-86C1-BE12E70321F9}"/>
    <cellStyle name="Output 2 2 5 4 5 2 3" xfId="34844" xr:uid="{7934F404-3E0A-4C1C-970C-C95C58F9EC3D}"/>
    <cellStyle name="Output 2 2 5 4 5 2 4" xfId="43351" xr:uid="{5F5DDEBE-D61F-4F4C-8962-2BA8D38EC9AF}"/>
    <cellStyle name="Output 2 2 5 4 5 2 5" xfId="48987" xr:uid="{6268B81E-0D87-433D-A202-F46E0733EE39}"/>
    <cellStyle name="Output 2 2 5 4 5 2 6" xfId="18761" xr:uid="{8E5CBA85-C684-4359-9062-39D3FE95FFB3}"/>
    <cellStyle name="Output 2 2 5 4 5 3" xfId="23618" xr:uid="{73F18A0C-BE39-424E-B569-E50587068040}"/>
    <cellStyle name="Output 2 2 5 4 5 4" xfId="31193" xr:uid="{30B21575-F7B8-4854-BDC9-7913E71788C0}"/>
    <cellStyle name="Output 2 2 5 4 5 5" xfId="39301" xr:uid="{56CCED99-C920-4184-ADC0-D6E1E47DD657}"/>
    <cellStyle name="Output 2 2 5 4 5 6" xfId="46866" xr:uid="{7C4771DF-1495-451E-882C-3016476D3F59}"/>
    <cellStyle name="Output 2 2 5 4 5 7" xfId="14721" xr:uid="{5AC62A35-99E4-4708-8B38-087D31A9A0BF}"/>
    <cellStyle name="Output 2 2 5 4 6" xfId="6419" xr:uid="{858D0776-164F-4407-AABB-93C3E5DB4D96}"/>
    <cellStyle name="Output 2 2 5 4 6 2" xfId="10456" xr:uid="{31709AB1-875D-4C07-A523-9F7AC4F25C25}"/>
    <cellStyle name="Output 2 2 5 4 6 2 2" xfId="28023" xr:uid="{6E5693EE-F554-46E8-9947-6E18A784C829}"/>
    <cellStyle name="Output 2 2 5 4 6 2 3" xfId="35199" xr:uid="{D9C2D19A-52E5-46A5-8802-1DF8BC098277}"/>
    <cellStyle name="Output 2 2 5 4 6 2 4" xfId="43706" xr:uid="{0E758FF0-7AED-4514-8AFA-B0A78C840CA5}"/>
    <cellStyle name="Output 2 2 5 4 6 2 5" xfId="49151" xr:uid="{6C7397F3-2E92-4D8B-8EED-696C8BAD29C8}"/>
    <cellStyle name="Output 2 2 5 4 6 2 6" xfId="19116" xr:uid="{D636926D-C2C6-4ABA-AA37-31E5622955B7}"/>
    <cellStyle name="Output 2 2 5 4 6 3" xfId="23986" xr:uid="{E14AD0A9-720D-439B-B5E8-4C5D5595BFF2}"/>
    <cellStyle name="Output 2 2 5 4 6 4" xfId="31561" xr:uid="{F98DBC1D-6A0D-414D-B96A-7A86A375CBAC}"/>
    <cellStyle name="Output 2 2 5 4 6 5" xfId="39669" xr:uid="{9F986F77-A5B3-441E-927D-823ED19A600C}"/>
    <cellStyle name="Output 2 2 5 4 6 6" xfId="47234" xr:uid="{339E0F8B-74DC-46F0-8BB2-CABBDB7134F9}"/>
    <cellStyle name="Output 2 2 5 4 6 7" xfId="15089" xr:uid="{665657EE-8763-46AD-B769-627CF15A1BEC}"/>
    <cellStyle name="Output 2 2 5 4 7" xfId="6150" xr:uid="{E67A878C-7EAF-412F-B289-58D9AA23CA31}"/>
    <cellStyle name="Output 2 2 5 4 7 2" xfId="23717" xr:uid="{4901D795-BDA8-4961-B3A3-4B6C51F58081}"/>
    <cellStyle name="Output 2 2 5 4 7 3" xfId="31292" xr:uid="{95FB7B89-7DCD-4B44-B676-094B5D16E768}"/>
    <cellStyle name="Output 2 2 5 4 7 4" xfId="39400" xr:uid="{92AFE078-EE60-4081-AACA-FCD2BD866FBF}"/>
    <cellStyle name="Output 2 2 5 4 7 5" xfId="46965" xr:uid="{9062C0D1-B4FE-4986-AFF9-355428684E57}"/>
    <cellStyle name="Output 2 2 5 4 7 6" xfId="14820" xr:uid="{53760CD2-88B2-48FD-B95A-250733A96517}"/>
    <cellStyle name="Output 2 2 5 4 8" xfId="7324" xr:uid="{C0340951-E78D-49C6-A640-6DF5F18866A2}"/>
    <cellStyle name="Output 2 2 5 4 8 2" xfId="24891" xr:uid="{F10D8ED4-A6AC-4004-962F-CE2B99936432}"/>
    <cellStyle name="Output 2 2 5 4 8 3" xfId="32262" xr:uid="{4255FCA9-36CC-4B97-AD12-8B0DF65AB016}"/>
    <cellStyle name="Output 2 2 5 4 8 4" xfId="40574" xr:uid="{FBFB1A50-4258-49EC-A990-4C7D2AE21274}"/>
    <cellStyle name="Output 2 2 5 4 8 5" xfId="47759" xr:uid="{BAE7570A-99CE-4AD4-8F01-9C7EC2869158}"/>
    <cellStyle name="Output 2 2 5 4 8 6" xfId="15984" xr:uid="{AEA884BD-A963-4417-8679-B10D1BF68E94}"/>
    <cellStyle name="Output 2 2 5 4 9" xfId="20268" xr:uid="{55E568CD-82D2-4452-A351-60ABCA2CA8A1}"/>
    <cellStyle name="Output 2 2 5 5" xfId="4258" xr:uid="{26BC971A-A626-4566-8E49-2A76F211B955}"/>
    <cellStyle name="Output 2 2 5 5 2" xfId="8668" xr:uid="{92009C19-317A-4DCD-8ABD-2EAD7B219CD7}"/>
    <cellStyle name="Output 2 2 5 5 2 2" xfId="26235" xr:uid="{24B2DB31-4806-42B9-AA75-EC89D7DB2E3A}"/>
    <cellStyle name="Output 2 2 5 5 2 3" xfId="33411" xr:uid="{9B3C1482-DACF-4407-B808-503253AF3B83}"/>
    <cellStyle name="Output 2 2 5 5 2 4" xfId="41918" xr:uid="{303894BC-182F-459B-9CDF-BD41FB9CCC6B}"/>
    <cellStyle name="Output 2 2 5 5 2 5" xfId="48272" xr:uid="{1B633806-6DC3-4289-97B2-6A372276B43E}"/>
    <cellStyle name="Output 2 2 5 5 2 6" xfId="17328" xr:uid="{00EF7254-CE5F-447C-9AA7-760CA83A5294}"/>
    <cellStyle name="Output 2 2 5 5 3" xfId="21825" xr:uid="{3EF8563B-FC6A-4BEE-8F41-3A7D97E7BEB1}"/>
    <cellStyle name="Output 2 2 5 5 4" xfId="29738" xr:uid="{7DD8D65E-2828-4D88-8758-5DDDDCC5969B}"/>
    <cellStyle name="Output 2 2 5 5 5" xfId="37508" xr:uid="{97A090AB-3DA7-4406-ADD0-24B0067FBF4C}"/>
    <cellStyle name="Output 2 2 5 5 6" xfId="45413" xr:uid="{B5818E57-9F88-4151-AE92-44D24CD7DF43}"/>
    <cellStyle name="Output 2 2 5 5 7" xfId="12974" xr:uid="{E9C3705B-2B1A-473B-8BBD-9ADD8A2FC5B1}"/>
    <cellStyle name="Output 2 2 5 6" xfId="3930" xr:uid="{E9E51D47-0234-4400-A6A0-0F93793E6712}"/>
    <cellStyle name="Output 2 2 5 6 2" xfId="8434" xr:uid="{3F9CC659-B585-4E19-A283-67CC78EC563C}"/>
    <cellStyle name="Output 2 2 5 6 2 2" xfId="26001" xr:uid="{4F119C06-C170-4D50-BA29-2730374B639D}"/>
    <cellStyle name="Output 2 2 5 6 2 3" xfId="33177" xr:uid="{5EC8BE68-C436-4E44-9D94-73EA15CC1C7E}"/>
    <cellStyle name="Output 2 2 5 6 2 4" xfId="41684" xr:uid="{2036AD1A-0E79-42F6-AE6B-82995E3D6D68}"/>
    <cellStyle name="Output 2 2 5 6 2 5" xfId="48185" xr:uid="{A07F9F27-0E28-467F-B308-2A20539BDAD9}"/>
    <cellStyle name="Output 2 2 5 6 2 6" xfId="17094" xr:uid="{E9A8DF86-B6B9-44EF-9F53-C2CC83636363}"/>
    <cellStyle name="Output 2 2 5 6 3" xfId="21497" xr:uid="{E147450B-5F9B-4842-9F0D-9751995E9E03}"/>
    <cellStyle name="Output 2 2 5 6 4" xfId="29477" xr:uid="{6D41D017-0E47-4845-A421-9C9D1B54D845}"/>
    <cellStyle name="Output 2 2 5 6 5" xfId="37180" xr:uid="{7182F2ED-CFD9-4139-A81C-D206A986B126}"/>
    <cellStyle name="Output 2 2 5 6 6" xfId="45152" xr:uid="{B19C88F8-1FA6-4B9C-8E1F-6DF5D58B975A}"/>
    <cellStyle name="Output 2 2 5 6 7" xfId="12648" xr:uid="{F0C54E02-AC77-4343-B177-47701649414F}"/>
    <cellStyle name="Output 2 2 5 7" xfId="5572" xr:uid="{18F84FCD-1A14-4B1C-AC27-ABD4CCEDD300}"/>
    <cellStyle name="Output 2 2 5 7 2" xfId="9637" xr:uid="{9B0C1CEA-A75B-4572-8137-A4680B53C4D2}"/>
    <cellStyle name="Output 2 2 5 7 2 2" xfId="27204" xr:uid="{7D57F4C6-E7BC-4CEB-82F4-A292ADA606FF}"/>
    <cellStyle name="Output 2 2 5 7 2 3" xfId="34380" xr:uid="{970ACCA0-D928-459C-B68F-0ECBAF20CAAA}"/>
    <cellStyle name="Output 2 2 5 7 2 4" xfId="42887" xr:uid="{69098A6A-5683-426C-BF7C-7144BCE55F05}"/>
    <cellStyle name="Output 2 2 5 7 2 5" xfId="48764" xr:uid="{57BCB15C-7362-40E5-AC24-C73263C98A40}"/>
    <cellStyle name="Output 2 2 5 7 2 6" xfId="18297" xr:uid="{25032072-319D-425C-9B5C-F9AA2B0FD081}"/>
    <cellStyle name="Output 2 2 5 7 3" xfId="23139" xr:uid="{A33D1079-425B-4B3F-AFF2-76B739122D8C}"/>
    <cellStyle name="Output 2 2 5 7 4" xfId="30714" xr:uid="{E04FAF4D-C572-4E8D-8ADD-7F9E06A24AF1}"/>
    <cellStyle name="Output 2 2 5 7 5" xfId="38822" xr:uid="{C4E975B5-8CEE-430E-8D70-0CFD59449D44}"/>
    <cellStyle name="Output 2 2 5 7 6" xfId="46387" xr:uid="{776D3633-67CB-4702-AB6B-804827068876}"/>
    <cellStyle name="Output 2 2 5 7 7" xfId="14242" xr:uid="{E7DD63F8-5509-4DFF-8C6D-A43E092AE1E1}"/>
    <cellStyle name="Output 2 2 5 8" xfId="3727" xr:uid="{484A75DA-8E47-453B-AE0B-3A61C98FE583}"/>
    <cellStyle name="Output 2 2 5 8 2" xfId="8273" xr:uid="{9A45C050-67D8-45BA-B874-AC21D4A03D05}"/>
    <cellStyle name="Output 2 2 5 8 2 2" xfId="25840" xr:uid="{3A03C133-3CB0-45E4-9422-025D1B37C8C5}"/>
    <cellStyle name="Output 2 2 5 8 2 3" xfId="33016" xr:uid="{2827A70D-5EB8-4547-9439-ABA625D1CFA4}"/>
    <cellStyle name="Output 2 2 5 8 2 4" xfId="41523" xr:uid="{5B424005-B8F0-4268-BFCF-D23F1DD768F7}"/>
    <cellStyle name="Output 2 2 5 8 2 5" xfId="48107" xr:uid="{2BF09F45-5E04-4D91-AEF3-832B5B43FEC9}"/>
    <cellStyle name="Output 2 2 5 8 2 6" xfId="16933" xr:uid="{8C753AF7-40C2-41DB-96CB-9B9C38942F3B}"/>
    <cellStyle name="Output 2 2 5 8 3" xfId="21294" xr:uid="{EBB4E88A-58BA-498D-B10C-3C4CAFB63517}"/>
    <cellStyle name="Output 2 2 5 8 4" xfId="29312" xr:uid="{C05D7729-0451-4A0D-B48A-737AE9D08E0E}"/>
    <cellStyle name="Output 2 2 5 8 5" xfId="36977" xr:uid="{DFBE76FF-156E-43D8-B45B-8DAC967BB0C6}"/>
    <cellStyle name="Output 2 2 5 8 6" xfId="44988" xr:uid="{251C5DC5-9F33-4D93-83B8-592F6598945E}"/>
    <cellStyle name="Output 2 2 5 8 7" xfId="12453" xr:uid="{D3F196CF-DC25-4C14-8810-30C4E3309780}"/>
    <cellStyle name="Output 2 2 5 9" xfId="5935" xr:uid="{E8C041BD-5D9C-4CFD-8C80-9C05B117C9FF}"/>
    <cellStyle name="Output 2 2 5 9 2" xfId="9985" xr:uid="{F5BF8680-3E19-4F23-A19D-D679C70914DA}"/>
    <cellStyle name="Output 2 2 5 9 2 2" xfId="27552" xr:uid="{E39C0024-07C2-438F-978D-3705C2A4047B}"/>
    <cellStyle name="Output 2 2 5 9 2 3" xfId="34728" xr:uid="{4D0EBA77-9843-434B-9340-9FA301363E01}"/>
    <cellStyle name="Output 2 2 5 9 2 4" xfId="43235" xr:uid="{0F2B50F6-9780-4048-84D1-060A45905485}"/>
    <cellStyle name="Output 2 2 5 9 2 5" xfId="48935" xr:uid="{304926BF-A607-4E48-8590-922DBF4548D0}"/>
    <cellStyle name="Output 2 2 5 9 2 6" xfId="18645" xr:uid="{6289E10B-FBD8-46E7-9BC2-1C2CA620689C}"/>
    <cellStyle name="Output 2 2 5 9 3" xfId="23502" xr:uid="{7631F8DE-90CB-441D-A001-B90FC3CE1D14}"/>
    <cellStyle name="Output 2 2 5 9 4" xfId="31077" xr:uid="{032184C9-0D06-436E-9F63-EF090B9EE58A}"/>
    <cellStyle name="Output 2 2 5 9 5" xfId="39185" xr:uid="{49C3E252-48C0-4B57-B841-E8D34E0DB0C9}"/>
    <cellStyle name="Output 2 2 5 9 6" xfId="46750" xr:uid="{333095EE-5501-45FF-9619-771B5D750B49}"/>
    <cellStyle name="Output 2 2 5 9 7" xfId="14605" xr:uid="{6EF20961-C05D-4D0C-B9B4-FC3181B3E47A}"/>
    <cellStyle name="Output 2 2 6" xfId="2346" xr:uid="{1EF01175-78A3-45D9-8832-12CAECE60493}"/>
    <cellStyle name="Output 2 2 6 10" xfId="6170" xr:uid="{5ECAF4E6-D44D-4693-95B8-ED9233D987E8}"/>
    <cellStyle name="Output 2 2 6 10 2" xfId="23737" xr:uid="{8EF1F76D-B1FB-4767-A1A5-6D153F6DC221}"/>
    <cellStyle name="Output 2 2 6 10 3" xfId="31312" xr:uid="{0F194CAE-E7B2-4B9A-9056-A68DEC5DC2D8}"/>
    <cellStyle name="Output 2 2 6 10 4" xfId="39420" xr:uid="{E1AA0C61-DACA-4DAD-8779-6A58C1DE33B0}"/>
    <cellStyle name="Output 2 2 6 10 5" xfId="46985" xr:uid="{2C3C7F31-B454-4370-AAA0-B361F51A0D84}"/>
    <cellStyle name="Output 2 2 6 10 6" xfId="14840" xr:uid="{DE93A5E3-9705-45C1-9BC5-412F75BAC555}"/>
    <cellStyle name="Output 2 2 6 11" xfId="6969" xr:uid="{6336ECB1-C230-4686-BB2D-0BFD4AB79D62}"/>
    <cellStyle name="Output 2 2 6 11 2" xfId="24536" xr:uid="{72B92925-7694-4474-8A43-E917F14B170A}"/>
    <cellStyle name="Output 2 2 6 11 3" xfId="32004" xr:uid="{112670D4-E202-4D83-B05D-0103DFF711BD}"/>
    <cellStyle name="Output 2 2 6 11 4" xfId="40219" xr:uid="{B1C4BE42-2866-4569-A550-19A88938858F}"/>
    <cellStyle name="Output 2 2 6 11 5" xfId="15629" xr:uid="{7A27B54F-DD99-4F9E-AC24-20B781E9E35D}"/>
    <cellStyle name="Output 2 2 6 12" xfId="19913" xr:uid="{29023D86-780E-42E4-96CC-62AE80A1401A}"/>
    <cellStyle name="Output 2 2 6 13" xfId="28370" xr:uid="{69E1173F-BF69-4678-9D94-BB8C38378471}"/>
    <cellStyle name="Output 2 2 6 14" xfId="35709" xr:uid="{898281EA-27E8-4B33-AC2D-FC9AC2FFEDBF}"/>
    <cellStyle name="Output 2 2 6 15" xfId="11137" xr:uid="{49665BA6-0795-4FEB-A9DB-D2A19A80E468}"/>
    <cellStyle name="Output 2 2 6 2" xfId="2910" xr:uid="{26660022-EA45-417A-85CE-6EF4D7C45AF8}"/>
    <cellStyle name="Output 2 2 6 2 10" xfId="28618" xr:uid="{C1016D8C-2C1D-439E-8515-760D50D07B75}"/>
    <cellStyle name="Output 2 2 6 2 11" xfId="36159" xr:uid="{24338861-B25C-40AF-B854-81240C22B3D0}"/>
    <cellStyle name="Output 2 2 6 2 12" xfId="44295" xr:uid="{E6EAB772-0D59-4AF3-B03F-8F265504A02B}"/>
    <cellStyle name="Output 2 2 6 2 13" xfId="11657" xr:uid="{ED8BAB61-B6EB-48D6-9B78-7176D64C36D3}"/>
    <cellStyle name="Output 2 2 6 2 2" xfId="4815" xr:uid="{2D9590FF-FA15-4493-AB2F-1AB47FAF3DAA}"/>
    <cellStyle name="Output 2 2 6 2 2 2" xfId="9033" xr:uid="{E7BC7E4B-468E-4493-B1E0-588FDBB6340C}"/>
    <cellStyle name="Output 2 2 6 2 2 2 2" xfId="26600" xr:uid="{A1224FD3-274B-43B0-8F59-3387812E3C80}"/>
    <cellStyle name="Output 2 2 6 2 2 2 3" xfId="33776" xr:uid="{298DFE8F-53D0-4FB6-BD72-991F087541F1}"/>
    <cellStyle name="Output 2 2 6 2 2 2 4" xfId="42283" xr:uid="{6B3929F0-7781-4470-A93C-7D936DE1C35D}"/>
    <cellStyle name="Output 2 2 6 2 2 2 5" xfId="48473" xr:uid="{6CDF76C9-585C-41C5-B855-5AAD12D93ADB}"/>
    <cellStyle name="Output 2 2 6 2 2 2 6" xfId="17693" xr:uid="{4096DF46-7EFE-4ADC-866D-FB47031ECF48}"/>
    <cellStyle name="Output 2 2 6 2 2 3" xfId="22382" xr:uid="{FB228D38-0480-494E-AE0C-134BD41FEBF1}"/>
    <cellStyle name="Output 2 2 6 2 2 4" xfId="30071" xr:uid="{6EF234DE-C611-49F0-A32F-043C6C679E3D}"/>
    <cellStyle name="Output 2 2 6 2 2 5" xfId="38065" xr:uid="{24B678E6-A114-4A78-A245-EE0AEAE60AAC}"/>
    <cellStyle name="Output 2 2 6 2 2 6" xfId="45744" xr:uid="{9F97033C-DEC5-45B4-B8D5-853F62D4B0FE}"/>
    <cellStyle name="Output 2 2 6 2 2 7" xfId="13499" xr:uid="{80664C21-FC1C-4594-A308-460D70130B0A}"/>
    <cellStyle name="Output 2 2 6 2 3" xfId="3920" xr:uid="{F1B0592C-BDC8-473D-8BAF-5D2962FE25C1}"/>
    <cellStyle name="Output 2 2 6 2 3 2" xfId="8428" xr:uid="{58083C10-BFAF-463B-914F-BE91F1850F08}"/>
    <cellStyle name="Output 2 2 6 2 3 2 2" xfId="25995" xr:uid="{BDA5C20A-F2F2-4760-82A8-3895C6FDC7EB}"/>
    <cellStyle name="Output 2 2 6 2 3 2 3" xfId="33171" xr:uid="{EF2EEAF5-84A7-4556-A06E-BFB0E442CE9F}"/>
    <cellStyle name="Output 2 2 6 2 3 2 4" xfId="41678" xr:uid="{C8D59406-726C-45D1-9654-120A31BA129B}"/>
    <cellStyle name="Output 2 2 6 2 3 2 5" xfId="48180" xr:uid="{034E70F7-40B2-45B5-BCB5-E7A8D66C79C7}"/>
    <cellStyle name="Output 2 2 6 2 3 2 6" xfId="17088" xr:uid="{349AFE9B-54AE-4753-8A03-BFB273E7CBB1}"/>
    <cellStyle name="Output 2 2 6 2 3 3" xfId="21487" xr:uid="{1EFBD0E0-1CEF-40F2-B6C4-DCD5AA2929A5}"/>
    <cellStyle name="Output 2 2 6 2 3 4" xfId="29471" xr:uid="{2C450E30-95C0-481B-8373-2F4582115BA7}"/>
    <cellStyle name="Output 2 2 6 2 3 5" xfId="37170" xr:uid="{F110BF95-D0F6-4C9B-88D9-3175A401502A}"/>
    <cellStyle name="Output 2 2 6 2 3 6" xfId="45146" xr:uid="{38FE64BF-4CCA-4F34-A49F-2A72E87738AB}"/>
    <cellStyle name="Output 2 2 6 2 3 7" xfId="12638" xr:uid="{DD86E487-03E0-4F13-95C7-6BB0C0BF11C6}"/>
    <cellStyle name="Output 2 2 6 2 4" xfId="5829" xr:uid="{FE491372-0590-4C09-B97B-6961FC525086}"/>
    <cellStyle name="Output 2 2 6 2 4 2" xfId="9884" xr:uid="{B7E0816B-83AC-4827-AA1B-2E4EDFD84028}"/>
    <cellStyle name="Output 2 2 6 2 4 2 2" xfId="27451" xr:uid="{B951CF9C-C9C6-44A8-9725-29EE52C8CA24}"/>
    <cellStyle name="Output 2 2 6 2 4 2 3" xfId="34627" xr:uid="{686BE368-5234-4441-B06C-D35D86D87332}"/>
    <cellStyle name="Output 2 2 6 2 4 2 4" xfId="43134" xr:uid="{EEE964E3-0B07-41B1-97FC-3DC22D31B9F2}"/>
    <cellStyle name="Output 2 2 6 2 4 2 5" xfId="48883" xr:uid="{3ECD919F-A5C5-462B-A92D-CD4F9502C878}"/>
    <cellStyle name="Output 2 2 6 2 4 2 6" xfId="18544" xr:uid="{95673C2E-5B1C-4942-88AB-AD7313B38E02}"/>
    <cellStyle name="Output 2 2 6 2 4 3" xfId="23396" xr:uid="{F4A8AEEA-5387-4F07-AFFF-CEF1DF2BDFD2}"/>
    <cellStyle name="Output 2 2 6 2 4 4" xfId="30971" xr:uid="{C5B9BB36-EF71-4474-892F-FA7B2DA36615}"/>
    <cellStyle name="Output 2 2 6 2 4 5" xfId="39079" xr:uid="{95104619-5A04-462A-941D-955EA7A5493D}"/>
    <cellStyle name="Output 2 2 6 2 4 6" xfId="46644" xr:uid="{743B7145-9423-4076-92A9-A6EEE8D054A5}"/>
    <cellStyle name="Output 2 2 6 2 4 7" xfId="14499" xr:uid="{BD6BBF0C-0D36-44BB-93DE-F68977275BDB}"/>
    <cellStyle name="Output 2 2 6 2 5" xfId="6185" xr:uid="{7627313D-17F0-4263-B8D1-E01DA844BC83}"/>
    <cellStyle name="Output 2 2 6 2 5 2" xfId="10227" xr:uid="{27B2AB15-B5D9-4116-B5C8-294FD2F14567}"/>
    <cellStyle name="Output 2 2 6 2 5 2 2" xfId="27794" xr:uid="{41FE7CA8-1E3D-47EC-A28A-8A915AE90087}"/>
    <cellStyle name="Output 2 2 6 2 5 2 3" xfId="34970" xr:uid="{7CD030C8-2819-4D14-8A3A-1DFAB1AC8352}"/>
    <cellStyle name="Output 2 2 6 2 5 2 4" xfId="43477" xr:uid="{867413F2-E7EE-48AB-A967-1D43976E4566}"/>
    <cellStyle name="Output 2 2 6 2 5 2 5" xfId="49046" xr:uid="{B4B31398-06D3-48D2-AE47-8890FC01F26D}"/>
    <cellStyle name="Output 2 2 6 2 5 2 6" xfId="18887" xr:uid="{D398763E-12F6-4340-97B7-428E2C33602D}"/>
    <cellStyle name="Output 2 2 6 2 5 3" xfId="23752" xr:uid="{DB9595FE-C899-417B-8562-37C6E55A35B2}"/>
    <cellStyle name="Output 2 2 6 2 5 4" xfId="31327" xr:uid="{3F612441-3D1D-48A3-AD75-D4F437B324FC}"/>
    <cellStyle name="Output 2 2 6 2 5 5" xfId="39435" xr:uid="{933A0835-1D60-4664-93D1-374188F0645D}"/>
    <cellStyle name="Output 2 2 6 2 5 6" xfId="47000" xr:uid="{C7346329-DDBA-4F02-BA33-F7E10671B52F}"/>
    <cellStyle name="Output 2 2 6 2 5 7" xfId="14855" xr:uid="{2BF90AB1-E6FD-4887-97FD-58C56624907C}"/>
    <cellStyle name="Output 2 2 6 2 6" xfId="6534" xr:uid="{FC6BF91C-CBCC-454D-AA72-FBC4C32736A2}"/>
    <cellStyle name="Output 2 2 6 2 6 2" xfId="10564" xr:uid="{14AB1485-827F-41EC-9EC9-3A855559E25C}"/>
    <cellStyle name="Output 2 2 6 2 6 2 2" xfId="28131" xr:uid="{885677B2-5CA8-44B5-9763-7E927F4A39D3}"/>
    <cellStyle name="Output 2 2 6 2 6 2 3" xfId="35307" xr:uid="{82AFF937-7A1F-4233-BAB8-448F40557C28}"/>
    <cellStyle name="Output 2 2 6 2 6 2 4" xfId="43814" xr:uid="{3F6AA8A3-FDF6-4A97-BAE6-83BEB086137C}"/>
    <cellStyle name="Output 2 2 6 2 6 2 5" xfId="49203" xr:uid="{88332989-9E3A-464D-80BF-B92297FFA07B}"/>
    <cellStyle name="Output 2 2 6 2 6 2 6" xfId="19224" xr:uid="{7C73C011-EA08-48A3-8AAE-B931F377A62A}"/>
    <cellStyle name="Output 2 2 6 2 6 3" xfId="24101" xr:uid="{3A19E777-D62F-48AF-A7E2-44073A6985CF}"/>
    <cellStyle name="Output 2 2 6 2 6 4" xfId="31676" xr:uid="{71EE26DD-EB6D-41EA-ABBA-BB5AC9E62E19}"/>
    <cellStyle name="Output 2 2 6 2 6 5" xfId="39784" xr:uid="{A382142F-CFAB-4B15-A777-6DB846305879}"/>
    <cellStyle name="Output 2 2 6 2 6 6" xfId="47349" xr:uid="{BFBA2F58-5F21-4C5B-A1DB-91A64C4FC1B4}"/>
    <cellStyle name="Output 2 2 6 2 6 7" xfId="15204" xr:uid="{22879CF2-BD75-4880-984D-76425D45235A}"/>
    <cellStyle name="Output 2 2 6 2 7" xfId="5521" xr:uid="{D6608B73-E2FD-4C69-A4A2-5E1158646991}"/>
    <cellStyle name="Output 2 2 6 2 7 2" xfId="23088" xr:uid="{11CCC91B-40C4-4B01-8B4E-FF3A9C760B6D}"/>
    <cellStyle name="Output 2 2 6 2 7 3" xfId="30663" xr:uid="{3A6BD1AB-2F10-4099-AA44-76AF56F3DA3B}"/>
    <cellStyle name="Output 2 2 6 2 7 4" xfId="38771" xr:uid="{9E78E218-E22C-4B72-A6EB-01282A6BC83B}"/>
    <cellStyle name="Output 2 2 6 2 7 5" xfId="46336" xr:uid="{AE39EABE-D9CF-4519-B48C-C7289D3BD7A2}"/>
    <cellStyle name="Output 2 2 6 2 7 6" xfId="14191" xr:uid="{97349E97-BDD7-4650-9C3F-93E65BC30184}"/>
    <cellStyle name="Output 2 2 6 2 8" xfId="7532" xr:uid="{19CC3BEF-7923-4FDD-ADAA-CFCC27CC8B6D}"/>
    <cellStyle name="Output 2 2 6 2 8 2" xfId="25099" xr:uid="{9E47319E-B12B-4384-8034-23C62DA23A86}"/>
    <cellStyle name="Output 2 2 6 2 8 3" xfId="32375" xr:uid="{F89B020B-4116-46CC-8B80-D2271456D66F}"/>
    <cellStyle name="Output 2 2 6 2 8 4" xfId="40782" xr:uid="{CAF7E696-03BA-4843-AADC-BE0BBF69CE1A}"/>
    <cellStyle name="Output 2 2 6 2 8 5" xfId="47822" xr:uid="{F6CC5731-45CD-49A6-A4C4-CED34CC7EFB7}"/>
    <cellStyle name="Output 2 2 6 2 8 6" xfId="16192" xr:uid="{3B755042-9D6B-4AF1-9015-98DB59FD60BB}"/>
    <cellStyle name="Output 2 2 6 2 9" xfId="20476" xr:uid="{B78A2F94-8584-4F37-B5B8-114D8058DF3D}"/>
    <cellStyle name="Output 2 2 6 3" xfId="2569" xr:uid="{776810A0-9981-4C55-B9CB-72AF36728B25}"/>
    <cellStyle name="Output 2 2 6 3 10" xfId="28392" xr:uid="{A199BAEE-A524-4F80-8095-39C3D3BDC701}"/>
    <cellStyle name="Output 2 2 6 3 11" xfId="35824" xr:uid="{2DE5CD38-D5BB-4D71-A996-17990242B85B}"/>
    <cellStyle name="Output 2 2 6 3 12" xfId="44071" xr:uid="{7CFB75E6-E2FE-4652-81B2-EE65E9C3B132}"/>
    <cellStyle name="Output 2 2 6 3 13" xfId="11334" xr:uid="{DC6508EA-ABF1-47BB-854B-26F7C051DCF0}"/>
    <cellStyle name="Output 2 2 6 3 2" xfId="4474" xr:uid="{636318CF-5C15-4F87-B990-560380ACEFE8}"/>
    <cellStyle name="Output 2 2 6 3 2 2" xfId="8789" xr:uid="{6EFF9305-2CCC-48CF-8098-98F8C4F06819}"/>
    <cellStyle name="Output 2 2 6 3 2 2 2" xfId="26356" xr:uid="{4CFFC34D-0BA2-4C77-8471-E713E253DFC4}"/>
    <cellStyle name="Output 2 2 6 3 2 2 3" xfId="33532" xr:uid="{0318438B-9068-4596-A7C1-D6DF09424DAC}"/>
    <cellStyle name="Output 2 2 6 3 2 2 4" xfId="42039" xr:uid="{E668F77F-22BE-4751-A452-C0BB77E2EE73}"/>
    <cellStyle name="Output 2 2 6 3 2 2 5" xfId="48337" xr:uid="{16798478-659F-4B9D-A5AE-5839265F72E0}"/>
    <cellStyle name="Output 2 2 6 3 2 2 6" xfId="17449" xr:uid="{B78CAC5E-CB4C-41A3-9F8F-1CDD099517D6}"/>
    <cellStyle name="Output 2 2 6 3 2 3" xfId="22041" xr:uid="{A04237F9-58E6-4E4D-9B4B-DD263A22DBD0}"/>
    <cellStyle name="Output 2 2 6 3 2 4" xfId="29845" xr:uid="{3EAC4B12-DA9F-4941-BCF3-1FEB38A33B3D}"/>
    <cellStyle name="Output 2 2 6 3 2 5" xfId="37724" xr:uid="{C668A0DF-49D7-46EA-86D4-99DE717A94CE}"/>
    <cellStyle name="Output 2 2 6 3 2 6" xfId="45520" xr:uid="{354EEC18-E3E2-43E0-99DD-9825E5953339}"/>
    <cellStyle name="Output 2 2 6 3 2 7" xfId="13176" xr:uid="{FEE54341-7E34-4B4C-86C9-07F19FA41A68}"/>
    <cellStyle name="Output 2 2 6 3 3" xfId="5427" xr:uid="{229F46B8-6A2C-4FA8-B3DF-54F2B9735D12}"/>
    <cellStyle name="Output 2 2 6 3 3 2" xfId="9505" xr:uid="{6F8A7FEE-CDF3-4058-82CF-6F4912625894}"/>
    <cellStyle name="Output 2 2 6 3 3 2 2" xfId="27072" xr:uid="{B32EB652-918B-4D37-ABB0-E99472257D50}"/>
    <cellStyle name="Output 2 2 6 3 3 2 3" xfId="34248" xr:uid="{F6B91DB9-76E7-48B4-912B-93CFCDDD5085}"/>
    <cellStyle name="Output 2 2 6 3 3 2 4" xfId="42755" xr:uid="{D817CA1E-C4A6-43FA-AD78-2351ACEAD96B}"/>
    <cellStyle name="Output 2 2 6 3 3 2 5" xfId="48698" xr:uid="{5BA074C9-0CE6-4244-8AF7-E3D59B083309}"/>
    <cellStyle name="Output 2 2 6 3 3 2 6" xfId="18165" xr:uid="{373FCBF4-4CCB-4DC0-B896-DD727A4D6AFC}"/>
    <cellStyle name="Output 2 2 6 3 3 3" xfId="22994" xr:uid="{0EC5456E-5702-4D0F-A8EC-905F3795899A}"/>
    <cellStyle name="Output 2 2 6 3 3 4" xfId="30569" xr:uid="{D4D4A822-BCC2-46D9-B31D-88301ADA8A42}"/>
    <cellStyle name="Output 2 2 6 3 3 5" xfId="38677" xr:uid="{8F2FEBE9-9C87-4508-B9EF-03DB39D58615}"/>
    <cellStyle name="Output 2 2 6 3 3 6" xfId="46242" xr:uid="{90DD9A71-2D1B-4453-ABB0-3B5F0E946903}"/>
    <cellStyle name="Output 2 2 6 3 3 7" xfId="14097" xr:uid="{00A8152A-B0B5-46F4-9528-CF0B67592F85}"/>
    <cellStyle name="Output 2 2 6 3 4" xfId="3889" xr:uid="{308BEA02-2055-49A6-AD69-73F4363A7A98}"/>
    <cellStyle name="Output 2 2 6 3 4 2" xfId="8407" xr:uid="{C1250CDB-0376-4B38-9308-A98D172D0BD1}"/>
    <cellStyle name="Output 2 2 6 3 4 2 2" xfId="25974" xr:uid="{33FF9C7C-5390-4CA0-9925-F875D8C53765}"/>
    <cellStyle name="Output 2 2 6 3 4 2 3" xfId="33150" xr:uid="{7E04E4A6-4A98-45BD-83E6-02B3A546AEE9}"/>
    <cellStyle name="Output 2 2 6 3 4 2 4" xfId="41657" xr:uid="{F4C1F928-27FD-4A04-8AD3-55DE87263D18}"/>
    <cellStyle name="Output 2 2 6 3 4 2 5" xfId="48166" xr:uid="{126605CF-2CE8-42A2-89F1-4F409E2E66B2}"/>
    <cellStyle name="Output 2 2 6 3 4 2 6" xfId="17067" xr:uid="{9947BE82-3843-4F90-B13F-B06B12F684FE}"/>
    <cellStyle name="Output 2 2 6 3 4 3" xfId="21456" xr:uid="{E1953C70-F0C2-40D1-85AE-F300E15E3CE6}"/>
    <cellStyle name="Output 2 2 6 3 4 4" xfId="29450" xr:uid="{93DD2292-3591-4B02-AEE8-333354C1E84C}"/>
    <cellStyle name="Output 2 2 6 3 4 5" xfId="37139" xr:uid="{5C3B15EA-BF2D-4BA0-831B-2751666C14CF}"/>
    <cellStyle name="Output 2 2 6 3 4 6" xfId="45125" xr:uid="{B02CF6BF-3E32-4A20-9871-8CDC6B0C8D26}"/>
    <cellStyle name="Output 2 2 6 3 4 7" xfId="12607" xr:uid="{53FA0216-3066-4F79-965E-5A96829FDF0E}"/>
    <cellStyle name="Output 2 2 6 3 5" xfId="5903" xr:uid="{1F946D41-3B2C-4A15-ABB8-A693746CB8B8}"/>
    <cellStyle name="Output 2 2 6 3 5 2" xfId="9957" xr:uid="{35084866-0B0F-4824-8941-C6A8272344C2}"/>
    <cellStyle name="Output 2 2 6 3 5 2 2" xfId="27524" xr:uid="{4294B2A7-9937-4288-9A78-366CE87F82FE}"/>
    <cellStyle name="Output 2 2 6 3 5 2 3" xfId="34700" xr:uid="{81EBDC5F-776E-4A8A-91B9-BBB52EFB9729}"/>
    <cellStyle name="Output 2 2 6 3 5 2 4" xfId="43207" xr:uid="{B97E91BD-E4C2-4287-8DB5-606A7D106AA0}"/>
    <cellStyle name="Output 2 2 6 3 5 2 5" xfId="48924" xr:uid="{342602BE-9428-4450-A893-901A2200AE5C}"/>
    <cellStyle name="Output 2 2 6 3 5 2 6" xfId="18617" xr:uid="{E4D4800D-C8AF-4671-8749-B2EDF09439F2}"/>
    <cellStyle name="Output 2 2 6 3 5 3" xfId="23470" xr:uid="{ACA1248C-7593-4B5C-9629-7F900A45D76E}"/>
    <cellStyle name="Output 2 2 6 3 5 4" xfId="31045" xr:uid="{00EE82A3-34F7-48EF-9BDA-72E551FBEA83}"/>
    <cellStyle name="Output 2 2 6 3 5 5" xfId="39153" xr:uid="{A72F02CE-51A7-4CA2-A62A-98A1D185FAAA}"/>
    <cellStyle name="Output 2 2 6 3 5 6" xfId="46718" xr:uid="{14C0EE19-279B-4BCA-B63A-46C907F3EE20}"/>
    <cellStyle name="Output 2 2 6 3 5 7" xfId="14573" xr:uid="{2143A1CC-4EAD-4815-917E-6B499BE945F3}"/>
    <cellStyle name="Output 2 2 6 3 6" xfId="3580" xr:uid="{CC339502-6A13-4B0E-861D-67E4DB5B5B2E}"/>
    <cellStyle name="Output 2 2 6 3 6 2" xfId="8144" xr:uid="{334B2955-3D09-4887-9179-CE769D9F50BF}"/>
    <cellStyle name="Output 2 2 6 3 6 2 2" xfId="25711" xr:uid="{A21D51CD-AAE6-4697-9AE5-61940278C908}"/>
    <cellStyle name="Output 2 2 6 3 6 2 3" xfId="32887" xr:uid="{18B660C1-8438-4FBB-8B26-ACD576CFFC4B}"/>
    <cellStyle name="Output 2 2 6 3 6 2 4" xfId="41394" xr:uid="{AE303524-3488-4B8B-984A-DC667CF5DE9C}"/>
    <cellStyle name="Output 2 2 6 3 6 2 5" xfId="48052" xr:uid="{BBF566C5-0311-4F78-9E85-4FA3F81B93FC}"/>
    <cellStyle name="Output 2 2 6 3 6 2 6" xfId="16804" xr:uid="{F012CA1B-AFBE-45B6-9D8F-E41E663BD547}"/>
    <cellStyle name="Output 2 2 6 3 6 3" xfId="21147" xr:uid="{B7BB960A-0707-4CB7-8A73-8E3F75DCA675}"/>
    <cellStyle name="Output 2 2 6 3 6 4" xfId="29165" xr:uid="{F02C150C-07B0-4EC5-8002-4899154D719A}"/>
    <cellStyle name="Output 2 2 6 3 6 5" xfId="36830" xr:uid="{AA137032-5D83-4C6E-BAB2-05989379FAC4}"/>
    <cellStyle name="Output 2 2 6 3 6 6" xfId="44841" xr:uid="{1B1BB1D0-2D5F-49E5-BF79-E3D75DBC91AB}"/>
    <cellStyle name="Output 2 2 6 3 6 7" xfId="12306" xr:uid="{821646DA-0979-4FC9-9094-036CB0D187F3}"/>
    <cellStyle name="Output 2 2 6 3 7" xfId="6785" xr:uid="{7B7C211D-9CDC-4FBA-A27B-4A82FC8F72B5}"/>
    <cellStyle name="Output 2 2 6 3 7 2" xfId="24352" xr:uid="{3A050CD5-07BA-432F-BA2C-C054CFE3BA4D}"/>
    <cellStyle name="Output 2 2 6 3 7 3" xfId="31927" xr:uid="{B0C1A8FA-243A-4FBA-B8E8-D70397BE1C06}"/>
    <cellStyle name="Output 2 2 6 3 7 4" xfId="40035" xr:uid="{813B1B4D-4907-46CA-8BE6-9852C436172C}"/>
    <cellStyle name="Output 2 2 6 3 7 5" xfId="47600" xr:uid="{AB94BC7E-1094-4FDB-A66C-B0D25984541D}"/>
    <cellStyle name="Output 2 2 6 3 7 6" xfId="15455" xr:uid="{8B5BAC9D-3E60-466D-B92C-68AC71A3185E}"/>
    <cellStyle name="Output 2 2 6 3 8" xfId="7191" xr:uid="{380F7A1C-AE90-4A40-89D6-22701DB07F22}"/>
    <cellStyle name="Output 2 2 6 3 8 2" xfId="24758" xr:uid="{D9801F6E-BF36-4BF7-9730-5B8AFC30F4C7}"/>
    <cellStyle name="Output 2 2 6 3 8 3" xfId="32131" xr:uid="{43FCCE9D-CDE0-4874-9E8D-0018155E0BD7}"/>
    <cellStyle name="Output 2 2 6 3 8 4" xfId="40441" xr:uid="{57344429-0364-471D-A503-F7C962F0CED6}"/>
    <cellStyle name="Output 2 2 6 3 8 5" xfId="47686" xr:uid="{B67A6AC6-AF0B-4F18-A8F7-5B73CA9786EF}"/>
    <cellStyle name="Output 2 2 6 3 8 6" xfId="15851" xr:uid="{FBF48AF5-8430-4CC8-BDB5-A6CBE1A05D06}"/>
    <cellStyle name="Output 2 2 6 3 9" xfId="20135" xr:uid="{D8932389-E95A-4445-90F2-55B74BC55F2A}"/>
    <cellStyle name="Output 2 2 6 4" xfId="2707" xr:uid="{E2A6E79F-71AD-48BF-B555-D955FC70C269}"/>
    <cellStyle name="Output 2 2 6 4 10" xfId="28520" xr:uid="{2FC2437C-1B28-428B-91FE-7D42E5CD6931}"/>
    <cellStyle name="Output 2 2 6 4 11" xfId="35957" xr:uid="{B427FFC8-DBF7-4362-B6F9-3C4CF11D84F0}"/>
    <cellStyle name="Output 2 2 6 4 12" xfId="44198" xr:uid="{2C9BD481-D387-4B2B-AFF1-A62C4FF6F027}"/>
    <cellStyle name="Output 2 2 6 4 13" xfId="11464" xr:uid="{274F423A-02EB-4200-8E0E-467F057DB890}"/>
    <cellStyle name="Output 2 2 6 4 2" xfId="4612" xr:uid="{17B7E58B-DE5F-4F8E-8C66-4E8BB00F8BBE}"/>
    <cellStyle name="Output 2 2 6 4 2 2" xfId="8925" xr:uid="{79F7CD65-1CD2-4D08-8569-7D6C8BC8180B}"/>
    <cellStyle name="Output 2 2 6 4 2 2 2" xfId="26492" xr:uid="{72E90793-B010-4CF6-A64D-E537B8E645B8}"/>
    <cellStyle name="Output 2 2 6 4 2 2 3" xfId="33668" xr:uid="{DACD6998-5A00-4812-BB8B-11EF4D03B354}"/>
    <cellStyle name="Output 2 2 6 4 2 2 4" xfId="42175" xr:uid="{373567DC-935D-4787-B815-0CB145B3BC01}"/>
    <cellStyle name="Output 2 2 6 4 2 2 5" xfId="48413" xr:uid="{DBAF3C15-5794-468A-A662-61D55673C616}"/>
    <cellStyle name="Output 2 2 6 4 2 2 6" xfId="17585" xr:uid="{F7F2709F-7D10-468B-B23C-F53CF409FA14}"/>
    <cellStyle name="Output 2 2 6 4 2 3" xfId="22179" xr:uid="{AC80BDED-2D79-4940-BCA4-E0D7745FEA7F}"/>
    <cellStyle name="Output 2 2 6 4 2 4" xfId="29973" xr:uid="{2E94E60E-29CB-46E5-BFFE-A8BEC2BA3E96}"/>
    <cellStyle name="Output 2 2 6 4 2 5" xfId="37862" xr:uid="{332A9269-C403-473A-9979-14FDC9BB3337}"/>
    <cellStyle name="Output 2 2 6 4 2 6" xfId="45647" xr:uid="{31CA054C-A2E6-4513-B46E-E35967907FB1}"/>
    <cellStyle name="Output 2 2 6 4 2 7" xfId="13306" xr:uid="{7D55A05A-BDFE-4888-A8B0-B7F160FF9D08}"/>
    <cellStyle name="Output 2 2 6 4 3" xfId="5162" xr:uid="{6C414EEA-92ED-424A-8726-5DE36D9DFE48}"/>
    <cellStyle name="Output 2 2 6 4 3 2" xfId="9265" xr:uid="{1631B634-190C-45ED-80B9-2D1D42BD885F}"/>
    <cellStyle name="Output 2 2 6 4 3 2 2" xfId="26832" xr:uid="{A3DD4FDB-FFC1-4864-B934-B64E389D98AB}"/>
    <cellStyle name="Output 2 2 6 4 3 2 3" xfId="34008" xr:uid="{634B6B7A-7FA6-491F-9A0E-EA3C743F2F41}"/>
    <cellStyle name="Output 2 2 6 4 3 2 4" xfId="42515" xr:uid="{5DFB3BA5-A29A-4989-98CC-CC3D96BE8601}"/>
    <cellStyle name="Output 2 2 6 4 3 2 5" xfId="48584" xr:uid="{CAD1B2F4-3E6E-47A2-AC9F-81051F2FF970}"/>
    <cellStyle name="Output 2 2 6 4 3 2 6" xfId="17925" xr:uid="{534EE80E-0393-44DD-94E9-D062D00B89C8}"/>
    <cellStyle name="Output 2 2 6 4 3 3" xfId="22729" xr:uid="{FE84FA72-536C-4AE9-92D5-8CF87553EDA4}"/>
    <cellStyle name="Output 2 2 6 4 3 4" xfId="30304" xr:uid="{629A8DCB-D71A-43BE-B354-61B46E521969}"/>
    <cellStyle name="Output 2 2 6 4 3 5" xfId="38412" xr:uid="{9E15A94F-91AC-413A-A16E-652896BE5772}"/>
    <cellStyle name="Output 2 2 6 4 3 6" xfId="45977" xr:uid="{AB1165C2-8F75-4565-8A18-2664AA16420A}"/>
    <cellStyle name="Output 2 2 6 4 3 7" xfId="13832" xr:uid="{728C7DB0-78FF-442B-A801-BD0F398374D1}"/>
    <cellStyle name="Output 2 2 6 4 4" xfId="5702" xr:uid="{0BD070B9-511E-4DA7-A5FE-D018B96B6BAD}"/>
    <cellStyle name="Output 2 2 6 4 4 2" xfId="9761" xr:uid="{E0876FA9-BDE8-496A-B5B4-9717790AB23C}"/>
    <cellStyle name="Output 2 2 6 4 4 2 2" xfId="27328" xr:uid="{650956EE-2B55-47C0-BB4F-8DFE304B2D25}"/>
    <cellStyle name="Output 2 2 6 4 4 2 3" xfId="34504" xr:uid="{D6A05E46-8384-4B65-B503-9AE9F88F73F7}"/>
    <cellStyle name="Output 2 2 6 4 4 2 4" xfId="43011" xr:uid="{7DCE5C6D-55BD-4C24-A3F7-5D026B2B126F}"/>
    <cellStyle name="Output 2 2 6 4 4 2 5" xfId="48826" xr:uid="{48F70A8C-89F1-4EF0-9509-2A6B5449FF07}"/>
    <cellStyle name="Output 2 2 6 4 4 2 6" xfId="18421" xr:uid="{D281C773-FA84-46B7-8701-11CF9F56340F}"/>
    <cellStyle name="Output 2 2 6 4 4 3" xfId="23269" xr:uid="{F9672D0F-46FC-4DCA-A39B-0A066A9DB549}"/>
    <cellStyle name="Output 2 2 6 4 4 4" xfId="30844" xr:uid="{B82674E5-0938-485A-84C9-D3247F2C81F7}"/>
    <cellStyle name="Output 2 2 6 4 4 5" xfId="38952" xr:uid="{523839A7-DB27-4725-BBE5-6FBDACC9CEF9}"/>
    <cellStyle name="Output 2 2 6 4 4 6" xfId="46517" xr:uid="{20DE23A8-1E02-43D9-882E-5A26A8007EC7}"/>
    <cellStyle name="Output 2 2 6 4 4 7" xfId="14372" xr:uid="{6164AC54-7C4C-4E0D-B281-CA8DBB0FE7DF}"/>
    <cellStyle name="Output 2 2 6 4 5" xfId="6056" xr:uid="{6C37A5BC-214E-4AAD-A50C-9BA4389129DD}"/>
    <cellStyle name="Output 2 2 6 4 5 2" xfId="10106" xr:uid="{E00833E3-E65E-416B-9731-F5F270830B34}"/>
    <cellStyle name="Output 2 2 6 4 5 2 2" xfId="27673" xr:uid="{BADEC72C-B6A9-4A1C-80E9-2C71AA59BF29}"/>
    <cellStyle name="Output 2 2 6 4 5 2 3" xfId="34849" xr:uid="{327A6636-9944-444E-8B01-9B3520B2E2E4}"/>
    <cellStyle name="Output 2 2 6 4 5 2 4" xfId="43356" xr:uid="{80C37477-91E8-4BCA-81C7-ACB5560CA74A}"/>
    <cellStyle name="Output 2 2 6 4 5 2 5" xfId="48990" xr:uid="{ED373E26-CF91-409E-A94B-271FE76CB575}"/>
    <cellStyle name="Output 2 2 6 4 5 2 6" xfId="18766" xr:uid="{29BA17A3-BC66-4336-BBFA-67FFE59797CB}"/>
    <cellStyle name="Output 2 2 6 4 5 3" xfId="23623" xr:uid="{A4ED76A1-2A0D-4479-80C3-350F18420CF9}"/>
    <cellStyle name="Output 2 2 6 4 5 4" xfId="31198" xr:uid="{A2ACAF1D-9BBE-458D-A694-2BBE544A0402}"/>
    <cellStyle name="Output 2 2 6 4 5 5" xfId="39306" xr:uid="{885F323B-0135-4517-B74B-635FA9634E07}"/>
    <cellStyle name="Output 2 2 6 4 5 6" xfId="46871" xr:uid="{46B2CE80-431B-49FC-A0D1-3A4C487AED14}"/>
    <cellStyle name="Output 2 2 6 4 5 7" xfId="14726" xr:uid="{0752099A-9CD0-4F70-9080-56C799CDED1F}"/>
    <cellStyle name="Output 2 2 6 4 6" xfId="6424" xr:uid="{3C7F75AC-EAF2-4C2A-8B78-39AF589F551D}"/>
    <cellStyle name="Output 2 2 6 4 6 2" xfId="10461" xr:uid="{BC93E6B7-FA54-4919-8D96-9996360E86AC}"/>
    <cellStyle name="Output 2 2 6 4 6 2 2" xfId="28028" xr:uid="{0EEFB034-AADC-4B98-B76E-2204F1E14C81}"/>
    <cellStyle name="Output 2 2 6 4 6 2 3" xfId="35204" xr:uid="{6EC1B5DE-D0AA-4910-B2DF-B3CB2A31CE48}"/>
    <cellStyle name="Output 2 2 6 4 6 2 4" xfId="43711" xr:uid="{C46E482A-5223-4AC3-BE79-05E278A6B12C}"/>
    <cellStyle name="Output 2 2 6 4 6 2 5" xfId="49154" xr:uid="{7BECC4BF-57A4-4E2A-B8FE-DBC88809CFC3}"/>
    <cellStyle name="Output 2 2 6 4 6 2 6" xfId="19121" xr:uid="{CE09919A-198C-4EA4-B403-E7DEEDC09FA3}"/>
    <cellStyle name="Output 2 2 6 4 6 3" xfId="23991" xr:uid="{8B2C7769-4A62-4B57-A3E5-135038A7A970}"/>
    <cellStyle name="Output 2 2 6 4 6 4" xfId="31566" xr:uid="{90419993-B469-42E5-9F1D-3C6CDC125E2A}"/>
    <cellStyle name="Output 2 2 6 4 6 5" xfId="39674" xr:uid="{AF9645E8-5872-4364-9984-A20BF7487ADA}"/>
    <cellStyle name="Output 2 2 6 4 6 6" xfId="47239" xr:uid="{F464167E-A908-4E03-A497-80132C7ADD05}"/>
    <cellStyle name="Output 2 2 6 4 6 7" xfId="15094" xr:uid="{27189705-3016-429F-9A51-36BCB3184978}"/>
    <cellStyle name="Output 2 2 6 4 7" xfId="6722" xr:uid="{A9D52E74-75C3-4F50-8CF0-4B76B32C3DCA}"/>
    <cellStyle name="Output 2 2 6 4 7 2" xfId="24289" xr:uid="{65764053-C232-4666-805A-87108C7D3F83}"/>
    <cellStyle name="Output 2 2 6 4 7 3" xfId="31864" xr:uid="{DF1434E7-1593-41BF-9E5A-4D8EF49EA317}"/>
    <cellStyle name="Output 2 2 6 4 7 4" xfId="39972" xr:uid="{B8EE4F9A-2CA5-49E3-985A-B37F7B3AC139}"/>
    <cellStyle name="Output 2 2 6 4 7 5" xfId="47537" xr:uid="{D6A686EE-CF85-44F7-B957-0B74D51A18DF}"/>
    <cellStyle name="Output 2 2 6 4 7 6" xfId="15392" xr:uid="{AEE97DF4-1AF6-462A-8F87-C2A82CE5DF76}"/>
    <cellStyle name="Output 2 2 6 4 8" xfId="7329" xr:uid="{B5CBA659-DAFA-486E-862A-3D9B999C0871}"/>
    <cellStyle name="Output 2 2 6 4 8 2" xfId="24896" xr:uid="{F5BCB795-BA4E-4FC0-82D2-B0A17FD16168}"/>
    <cellStyle name="Output 2 2 6 4 8 3" xfId="32267" xr:uid="{52F642F0-E8F8-455E-AD15-3A714D42F9BC}"/>
    <cellStyle name="Output 2 2 6 4 8 4" xfId="40579" xr:uid="{0BDF3257-4A7A-494B-BC79-FE8F0E5B273C}"/>
    <cellStyle name="Output 2 2 6 4 8 5" xfId="47762" xr:uid="{5897A86C-26BA-468D-B328-2FBD1B962137}"/>
    <cellStyle name="Output 2 2 6 4 8 6" xfId="15989" xr:uid="{E7A54B59-2809-45D6-8B32-14AE935D2C52}"/>
    <cellStyle name="Output 2 2 6 4 9" xfId="20273" xr:uid="{39EBC140-4E81-4868-96FB-A97276201C7F}"/>
    <cellStyle name="Output 2 2 6 5" xfId="4252" xr:uid="{8B7FA641-499C-4F74-B3B1-63B9EF0744D1}"/>
    <cellStyle name="Output 2 2 6 5 2" xfId="8662" xr:uid="{B29F1402-9B10-4C5F-B3A4-C7129526013D}"/>
    <cellStyle name="Output 2 2 6 5 2 2" xfId="26229" xr:uid="{78B986FF-613C-4640-BDC9-E0F36C872D0A}"/>
    <cellStyle name="Output 2 2 6 5 2 3" xfId="33405" xr:uid="{7E8DCCA7-5811-4FCB-908B-0DF7C5862400}"/>
    <cellStyle name="Output 2 2 6 5 2 4" xfId="41912" xr:uid="{78FB7EF6-474E-4A38-B558-CA36B07C99D0}"/>
    <cellStyle name="Output 2 2 6 5 2 5" xfId="48269" xr:uid="{618EA790-CF1B-49BB-8120-74FBF0662D6F}"/>
    <cellStyle name="Output 2 2 6 5 2 6" xfId="17322" xr:uid="{8DF596D6-6716-488F-ADA1-E2559B693847}"/>
    <cellStyle name="Output 2 2 6 5 3" xfId="21819" xr:uid="{FF4A2CBB-ACD9-4E0D-B614-3CA610250488}"/>
    <cellStyle name="Output 2 2 6 5 4" xfId="29732" xr:uid="{6A578C58-630D-422C-B207-38FF0406CF0C}"/>
    <cellStyle name="Output 2 2 6 5 5" xfId="37502" xr:uid="{6B04C060-CAEF-48E7-965A-EEA69B9D7949}"/>
    <cellStyle name="Output 2 2 6 5 6" xfId="45407" xr:uid="{497B220C-D123-41AD-B91C-E60B946E7223}"/>
    <cellStyle name="Output 2 2 6 5 7" xfId="12968" xr:uid="{CC8043E4-A171-4922-A1E3-152B9D930333}"/>
    <cellStyle name="Output 2 2 6 6" xfId="5496" xr:uid="{1F16366F-943B-4C5B-94A7-5D41334A24DB}"/>
    <cellStyle name="Output 2 2 6 6 2" xfId="9569" xr:uid="{B622C26F-1E8D-4145-BA44-4F0B4A04633C}"/>
    <cellStyle name="Output 2 2 6 6 2 2" xfId="27136" xr:uid="{38CD19D1-4074-4D05-A336-20BCEA9948BF}"/>
    <cellStyle name="Output 2 2 6 6 2 3" xfId="34312" xr:uid="{7397D768-6D95-4F3E-88D3-0E6AE7CA22B0}"/>
    <cellStyle name="Output 2 2 6 6 2 4" xfId="42819" xr:uid="{DD0C2D70-4F29-4D2A-AC84-D16FFBAEDF76}"/>
    <cellStyle name="Output 2 2 6 6 2 5" xfId="48737" xr:uid="{D6D34930-9C21-45CA-A740-D03904425FD7}"/>
    <cellStyle name="Output 2 2 6 6 2 6" xfId="18229" xr:uid="{42608023-8A51-4CEC-B63F-F326A03D7D90}"/>
    <cellStyle name="Output 2 2 6 6 3" xfId="23063" xr:uid="{6ADD572F-915D-486F-8C17-FAEEDD10D780}"/>
    <cellStyle name="Output 2 2 6 6 4" xfId="30638" xr:uid="{2062A25B-7466-456A-BD70-D160610BE5CE}"/>
    <cellStyle name="Output 2 2 6 6 5" xfId="38746" xr:uid="{9326688B-4AAE-4639-ACBD-9DD0C86B3334}"/>
    <cellStyle name="Output 2 2 6 6 6" xfId="46311" xr:uid="{3DFAFF8F-8223-48D4-938B-159A5B8B72DA}"/>
    <cellStyle name="Output 2 2 6 6 7" xfId="14166" xr:uid="{E1BA6CC1-BC50-4541-B6E9-B562847A2C6D}"/>
    <cellStyle name="Output 2 2 6 7" xfId="5180" xr:uid="{9E1F1CDF-6D6B-4619-91CF-940B73A9BA9D}"/>
    <cellStyle name="Output 2 2 6 7 2" xfId="9281" xr:uid="{EFC72382-DE78-43C6-82FD-184D2EE37883}"/>
    <cellStyle name="Output 2 2 6 7 2 2" xfId="26848" xr:uid="{5A89916E-934F-418A-8EAB-6D75F0BBE669}"/>
    <cellStyle name="Output 2 2 6 7 2 3" xfId="34024" xr:uid="{A8A36AC6-81C1-4F33-A8C8-47A88160A8C0}"/>
    <cellStyle name="Output 2 2 6 7 2 4" xfId="42531" xr:uid="{3CE97D06-DC47-4D05-A4EC-D4A155EB1764}"/>
    <cellStyle name="Output 2 2 6 7 2 5" xfId="48596" xr:uid="{E358F3BC-8000-4EEC-8F3B-2E242D178540}"/>
    <cellStyle name="Output 2 2 6 7 2 6" xfId="17941" xr:uid="{D3362585-2D34-4722-B5DE-41979B84C777}"/>
    <cellStyle name="Output 2 2 6 7 3" xfId="22747" xr:uid="{D5210C5C-0168-4793-A72F-C2F538749C5D}"/>
    <cellStyle name="Output 2 2 6 7 4" xfId="30322" xr:uid="{08C02EEB-D8FB-4351-9800-15B2ECE7F69A}"/>
    <cellStyle name="Output 2 2 6 7 5" xfId="38430" xr:uid="{122B095C-11DD-4B9E-81AB-C645B7DEE23D}"/>
    <cellStyle name="Output 2 2 6 7 6" xfId="45995" xr:uid="{2E1885F8-2121-4A79-87A7-022CCCF3D1C3}"/>
    <cellStyle name="Output 2 2 6 7 7" xfId="13850" xr:uid="{582C8C35-60E4-4D5A-88C1-0055E48FC21B}"/>
    <cellStyle name="Output 2 2 6 8" xfId="5183" xr:uid="{A5B79325-10DF-433F-9F9E-6409E4BC968A}"/>
    <cellStyle name="Output 2 2 6 8 2" xfId="9284" xr:uid="{E4892F81-01E2-4955-B331-9FDEB4F0F067}"/>
    <cellStyle name="Output 2 2 6 8 2 2" xfId="26851" xr:uid="{F49672C8-8A0E-44F1-8DC3-6CD7A2574550}"/>
    <cellStyle name="Output 2 2 6 8 2 3" xfId="34027" xr:uid="{2446BF8B-F807-4314-B42E-488A1AC1969E}"/>
    <cellStyle name="Output 2 2 6 8 2 4" xfId="42534" xr:uid="{DC5B9E71-18FB-499D-A373-F1D4916646FC}"/>
    <cellStyle name="Output 2 2 6 8 2 5" xfId="48597" xr:uid="{1DD2C349-0F8A-4D83-ABA0-9817ABCAED76}"/>
    <cellStyle name="Output 2 2 6 8 2 6" xfId="17944" xr:uid="{A9B6DDBB-0EC4-46EE-8672-2E8E20107329}"/>
    <cellStyle name="Output 2 2 6 8 3" xfId="22750" xr:uid="{44FE6499-DCC1-4E18-8FDD-1AD8736FAD52}"/>
    <cellStyle name="Output 2 2 6 8 4" xfId="30325" xr:uid="{F3723C5C-D86D-4EB0-A22F-733C7BE31785}"/>
    <cellStyle name="Output 2 2 6 8 5" xfId="38433" xr:uid="{421FD95A-953A-48F3-A1AB-7DAA0D392EC0}"/>
    <cellStyle name="Output 2 2 6 8 6" xfId="45998" xr:uid="{B32EBAD4-DDC3-4E32-A38E-20E3E5EC4594}"/>
    <cellStyle name="Output 2 2 6 8 7" xfId="13853" xr:uid="{55579212-435E-475F-95EF-1A48633E9EA1}"/>
    <cellStyle name="Output 2 2 6 9" xfId="5470" xr:uid="{10794F0D-8EC3-41A3-9199-8F841F7A6CAC}"/>
    <cellStyle name="Output 2 2 6 9 2" xfId="9544" xr:uid="{7B1F8B9D-6CA4-4B02-8435-6491B149FE6C}"/>
    <cellStyle name="Output 2 2 6 9 2 2" xfId="27111" xr:uid="{4E2ECF4E-7C75-41FB-8AE1-F70F26250F3C}"/>
    <cellStyle name="Output 2 2 6 9 2 3" xfId="34287" xr:uid="{C314B18A-E56D-4C50-B4B0-3ED4AF80B0E5}"/>
    <cellStyle name="Output 2 2 6 9 2 4" xfId="42794" xr:uid="{877BE887-6386-475E-8D0C-4C48497CAC39}"/>
    <cellStyle name="Output 2 2 6 9 2 5" xfId="48721" xr:uid="{B6A827A7-3529-4FC4-91E5-89A2FEB618AB}"/>
    <cellStyle name="Output 2 2 6 9 2 6" xfId="18204" xr:uid="{2D17DE27-54E2-438B-8D6A-85F7697F7C40}"/>
    <cellStyle name="Output 2 2 6 9 3" xfId="23037" xr:uid="{52E7569E-5E31-49DF-891C-9DEA0B430F3A}"/>
    <cellStyle name="Output 2 2 6 9 4" xfId="30612" xr:uid="{04CE4241-58F4-428D-92B6-9E4488D80816}"/>
    <cellStyle name="Output 2 2 6 9 5" xfId="38720" xr:uid="{7A8401C1-E929-4F43-A0E4-BE3D0AE462DF}"/>
    <cellStyle name="Output 2 2 6 9 6" xfId="46285" xr:uid="{CD373871-221A-4E84-AFBA-D79BED30FC98}"/>
    <cellStyle name="Output 2 2 6 9 7" xfId="14140" xr:uid="{EA67E3F2-89E7-4883-BFED-FBE5A2DF3A30}"/>
    <cellStyle name="Output 2 2 7" xfId="2391" xr:uid="{E32E2F78-D8C3-48AB-9143-B0F97EFB6B51}"/>
    <cellStyle name="Output 2 2 7 10" xfId="4191" xr:uid="{286F907E-83C1-4422-A50A-A3480DF43B04}"/>
    <cellStyle name="Output 2 2 7 10 2" xfId="21758" xr:uid="{BEA0E89D-AC2E-4B86-AD3C-5C14F50FE39C}"/>
    <cellStyle name="Output 2 2 7 10 3" xfId="29694" xr:uid="{7E00056B-68CD-44CB-BFE5-0812E2BF27DD}"/>
    <cellStyle name="Output 2 2 7 10 4" xfId="37441" xr:uid="{4A918F34-C0D1-429F-B5FE-E737160D4344}"/>
    <cellStyle name="Output 2 2 7 10 5" xfId="45369" xr:uid="{43F070B8-F8A8-45B2-9D74-699F808DC38A}"/>
    <cellStyle name="Output 2 2 7 10 6" xfId="12909" xr:uid="{68351E50-E34F-44F5-8D0F-893D2CE942F6}"/>
    <cellStyle name="Output 2 2 7 11" xfId="7013" xr:uid="{36BDE4AB-DF71-45F5-B0CC-E284740097A1}"/>
    <cellStyle name="Output 2 2 7 11 2" xfId="24580" xr:uid="{E77E771E-B966-4CF8-A786-ABFDFCDB9EAA}"/>
    <cellStyle name="Output 2 2 7 11 3" xfId="32047" xr:uid="{5B68C1AA-B069-4C87-86CB-E4570E25D8E0}"/>
    <cellStyle name="Output 2 2 7 11 4" xfId="40263" xr:uid="{787DB7ED-A1B5-4B55-97FF-EE0A41B4A91F}"/>
    <cellStyle name="Output 2 2 7 11 5" xfId="15673" xr:uid="{5925090B-6C36-4D23-B0BB-CAB18AACA906}"/>
    <cellStyle name="Output 2 2 7 12" xfId="19957" xr:uid="{B1A49D05-1B5C-4FCB-B3D7-3C5145521549}"/>
    <cellStyle name="Output 2 2 7 13" xfId="28378" xr:uid="{F45012F1-6B81-4D13-A7AF-65C1A5D577C6}"/>
    <cellStyle name="Output 2 2 7 14" xfId="35718" xr:uid="{378A175B-40EB-4F27-A6FC-BFE562593B30}"/>
    <cellStyle name="Output 2 2 7 15" xfId="11171" xr:uid="{F10E3A55-B7C6-4685-87D5-FC2AF71D00AB}"/>
    <cellStyle name="Output 2 2 7 2" xfId="2954" xr:uid="{AF0834DB-8ED8-44CE-8E9C-C874BF8E758B}"/>
    <cellStyle name="Output 2 2 7 2 10" xfId="28655" xr:uid="{0A72C725-5CCA-4394-BB47-37DC1134E190}"/>
    <cellStyle name="Output 2 2 7 2 11" xfId="36203" xr:uid="{CC907F46-6664-483B-9220-62F2EDC26FD4}"/>
    <cellStyle name="Output 2 2 7 2 12" xfId="44332" xr:uid="{29E2F08F-BAE4-4B8B-B6F1-C8219F87D0CA}"/>
    <cellStyle name="Output 2 2 7 2 13" xfId="11695" xr:uid="{309359C0-1EAC-4190-8A7A-57F2B075FD02}"/>
    <cellStyle name="Output 2 2 7 2 2" xfId="4859" xr:uid="{6765CD4C-2B6E-4052-B3F2-79D9D8840734}"/>
    <cellStyle name="Output 2 2 7 2 2 2" xfId="9076" xr:uid="{D1170D89-D478-433F-844D-3BCB54716E92}"/>
    <cellStyle name="Output 2 2 7 2 2 2 2" xfId="26643" xr:uid="{75D7B3B6-4461-4A84-A3A3-A48CF45F7ED8}"/>
    <cellStyle name="Output 2 2 7 2 2 2 3" xfId="33819" xr:uid="{1EFBC924-06AC-4DC0-ADB8-D90CCD5B1DC5}"/>
    <cellStyle name="Output 2 2 7 2 2 2 4" xfId="42326" xr:uid="{C733F529-DBC5-4A6D-97D8-0A2A558806B5}"/>
    <cellStyle name="Output 2 2 7 2 2 2 5" xfId="48503" xr:uid="{C4EF51B5-8A24-4705-8D72-C9AFD808DB1B}"/>
    <cellStyle name="Output 2 2 7 2 2 2 6" xfId="17736" xr:uid="{8ABC3056-499D-4A83-89F9-38E43BB3636D}"/>
    <cellStyle name="Output 2 2 7 2 2 3" xfId="22426" xr:uid="{80CED016-4DAA-4A75-999D-E2D60E8DF3C8}"/>
    <cellStyle name="Output 2 2 7 2 2 4" xfId="30108" xr:uid="{843C56D6-9513-48C0-8397-306EB839F2DA}"/>
    <cellStyle name="Output 2 2 7 2 2 5" xfId="38109" xr:uid="{3662F7DF-752F-42B4-B00E-09C620E200AB}"/>
    <cellStyle name="Output 2 2 7 2 2 6" xfId="45781" xr:uid="{A313C7CC-A14F-4166-A3A0-B93568B2B813}"/>
    <cellStyle name="Output 2 2 7 2 2 7" xfId="13537" xr:uid="{8348918E-74FC-4A3A-82BB-38403E8500B1}"/>
    <cellStyle name="Output 2 2 7 2 3" xfId="5378" xr:uid="{66C3D916-824D-49BC-98A5-005E5DA74D1F}"/>
    <cellStyle name="Output 2 2 7 2 3 2" xfId="9462" xr:uid="{5633E491-3E8B-4BD4-AD19-2AF6A5FB02B3}"/>
    <cellStyle name="Output 2 2 7 2 3 2 2" xfId="27029" xr:uid="{C0143CFC-DB27-4AF4-B375-71811CB668E8}"/>
    <cellStyle name="Output 2 2 7 2 3 2 3" xfId="34205" xr:uid="{C7B3C141-0182-4DB0-A60A-43EF83B6F0D7}"/>
    <cellStyle name="Output 2 2 7 2 3 2 4" xfId="42712" xr:uid="{D8DADB80-5791-497B-AC68-5164271D57E6}"/>
    <cellStyle name="Output 2 2 7 2 3 2 5" xfId="48678" xr:uid="{849BE9C4-38A1-410B-9ED0-BCB4223795A6}"/>
    <cellStyle name="Output 2 2 7 2 3 2 6" xfId="18122" xr:uid="{0CEF7D0B-2062-447F-9C0B-B1F2FDBF7E64}"/>
    <cellStyle name="Output 2 2 7 2 3 3" xfId="22945" xr:uid="{6E928A82-E612-452B-A0A1-FF7C4235B29E}"/>
    <cellStyle name="Output 2 2 7 2 3 4" xfId="30520" xr:uid="{F269C094-0F7D-464C-9938-FDC9E8BD5EE7}"/>
    <cellStyle name="Output 2 2 7 2 3 5" xfId="38628" xr:uid="{A4A943EF-0B3C-419F-9EDF-4F22BCDA561C}"/>
    <cellStyle name="Output 2 2 7 2 3 6" xfId="46193" xr:uid="{F1585D86-9CF8-4CC8-ACE2-2F31C58C8F17}"/>
    <cellStyle name="Output 2 2 7 2 3 7" xfId="14048" xr:uid="{A9BFBE7E-AA21-47C6-805F-FDDF9A868EB5}"/>
    <cellStyle name="Output 2 2 7 2 4" xfId="5867" xr:uid="{76D34EB4-9981-45FC-A346-FAD4970F5ADF}"/>
    <cellStyle name="Output 2 2 7 2 4 2" xfId="9921" xr:uid="{3E44E48E-0D8E-4E3B-8E83-80C736EC0A3A}"/>
    <cellStyle name="Output 2 2 7 2 4 2 2" xfId="27488" xr:uid="{03BC4409-F706-466C-957D-D94504460D97}"/>
    <cellStyle name="Output 2 2 7 2 4 2 3" xfId="34664" xr:uid="{1857FFD2-2760-40F5-8DB7-B6B2BDE12B69}"/>
    <cellStyle name="Output 2 2 7 2 4 2 4" xfId="43171" xr:uid="{5EF170B0-9D01-4301-8F9D-8BE4665D4B89}"/>
    <cellStyle name="Output 2 2 7 2 4 2 5" xfId="48907" xr:uid="{A7EB511B-2A59-4597-886B-6DD4954FCCD3}"/>
    <cellStyle name="Output 2 2 7 2 4 2 6" xfId="18581" xr:uid="{54EA626F-FB4D-4B52-A98C-46E50B1B96A7}"/>
    <cellStyle name="Output 2 2 7 2 4 3" xfId="23434" xr:uid="{A31D810B-537F-4A86-8296-EC14D8E0E7FD}"/>
    <cellStyle name="Output 2 2 7 2 4 4" xfId="31009" xr:uid="{FE2E7638-E97F-4080-9DAB-91B7386A448D}"/>
    <cellStyle name="Output 2 2 7 2 4 5" xfId="39117" xr:uid="{CA2E60FF-1097-419B-B172-62A30EC1FB44}"/>
    <cellStyle name="Output 2 2 7 2 4 6" xfId="46682" xr:uid="{1B1C4441-6A5C-48F2-B0EA-7A477DC2F61C}"/>
    <cellStyle name="Output 2 2 7 2 4 7" xfId="14537" xr:uid="{89B6B999-BA4E-4B98-B306-F106DC0A6CAE}"/>
    <cellStyle name="Output 2 2 7 2 5" xfId="6223" xr:uid="{134679C5-819A-4AD3-A695-DD4FE1C66221}"/>
    <cellStyle name="Output 2 2 7 2 5 2" xfId="10264" xr:uid="{AFDAC05B-1CF2-4295-A4A8-878793E228FA}"/>
    <cellStyle name="Output 2 2 7 2 5 2 2" xfId="27831" xr:uid="{6F4C2C81-002C-414A-9973-C95F81D61ECF}"/>
    <cellStyle name="Output 2 2 7 2 5 2 3" xfId="35007" xr:uid="{070987D8-80F9-47C4-A41A-A633AB151558}"/>
    <cellStyle name="Output 2 2 7 2 5 2 4" xfId="43514" xr:uid="{1144E2AA-9D7D-4AEF-85E6-E9706778C15E}"/>
    <cellStyle name="Output 2 2 7 2 5 2 5" xfId="49070" xr:uid="{A1067051-F6E4-4847-B88C-713F59CB5818}"/>
    <cellStyle name="Output 2 2 7 2 5 2 6" xfId="18924" xr:uid="{C2F2FCC1-0254-493C-88B0-831FD15A778C}"/>
    <cellStyle name="Output 2 2 7 2 5 3" xfId="23790" xr:uid="{769A12D2-31C9-4551-B147-1F964DE6FAF5}"/>
    <cellStyle name="Output 2 2 7 2 5 4" xfId="31365" xr:uid="{7CCCB573-EE4A-484E-9D6D-20C481CEDDEC}"/>
    <cellStyle name="Output 2 2 7 2 5 5" xfId="39473" xr:uid="{5ECACCEB-A00E-43B9-97C5-33ED36C6FE20}"/>
    <cellStyle name="Output 2 2 7 2 5 6" xfId="47038" xr:uid="{031C27F6-2AE6-45C8-875C-07E4180DA467}"/>
    <cellStyle name="Output 2 2 7 2 5 7" xfId="14893" xr:uid="{E8579AEF-4EA8-4726-BA02-C5863469FE45}"/>
    <cellStyle name="Output 2 2 7 2 6" xfId="6571" xr:uid="{007C9C5D-26BE-411F-85A6-1C30E963A1BA}"/>
    <cellStyle name="Output 2 2 7 2 6 2" xfId="10601" xr:uid="{413EA35E-B11D-424F-9851-97CBD9B11A96}"/>
    <cellStyle name="Output 2 2 7 2 6 2 2" xfId="28168" xr:uid="{C26FA7F5-C953-4E2E-B3D1-022C68978107}"/>
    <cellStyle name="Output 2 2 7 2 6 2 3" xfId="35344" xr:uid="{5F27ECF0-EC87-4A07-B50B-B6258ACFBC5F}"/>
    <cellStyle name="Output 2 2 7 2 6 2 4" xfId="43851" xr:uid="{A3632DC2-34FC-47AC-AA71-DC08EDADB3C8}"/>
    <cellStyle name="Output 2 2 7 2 6 2 5" xfId="49227" xr:uid="{379BD58F-2819-4FB1-BF4A-503E6B556005}"/>
    <cellStyle name="Output 2 2 7 2 6 2 6" xfId="19261" xr:uid="{FAE622E3-CF1C-44F4-BDFD-6C200A63D93C}"/>
    <cellStyle name="Output 2 2 7 2 6 3" xfId="24138" xr:uid="{6AC13C57-4109-4B5D-B009-39030F0BC087}"/>
    <cellStyle name="Output 2 2 7 2 6 4" xfId="31713" xr:uid="{64AF80DA-0B7B-42BB-AB1F-A6BFAE0A078D}"/>
    <cellStyle name="Output 2 2 7 2 6 5" xfId="39821" xr:uid="{0D71D1DF-704C-4885-9842-D6600FAE3D7A}"/>
    <cellStyle name="Output 2 2 7 2 6 6" xfId="47386" xr:uid="{49A2C234-9207-4DA1-A94C-799CCC2386D3}"/>
    <cellStyle name="Output 2 2 7 2 6 7" xfId="15241" xr:uid="{E44A4042-F85B-4916-9588-681815448745}"/>
    <cellStyle name="Output 2 2 7 2 7" xfId="4186" xr:uid="{3ED9754B-BCB9-4118-AAB5-A5DD7042FC6F}"/>
    <cellStyle name="Output 2 2 7 2 7 2" xfId="21753" xr:uid="{8C6F4169-8C44-459B-B6F4-DB4ECACAF5C9}"/>
    <cellStyle name="Output 2 2 7 2 7 3" xfId="29690" xr:uid="{9C4C718A-06D6-4133-83FB-4B1ACAB3226A}"/>
    <cellStyle name="Output 2 2 7 2 7 4" xfId="37436" xr:uid="{8F4070CD-8CCB-4EE7-944E-B45FAB9039FE}"/>
    <cellStyle name="Output 2 2 7 2 7 5" xfId="45365" xr:uid="{2D6D5CC9-5893-47D5-A34E-7EA81CC879BB}"/>
    <cellStyle name="Output 2 2 7 2 7 6" xfId="12904" xr:uid="{394E5A9D-64D1-4929-86DE-E294C6E5A856}"/>
    <cellStyle name="Output 2 2 7 2 8" xfId="7576" xr:uid="{EBAE683B-A993-478B-8106-90CE78329EE0}"/>
    <cellStyle name="Output 2 2 7 2 8 2" xfId="25143" xr:uid="{BD98A15C-0C72-4EC7-810C-9AE9715D91A0}"/>
    <cellStyle name="Output 2 2 7 2 8 3" xfId="32418" xr:uid="{18962812-789A-4239-8F69-2C041BF7E0E2}"/>
    <cellStyle name="Output 2 2 7 2 8 4" xfId="40826" xr:uid="{BB039901-1549-44A6-835C-144A6A4BDA4C}"/>
    <cellStyle name="Output 2 2 7 2 8 5" xfId="47852" xr:uid="{2479B984-32AC-42E5-8B77-CF5BF6774EA8}"/>
    <cellStyle name="Output 2 2 7 2 8 6" xfId="16236" xr:uid="{E49C62D0-9212-4D60-98E5-0107FDE7B17A}"/>
    <cellStyle name="Output 2 2 7 2 9" xfId="20520" xr:uid="{8187F5C4-18A2-4AD0-B753-52C7EB91BED1}"/>
    <cellStyle name="Output 2 2 7 3" xfId="2599" xr:uid="{9A2797B8-D596-460E-9D2F-504725893F44}"/>
    <cellStyle name="Output 2 2 7 3 10" xfId="28422" xr:uid="{38A3CE07-77E6-43B2-880F-48D25922C968}"/>
    <cellStyle name="Output 2 2 7 3 11" xfId="35854" xr:uid="{99FC9948-B566-4F26-8201-414F27B9BC19}"/>
    <cellStyle name="Output 2 2 7 3 12" xfId="44101" xr:uid="{30A195AB-2324-440D-B771-BC85A8F11253}"/>
    <cellStyle name="Output 2 2 7 3 13" xfId="11364" xr:uid="{38B39DD9-4541-4A6B-8195-2F98D1589B53}"/>
    <cellStyle name="Output 2 2 7 3 2" xfId="4504" xr:uid="{11A23601-D075-4A36-9E80-16D990A48AB4}"/>
    <cellStyle name="Output 2 2 7 3 2 2" xfId="8819" xr:uid="{D88AF59A-E143-4B84-AE8D-9339E2A7D7C6}"/>
    <cellStyle name="Output 2 2 7 3 2 2 2" xfId="26386" xr:uid="{43D854BE-0921-4038-92D9-C08540FC8A70}"/>
    <cellStyle name="Output 2 2 7 3 2 2 3" xfId="33562" xr:uid="{9FD7C1CD-617E-4BAA-9B70-720CC2C90894}"/>
    <cellStyle name="Output 2 2 7 3 2 2 4" xfId="42069" xr:uid="{C20C505F-A094-414D-8802-5B1B84FB4180}"/>
    <cellStyle name="Output 2 2 7 3 2 2 5" xfId="48356" xr:uid="{9533D54A-CD66-40D5-B4A0-2B7BB355B1AF}"/>
    <cellStyle name="Output 2 2 7 3 2 2 6" xfId="17479" xr:uid="{1B260C70-1766-46E5-A4DE-B8EF36857E31}"/>
    <cellStyle name="Output 2 2 7 3 2 3" xfId="22071" xr:uid="{472D7BEB-CD19-47C7-8C51-F070B069D8FF}"/>
    <cellStyle name="Output 2 2 7 3 2 4" xfId="29875" xr:uid="{D17BCB32-B620-46FC-8AB7-1C3540C2E2FA}"/>
    <cellStyle name="Output 2 2 7 3 2 5" xfId="37754" xr:uid="{D1273046-16D6-45F1-B37C-BF6E4B6F4C5F}"/>
    <cellStyle name="Output 2 2 7 3 2 6" xfId="45550" xr:uid="{E49729F7-396B-42DE-B79E-43C3A51FDF2E}"/>
    <cellStyle name="Output 2 2 7 3 2 7" xfId="13206" xr:uid="{8EBD3675-3EDD-4578-9B7E-E96EF0C27F4B}"/>
    <cellStyle name="Output 2 2 7 3 3" xfId="3352" xr:uid="{C81D3896-6023-40CC-A880-2576E98E5BD8}"/>
    <cellStyle name="Output 2 2 7 3 3 2" xfId="7960" xr:uid="{0E0772C2-014D-4012-9651-BFAEAD247900}"/>
    <cellStyle name="Output 2 2 7 3 3 2 2" xfId="25527" xr:uid="{692D95D2-9AD0-4F44-B97F-CA0F2BF80C95}"/>
    <cellStyle name="Output 2 2 7 3 3 2 3" xfId="32703" xr:uid="{C1F96F4F-7723-4F10-8AB8-6593444C400D}"/>
    <cellStyle name="Output 2 2 7 3 3 2 4" xfId="41210" xr:uid="{D049AE29-F344-4CF8-AA7E-DDC42C6055F4}"/>
    <cellStyle name="Output 2 2 7 3 3 2 5" xfId="47970" xr:uid="{E1A02710-2023-4DE3-AFD4-600F9D1F2EE6}"/>
    <cellStyle name="Output 2 2 7 3 3 2 6" xfId="16620" xr:uid="{32413C6E-E8AB-4370-A3F7-ED1D2CE32783}"/>
    <cellStyle name="Output 2 2 7 3 3 3" xfId="20919" xr:uid="{82AB1368-0308-4C19-B603-AD9CBF77DFED}"/>
    <cellStyle name="Output 2 2 7 3 3 4" xfId="28946" xr:uid="{A62EE406-3778-4EAD-B067-F4BA21D3B39C}"/>
    <cellStyle name="Output 2 2 7 3 3 5" xfId="36602" xr:uid="{884733C1-5FA7-414A-A9FF-267BBE0D4C3F}"/>
    <cellStyle name="Output 2 2 7 3 3 6" xfId="44623" xr:uid="{B3C5F428-3CBE-4511-98D5-1A22A47CFB36}"/>
    <cellStyle name="Output 2 2 7 3 3 7" xfId="12086" xr:uid="{7082FFCF-CD02-4CE9-BA27-7A0C89E63847}"/>
    <cellStyle name="Output 2 2 7 3 4" xfId="3779" xr:uid="{95664477-131D-4CB5-AE3C-AB43157DEC05}"/>
    <cellStyle name="Output 2 2 7 3 4 2" xfId="8319" xr:uid="{922F8D68-0E7D-409D-8C1C-D6C4FD145323}"/>
    <cellStyle name="Output 2 2 7 3 4 2 2" xfId="25886" xr:uid="{AC92D43C-566E-450A-ABAD-4CD74649193D}"/>
    <cellStyle name="Output 2 2 7 3 4 2 3" xfId="33062" xr:uid="{CE1D785E-DB39-4B0A-AD53-D797E0C82926}"/>
    <cellStyle name="Output 2 2 7 3 4 2 4" xfId="41569" xr:uid="{4A36EE2E-71E0-4AE2-A43F-65E925C7056D}"/>
    <cellStyle name="Output 2 2 7 3 4 2 5" xfId="48127" xr:uid="{D2C80BFF-6235-47EE-BD26-898D2BE6AE44}"/>
    <cellStyle name="Output 2 2 7 3 4 2 6" xfId="16979" xr:uid="{F10E6857-40BE-45B0-B8B8-D90F7DF63B65}"/>
    <cellStyle name="Output 2 2 7 3 4 3" xfId="21346" xr:uid="{72F8C876-870B-48BA-BB9E-9D42D4B6795F}"/>
    <cellStyle name="Output 2 2 7 3 4 4" xfId="29364" xr:uid="{87865867-B0B6-471F-84AF-B27A5A0B0238}"/>
    <cellStyle name="Output 2 2 7 3 4 5" xfId="37029" xr:uid="{DFAC2D86-3A09-4ADB-AEC2-AE5C07B16197}"/>
    <cellStyle name="Output 2 2 7 3 4 6" xfId="45040" xr:uid="{BDD67587-0B0B-455E-9441-20571CCCCCE6}"/>
    <cellStyle name="Output 2 2 7 3 4 7" xfId="12505" xr:uid="{19A7F6DA-CC6D-4D97-88DF-1BE248B33063}"/>
    <cellStyle name="Output 2 2 7 3 5" xfId="5899" xr:uid="{34C90724-E6F2-4A6D-BF74-BE0EBBF6975A}"/>
    <cellStyle name="Output 2 2 7 3 5 2" xfId="9953" xr:uid="{DDC6C303-1E68-4DF9-B025-411D3666E7C5}"/>
    <cellStyle name="Output 2 2 7 3 5 2 2" xfId="27520" xr:uid="{0D77CDA6-1B92-4083-9892-FDA3ABC01F82}"/>
    <cellStyle name="Output 2 2 7 3 5 2 3" xfId="34696" xr:uid="{3C24FCF5-96CB-423B-9EF9-83393A013D82}"/>
    <cellStyle name="Output 2 2 7 3 5 2 4" xfId="43203" xr:uid="{41E36674-9DA1-4319-B510-D19A51F0C9A2}"/>
    <cellStyle name="Output 2 2 7 3 5 2 5" xfId="48921" xr:uid="{BA26C2B3-651A-453F-BFFD-27674FD1EE09}"/>
    <cellStyle name="Output 2 2 7 3 5 2 6" xfId="18613" xr:uid="{5E180F0A-D2FE-4B86-A528-F434DEB96DB6}"/>
    <cellStyle name="Output 2 2 7 3 5 3" xfId="23466" xr:uid="{84C292DA-33D0-4891-8F0D-674E5B7A3CC6}"/>
    <cellStyle name="Output 2 2 7 3 5 4" xfId="31041" xr:uid="{F3FE546A-4ADF-4E12-A48A-7225D46E2C6A}"/>
    <cellStyle name="Output 2 2 7 3 5 5" xfId="39149" xr:uid="{D81B8591-3EFD-42C6-BF2D-D184F9A5A3D2}"/>
    <cellStyle name="Output 2 2 7 3 5 6" xfId="46714" xr:uid="{F3CA6F11-D166-49BD-83A8-0C197BFCC199}"/>
    <cellStyle name="Output 2 2 7 3 5 7" xfId="14569" xr:uid="{E13A3170-1039-49EA-A109-A050F87C88F5}"/>
    <cellStyle name="Output 2 2 7 3 6" xfId="4115" xr:uid="{3E729547-FF72-4D27-A8B3-F49C89E55454}"/>
    <cellStyle name="Output 2 2 7 3 6 2" xfId="8577" xr:uid="{0CEB8706-3C3C-45E2-B8C7-739B9A8852EB}"/>
    <cellStyle name="Output 2 2 7 3 6 2 2" xfId="26144" xr:uid="{D27F9E4A-A294-4C0A-AB97-2636C2DE4FF9}"/>
    <cellStyle name="Output 2 2 7 3 6 2 3" xfId="33320" xr:uid="{D9B55E62-6583-41E0-9C31-DF464EC29243}"/>
    <cellStyle name="Output 2 2 7 3 6 2 4" xfId="41827" xr:uid="{066229FA-8705-4D17-A255-1EFE47C28E13}"/>
    <cellStyle name="Output 2 2 7 3 6 2 5" xfId="48241" xr:uid="{5F2E15F1-0EEC-48F3-991D-CC5B243C673F}"/>
    <cellStyle name="Output 2 2 7 3 6 2 6" xfId="17237" xr:uid="{9ACD320A-8024-447D-A885-8151F5AA1010}"/>
    <cellStyle name="Output 2 2 7 3 6 3" xfId="21682" xr:uid="{B4C91435-7452-4A56-B031-3D7EB5785B81}"/>
    <cellStyle name="Output 2 2 7 3 6 4" xfId="29637" xr:uid="{2E25C9CE-13D7-434A-981F-D3FDA6A6921F}"/>
    <cellStyle name="Output 2 2 7 3 6 5" xfId="37365" xr:uid="{BD473F00-6BF0-4C74-AEA7-7B8996519595}"/>
    <cellStyle name="Output 2 2 7 3 6 6" xfId="45312" xr:uid="{78827EF7-DFFA-4F21-9D73-3497C562FC0D}"/>
    <cellStyle name="Output 2 2 7 3 6 7" xfId="12833" xr:uid="{6861142C-64E6-4C61-B860-8CCFAC6A0A33}"/>
    <cellStyle name="Output 2 2 7 3 7" xfId="3620" xr:uid="{63DB13A4-5961-450A-8647-EB0CCC1379A8}"/>
    <cellStyle name="Output 2 2 7 3 7 2" xfId="21187" xr:uid="{AA41260E-E53E-4A3C-9DBB-8C47664FE659}"/>
    <cellStyle name="Output 2 2 7 3 7 3" xfId="29205" xr:uid="{B6B9F77D-089C-4746-8FB9-8B4791EE579B}"/>
    <cellStyle name="Output 2 2 7 3 7 4" xfId="36870" xr:uid="{FCFB596E-9BC1-412D-9DCA-F72F4A65C082}"/>
    <cellStyle name="Output 2 2 7 3 7 5" xfId="44881" xr:uid="{A4B83FA0-1BCB-4389-B3B2-E8B4A4AC5969}"/>
    <cellStyle name="Output 2 2 7 3 7 6" xfId="12346" xr:uid="{D816B11E-A4DA-42B7-B8AB-E90713108722}"/>
    <cellStyle name="Output 2 2 7 3 8" xfId="7221" xr:uid="{EC016ECD-8853-4711-8FDF-72462AC985EB}"/>
    <cellStyle name="Output 2 2 7 3 8 2" xfId="24788" xr:uid="{51E7AE4E-9DC3-4CC7-9C12-07F259F218C5}"/>
    <cellStyle name="Output 2 2 7 3 8 3" xfId="32161" xr:uid="{78D7821D-0BA3-439B-BD7D-BC729D79FA9F}"/>
    <cellStyle name="Output 2 2 7 3 8 4" xfId="40471" xr:uid="{171ADCB6-0EBB-407B-BE2C-420BB92FB60A}"/>
    <cellStyle name="Output 2 2 7 3 8 5" xfId="47705" xr:uid="{A6714E09-9A07-496F-B55D-2234ABD34C62}"/>
    <cellStyle name="Output 2 2 7 3 8 6" xfId="15881" xr:uid="{BA6FAAFE-C70B-4D48-977A-DB9277D9AF73}"/>
    <cellStyle name="Output 2 2 7 3 9" xfId="20165" xr:uid="{B8AE0A93-7D68-49C7-9F05-E9EF7176ACB9}"/>
    <cellStyle name="Output 2 2 7 4" xfId="2685" xr:uid="{74684DC2-5FA2-4638-8AD2-6850A67FFD45}"/>
    <cellStyle name="Output 2 2 7 4 10" xfId="28498" xr:uid="{95EAB546-4BE7-4FCC-BBC6-7AB0688F71EA}"/>
    <cellStyle name="Output 2 2 7 4 11" xfId="35935" xr:uid="{60E4B651-2B29-434A-82F2-8EB964AD5F62}"/>
    <cellStyle name="Output 2 2 7 4 12" xfId="44176" xr:uid="{53BD1539-BF70-40A8-B3D5-DAFE6167EC38}"/>
    <cellStyle name="Output 2 2 7 4 13" xfId="11442" xr:uid="{E14F91D2-5FBE-44DF-9449-42D64BC9F104}"/>
    <cellStyle name="Output 2 2 7 4 2" xfId="4590" xr:uid="{BB7E05B5-043F-4B67-8419-7D0799C8EC72}"/>
    <cellStyle name="Output 2 2 7 4 2 2" xfId="8903" xr:uid="{DC9EDBFB-9376-47DF-82F9-5881D3B88D69}"/>
    <cellStyle name="Output 2 2 7 4 2 2 2" xfId="26470" xr:uid="{9B6C3876-FA6A-48AE-B4A5-8090396C9E34}"/>
    <cellStyle name="Output 2 2 7 4 2 2 3" xfId="33646" xr:uid="{EE230DB8-FFA9-4131-816A-ACBFC79BA00C}"/>
    <cellStyle name="Output 2 2 7 4 2 2 4" xfId="42153" xr:uid="{76B17783-EEA3-42C4-95B8-A3CDCCC81322}"/>
    <cellStyle name="Output 2 2 7 4 2 2 5" xfId="48400" xr:uid="{04250467-21D1-4B64-A5D1-032FE718D0A1}"/>
    <cellStyle name="Output 2 2 7 4 2 2 6" xfId="17563" xr:uid="{9F3E46AF-E395-453A-B561-E34E74B778A1}"/>
    <cellStyle name="Output 2 2 7 4 2 3" xfId="22157" xr:uid="{31823DFE-5CE3-4B17-8D5F-55BD02C74A3F}"/>
    <cellStyle name="Output 2 2 7 4 2 4" xfId="29951" xr:uid="{8B5D3FEE-E9BB-44CD-A9A8-228F9F5C9319}"/>
    <cellStyle name="Output 2 2 7 4 2 5" xfId="37840" xr:uid="{AF0EF7BA-EA78-488B-A189-36F5FD30F29F}"/>
    <cellStyle name="Output 2 2 7 4 2 6" xfId="45625" xr:uid="{371D6F54-0EEE-40C1-BFF0-21E70061B370}"/>
    <cellStyle name="Output 2 2 7 4 2 7" xfId="13284" xr:uid="{24E8A281-88BD-40C6-AE75-83EBBB4E5177}"/>
    <cellStyle name="Output 2 2 7 4 3" xfId="3995" xr:uid="{7E67E7BA-120B-428A-92A0-9E543858F431}"/>
    <cellStyle name="Output 2 2 7 4 3 2" xfId="8489" xr:uid="{BC053C6B-003C-4B73-AC8B-A4C531648274}"/>
    <cellStyle name="Output 2 2 7 4 3 2 2" xfId="26056" xr:uid="{3B390006-EF6C-458C-B2B0-2D16F8F1E8FF}"/>
    <cellStyle name="Output 2 2 7 4 3 2 3" xfId="33232" xr:uid="{1DA134FB-777D-4EAE-9171-91BFCD323985}"/>
    <cellStyle name="Output 2 2 7 4 3 2 4" xfId="41739" xr:uid="{7C561D25-CFFB-4C16-BE18-AE40B3ABCE4D}"/>
    <cellStyle name="Output 2 2 7 4 3 2 5" xfId="48207" xr:uid="{3E051C41-3D97-412B-8206-D840D68732B7}"/>
    <cellStyle name="Output 2 2 7 4 3 2 6" xfId="17149" xr:uid="{76DE0F2D-79B4-4717-A959-241636A5B519}"/>
    <cellStyle name="Output 2 2 7 4 3 3" xfId="21562" xr:uid="{1101DC8C-FD5E-4344-9456-DAC905A9DE77}"/>
    <cellStyle name="Output 2 2 7 4 3 4" xfId="29540" xr:uid="{7E6F6348-1770-4CD8-A146-C40CC73E2C9F}"/>
    <cellStyle name="Output 2 2 7 4 3 5" xfId="37245" xr:uid="{60432E45-9129-457A-9263-7AC3F9F32757}"/>
    <cellStyle name="Output 2 2 7 4 3 6" xfId="45215" xr:uid="{6FD23424-A352-4F96-822E-3ECFA573DD53}"/>
    <cellStyle name="Output 2 2 7 4 3 7" xfId="12713" xr:uid="{855A123C-494E-4FEF-9026-72C6308B399F}"/>
    <cellStyle name="Output 2 2 7 4 4" xfId="5680" xr:uid="{06645E13-24F5-4B3C-ABD8-29B2455474AF}"/>
    <cellStyle name="Output 2 2 7 4 4 2" xfId="9739" xr:uid="{2AA64B65-75D6-498E-B8F7-BA27FA77C587}"/>
    <cellStyle name="Output 2 2 7 4 4 2 2" xfId="27306" xr:uid="{68010B84-68D4-44B3-9AB8-289FA021DABB}"/>
    <cellStyle name="Output 2 2 7 4 4 2 3" xfId="34482" xr:uid="{65B0275B-A4E2-4FA1-B3A1-8D13807C8B22}"/>
    <cellStyle name="Output 2 2 7 4 4 2 4" xfId="42989" xr:uid="{BE396047-65FC-4AC7-A923-47FBB2466CF9}"/>
    <cellStyle name="Output 2 2 7 4 4 2 5" xfId="48813" xr:uid="{63D30805-2160-4D81-B7B3-A76046881932}"/>
    <cellStyle name="Output 2 2 7 4 4 2 6" xfId="18399" xr:uid="{26FE9F31-E728-4D48-87C5-A5C4F21DE0B4}"/>
    <cellStyle name="Output 2 2 7 4 4 3" xfId="23247" xr:uid="{D94CE7FA-D896-4941-A1F0-280B7110BC3A}"/>
    <cellStyle name="Output 2 2 7 4 4 4" xfId="30822" xr:uid="{5027BFB1-A96E-4CB7-B231-B5E120F4551B}"/>
    <cellStyle name="Output 2 2 7 4 4 5" xfId="38930" xr:uid="{232EE38B-05B4-4E6C-8E63-70634C9BC448}"/>
    <cellStyle name="Output 2 2 7 4 4 6" xfId="46495" xr:uid="{DA4A64B8-44EC-450C-9985-726CF83CE4C1}"/>
    <cellStyle name="Output 2 2 7 4 4 7" xfId="14350" xr:uid="{0AFB50B5-EC32-4038-82E2-F7FA05228598}"/>
    <cellStyle name="Output 2 2 7 4 5" xfId="6034" xr:uid="{EEE0F7C0-4156-48DD-8033-D6A93CBB16A7}"/>
    <cellStyle name="Output 2 2 7 4 5 2" xfId="10084" xr:uid="{5B60221F-A3A5-4E4E-B123-2D26E6E45FE2}"/>
    <cellStyle name="Output 2 2 7 4 5 2 2" xfId="27651" xr:uid="{ED502761-3DEB-46F2-B4D1-A93CB6BBE22E}"/>
    <cellStyle name="Output 2 2 7 4 5 2 3" xfId="34827" xr:uid="{B9C0D138-1964-4DC5-A276-36E88D15BB03}"/>
    <cellStyle name="Output 2 2 7 4 5 2 4" xfId="43334" xr:uid="{51C18CDB-F0B1-41D2-B2D4-DB548AE103B6}"/>
    <cellStyle name="Output 2 2 7 4 5 2 5" xfId="48977" xr:uid="{BC6C7902-8C6C-4A57-8A93-6BB03F408EE4}"/>
    <cellStyle name="Output 2 2 7 4 5 2 6" xfId="18744" xr:uid="{664E35CC-18A9-4570-B961-DC7A114B7DC6}"/>
    <cellStyle name="Output 2 2 7 4 5 3" xfId="23601" xr:uid="{339A99DD-D099-4157-8C69-0B1C1E5E5746}"/>
    <cellStyle name="Output 2 2 7 4 5 4" xfId="31176" xr:uid="{2AAE7BE0-1CE0-4DFA-B720-A8481779EDF2}"/>
    <cellStyle name="Output 2 2 7 4 5 5" xfId="39284" xr:uid="{0BB184DE-0CE6-4915-83B0-B62F7752FCF8}"/>
    <cellStyle name="Output 2 2 7 4 5 6" xfId="46849" xr:uid="{36589FA5-0DAD-41E2-9C2C-457B383C9550}"/>
    <cellStyle name="Output 2 2 7 4 5 7" xfId="14704" xr:uid="{BA764C10-BCC5-4E66-9C0D-DD9F9ED627D8}"/>
    <cellStyle name="Output 2 2 7 4 6" xfId="6402" xr:uid="{6B97960D-B1AC-40C5-B003-3F22FDF11931}"/>
    <cellStyle name="Output 2 2 7 4 6 2" xfId="10439" xr:uid="{DB41D2D9-0344-4DF0-82B6-FA154800AA6E}"/>
    <cellStyle name="Output 2 2 7 4 6 2 2" xfId="28006" xr:uid="{6E86EE83-927C-4F1B-B5C0-786702813964}"/>
    <cellStyle name="Output 2 2 7 4 6 2 3" xfId="35182" xr:uid="{248F88BF-1C07-44AD-9A43-BF06155179C3}"/>
    <cellStyle name="Output 2 2 7 4 6 2 4" xfId="43689" xr:uid="{12C4379A-A04B-4546-8FD8-180D2C3540C5}"/>
    <cellStyle name="Output 2 2 7 4 6 2 5" xfId="49141" xr:uid="{4C6D45D0-70E5-4453-BB52-3E23364BC134}"/>
    <cellStyle name="Output 2 2 7 4 6 2 6" xfId="19099" xr:uid="{D4F60797-F212-4E77-8CFF-A96954285D21}"/>
    <cellStyle name="Output 2 2 7 4 6 3" xfId="23969" xr:uid="{0DD11545-7FB9-4CD9-8591-5B8686F38E8B}"/>
    <cellStyle name="Output 2 2 7 4 6 4" xfId="31544" xr:uid="{2561F289-0C79-406F-8D96-5C6396CE733A}"/>
    <cellStyle name="Output 2 2 7 4 6 5" xfId="39652" xr:uid="{DCF7764E-271C-47E7-A0F5-9326D024407D}"/>
    <cellStyle name="Output 2 2 7 4 6 6" xfId="47217" xr:uid="{8269E70A-A1DC-472B-A25B-9572435EA6ED}"/>
    <cellStyle name="Output 2 2 7 4 6 7" xfId="15072" xr:uid="{AD9E290C-A20C-44CD-A951-0A172A72697C}"/>
    <cellStyle name="Output 2 2 7 4 7" xfId="6771" xr:uid="{2D3353D0-CD9D-405D-B666-46805A24D653}"/>
    <cellStyle name="Output 2 2 7 4 7 2" xfId="24338" xr:uid="{B7145BAF-8356-483D-883C-42CE87E4494F}"/>
    <cellStyle name="Output 2 2 7 4 7 3" xfId="31913" xr:uid="{F2A53F0E-C845-4184-ACB3-46E111CA352B}"/>
    <cellStyle name="Output 2 2 7 4 7 4" xfId="40021" xr:uid="{C2E93EE7-A557-48BF-A94B-B3A667ED9774}"/>
    <cellStyle name="Output 2 2 7 4 7 5" xfId="47586" xr:uid="{E6C411FF-DD19-4F10-B9D6-C488A97F9331}"/>
    <cellStyle name="Output 2 2 7 4 7 6" xfId="15441" xr:uid="{1FD930ED-5D26-4492-B2A9-A0890945FCB8}"/>
    <cellStyle name="Output 2 2 7 4 8" xfId="7307" xr:uid="{47058FAA-DBD1-43B6-A111-19888B372695}"/>
    <cellStyle name="Output 2 2 7 4 8 2" xfId="24874" xr:uid="{6DAAD8A5-8FE0-4DC0-AEE1-6FD7602BEB9B}"/>
    <cellStyle name="Output 2 2 7 4 8 3" xfId="32245" xr:uid="{5F3FFACF-5703-4A54-8FD3-7A2F7AFA4326}"/>
    <cellStyle name="Output 2 2 7 4 8 4" xfId="40557" xr:uid="{E7F0FBBF-A77D-4C1B-9819-ADC991AB947D}"/>
    <cellStyle name="Output 2 2 7 4 8 5" xfId="47749" xr:uid="{7E58A7A2-7C6E-4AE1-BA1B-BF2F2C5B7541}"/>
    <cellStyle name="Output 2 2 7 4 8 6" xfId="15967" xr:uid="{E05073B4-8F18-492C-885B-7F1B94E1FE52}"/>
    <cellStyle name="Output 2 2 7 4 9" xfId="20251" xr:uid="{56F79EFB-733B-463F-9231-1A0A2E1BA073}"/>
    <cellStyle name="Output 2 2 7 5" xfId="4296" xr:uid="{D3B6871A-590D-4759-9E64-E077C6321449}"/>
    <cellStyle name="Output 2 2 7 5 2" xfId="8705" xr:uid="{D02FF1D8-DAAE-479C-94CC-3D7B3E269813}"/>
    <cellStyle name="Output 2 2 7 5 2 2" xfId="26272" xr:uid="{9181F12B-E9CB-47A8-94D5-EE252233F8AF}"/>
    <cellStyle name="Output 2 2 7 5 2 3" xfId="33448" xr:uid="{44C1FA43-D39C-4950-8EFF-297686B67969}"/>
    <cellStyle name="Output 2 2 7 5 2 4" xfId="41955" xr:uid="{F5F709C8-D32A-4D62-B656-2421063609AB}"/>
    <cellStyle name="Output 2 2 7 5 2 5" xfId="48299" xr:uid="{CC610255-E24E-44DD-B9D6-ADC6573345A5}"/>
    <cellStyle name="Output 2 2 7 5 2 6" xfId="17365" xr:uid="{57BB52D4-5401-4E33-87C2-B37EF9889AE0}"/>
    <cellStyle name="Output 2 2 7 5 3" xfId="21863" xr:uid="{C88B6EAE-1AB1-41FC-8498-421A1A522E2D}"/>
    <cellStyle name="Output 2 2 7 5 4" xfId="29769" xr:uid="{B1F9CCF7-E9C7-4E71-936C-A27C289C2799}"/>
    <cellStyle name="Output 2 2 7 5 5" xfId="37546" xr:uid="{86EE372D-CAA0-405D-A626-AF005F8C7371}"/>
    <cellStyle name="Output 2 2 7 5 6" xfId="45444" xr:uid="{336B91FE-209C-4DA2-875C-292668DE0850}"/>
    <cellStyle name="Output 2 2 7 5 7" xfId="13006" xr:uid="{D9B9DEA1-3D97-4204-8FFF-8ED2F9BF45EE}"/>
    <cellStyle name="Output 2 2 7 6" xfId="3405" xr:uid="{66A69D32-4D2B-475E-AE09-DA6B94C4F0B7}"/>
    <cellStyle name="Output 2 2 7 6 2" xfId="8007" xr:uid="{83554047-790C-41F3-B000-904691A047A7}"/>
    <cellStyle name="Output 2 2 7 6 2 2" xfId="25574" xr:uid="{A996EDB7-01E6-4606-85E7-47C8325CAAAE}"/>
    <cellStyle name="Output 2 2 7 6 2 3" xfId="32750" xr:uid="{F99C99A8-7578-4708-82B9-5882E714F8DE}"/>
    <cellStyle name="Output 2 2 7 6 2 4" xfId="41257" xr:uid="{2CF1927C-DEEC-4FF8-BFB6-19178FAB2F04}"/>
    <cellStyle name="Output 2 2 7 6 2 5" xfId="47990" xr:uid="{91A9044A-8682-47C6-8C9C-954FD22BA6B3}"/>
    <cellStyle name="Output 2 2 7 6 2 6" xfId="16667" xr:uid="{AF1B7419-437C-4445-8E7B-720D4D89DB3C}"/>
    <cellStyle name="Output 2 2 7 6 3" xfId="20972" xr:uid="{1BEDFCEB-5B0D-4681-A3E8-030B3808FB7B}"/>
    <cellStyle name="Output 2 2 7 6 4" xfId="28999" xr:uid="{4B974272-DBBF-4584-A2B7-A958E5D8B945}"/>
    <cellStyle name="Output 2 2 7 6 5" xfId="36655" xr:uid="{E2730493-3B4A-427C-9B0F-28E338F8E583}"/>
    <cellStyle name="Output 2 2 7 6 6" xfId="44676" xr:uid="{6179D3C3-7D68-4716-BCFD-2B36ECAC3483}"/>
    <cellStyle name="Output 2 2 7 6 7" xfId="12139" xr:uid="{2D2D29B7-261A-4493-A382-5BE343674E94}"/>
    <cellStyle name="Output 2 2 7 7" xfId="3209" xr:uid="{5CC26486-CEC8-4DB1-9736-0A5AF9F01329}"/>
    <cellStyle name="Output 2 2 7 7 2" xfId="7831" xr:uid="{82110760-BE17-47DD-884D-D6DA90264CD7}"/>
    <cellStyle name="Output 2 2 7 7 2 2" xfId="25398" xr:uid="{37092F64-BB5B-46CB-93A2-94FC02DCADB8}"/>
    <cellStyle name="Output 2 2 7 7 2 3" xfId="32574" xr:uid="{DD712C9F-40D6-4453-98F6-E3B6B8838094}"/>
    <cellStyle name="Output 2 2 7 7 2 4" xfId="41081" xr:uid="{20DFC13D-6257-480E-81B0-5A6135BBBCC3}"/>
    <cellStyle name="Output 2 2 7 7 2 5" xfId="47921" xr:uid="{FB4B6C6E-DD18-4FD3-A2BC-1724DA59922F}"/>
    <cellStyle name="Output 2 2 7 7 2 6" xfId="16491" xr:uid="{A09C7835-B293-469E-9702-D7323724A91D}"/>
    <cellStyle name="Output 2 2 7 7 3" xfId="20776" xr:uid="{2AE2AA1E-5553-4225-A7DC-B312BCA52944}"/>
    <cellStyle name="Output 2 2 7 7 4" xfId="28804" xr:uid="{F30E7542-5440-4DB5-B669-62CCAB2596AE}"/>
    <cellStyle name="Output 2 2 7 7 5" xfId="36459" xr:uid="{D2076B4E-6003-42AE-9A3B-3A846FE09C78}"/>
    <cellStyle name="Output 2 2 7 7 6" xfId="44481" xr:uid="{533B4C94-D34A-4E3A-93C5-BCD30BD80A61}"/>
    <cellStyle name="Output 2 2 7 7 7" xfId="11943" xr:uid="{E98EEC59-D35F-4192-87D2-97A3BB99D3B8}"/>
    <cellStyle name="Output 2 2 7 8" xfId="3884" xr:uid="{C9E46DCC-BE17-4D3D-AB2A-8DDE0D9CEBAC}"/>
    <cellStyle name="Output 2 2 7 8 2" xfId="8403" xr:uid="{B3217833-C1AC-422D-9473-5490A6AE6A99}"/>
    <cellStyle name="Output 2 2 7 8 2 2" xfId="25970" xr:uid="{3063A60C-0593-47E1-8F98-CBAB2BA11799}"/>
    <cellStyle name="Output 2 2 7 8 2 3" xfId="33146" xr:uid="{F6C4FAC2-0575-4CFF-8DDB-4979DDD98147}"/>
    <cellStyle name="Output 2 2 7 8 2 4" xfId="41653" xr:uid="{E517B2C9-D4BB-4B0B-A02F-FF07CB9173CD}"/>
    <cellStyle name="Output 2 2 7 8 2 5" xfId="48164" xr:uid="{2057BFDF-3DEE-4DF1-B53C-2B9F5619A1BA}"/>
    <cellStyle name="Output 2 2 7 8 2 6" xfId="17063" xr:uid="{ED67E965-82D8-4DEC-B74C-CA4A28292A97}"/>
    <cellStyle name="Output 2 2 7 8 3" xfId="21451" xr:uid="{2EABA2B7-364E-47FC-9318-6C7CF273461B}"/>
    <cellStyle name="Output 2 2 7 8 4" xfId="29446" xr:uid="{771EBC2C-EBDF-4528-B4A6-0F606D3AD53B}"/>
    <cellStyle name="Output 2 2 7 8 5" xfId="37134" xr:uid="{F33A530E-8EE2-4C32-A485-1CBCB50C34E0}"/>
    <cellStyle name="Output 2 2 7 8 6" xfId="45121" xr:uid="{54C2B62E-5D7D-4CE8-8BAF-3B2449D30012}"/>
    <cellStyle name="Output 2 2 7 8 7" xfId="12602" xr:uid="{91D3800D-06A1-46A9-A9D8-B4B03715E397}"/>
    <cellStyle name="Output 2 2 7 9" xfId="3302" xr:uid="{8DF96917-C022-4D28-B787-DDC1F5D191E4}"/>
    <cellStyle name="Output 2 2 7 9 2" xfId="7911" xr:uid="{14BE7A74-F9A6-4FAB-BE1F-B21FCDAE3832}"/>
    <cellStyle name="Output 2 2 7 9 2 2" xfId="25478" xr:uid="{513C9863-0238-49BA-8EAF-750E30550FDC}"/>
    <cellStyle name="Output 2 2 7 9 2 3" xfId="32654" xr:uid="{A09B6DCD-0769-4387-95CF-38762490AB53}"/>
    <cellStyle name="Output 2 2 7 9 2 4" xfId="41161" xr:uid="{F8B39D6C-B234-429F-A1B5-B1E1CF75A81B}"/>
    <cellStyle name="Output 2 2 7 9 2 5" xfId="47952" xr:uid="{A41BE38E-D55A-4063-B7C3-13167D4343C0}"/>
    <cellStyle name="Output 2 2 7 9 2 6" xfId="16571" xr:uid="{09A1BACD-EBB6-4E66-AF7F-A0DBCAE219D0}"/>
    <cellStyle name="Output 2 2 7 9 3" xfId="20869" xr:uid="{B0605243-5AAC-4C1D-8BE5-C923439D1416}"/>
    <cellStyle name="Output 2 2 7 9 4" xfId="28896" xr:uid="{D6124849-A3B2-49CC-9CAD-F5E8FF8DC2CC}"/>
    <cellStyle name="Output 2 2 7 9 5" xfId="36552" xr:uid="{DC1AAC88-F9E2-460F-AE20-6F42F5D04FA9}"/>
    <cellStyle name="Output 2 2 7 9 6" xfId="44573" xr:uid="{D49346C2-1E63-41C1-90E6-A82C13D006EA}"/>
    <cellStyle name="Output 2 2 7 9 7" xfId="12036" xr:uid="{1A9BF93A-7800-41BD-8DC7-B7A3EB0F26B4}"/>
    <cellStyle name="Output 2 2 8" xfId="2378" xr:uid="{7526215B-E93F-429A-A983-A924C34B2910}"/>
    <cellStyle name="Output 2 2 8 10" xfId="3977" xr:uid="{23E5E1F6-51FB-4665-B1A6-EEDE3E9C93F0}"/>
    <cellStyle name="Output 2 2 8 10 2" xfId="21544" xr:uid="{6ADF79CF-EFC8-4619-8E35-679414F441E5}"/>
    <cellStyle name="Output 2 2 8 10 3" xfId="29522" xr:uid="{7ADE3A1C-EF3B-4F56-A802-2AADF6788CFC}"/>
    <cellStyle name="Output 2 2 8 10 4" xfId="37227" xr:uid="{23A17F9D-70FC-4E0F-8DDF-BA2CF97A7136}"/>
    <cellStyle name="Output 2 2 8 10 5" xfId="45197" xr:uid="{09E3F0EA-56AC-4832-A5D3-B6E14C760921}"/>
    <cellStyle name="Output 2 2 8 10 6" xfId="12695" xr:uid="{9B37E926-28DD-4F53-AE84-466AB72686E7}"/>
    <cellStyle name="Output 2 2 8 11" xfId="7000" xr:uid="{77314849-CF25-408E-B8FE-2A7B40262EAE}"/>
    <cellStyle name="Output 2 2 8 11 2" xfId="24567" xr:uid="{C61D8D3E-5F32-4DE6-ACA8-6EF6944FCEE9}"/>
    <cellStyle name="Output 2 2 8 11 3" xfId="32034" xr:uid="{24BA2E00-CD88-4D7A-B5F8-D3CCD5D0E69A}"/>
    <cellStyle name="Output 2 2 8 11 4" xfId="40250" xr:uid="{695379C9-A601-49B9-B727-75A9C48A7030}"/>
    <cellStyle name="Output 2 2 8 11 5" xfId="15660" xr:uid="{F807C9BB-29D6-4F1C-B0F4-CA7ABAA24BA0}"/>
    <cellStyle name="Output 2 2 8 12" xfId="19944" xr:uid="{4BDBC849-03AA-4968-9EFE-3E26A4D402DF}"/>
    <cellStyle name="Output 2 2 8 13" xfId="28373" xr:uid="{D12DE0A0-3971-468B-B898-C5D5D08975C7}"/>
    <cellStyle name="Output 2 2 8 14" xfId="35713" xr:uid="{E1A75C00-02A4-451C-9BD0-771828F20F72}"/>
    <cellStyle name="Output 2 2 8 15" xfId="11160" xr:uid="{1E1B4DB4-DB7E-4A18-AA27-7C6CBCB73C34}"/>
    <cellStyle name="Output 2 2 8 2" xfId="2941" xr:uid="{E6E80D24-480E-42DE-AD86-D69B00D66F66}"/>
    <cellStyle name="Output 2 2 8 2 10" xfId="28642" xr:uid="{05F11428-561E-471B-BF12-C0CDAB52422F}"/>
    <cellStyle name="Output 2 2 8 2 11" xfId="36190" xr:uid="{40733AE7-6B15-4E53-B6AE-EBB9AABDC09A}"/>
    <cellStyle name="Output 2 2 8 2 12" xfId="44319" xr:uid="{79354441-30E6-4B5A-92BD-5AC9FD38E82B}"/>
    <cellStyle name="Output 2 2 8 2 13" xfId="11682" xr:uid="{39406523-D8F2-402F-941B-4E2942A46B67}"/>
    <cellStyle name="Output 2 2 8 2 2" xfId="4846" xr:uid="{7207F8B3-6499-4E02-BCEF-C2B2704A21D2}"/>
    <cellStyle name="Output 2 2 8 2 2 2" xfId="9063" xr:uid="{B7DBD578-78E6-4E9D-B1BA-283AE9CCB61D}"/>
    <cellStyle name="Output 2 2 8 2 2 2 2" xfId="26630" xr:uid="{77589E6A-3C74-41CB-994C-5C3FCA12F7F8}"/>
    <cellStyle name="Output 2 2 8 2 2 2 3" xfId="33806" xr:uid="{90595794-24D8-41A2-AAC4-BE26A70118E9}"/>
    <cellStyle name="Output 2 2 8 2 2 2 4" xfId="42313" xr:uid="{6C8A5D05-5B3A-4DF7-8D79-FCB597678F10}"/>
    <cellStyle name="Output 2 2 8 2 2 2 5" xfId="48491" xr:uid="{9C396BD7-102B-45C0-8FEA-BFF2FCC9D975}"/>
    <cellStyle name="Output 2 2 8 2 2 2 6" xfId="17723" xr:uid="{5CA9A725-5B83-4375-9D4B-7AF5476E2A79}"/>
    <cellStyle name="Output 2 2 8 2 2 3" xfId="22413" xr:uid="{2C3F7F43-D028-4026-B555-B5AC8EAD13EB}"/>
    <cellStyle name="Output 2 2 8 2 2 4" xfId="30095" xr:uid="{CF770FFB-A4CE-41EA-BC2F-3905D3329C0E}"/>
    <cellStyle name="Output 2 2 8 2 2 5" xfId="38096" xr:uid="{70EFDBA2-3A03-448C-B5F4-0A0E3DC18812}"/>
    <cellStyle name="Output 2 2 8 2 2 6" xfId="45768" xr:uid="{E4F401A8-2FEE-4D0A-86FF-45EC29B91579}"/>
    <cellStyle name="Output 2 2 8 2 2 7" xfId="13524" xr:uid="{D1AE90EB-D67B-4DF9-B59C-51961AB87464}"/>
    <cellStyle name="Output 2 2 8 2 3" xfId="5168" xr:uid="{7E8EF7A6-8851-4025-8702-4A429376C2C0}"/>
    <cellStyle name="Output 2 2 8 2 3 2" xfId="9271" xr:uid="{A2B90C9D-1C54-490E-800A-55C49A80BBDC}"/>
    <cellStyle name="Output 2 2 8 2 3 2 2" xfId="26838" xr:uid="{6AB2C5E3-F461-409F-BD5E-B0CF0F8A3224}"/>
    <cellStyle name="Output 2 2 8 2 3 2 3" xfId="34014" xr:uid="{2EBB0461-B72D-49F5-957C-25EFCCCBE756}"/>
    <cellStyle name="Output 2 2 8 2 3 2 4" xfId="42521" xr:uid="{2A0BB906-8DBD-46BD-9ECB-9921A67568FE}"/>
    <cellStyle name="Output 2 2 8 2 3 2 5" xfId="48588" xr:uid="{2925845C-31B6-4788-BFFF-F677D9FD8854}"/>
    <cellStyle name="Output 2 2 8 2 3 2 6" xfId="17931" xr:uid="{7B6AD690-DE8E-4180-B1CE-D24B7D5CAE20}"/>
    <cellStyle name="Output 2 2 8 2 3 3" xfId="22735" xr:uid="{42D8B057-5C88-4180-8CD9-38B363F33D01}"/>
    <cellStyle name="Output 2 2 8 2 3 4" xfId="30310" xr:uid="{899A5740-63AF-4320-BDD8-B9F76FA40B87}"/>
    <cellStyle name="Output 2 2 8 2 3 5" xfId="38418" xr:uid="{FCC87FC2-7899-4C9B-A2F1-4C1A190912F0}"/>
    <cellStyle name="Output 2 2 8 2 3 6" xfId="45983" xr:uid="{9014A1F9-CB11-4DDB-8788-CB6CDA504CEB}"/>
    <cellStyle name="Output 2 2 8 2 3 7" xfId="13838" xr:uid="{02F98B66-9634-4D66-A1E4-662161A0E7C2}"/>
    <cellStyle name="Output 2 2 8 2 4" xfId="5854" xr:uid="{1BEEB1D7-902C-4F3D-945A-64D3733A7E64}"/>
    <cellStyle name="Output 2 2 8 2 4 2" xfId="9908" xr:uid="{B348003D-5760-4449-BEB5-F6556F96F683}"/>
    <cellStyle name="Output 2 2 8 2 4 2 2" xfId="27475" xr:uid="{216A045F-039A-4F43-93E0-8AEB250BCB6A}"/>
    <cellStyle name="Output 2 2 8 2 4 2 3" xfId="34651" xr:uid="{2EDA184D-A94D-434F-9B7B-7F39A11D4D38}"/>
    <cellStyle name="Output 2 2 8 2 4 2 4" xfId="43158" xr:uid="{2489BC15-8351-44A2-8A88-2FAEBB093EBB}"/>
    <cellStyle name="Output 2 2 8 2 4 2 5" xfId="48895" xr:uid="{5997DE7A-111F-423B-92E5-DB0DA2A99171}"/>
    <cellStyle name="Output 2 2 8 2 4 2 6" xfId="18568" xr:uid="{44B6A6BE-F3E8-4306-B344-CD5EB5157BBD}"/>
    <cellStyle name="Output 2 2 8 2 4 3" xfId="23421" xr:uid="{A9479539-A699-46C3-A892-16B220C7B26D}"/>
    <cellStyle name="Output 2 2 8 2 4 4" xfId="30996" xr:uid="{3033A9BC-8256-4F9A-85BF-66F9ABF45686}"/>
    <cellStyle name="Output 2 2 8 2 4 5" xfId="39104" xr:uid="{DBA4C5D7-DF94-4BC3-A696-2BC48AF984D8}"/>
    <cellStyle name="Output 2 2 8 2 4 6" xfId="46669" xr:uid="{8813CF02-144D-41A3-895B-6DE9BADB3862}"/>
    <cellStyle name="Output 2 2 8 2 4 7" xfId="14524" xr:uid="{6C8F63CD-071C-42A7-BE67-1CCA3A9D4FFE}"/>
    <cellStyle name="Output 2 2 8 2 5" xfId="6210" xr:uid="{5CDF6FA6-89C5-46A4-A143-0957BF85332A}"/>
    <cellStyle name="Output 2 2 8 2 5 2" xfId="10251" xr:uid="{9C45DE29-5908-4EF6-A2BE-89379B977338}"/>
    <cellStyle name="Output 2 2 8 2 5 2 2" xfId="27818" xr:uid="{24E14A7B-9753-4245-9684-1C5CB040FC35}"/>
    <cellStyle name="Output 2 2 8 2 5 2 3" xfId="34994" xr:uid="{3311EF64-F9BD-44C4-BA91-00857A3760E0}"/>
    <cellStyle name="Output 2 2 8 2 5 2 4" xfId="43501" xr:uid="{6AB99312-05FD-48A5-842D-233E5E878663}"/>
    <cellStyle name="Output 2 2 8 2 5 2 5" xfId="49058" xr:uid="{B5160C7D-8E15-405F-98BF-FF52D8191307}"/>
    <cellStyle name="Output 2 2 8 2 5 2 6" xfId="18911" xr:uid="{8249C444-00E8-452A-A93C-5C1A27E62655}"/>
    <cellStyle name="Output 2 2 8 2 5 3" xfId="23777" xr:uid="{20015155-C65F-47DE-99A7-391271F99D18}"/>
    <cellStyle name="Output 2 2 8 2 5 4" xfId="31352" xr:uid="{824BBBDC-F14B-447C-BED7-6F6B73B67A52}"/>
    <cellStyle name="Output 2 2 8 2 5 5" xfId="39460" xr:uid="{D8C7DB01-2F8B-46E8-9C24-64EA4E7AED4C}"/>
    <cellStyle name="Output 2 2 8 2 5 6" xfId="47025" xr:uid="{1CDBF5FC-1579-4F05-AC9D-3485DD29E7BD}"/>
    <cellStyle name="Output 2 2 8 2 5 7" xfId="14880" xr:uid="{4C6E73C5-E1A3-4342-B9B3-AF1C02EF1BF5}"/>
    <cellStyle name="Output 2 2 8 2 6" xfId="6558" xr:uid="{139EBD3B-F0E0-4977-8644-202510ACF6DD}"/>
    <cellStyle name="Output 2 2 8 2 6 2" xfId="10588" xr:uid="{66F68068-612A-4F18-A4EF-0F59910550ED}"/>
    <cellStyle name="Output 2 2 8 2 6 2 2" xfId="28155" xr:uid="{4BCB1BA3-2855-4851-BD57-88ECA3041D1C}"/>
    <cellStyle name="Output 2 2 8 2 6 2 3" xfId="35331" xr:uid="{ABF2C79F-29EB-4D06-ADDD-31CDCFCB5CE9}"/>
    <cellStyle name="Output 2 2 8 2 6 2 4" xfId="43838" xr:uid="{A30F33F2-0142-4B90-8BC0-1E393A3D376F}"/>
    <cellStyle name="Output 2 2 8 2 6 2 5" xfId="49215" xr:uid="{0F8D0778-6FFA-4289-8DE7-491880E708E8}"/>
    <cellStyle name="Output 2 2 8 2 6 2 6" xfId="19248" xr:uid="{98BB4B6C-8ADC-4B12-BC6F-C8AE53394B0C}"/>
    <cellStyle name="Output 2 2 8 2 6 3" xfId="24125" xr:uid="{103B9F14-167F-4FC1-9126-39EB578B992D}"/>
    <cellStyle name="Output 2 2 8 2 6 4" xfId="31700" xr:uid="{3693D1DD-946D-4336-91DF-A2D170275BD3}"/>
    <cellStyle name="Output 2 2 8 2 6 5" xfId="39808" xr:uid="{7AD44323-6DCD-4C83-A86B-C7688888296A}"/>
    <cellStyle name="Output 2 2 8 2 6 6" xfId="47373" xr:uid="{772BE36E-B5D5-408E-ADA7-FFB532814B64}"/>
    <cellStyle name="Output 2 2 8 2 6 7" xfId="15228" xr:uid="{020E3147-E1FE-4208-9D24-7FD4A66D8C62}"/>
    <cellStyle name="Output 2 2 8 2 7" xfId="5114" xr:uid="{6AFDE865-6DA2-4217-90AA-B59AB9F2E2A9}"/>
    <cellStyle name="Output 2 2 8 2 7 2" xfId="22681" xr:uid="{0EA517EB-3FC1-4DAC-A838-162CABD44679}"/>
    <cellStyle name="Output 2 2 8 2 7 3" xfId="30256" xr:uid="{CFB5F6D9-E523-4FD5-A2AF-C28B36E874D5}"/>
    <cellStyle name="Output 2 2 8 2 7 4" xfId="38364" xr:uid="{81BA34EA-D27E-4414-8818-99C66665794D}"/>
    <cellStyle name="Output 2 2 8 2 7 5" xfId="45929" xr:uid="{5DE80B36-4F81-4166-A4ED-CF46489D659B}"/>
    <cellStyle name="Output 2 2 8 2 7 6" xfId="13784" xr:uid="{5433E0FC-D237-4E93-88FC-829AA2F79F64}"/>
    <cellStyle name="Output 2 2 8 2 8" xfId="7563" xr:uid="{D2164525-0F40-4B2E-AC23-E7CD3CA4AA22}"/>
    <cellStyle name="Output 2 2 8 2 8 2" xfId="25130" xr:uid="{E33F7293-2981-41E2-B6EC-585D06A2A351}"/>
    <cellStyle name="Output 2 2 8 2 8 3" xfId="32405" xr:uid="{049B54AB-4A32-4D1A-B7A6-3452E4F21D5B}"/>
    <cellStyle name="Output 2 2 8 2 8 4" xfId="40813" xr:uid="{B3B185DD-AE8E-434F-80C8-861195B151D6}"/>
    <cellStyle name="Output 2 2 8 2 8 5" xfId="47840" xr:uid="{F57561B0-7847-42B9-9F84-87D2184E5CC7}"/>
    <cellStyle name="Output 2 2 8 2 8 6" xfId="16223" xr:uid="{BB4CCF5B-0CAA-4F0A-9D3A-14876691FFDE}"/>
    <cellStyle name="Output 2 2 8 2 9" xfId="20507" xr:uid="{63BDB88A-E9CF-4132-BE16-92D2BB13981E}"/>
    <cellStyle name="Output 2 2 8 3" xfId="2878" xr:uid="{DD99A823-FFF6-4159-BB99-EAD190F17E42}"/>
    <cellStyle name="Output 2 2 8 3 10" xfId="28605" xr:uid="{389478AD-731F-46B2-9E85-A85BDB5256C6}"/>
    <cellStyle name="Output 2 2 8 3 11" xfId="36127" xr:uid="{AF738AAA-18C0-480B-B1FD-B8DA17DFE328}"/>
    <cellStyle name="Output 2 2 8 3 12" xfId="44282" xr:uid="{EB06AAA3-3439-474D-AFE2-8E0C6A0AB76A}"/>
    <cellStyle name="Output 2 2 8 3 13" xfId="11625" xr:uid="{E3F5413F-0E37-48C2-9451-E354178E2EAF}"/>
    <cellStyle name="Output 2 2 8 3 2" xfId="4783" xr:uid="{15A01E2E-9C7B-4DE3-9DDF-94181A7FD1ED}"/>
    <cellStyle name="Output 2 2 8 3 2 2" xfId="9020" xr:uid="{768FBF51-6EF9-49E3-98C6-AB6C87F2B0DE}"/>
    <cellStyle name="Output 2 2 8 3 2 2 2" xfId="26587" xr:uid="{3C07D71B-19C2-407C-802B-E53C5FBEE38A}"/>
    <cellStyle name="Output 2 2 8 3 2 2 3" xfId="33763" xr:uid="{0CAF714F-EE33-4645-8AAC-BA1BF90737D3}"/>
    <cellStyle name="Output 2 2 8 3 2 2 4" xfId="42270" xr:uid="{337F1960-E4C6-4586-BF94-9A5C4832755F}"/>
    <cellStyle name="Output 2 2 8 3 2 2 5" xfId="48465" xr:uid="{047D713E-1AC8-4522-BB55-30C705121FB1}"/>
    <cellStyle name="Output 2 2 8 3 2 2 6" xfId="17680" xr:uid="{19E34B66-15E5-44EE-B48E-E8FD8F7C6715}"/>
    <cellStyle name="Output 2 2 8 3 2 3" xfId="22350" xr:uid="{F1246E5C-3757-45F5-85A5-7989D37D8846}"/>
    <cellStyle name="Output 2 2 8 3 2 4" xfId="30058" xr:uid="{5E2B8E57-A499-48F4-8F56-2A9D73D4D072}"/>
    <cellStyle name="Output 2 2 8 3 2 5" xfId="38033" xr:uid="{69B2213D-A2DF-47C1-A25D-E80CBBA4379A}"/>
    <cellStyle name="Output 2 2 8 3 2 6" xfId="45731" xr:uid="{4B33863A-3BDE-4020-B2A3-70138A6B8C98}"/>
    <cellStyle name="Output 2 2 8 3 2 7" xfId="13467" xr:uid="{0C5350A4-E2ED-40EC-901D-25C0EADFE749}"/>
    <cellStyle name="Output 2 2 8 3 3" xfId="5328" xr:uid="{F1CFE2A2-1FB1-42B4-862E-655C2C29A7C8}"/>
    <cellStyle name="Output 2 2 8 3 3 2" xfId="9414" xr:uid="{70D79BE9-3F97-4942-BAE8-0BC429B1BB7A}"/>
    <cellStyle name="Output 2 2 8 3 3 2 2" xfId="26981" xr:uid="{CAC614C7-1254-4B76-99BC-0A866562CFB5}"/>
    <cellStyle name="Output 2 2 8 3 3 2 3" xfId="34157" xr:uid="{8EBF90DE-59A2-4AB3-9BE9-D2B060348DF9}"/>
    <cellStyle name="Output 2 2 8 3 3 2 4" xfId="42664" xr:uid="{C8C1A381-641A-416E-8FC2-B332C11C29FD}"/>
    <cellStyle name="Output 2 2 8 3 3 2 5" xfId="48650" xr:uid="{CCC706C8-2A4B-4CEA-A447-F2C13B63BF59}"/>
    <cellStyle name="Output 2 2 8 3 3 2 6" xfId="18074" xr:uid="{01D46A79-1603-4929-9751-AF837A6F9357}"/>
    <cellStyle name="Output 2 2 8 3 3 3" xfId="22895" xr:uid="{2B0BB3B3-2810-4A94-B2EA-F40F3B7143DE}"/>
    <cellStyle name="Output 2 2 8 3 3 4" xfId="30470" xr:uid="{BDEAF451-D5AE-4929-9A5F-41813159762A}"/>
    <cellStyle name="Output 2 2 8 3 3 5" xfId="38578" xr:uid="{7F1D837F-8BC6-481F-92BF-961142D7EF6C}"/>
    <cellStyle name="Output 2 2 8 3 3 6" xfId="46143" xr:uid="{8FFC7B78-760E-40E2-A840-EAA5AEFD368C}"/>
    <cellStyle name="Output 2 2 8 3 3 7" xfId="13998" xr:uid="{FE64DA54-56CD-4555-B096-77B55AF76749}"/>
    <cellStyle name="Output 2 2 8 3 4" xfId="5815" xr:uid="{05646F6D-6634-4EC1-BFD4-7FBDFAED1768}"/>
    <cellStyle name="Output 2 2 8 3 4 2" xfId="9870" xr:uid="{FCEE609C-0670-4F35-849E-0A8F335DC768}"/>
    <cellStyle name="Output 2 2 8 3 4 2 2" xfId="27437" xr:uid="{33F8FEAC-4150-4A7D-A79F-9BC4AAAB4038}"/>
    <cellStyle name="Output 2 2 8 3 4 2 3" xfId="34613" xr:uid="{CC197E07-91E6-474A-9448-E1CCADCA798C}"/>
    <cellStyle name="Output 2 2 8 3 4 2 4" xfId="43120" xr:uid="{65886158-EFED-442A-8C0D-F830EF0D9949}"/>
    <cellStyle name="Output 2 2 8 3 4 2 5" xfId="48875" xr:uid="{AB3E55A7-51BB-4E8D-886C-6CD366F42DFD}"/>
    <cellStyle name="Output 2 2 8 3 4 2 6" xfId="18530" xr:uid="{EAA51352-8A35-4CEB-94D6-A021E1E90624}"/>
    <cellStyle name="Output 2 2 8 3 4 3" xfId="23382" xr:uid="{263A30E2-EF78-4C6C-8256-E04E4C762A6C}"/>
    <cellStyle name="Output 2 2 8 3 4 4" xfId="30957" xr:uid="{C5AF34EA-57EB-4DC4-965B-0EA96E7DE7FD}"/>
    <cellStyle name="Output 2 2 8 3 4 5" xfId="39065" xr:uid="{FD9E3687-3AB3-4005-98C4-7DBF85C4230F}"/>
    <cellStyle name="Output 2 2 8 3 4 6" xfId="46630" xr:uid="{618A7B03-4C38-41B4-A6F7-4F3C42B5AA03}"/>
    <cellStyle name="Output 2 2 8 3 4 7" xfId="14485" xr:uid="{9B5D2272-2F74-4DA4-81D3-393B9F578B9D}"/>
    <cellStyle name="Output 2 2 8 3 5" xfId="6172" xr:uid="{0C5E3CF0-08BB-4E3C-9932-F689EDB7306C}"/>
    <cellStyle name="Output 2 2 8 3 5 2" xfId="10214" xr:uid="{64A22DDF-421A-48DC-A1B8-15866F817E1D}"/>
    <cellStyle name="Output 2 2 8 3 5 2 2" xfId="27781" xr:uid="{5C8FBA6C-66DF-4271-80FB-FB2A072345FB}"/>
    <cellStyle name="Output 2 2 8 3 5 2 3" xfId="34957" xr:uid="{64AF26CD-F5D7-4C17-8FAF-609E17E875C3}"/>
    <cellStyle name="Output 2 2 8 3 5 2 4" xfId="43464" xr:uid="{CA27FEBD-C09F-4F73-986F-10C10F408A56}"/>
    <cellStyle name="Output 2 2 8 3 5 2 5" xfId="49038" xr:uid="{0B71574F-1A66-4605-9802-39F6326E1182}"/>
    <cellStyle name="Output 2 2 8 3 5 2 6" xfId="18874" xr:uid="{DF1B05AC-74A4-4D15-8FB2-FAC6E1066128}"/>
    <cellStyle name="Output 2 2 8 3 5 3" xfId="23739" xr:uid="{C553FD15-093E-4EC3-8FD0-911E7CA6655E}"/>
    <cellStyle name="Output 2 2 8 3 5 4" xfId="31314" xr:uid="{E696AE51-C5BD-41D8-AB79-CFA7E140A84D}"/>
    <cellStyle name="Output 2 2 8 3 5 5" xfId="39422" xr:uid="{B6B2E378-CD5D-4730-9BFB-1823042502A9}"/>
    <cellStyle name="Output 2 2 8 3 5 6" xfId="46987" xr:uid="{A41EEA31-8687-4A18-9E5B-F26BDA62F92F}"/>
    <cellStyle name="Output 2 2 8 3 5 7" xfId="14842" xr:uid="{705D051D-0B9C-483B-BCF0-E2110DC9898F}"/>
    <cellStyle name="Output 2 2 8 3 6" xfId="6520" xr:uid="{B6A03132-BB2B-445E-94C3-311FB4FC1FDE}"/>
    <cellStyle name="Output 2 2 8 3 6 2" xfId="10551" xr:uid="{52134AF4-8A50-4079-A130-8F55603C462C}"/>
    <cellStyle name="Output 2 2 8 3 6 2 2" xfId="28118" xr:uid="{D4522D89-D5F8-4930-B68B-42E91CEF3E17}"/>
    <cellStyle name="Output 2 2 8 3 6 2 3" xfId="35294" xr:uid="{75156336-6AE3-41E1-B4AA-831C96ECAB46}"/>
    <cellStyle name="Output 2 2 8 3 6 2 4" xfId="43801" xr:uid="{CA8E7523-8E3D-4B64-833E-5E7705CD4E3C}"/>
    <cellStyle name="Output 2 2 8 3 6 2 5" xfId="49195" xr:uid="{22B5E4FB-E6E7-4A66-9220-DC75774F586E}"/>
    <cellStyle name="Output 2 2 8 3 6 2 6" xfId="19211" xr:uid="{56F38E1F-C2EF-48BC-95CA-E77E3B07FC21}"/>
    <cellStyle name="Output 2 2 8 3 6 3" xfId="24087" xr:uid="{C2C011C3-D350-421E-A1B6-E35D512D1CB4}"/>
    <cellStyle name="Output 2 2 8 3 6 4" xfId="31662" xr:uid="{BFFCABAB-D716-4FC9-A5E1-AA0D17A79A73}"/>
    <cellStyle name="Output 2 2 8 3 6 5" xfId="39770" xr:uid="{19D970C3-73F5-41EE-A8C8-1D120F754872}"/>
    <cellStyle name="Output 2 2 8 3 6 6" xfId="47335" xr:uid="{A392BB15-3EEA-4261-854D-27CCF7CF636C}"/>
    <cellStyle name="Output 2 2 8 3 6 7" xfId="15190" xr:uid="{DF8CF8FA-76FD-40CA-8BC4-4323FF047848}"/>
    <cellStyle name="Output 2 2 8 3 7" xfId="6628" xr:uid="{1CCD5F62-1ADC-48F9-948A-921A49116C50}"/>
    <cellStyle name="Output 2 2 8 3 7 2" xfId="24195" xr:uid="{8BDD0699-2265-42DA-9622-5CA970204CA0}"/>
    <cellStyle name="Output 2 2 8 3 7 3" xfId="31770" xr:uid="{A51813FF-6646-491B-B7E1-E40836C5ED23}"/>
    <cellStyle name="Output 2 2 8 3 7 4" xfId="39878" xr:uid="{D7A3C5A5-C33E-4A7D-AEB9-964FAD9B33A0}"/>
    <cellStyle name="Output 2 2 8 3 7 5" xfId="47443" xr:uid="{B726476B-2B90-4280-AA84-A6A530410B3D}"/>
    <cellStyle name="Output 2 2 8 3 7 6" xfId="15298" xr:uid="{C74A4E23-9B12-4AB0-852E-8995DF23C07A}"/>
    <cellStyle name="Output 2 2 8 3 8" xfId="7500" xr:uid="{4AF315CA-5281-4B66-AAA4-10654BDF57A3}"/>
    <cellStyle name="Output 2 2 8 3 8 2" xfId="25067" xr:uid="{15C846B5-6EDB-4202-8733-1AB63AE85671}"/>
    <cellStyle name="Output 2 2 8 3 8 3" xfId="32362" xr:uid="{C7D4E992-490F-40D7-809E-93C08BF877F7}"/>
    <cellStyle name="Output 2 2 8 3 8 4" xfId="40750" xr:uid="{BB4C37FF-0203-4997-ADC6-CEE5F271759D}"/>
    <cellStyle name="Output 2 2 8 3 8 5" xfId="47814" xr:uid="{109B94F9-B209-4745-8048-821BB8A9B924}"/>
    <cellStyle name="Output 2 2 8 3 8 6" xfId="16160" xr:uid="{CFFB797F-6ECC-44D7-AB20-086F25795B65}"/>
    <cellStyle name="Output 2 2 8 3 9" xfId="20444" xr:uid="{B4434E5D-D2B6-4A6E-8585-F621FA272FB1}"/>
    <cellStyle name="Output 2 2 8 4" xfId="2691" xr:uid="{76667806-6716-48F3-A5D2-7F9D738E6684}"/>
    <cellStyle name="Output 2 2 8 4 10" xfId="28504" xr:uid="{7BCD699A-A80C-45A1-9FC0-30C03CF73FA6}"/>
    <cellStyle name="Output 2 2 8 4 11" xfId="35941" xr:uid="{C4838717-5247-45E7-9E9D-11DAC220CCAD}"/>
    <cellStyle name="Output 2 2 8 4 12" xfId="44182" xr:uid="{0AB80DE1-2635-4B37-82BE-B89640024B66}"/>
    <cellStyle name="Output 2 2 8 4 13" xfId="11448" xr:uid="{AA22C58B-B594-4758-9DF3-52A018424A72}"/>
    <cellStyle name="Output 2 2 8 4 2" xfId="4596" xr:uid="{82852752-944E-4E32-9B56-4C9337DF8D1E}"/>
    <cellStyle name="Output 2 2 8 4 2 2" xfId="8909" xr:uid="{4FA1AEE6-93D0-454E-B707-20861C8A83BF}"/>
    <cellStyle name="Output 2 2 8 4 2 2 2" xfId="26476" xr:uid="{6A5019B1-90AE-4EFA-81B0-990A8D24434C}"/>
    <cellStyle name="Output 2 2 8 4 2 2 3" xfId="33652" xr:uid="{7C0DE02B-F0FE-43E0-B9AD-FCEAC473DD41}"/>
    <cellStyle name="Output 2 2 8 4 2 2 4" xfId="42159" xr:uid="{09799075-3291-437C-82ED-F34B0EAD8564}"/>
    <cellStyle name="Output 2 2 8 4 2 2 5" xfId="48406" xr:uid="{D640B736-B42E-4550-9E9D-43CBA55F635D}"/>
    <cellStyle name="Output 2 2 8 4 2 2 6" xfId="17569" xr:uid="{103FC65E-DBD9-4C40-8699-B3EAE340CEF9}"/>
    <cellStyle name="Output 2 2 8 4 2 3" xfId="22163" xr:uid="{21F8E6AF-5352-41B5-A5B8-2EE832911306}"/>
    <cellStyle name="Output 2 2 8 4 2 4" xfId="29957" xr:uid="{B48A444E-9767-4833-B374-02DB16125561}"/>
    <cellStyle name="Output 2 2 8 4 2 5" xfId="37846" xr:uid="{21F6F2BD-AA9D-4ECC-83D4-58386E181813}"/>
    <cellStyle name="Output 2 2 8 4 2 6" xfId="45631" xr:uid="{9EB7ADF3-095C-419E-B713-13AF37D26EB8}"/>
    <cellStyle name="Output 2 2 8 4 2 7" xfId="13290" xr:uid="{2231D575-05F3-4BFF-9346-5BFB87C03525}"/>
    <cellStyle name="Output 2 2 8 4 3" xfId="4210" xr:uid="{3638FE1C-4397-4A85-AE35-18C3DC843CFC}"/>
    <cellStyle name="Output 2 2 8 4 3 2" xfId="8639" xr:uid="{5522125C-09C8-4808-83B8-32EF446AF005}"/>
    <cellStyle name="Output 2 2 8 4 3 2 2" xfId="26206" xr:uid="{B579F321-1A65-4F78-89BB-29558AB0ECFA}"/>
    <cellStyle name="Output 2 2 8 4 3 2 3" xfId="33382" xr:uid="{1B4882BB-AA57-4AEF-9CD0-F93B5BB33B34}"/>
    <cellStyle name="Output 2 2 8 4 3 2 4" xfId="41889" xr:uid="{EA4F0B36-6AEA-4ED6-96AE-07F14CAAE4DD}"/>
    <cellStyle name="Output 2 2 8 4 3 2 5" xfId="48258" xr:uid="{2AA7FEC7-079F-4537-88D9-7A2666A7A3C1}"/>
    <cellStyle name="Output 2 2 8 4 3 2 6" xfId="17299" xr:uid="{7DD78A61-CBFC-4B1C-9230-0A50A2361C42}"/>
    <cellStyle name="Output 2 2 8 4 3 3" xfId="21777" xr:uid="{640FF088-1500-4C2C-8253-E9A194F25B9F}"/>
    <cellStyle name="Output 2 2 8 4 3 4" xfId="29709" xr:uid="{E37539B3-FEED-422B-9A79-73F3528140D0}"/>
    <cellStyle name="Output 2 2 8 4 3 5" xfId="37460" xr:uid="{73E185AD-6015-4929-9C8B-4F31014355A3}"/>
    <cellStyle name="Output 2 2 8 4 3 6" xfId="45384" xr:uid="{0899E9F2-21C2-4855-9D20-1E239ABB6EBB}"/>
    <cellStyle name="Output 2 2 8 4 3 7" xfId="12926" xr:uid="{1D09ED63-B889-42D7-B5AD-FD210ACB24F6}"/>
    <cellStyle name="Output 2 2 8 4 4" xfId="5686" xr:uid="{695C7130-4958-4972-9539-4A484A15961A}"/>
    <cellStyle name="Output 2 2 8 4 4 2" xfId="9745" xr:uid="{1B39ACD4-363A-4F8A-99BC-ECFB64ABD839}"/>
    <cellStyle name="Output 2 2 8 4 4 2 2" xfId="27312" xr:uid="{27076BDA-ADCF-4783-911F-743154FAD43C}"/>
    <cellStyle name="Output 2 2 8 4 4 2 3" xfId="34488" xr:uid="{FF341280-5859-45E7-AE8E-C90D9356FA63}"/>
    <cellStyle name="Output 2 2 8 4 4 2 4" xfId="42995" xr:uid="{145AFD02-28BA-4176-B5B6-9738779A7B4B}"/>
    <cellStyle name="Output 2 2 8 4 4 2 5" xfId="48819" xr:uid="{46F0EED1-796D-48E2-B986-2D66B68CAB84}"/>
    <cellStyle name="Output 2 2 8 4 4 2 6" xfId="18405" xr:uid="{79AC30E3-35ED-43B7-9E6C-00F4EC840B96}"/>
    <cellStyle name="Output 2 2 8 4 4 3" xfId="23253" xr:uid="{FB4FB472-F981-4249-9C30-A3B35C88947B}"/>
    <cellStyle name="Output 2 2 8 4 4 4" xfId="30828" xr:uid="{E985ADDB-1AD4-43D7-B05D-E55D2F1CCBE9}"/>
    <cellStyle name="Output 2 2 8 4 4 5" xfId="38936" xr:uid="{32787E5C-B33F-4C00-B4CD-7B06D5A24DF7}"/>
    <cellStyle name="Output 2 2 8 4 4 6" xfId="46501" xr:uid="{187B167C-318D-413C-90EB-B59943F36FC2}"/>
    <cellStyle name="Output 2 2 8 4 4 7" xfId="14356" xr:uid="{9FF40326-484F-41AF-B46C-4DB9D0DF9177}"/>
    <cellStyle name="Output 2 2 8 4 5" xfId="6040" xr:uid="{C669B850-93ED-42B1-9944-F34090AFD9A5}"/>
    <cellStyle name="Output 2 2 8 4 5 2" xfId="10090" xr:uid="{E3D627F4-E81A-4F26-B85E-B1770F552F97}"/>
    <cellStyle name="Output 2 2 8 4 5 2 2" xfId="27657" xr:uid="{1A5E2585-88BE-41A5-B818-92458069C567}"/>
    <cellStyle name="Output 2 2 8 4 5 2 3" xfId="34833" xr:uid="{35FF2DDE-DD0E-47EF-AC42-9053FDACD308}"/>
    <cellStyle name="Output 2 2 8 4 5 2 4" xfId="43340" xr:uid="{548FD982-3EC7-442D-B56E-58D0C99F35BA}"/>
    <cellStyle name="Output 2 2 8 4 5 2 5" xfId="48983" xr:uid="{D1B1DB61-AFC3-4E6F-90FB-97F142B95301}"/>
    <cellStyle name="Output 2 2 8 4 5 2 6" xfId="18750" xr:uid="{FA8708A0-3EA4-4BF6-9A16-32F716CAEA55}"/>
    <cellStyle name="Output 2 2 8 4 5 3" xfId="23607" xr:uid="{AE61C2BC-FBFC-41F9-BA8A-2C4950D4B37F}"/>
    <cellStyle name="Output 2 2 8 4 5 4" xfId="31182" xr:uid="{B0C0FD00-FD37-4D5E-8190-55269F444517}"/>
    <cellStyle name="Output 2 2 8 4 5 5" xfId="39290" xr:uid="{AD239B51-EB90-44C5-ACB4-742D63FA91A1}"/>
    <cellStyle name="Output 2 2 8 4 5 6" xfId="46855" xr:uid="{CD2DD2B6-2704-40B1-8DF7-7269B30D09C1}"/>
    <cellStyle name="Output 2 2 8 4 5 7" xfId="14710" xr:uid="{B4B2241C-0033-42D6-A1FA-4F9C4DD6957C}"/>
    <cellStyle name="Output 2 2 8 4 6" xfId="6408" xr:uid="{F739E5A6-35A7-4D8D-8271-EEFD33905685}"/>
    <cellStyle name="Output 2 2 8 4 6 2" xfId="10445" xr:uid="{DD727427-D488-4E90-8C33-2BBD113DF6FC}"/>
    <cellStyle name="Output 2 2 8 4 6 2 2" xfId="28012" xr:uid="{D67B58D1-2273-4629-83B1-9D712E9BB1FD}"/>
    <cellStyle name="Output 2 2 8 4 6 2 3" xfId="35188" xr:uid="{0E487AA2-C3B7-48AA-92DF-DFA8848A87DE}"/>
    <cellStyle name="Output 2 2 8 4 6 2 4" xfId="43695" xr:uid="{0B36FD57-A21E-43DC-B2EF-0B2067CEBD56}"/>
    <cellStyle name="Output 2 2 8 4 6 2 5" xfId="49147" xr:uid="{0374DDEB-FA24-4969-A325-C3A5CC39B98C}"/>
    <cellStyle name="Output 2 2 8 4 6 2 6" xfId="19105" xr:uid="{27671F67-C249-4159-8EE1-69EC19059D87}"/>
    <cellStyle name="Output 2 2 8 4 6 3" xfId="23975" xr:uid="{5A129830-23E4-44A8-BC98-261244237333}"/>
    <cellStyle name="Output 2 2 8 4 6 4" xfId="31550" xr:uid="{0A5D6D34-259E-43F2-92F5-0316906C9062}"/>
    <cellStyle name="Output 2 2 8 4 6 5" xfId="39658" xr:uid="{95171403-2AD6-41AE-AAF7-4543CFE5594A}"/>
    <cellStyle name="Output 2 2 8 4 6 6" xfId="47223" xr:uid="{51E67BE9-A505-42B8-A8E9-5384C8D8B070}"/>
    <cellStyle name="Output 2 2 8 4 6 7" xfId="15078" xr:uid="{BD8DF400-6799-4310-9184-B46C2B469377}"/>
    <cellStyle name="Output 2 2 8 4 7" xfId="6764" xr:uid="{CA817EF0-3D03-4622-AFD3-EE94CFA8A50B}"/>
    <cellStyle name="Output 2 2 8 4 7 2" xfId="24331" xr:uid="{AC40C929-3739-4396-8F93-170B46B03261}"/>
    <cellStyle name="Output 2 2 8 4 7 3" xfId="31906" xr:uid="{ED35A452-B830-4F7E-9794-DD466364C83E}"/>
    <cellStyle name="Output 2 2 8 4 7 4" xfId="40014" xr:uid="{691DDEA3-2536-4269-BD4D-9B3341BDBE7A}"/>
    <cellStyle name="Output 2 2 8 4 7 5" xfId="47579" xr:uid="{35488BC6-8D69-438F-B499-7054F76F6BBE}"/>
    <cellStyle name="Output 2 2 8 4 7 6" xfId="15434" xr:uid="{38FBB4D0-F87B-40E3-9672-BD0AB6F67A68}"/>
    <cellStyle name="Output 2 2 8 4 8" xfId="7313" xr:uid="{01AC5F14-380A-4138-AB17-05E3819122E8}"/>
    <cellStyle name="Output 2 2 8 4 8 2" xfId="24880" xr:uid="{7E34295C-A3C9-4210-A282-B73148D655AB}"/>
    <cellStyle name="Output 2 2 8 4 8 3" xfId="32251" xr:uid="{3366407D-3D77-44E9-9A73-94539870C687}"/>
    <cellStyle name="Output 2 2 8 4 8 4" xfId="40563" xr:uid="{A4F92F42-622D-48DD-8F9D-5941829FEC46}"/>
    <cellStyle name="Output 2 2 8 4 8 5" xfId="47755" xr:uid="{7B8B9040-D3BD-43F5-B587-0F0C300ADD98}"/>
    <cellStyle name="Output 2 2 8 4 8 6" xfId="15973" xr:uid="{5BE395BC-57A6-4AD8-ADC0-2F9D87DEE865}"/>
    <cellStyle name="Output 2 2 8 4 9" xfId="20257" xr:uid="{63F6C34B-768C-4A1B-A871-D06A6AE4A9E2}"/>
    <cellStyle name="Output 2 2 8 5" xfId="4283" xr:uid="{A0F16F75-91D3-4D99-B2FE-097375F1BE95}"/>
    <cellStyle name="Output 2 2 8 5 2" xfId="8692" xr:uid="{A80B40E5-0429-4CC2-844F-69E218E9167F}"/>
    <cellStyle name="Output 2 2 8 5 2 2" xfId="26259" xr:uid="{F22DDDE7-C3CA-4097-8F76-FB2D22DB101A}"/>
    <cellStyle name="Output 2 2 8 5 2 3" xfId="33435" xr:uid="{6ECA6594-E035-44B2-9DE4-FB51F52EC02C}"/>
    <cellStyle name="Output 2 2 8 5 2 4" xfId="41942" xr:uid="{2DCED935-C856-47B4-A526-99A715EB9BB0}"/>
    <cellStyle name="Output 2 2 8 5 2 5" xfId="48287" xr:uid="{173F4788-DDEC-4453-9834-DF7AE26B31DD}"/>
    <cellStyle name="Output 2 2 8 5 2 6" xfId="17352" xr:uid="{4A831007-ADB3-4658-950A-7F9F0407449C}"/>
    <cellStyle name="Output 2 2 8 5 3" xfId="21850" xr:uid="{F794D315-798C-4BB1-BEA3-48042F294D91}"/>
    <cellStyle name="Output 2 2 8 5 4" xfId="29756" xr:uid="{416E6989-3534-4EB7-90BC-600FEA567BA9}"/>
    <cellStyle name="Output 2 2 8 5 5" xfId="37533" xr:uid="{F73A5943-E2FA-45BA-A3B2-6C2A63F42478}"/>
    <cellStyle name="Output 2 2 8 5 6" xfId="45431" xr:uid="{C963CB83-3B85-4CE4-B3E1-A1EB9D90182D}"/>
    <cellStyle name="Output 2 2 8 5 7" xfId="12993" xr:uid="{160B027F-F712-4C70-BDD2-EDB20D6A06E4}"/>
    <cellStyle name="Output 2 2 8 6" xfId="3415" xr:uid="{1AF38B11-8FEF-4656-A878-3C716D3EAD15}"/>
    <cellStyle name="Output 2 2 8 6 2" xfId="8017" xr:uid="{03D80283-3546-49DB-911F-426B253AA99D}"/>
    <cellStyle name="Output 2 2 8 6 2 2" xfId="25584" xr:uid="{2E8AD35E-366A-40A7-8C95-A1D9A176810A}"/>
    <cellStyle name="Output 2 2 8 6 2 3" xfId="32760" xr:uid="{4169738A-15F7-4C4A-BB79-F1B38EFA9FB3}"/>
    <cellStyle name="Output 2 2 8 6 2 4" xfId="41267" xr:uid="{7633E57E-06FE-4858-A761-AD0C11AED220}"/>
    <cellStyle name="Output 2 2 8 6 2 5" xfId="47999" xr:uid="{FA576801-0192-40EF-84BA-05CC5FA1F728}"/>
    <cellStyle name="Output 2 2 8 6 2 6" xfId="16677" xr:uid="{49B896F8-A1B4-4722-AC9C-DC1ADF4C559F}"/>
    <cellStyle name="Output 2 2 8 6 3" xfId="20982" xr:uid="{BCFE244B-3ACD-4712-ABB4-3B2201E54E9C}"/>
    <cellStyle name="Output 2 2 8 6 4" xfId="29009" xr:uid="{AB1FFCFB-FC06-4F0B-B503-CB64375212DA}"/>
    <cellStyle name="Output 2 2 8 6 5" xfId="36665" xr:uid="{5FA924F3-AF38-422D-A4E1-CD55E7182A65}"/>
    <cellStyle name="Output 2 2 8 6 6" xfId="44686" xr:uid="{E177A8EB-69B3-4D98-B799-F0B11D66DFB5}"/>
    <cellStyle name="Output 2 2 8 6 7" xfId="12149" xr:uid="{5843E0B2-2243-4FA9-B324-D5BFB95EE297}"/>
    <cellStyle name="Output 2 2 8 7" xfId="3989" xr:uid="{553DD4DF-4F6A-4A04-A280-8276A64D7298}"/>
    <cellStyle name="Output 2 2 8 7 2" xfId="8483" xr:uid="{F232BE4C-8B5F-469E-902C-9E0BDAF63FA9}"/>
    <cellStyle name="Output 2 2 8 7 2 2" xfId="26050" xr:uid="{75FBF2B2-7B80-4620-A6C4-3C560DA6A38C}"/>
    <cellStyle name="Output 2 2 8 7 2 3" xfId="33226" xr:uid="{5F5FF708-1011-42A2-B880-7C112601C22C}"/>
    <cellStyle name="Output 2 2 8 7 2 4" xfId="41733" xr:uid="{0425F524-92E1-4EDF-9F38-12291E57B36D}"/>
    <cellStyle name="Output 2 2 8 7 2 5" xfId="48205" xr:uid="{03B63038-9CBF-471C-B33E-9EFBBCB48AD0}"/>
    <cellStyle name="Output 2 2 8 7 2 6" xfId="17143" xr:uid="{4FE26E79-D91B-4C13-8BA7-8D871690CD12}"/>
    <cellStyle name="Output 2 2 8 7 3" xfId="21556" xr:uid="{4BE1AE2E-6ABA-4CA7-8044-6FF83270A8DF}"/>
    <cellStyle name="Output 2 2 8 7 4" xfId="29534" xr:uid="{E5F64D02-B17E-443B-9214-E60715FA79AD}"/>
    <cellStyle name="Output 2 2 8 7 5" xfId="37239" xr:uid="{00D52E95-FECA-4E03-BC8A-F3713420685E}"/>
    <cellStyle name="Output 2 2 8 7 6" xfId="45209" xr:uid="{58385A84-A797-40F8-B428-756FAC8F2DFE}"/>
    <cellStyle name="Output 2 2 8 7 7" xfId="12707" xr:uid="{D4715A27-EFAD-4511-AC0C-CA083128DB27}"/>
    <cellStyle name="Output 2 2 8 8" xfId="3198" xr:uid="{36943FEA-FAB0-4615-860E-3A0363232C08}"/>
    <cellStyle name="Output 2 2 8 8 2" xfId="7821" xr:uid="{C2DBE0C1-868D-4D48-BE83-53B32B90E6C1}"/>
    <cellStyle name="Output 2 2 8 8 2 2" xfId="25388" xr:uid="{FAEF620B-D501-458D-AEC7-214B5B9416D9}"/>
    <cellStyle name="Output 2 2 8 8 2 3" xfId="32564" xr:uid="{3CDBBB84-3536-4620-92C1-AEE475988CDE}"/>
    <cellStyle name="Output 2 2 8 8 2 4" xfId="41071" xr:uid="{56958991-64AD-4ABA-B6AC-C559F21FF667}"/>
    <cellStyle name="Output 2 2 8 8 2 5" xfId="47917" xr:uid="{75FA25FF-0EDE-476C-8BD2-57F6E2E6868E}"/>
    <cellStyle name="Output 2 2 8 8 2 6" xfId="16481" xr:uid="{3D8053B6-F29C-48AF-8B19-844514C4A198}"/>
    <cellStyle name="Output 2 2 8 8 3" xfId="20765" xr:uid="{AD1A88B6-0ADD-4535-B1F6-E61BF7A44D61}"/>
    <cellStyle name="Output 2 2 8 8 4" xfId="28793" xr:uid="{5CB2F018-BF58-48A8-B626-61446A9BF5D1}"/>
    <cellStyle name="Output 2 2 8 8 5" xfId="36448" xr:uid="{3A485DCE-0527-4D31-B53F-B98C06E7AE6A}"/>
    <cellStyle name="Output 2 2 8 8 6" xfId="44470" xr:uid="{5110C975-762D-4F7A-B549-1886A45C39D8}"/>
    <cellStyle name="Output 2 2 8 8 7" xfId="11932" xr:uid="{59F07D5F-4A79-4940-92F3-36CC40C2127C}"/>
    <cellStyle name="Output 2 2 8 9" xfId="3442" xr:uid="{EA292299-EA73-43ED-8B1D-2C31F3604DC8}"/>
    <cellStyle name="Output 2 2 8 9 2" xfId="8041" xr:uid="{2C039368-D7F3-4B76-9DC4-5542E5816C7A}"/>
    <cellStyle name="Output 2 2 8 9 2 2" xfId="25608" xr:uid="{03DB48FE-817B-4357-BCD3-F68845014CCB}"/>
    <cellStyle name="Output 2 2 8 9 2 3" xfId="32784" xr:uid="{2D8F7C7B-ADEC-4DFC-937E-D2BB467157F6}"/>
    <cellStyle name="Output 2 2 8 9 2 4" xfId="41291" xr:uid="{E024977E-AC3F-40C0-9E70-8AF0385654C0}"/>
    <cellStyle name="Output 2 2 8 9 2 5" xfId="48007" xr:uid="{ECF3469D-AE84-4B15-8609-884CC1ACED1A}"/>
    <cellStyle name="Output 2 2 8 9 2 6" xfId="16701" xr:uid="{F3B5A630-2E97-433E-B4D9-43CF6F513901}"/>
    <cellStyle name="Output 2 2 8 9 3" xfId="21009" xr:uid="{E864571F-C93E-4018-AEFF-F5DE8D37B4F8}"/>
    <cellStyle name="Output 2 2 8 9 4" xfId="29036" xr:uid="{DBB2C39C-379A-41A1-8B47-789355DACFC5}"/>
    <cellStyle name="Output 2 2 8 9 5" xfId="36692" xr:uid="{7F96ED2B-33FB-4AF3-9131-2C8CD87E12BD}"/>
    <cellStyle name="Output 2 2 8 9 6" xfId="44713" xr:uid="{155018A7-EABF-4118-A33A-CD01D6523319}"/>
    <cellStyle name="Output 2 2 8 9 7" xfId="12176" xr:uid="{F33D315C-1BD9-4C37-8204-6DCB0E49B196}"/>
    <cellStyle name="Output 2 2 9" xfId="2757" xr:uid="{79E49902-EBB9-404D-8314-CA030DEE6E10}"/>
    <cellStyle name="Output 2 2 9 10" xfId="28557" xr:uid="{B7699F0E-44E3-4136-9871-3CC92A8CD69A}"/>
    <cellStyle name="Output 2 2 9 11" xfId="36006" xr:uid="{B4CF49F4-2E6B-40EF-A633-059E2E973287}"/>
    <cellStyle name="Output 2 2 9 12" xfId="44234" xr:uid="{5D538BAA-7375-4320-A7BE-8239BA306A2A}"/>
    <cellStyle name="Output 2 2 9 13" xfId="11506" xr:uid="{AB71F89C-67DC-48C8-9878-0126BE3E9859}"/>
    <cellStyle name="Output 2 2 9 2" xfId="4662" xr:uid="{AE3D64D7-E245-4910-B28E-C0B27F17280D}"/>
    <cellStyle name="Output 2 2 9 2 2" xfId="8970" xr:uid="{933A517D-A49B-4A9B-B61C-93629DC6A484}"/>
    <cellStyle name="Output 2 2 9 2 2 2" xfId="26537" xr:uid="{B317CED4-97A1-4ADF-B553-345D83203D7E}"/>
    <cellStyle name="Output 2 2 9 2 2 3" xfId="33713" xr:uid="{B37CF396-80AD-4A95-BDBE-6872ABE72DD8}"/>
    <cellStyle name="Output 2 2 9 2 2 4" xfId="42220" xr:uid="{ECC00D73-B02B-4AA7-9E87-312EC11B371E}"/>
    <cellStyle name="Output 2 2 9 2 2 5" xfId="48437" xr:uid="{2BCF772E-B651-43BC-9119-5750189C61B3}"/>
    <cellStyle name="Output 2 2 9 2 2 6" xfId="17630" xr:uid="{5EE9C283-BFB3-4228-8DD5-22129E23602C}"/>
    <cellStyle name="Output 2 2 9 2 3" xfId="22229" xr:uid="{7EC631DA-1C57-4B08-ADB3-A2F036A579E1}"/>
    <cellStyle name="Output 2 2 9 2 4" xfId="30010" xr:uid="{0CE20720-8827-4BF4-91A8-6197D0C782CD}"/>
    <cellStyle name="Output 2 2 9 2 5" xfId="37912" xr:uid="{AC8C81DB-DD45-4906-8C49-06C4BADC25F5}"/>
    <cellStyle name="Output 2 2 9 2 6" xfId="45683" xr:uid="{F7A3161A-635E-4235-AC26-F01CC5ED11CB}"/>
    <cellStyle name="Output 2 2 9 2 7" xfId="13348" xr:uid="{04FE2B67-D23B-445D-A426-E4D4FD4D9AC2}"/>
    <cellStyle name="Output 2 2 9 3" xfId="5587" xr:uid="{A8743E07-90B4-4F71-A614-FC39F235FBEF}"/>
    <cellStyle name="Output 2 2 9 3 2" xfId="9651" xr:uid="{AA08BCF7-D957-47C0-B0F3-D44E45F2AD43}"/>
    <cellStyle name="Output 2 2 9 3 2 2" xfId="27218" xr:uid="{2C394695-0668-4E9A-814C-F0DCF47FBBA9}"/>
    <cellStyle name="Output 2 2 9 3 2 3" xfId="34394" xr:uid="{7569E1C7-B693-46DE-856B-0EA1914E3809}"/>
    <cellStyle name="Output 2 2 9 3 2 4" xfId="42901" xr:uid="{0780C394-9850-4612-BC2D-C68A53899CDD}"/>
    <cellStyle name="Output 2 2 9 3 2 5" xfId="48772" xr:uid="{567E01E4-3C56-43DC-9421-6FD45202A061}"/>
    <cellStyle name="Output 2 2 9 3 2 6" xfId="18311" xr:uid="{B4DFB3A7-050A-470B-9336-73B55D817B54}"/>
    <cellStyle name="Output 2 2 9 3 3" xfId="23154" xr:uid="{642C86FA-C58F-42E2-B53F-99F332EEC1CB}"/>
    <cellStyle name="Output 2 2 9 3 4" xfId="30729" xr:uid="{617B009E-4968-4A4C-9202-0EA590D6AB7D}"/>
    <cellStyle name="Output 2 2 9 3 5" xfId="38837" xr:uid="{50AC67B6-11C4-492D-9AA4-75F86054ECFA}"/>
    <cellStyle name="Output 2 2 9 3 6" xfId="46402" xr:uid="{0704446D-3ED6-438B-B61C-66DE90892191}"/>
    <cellStyle name="Output 2 2 9 3 7" xfId="14257" xr:uid="{C6792A64-70EE-4577-AF21-12EA8EB39CA5}"/>
    <cellStyle name="Output 2 2 9 4" xfId="5739" xr:uid="{2039655C-87C4-47DE-975C-C278C50B336F}"/>
    <cellStyle name="Output 2 2 9 4 2" xfId="9798" xr:uid="{0910D2BE-7BFB-4DBA-86F3-2DCFD7344313}"/>
    <cellStyle name="Output 2 2 9 4 2 2" xfId="27365" xr:uid="{59E0514D-BAA0-4883-A5F5-102344187649}"/>
    <cellStyle name="Output 2 2 9 4 2 3" xfId="34541" xr:uid="{CA85D4AD-A11D-414F-BE65-17F05EB4AECF}"/>
    <cellStyle name="Output 2 2 9 4 2 4" xfId="43048" xr:uid="{9989D5B9-D69B-4AF2-8C79-C9184EDD94AC}"/>
    <cellStyle name="Output 2 2 9 4 2 5" xfId="48841" xr:uid="{2257228D-0EFF-43BD-950B-7FE0B811537B}"/>
    <cellStyle name="Output 2 2 9 4 2 6" xfId="18458" xr:uid="{6D3F4654-64AD-432B-BCF5-DD67CBDD4185}"/>
    <cellStyle name="Output 2 2 9 4 3" xfId="23306" xr:uid="{2CD61E65-12D8-4887-9B64-35E4E215396C}"/>
    <cellStyle name="Output 2 2 9 4 4" xfId="30881" xr:uid="{F216D109-453F-4E7A-8D11-F8947C8E88FA}"/>
    <cellStyle name="Output 2 2 9 4 5" xfId="38989" xr:uid="{E1F6F870-95B4-46FE-8801-5BA719AE7742}"/>
    <cellStyle name="Output 2 2 9 4 6" xfId="46554" xr:uid="{8E7774AF-FB36-4973-9E06-D7E38F9F65E9}"/>
    <cellStyle name="Output 2 2 9 4 7" xfId="14409" xr:uid="{22780AD7-81C9-446D-A58E-26FFF9E6E221}"/>
    <cellStyle name="Output 2 2 9 5" xfId="6095" xr:uid="{29E037B4-C00D-4F30-8039-06471CC95643}"/>
    <cellStyle name="Output 2 2 9 5 2" xfId="10143" xr:uid="{F0433263-1B8C-443E-A103-4F20F0ABF172}"/>
    <cellStyle name="Output 2 2 9 5 2 2" xfId="27710" xr:uid="{4C4DA3E9-0F76-45AC-86A7-DE1AB04F6E47}"/>
    <cellStyle name="Output 2 2 9 5 2 3" xfId="34886" xr:uid="{0DB83736-1D20-40FA-8A63-0A48BF241D8E}"/>
    <cellStyle name="Output 2 2 9 5 2 4" xfId="43393" xr:uid="{7F39C532-A254-4E33-95A8-84C7AC89CE40}"/>
    <cellStyle name="Output 2 2 9 5 2 5" xfId="49005" xr:uid="{855EC4F6-A54C-4AE1-9336-4D6FE3AB9B86}"/>
    <cellStyle name="Output 2 2 9 5 2 6" xfId="18803" xr:uid="{ECCD2E95-9ABC-4B7D-A51C-A71FEAA612F4}"/>
    <cellStyle name="Output 2 2 9 5 3" xfId="23662" xr:uid="{2B0D1257-21FF-47FF-9DE1-2E3060BCEA34}"/>
    <cellStyle name="Output 2 2 9 5 4" xfId="31237" xr:uid="{5DCF36F5-872C-455A-A5FB-C84F76348155}"/>
    <cellStyle name="Output 2 2 9 5 5" xfId="39345" xr:uid="{05BFD7C7-C371-47F1-AF9D-814854ED307D}"/>
    <cellStyle name="Output 2 2 9 5 6" xfId="46910" xr:uid="{8039DC67-F280-4365-97C5-068059556275}"/>
    <cellStyle name="Output 2 2 9 5 7" xfId="14765" xr:uid="{3D848706-7314-4E91-B356-E94B3F8DD159}"/>
    <cellStyle name="Output 2 2 9 6" xfId="6460" xr:uid="{C3974E54-CEC7-4AF6-B217-0841AF3DD96B}"/>
    <cellStyle name="Output 2 2 9 6 2" xfId="10497" xr:uid="{6810621C-C1B5-4B4E-BA8C-E369E5E0442C}"/>
    <cellStyle name="Output 2 2 9 6 2 2" xfId="28064" xr:uid="{2CE4B2B8-EF49-4B3E-9D87-C8CFB6E3B606}"/>
    <cellStyle name="Output 2 2 9 6 2 3" xfId="35240" xr:uid="{1DD0AC84-B223-4832-844F-9791D74FA264}"/>
    <cellStyle name="Output 2 2 9 6 2 4" xfId="43747" xr:uid="{C7BDFDDB-7820-42CF-9039-57530776C057}"/>
    <cellStyle name="Output 2 2 9 6 2 5" xfId="49169" xr:uid="{0FE6399D-6802-475F-943D-C35544D52FD5}"/>
    <cellStyle name="Output 2 2 9 6 2 6" xfId="19157" xr:uid="{78EC9211-E69F-476E-B72E-1C40A515E9D1}"/>
    <cellStyle name="Output 2 2 9 6 3" xfId="24027" xr:uid="{1960A3E7-02B9-4B3B-9A6F-95E98523DF3D}"/>
    <cellStyle name="Output 2 2 9 6 4" xfId="31602" xr:uid="{E8A6C8B3-DF00-4F00-9977-632A00076F64}"/>
    <cellStyle name="Output 2 2 9 6 5" xfId="39710" xr:uid="{9FA2A344-2806-496A-A53D-D54887BED839}"/>
    <cellStyle name="Output 2 2 9 6 6" xfId="47275" xr:uid="{896EB127-E8F6-4F0C-891C-572B804F468D}"/>
    <cellStyle name="Output 2 2 9 6 7" xfId="15130" xr:uid="{A3250908-23FF-4818-85AF-6B7101F9F9AE}"/>
    <cellStyle name="Output 2 2 9 7" xfId="3427" xr:uid="{5EC938DE-1B4E-4BC7-97F6-91B03800E0BC}"/>
    <cellStyle name="Output 2 2 9 7 2" xfId="20994" xr:uid="{C8A9A6E9-4189-4BE2-A03C-CDFBA71A3B51}"/>
    <cellStyle name="Output 2 2 9 7 3" xfId="29021" xr:uid="{53BCB9EF-2088-4C43-97FF-740AE6724BBF}"/>
    <cellStyle name="Output 2 2 9 7 4" xfId="36677" xr:uid="{19BB53FB-8D7D-46CB-B3C2-54F72EF1C484}"/>
    <cellStyle name="Output 2 2 9 7 5" xfId="44698" xr:uid="{33D08433-B5A0-4700-B26B-E77AF16998BA}"/>
    <cellStyle name="Output 2 2 9 7 6" xfId="12161" xr:uid="{802A6E6E-2621-46A4-A4BA-4F974978028B}"/>
    <cellStyle name="Output 2 2 9 8" xfId="7379" xr:uid="{59E8D9A2-9113-4AE6-A84B-FE0CE03F042D}"/>
    <cellStyle name="Output 2 2 9 8 2" xfId="24946" xr:uid="{513A7BEA-6B98-4FC1-A557-33909F2067E8}"/>
    <cellStyle name="Output 2 2 9 8 3" xfId="32312" xr:uid="{154E1E17-A84A-4D8E-93FD-3C2970C435A0}"/>
    <cellStyle name="Output 2 2 9 8 4" xfId="40629" xr:uid="{AFFB018F-D60A-43F9-A863-836D2680945F}"/>
    <cellStyle name="Output 2 2 9 8 5" xfId="47786" xr:uid="{A0830123-202C-42C2-B1F6-61BF7850F60C}"/>
    <cellStyle name="Output 2 2 9 8 6" xfId="16039" xr:uid="{37A26653-AF6E-447C-AF4B-DAF084B3569F}"/>
    <cellStyle name="Output 2 2 9 9" xfId="20323" xr:uid="{D49E0C7F-DB38-4155-8B6F-CF94B60D4D96}"/>
    <cellStyle name="Output 2 3" xfId="2219" xr:uid="{E691BAFC-195A-498A-923C-35A0551B22DE}"/>
    <cellStyle name="Output 2 4" xfId="2339" xr:uid="{F0C75F74-BDA3-407C-B531-7B68A15A8B00}"/>
    <cellStyle name="Output 2 4 10" xfId="6493" xr:uid="{E4363C7A-9545-4730-9D95-9C92996B9775}"/>
    <cellStyle name="Output 2 4 10 2" xfId="24060" xr:uid="{D7462DD4-CC70-4321-94F3-720BC5CDCF79}"/>
    <cellStyle name="Output 2 4 10 3" xfId="31635" xr:uid="{D2BA6053-95DA-44EB-A726-08A27981AB96}"/>
    <cellStyle name="Output 2 4 10 4" xfId="39743" xr:uid="{5C3115CD-25EB-41D2-894B-8D4FC8B1ABE8}"/>
    <cellStyle name="Output 2 4 10 5" xfId="47308" xr:uid="{E1E281FC-B449-4444-B76C-2D2276BC9FE9}"/>
    <cellStyle name="Output 2 4 10 6" xfId="15163" xr:uid="{82E51BA1-74FD-4DA0-A4A9-65D074CE3D14}"/>
    <cellStyle name="Output 2 4 11" xfId="6962" xr:uid="{DB3E8DB1-3294-456F-8E83-702266D16A3A}"/>
    <cellStyle name="Output 2 4 11 2" xfId="24529" xr:uid="{830CBD91-B0E6-4E22-A563-0A17216278B5}"/>
    <cellStyle name="Output 2 4 11 3" xfId="31998" xr:uid="{96DC2537-846C-4C2B-BF95-5F72F8BB1826}"/>
    <cellStyle name="Output 2 4 11 4" xfId="40212" xr:uid="{8FD8D28C-3465-4533-98D8-5B5818E209E3}"/>
    <cellStyle name="Output 2 4 11 5" xfId="15622" xr:uid="{80B7BB06-B53C-4A68-A4A5-ABC40531C298}"/>
    <cellStyle name="Output 2 4 12" xfId="19906" xr:uid="{7039DEFF-4874-4BBB-A68B-24F07639C999}"/>
    <cellStyle name="Output 2 4 13" xfId="28369" xr:uid="{A66B688C-0EF0-4E89-B533-043B8BCF802F}"/>
    <cellStyle name="Output 2 4 14" xfId="35707" xr:uid="{73FB0C30-C2C4-486D-9313-1311F4C6A5ED}"/>
    <cellStyle name="Output 2 4 15" xfId="11131" xr:uid="{CAD74EF5-B238-4638-B47B-2D965634BFBA}"/>
    <cellStyle name="Output 2 4 2" xfId="2903" xr:uid="{6BFDF14E-85A1-4825-892A-0211605B1C89}"/>
    <cellStyle name="Output 2 4 2 10" xfId="28612" xr:uid="{35E6161C-5E9D-4A36-9C6A-2F9886FBF1B7}"/>
    <cellStyle name="Output 2 4 2 11" xfId="36152" xr:uid="{AE089012-5D82-48E1-A8F5-264D14BDE41B}"/>
    <cellStyle name="Output 2 4 2 12" xfId="44289" xr:uid="{D4D87C2B-5B80-4D43-9E30-FAA2E65C692A}"/>
    <cellStyle name="Output 2 4 2 13" xfId="11650" xr:uid="{A91B9AA5-C99E-4CFC-8104-BB47E077A89C}"/>
    <cellStyle name="Output 2 4 2 2" xfId="4808" xr:uid="{A1466D2E-CED0-4D18-A0B6-98E9EFBAF091}"/>
    <cellStyle name="Output 2 4 2 2 2" xfId="9027" xr:uid="{35DB96CC-81F0-4CB6-9D35-CA3B692389B8}"/>
    <cellStyle name="Output 2 4 2 2 2 2" xfId="26594" xr:uid="{4FD248D6-F76B-4273-9CF4-C5852E859F09}"/>
    <cellStyle name="Output 2 4 2 2 2 3" xfId="33770" xr:uid="{865F2944-C6FA-464B-98DB-4F8CAD027D23}"/>
    <cellStyle name="Output 2 4 2 2 2 4" xfId="42277" xr:uid="{01CF3FEF-AA9D-4693-89C0-ABF66E111F4B}"/>
    <cellStyle name="Output 2 4 2 2 2 5" xfId="48470" xr:uid="{0C89C6D0-01A9-472F-9D4B-EFF0061B147A}"/>
    <cellStyle name="Output 2 4 2 2 2 6" xfId="17687" xr:uid="{BDE0BD25-BEC9-42C1-9414-068A8879DE6B}"/>
    <cellStyle name="Output 2 4 2 2 3" xfId="22375" xr:uid="{F6D3B254-9F99-4D12-B218-AC41E9F8D427}"/>
    <cellStyle name="Output 2 4 2 2 4" xfId="30065" xr:uid="{91DBBD1C-4ED6-4198-9508-C870B4D30302}"/>
    <cellStyle name="Output 2 4 2 2 5" xfId="38058" xr:uid="{83973A53-9150-4BB2-B975-BC01CF466839}"/>
    <cellStyle name="Output 2 4 2 2 6" xfId="45738" xr:uid="{C667042B-BFE3-488C-BD9E-CAE59CF2BED4}"/>
    <cellStyle name="Output 2 4 2 2 7" xfId="13492" xr:uid="{CBDDC6ED-5494-4DA7-8BA5-A3C5F053FB85}"/>
    <cellStyle name="Output 2 4 2 3" xfId="5144" xr:uid="{B1746744-10F1-41E9-9700-5C788A88F065}"/>
    <cellStyle name="Output 2 4 2 3 2" xfId="9249" xr:uid="{7B5FF208-6405-4694-BDD1-6966D0E38C3A}"/>
    <cellStyle name="Output 2 4 2 3 2 2" xfId="26816" xr:uid="{C4E4C89E-FCD7-42DF-A5D3-8F007C4DBE26}"/>
    <cellStyle name="Output 2 4 2 3 2 3" xfId="33992" xr:uid="{AC52DF29-48BA-4697-8BF3-CBE2BF63FA2B}"/>
    <cellStyle name="Output 2 4 2 3 2 4" xfId="42499" xr:uid="{58DBDF36-61AF-4A53-81CF-11D4636DDA68}"/>
    <cellStyle name="Output 2 4 2 3 2 5" xfId="48579" xr:uid="{AA19598A-BFCD-44A9-BFF6-1A730CB0C3B6}"/>
    <cellStyle name="Output 2 4 2 3 2 6" xfId="17909" xr:uid="{B76163DC-0CB8-4D68-9F02-807F2F4F7FAF}"/>
    <cellStyle name="Output 2 4 2 3 3" xfId="22711" xr:uid="{6777A5C3-7324-428C-8B53-7F90756E4A2D}"/>
    <cellStyle name="Output 2 4 2 3 4" xfId="30286" xr:uid="{D669301E-6346-446F-91EC-A39D5C9D7D59}"/>
    <cellStyle name="Output 2 4 2 3 5" xfId="38394" xr:uid="{8C9CEAF6-C1AC-4924-BD5D-01EA603C4CF5}"/>
    <cellStyle name="Output 2 4 2 3 6" xfId="45959" xr:uid="{9E512B28-3669-4859-ABC7-6E546E84C3DE}"/>
    <cellStyle name="Output 2 4 2 3 7" xfId="13814" xr:uid="{7E4D69BB-2FE8-4253-94B0-51C3F8492B9D}"/>
    <cellStyle name="Output 2 4 2 4" xfId="5823" xr:uid="{559D8BCD-241A-4697-AC2F-2175BAFA048F}"/>
    <cellStyle name="Output 2 4 2 4 2" xfId="9878" xr:uid="{5995C552-9ACF-4BB0-8197-24DBDE6268DD}"/>
    <cellStyle name="Output 2 4 2 4 2 2" xfId="27445" xr:uid="{4AC6D511-1E04-425A-BBDD-A041DE02506B}"/>
    <cellStyle name="Output 2 4 2 4 2 3" xfId="34621" xr:uid="{80B065CD-7552-4774-9E06-6C0DCDFDB979}"/>
    <cellStyle name="Output 2 4 2 4 2 4" xfId="43128" xr:uid="{C2D87536-FC19-409A-A12E-21742CB738FD}"/>
    <cellStyle name="Output 2 4 2 4 2 5" xfId="48880" xr:uid="{BBFAF212-CFD4-4809-9C0F-25E0AD9FE032}"/>
    <cellStyle name="Output 2 4 2 4 2 6" xfId="18538" xr:uid="{D3F9BC79-04EA-4D15-A399-DC626EE7D41D}"/>
    <cellStyle name="Output 2 4 2 4 3" xfId="23390" xr:uid="{D73976BD-0A46-4484-B9D8-88E4AF60E258}"/>
    <cellStyle name="Output 2 4 2 4 4" xfId="30965" xr:uid="{516F9D28-C8F5-4623-9EDD-0D77DF668C28}"/>
    <cellStyle name="Output 2 4 2 4 5" xfId="39073" xr:uid="{E77355A4-CA82-4634-86C8-6874AB9E5A22}"/>
    <cellStyle name="Output 2 4 2 4 6" xfId="46638" xr:uid="{7AB91A31-22FC-4448-B741-F59FDF10CA48}"/>
    <cellStyle name="Output 2 4 2 4 7" xfId="14493" xr:uid="{96C9DCE8-1410-4501-8840-DC1F0C6DAEF3}"/>
    <cellStyle name="Output 2 4 2 5" xfId="6179" xr:uid="{5830442F-F43E-4AD2-B894-2957F6C1C0EF}"/>
    <cellStyle name="Output 2 4 2 5 2" xfId="10221" xr:uid="{A4401786-E961-486E-972F-FADF6DB70728}"/>
    <cellStyle name="Output 2 4 2 5 2 2" xfId="27788" xr:uid="{12D349DE-BA8F-4262-BABF-75B148D04F05}"/>
    <cellStyle name="Output 2 4 2 5 2 3" xfId="34964" xr:uid="{2890FBAB-CD76-4614-8338-524B339C8E85}"/>
    <cellStyle name="Output 2 4 2 5 2 4" xfId="43471" xr:uid="{49D69263-6F4C-4A7F-AEE1-2F056DBC6521}"/>
    <cellStyle name="Output 2 4 2 5 2 5" xfId="49043" xr:uid="{C209C96F-9900-4A52-8F60-66C3A177BD01}"/>
    <cellStyle name="Output 2 4 2 5 2 6" xfId="18881" xr:uid="{EF072786-094D-4742-9608-567C7AC13B75}"/>
    <cellStyle name="Output 2 4 2 5 3" xfId="23746" xr:uid="{793FD0A4-D64E-4D07-90BC-39D616E81D3E}"/>
    <cellStyle name="Output 2 4 2 5 4" xfId="31321" xr:uid="{7358A7ED-6753-4526-92BC-B1E78BDB1D62}"/>
    <cellStyle name="Output 2 4 2 5 5" xfId="39429" xr:uid="{0C4F3BAD-F57F-4FA7-BBA8-FBBA4BD150C6}"/>
    <cellStyle name="Output 2 4 2 5 6" xfId="46994" xr:uid="{A293FD6D-80B8-43CA-A34E-DAD0C354E724}"/>
    <cellStyle name="Output 2 4 2 5 7" xfId="14849" xr:uid="{2F171F3E-C88A-4072-8D03-C28607288E5D}"/>
    <cellStyle name="Output 2 4 2 6" xfId="6528" xr:uid="{F7538C91-CC08-4589-BEF1-7AF732CD7755}"/>
    <cellStyle name="Output 2 4 2 6 2" xfId="10558" xr:uid="{2BF78930-24FA-498C-BFC5-1BC098FCCFD3}"/>
    <cellStyle name="Output 2 4 2 6 2 2" xfId="28125" xr:uid="{3C627370-4ED4-45EB-9AEA-3E25374EFE16}"/>
    <cellStyle name="Output 2 4 2 6 2 3" xfId="35301" xr:uid="{EAB9FD05-5781-48DA-8956-0121B256D406}"/>
    <cellStyle name="Output 2 4 2 6 2 4" xfId="43808" xr:uid="{902765A5-81CE-4029-BC13-E46AD8C120A3}"/>
    <cellStyle name="Output 2 4 2 6 2 5" xfId="49200" xr:uid="{8D3A6BAA-564F-437D-A10E-DAD840BE8AC6}"/>
    <cellStyle name="Output 2 4 2 6 2 6" xfId="19218" xr:uid="{7FF0242D-8AD7-4A1C-8445-9C70E4AE1320}"/>
    <cellStyle name="Output 2 4 2 6 3" xfId="24095" xr:uid="{23E2428A-392F-43A3-8DE9-88A53F32BCA0}"/>
    <cellStyle name="Output 2 4 2 6 4" xfId="31670" xr:uid="{15F910F2-BD2F-4B96-91B1-8F5665143184}"/>
    <cellStyle name="Output 2 4 2 6 5" xfId="39778" xr:uid="{5BC983AC-F0FF-4A90-8373-3F7A6BF18C1B}"/>
    <cellStyle name="Output 2 4 2 6 6" xfId="47343" xr:uid="{0E3A9CA7-ED46-49C7-B0DB-5194B1903550}"/>
    <cellStyle name="Output 2 4 2 6 7" xfId="15198" xr:uid="{8E34572E-6233-47C3-94A6-44A917A8117D}"/>
    <cellStyle name="Output 2 4 2 7" xfId="4198" xr:uid="{5A2D7268-841C-4F43-B42B-82847471D97D}"/>
    <cellStyle name="Output 2 4 2 7 2" xfId="21765" xr:uid="{43399400-B018-4F26-9177-FE2734337801}"/>
    <cellStyle name="Output 2 4 2 7 3" xfId="29699" xr:uid="{7120E5E3-8B73-4000-86D4-3B01AAFBECFB}"/>
    <cellStyle name="Output 2 4 2 7 4" xfId="37448" xr:uid="{2A1ABD4E-9EF0-48BB-B683-26AD6B6CB805}"/>
    <cellStyle name="Output 2 4 2 7 5" xfId="45374" xr:uid="{95EE3DB3-78D1-4163-9592-7386C90778BF}"/>
    <cellStyle name="Output 2 4 2 7 6" xfId="12916" xr:uid="{80DB8820-4E11-472D-A3C4-C9D20C26C7D3}"/>
    <cellStyle name="Output 2 4 2 8" xfId="7525" xr:uid="{01E44E2D-FBFA-4E15-B82B-F18EAEB61F87}"/>
    <cellStyle name="Output 2 4 2 8 2" xfId="25092" xr:uid="{2D0B36A9-610D-4E6D-B808-D273A302C005}"/>
    <cellStyle name="Output 2 4 2 8 3" xfId="32369" xr:uid="{7EFBFC4F-A8FA-4B7E-A20B-5B78ED6EEDF3}"/>
    <cellStyle name="Output 2 4 2 8 4" xfId="40775" xr:uid="{5C00BF96-6B38-4B7B-95ED-FE4AC1C2E636}"/>
    <cellStyle name="Output 2 4 2 8 5" xfId="47819" xr:uid="{8E6B6138-E848-49D1-BB8A-2C0761894C6C}"/>
    <cellStyle name="Output 2 4 2 8 6" xfId="16185" xr:uid="{76EB2D18-F52B-4272-9F3D-7B3040D7E388}"/>
    <cellStyle name="Output 2 4 2 9" xfId="20469" xr:uid="{F42656A3-0194-4659-AD38-A76DD6EAF128}"/>
    <cellStyle name="Output 2 4 3" xfId="2804" xr:uid="{3DA4C2F4-C0DD-4083-8255-CDE0CD9E22C4}"/>
    <cellStyle name="Output 2 4 3 10" xfId="28577" xr:uid="{FE398A60-3D4A-45BF-B393-2398F6DA0D7F}"/>
    <cellStyle name="Output 2 4 3 11" xfId="36053" xr:uid="{3661AEAE-D099-45A1-966D-6B93DFE898C7}"/>
    <cellStyle name="Output 2 4 3 12" xfId="44254" xr:uid="{CA6F8543-F25D-4477-B3AB-9AA5A7C3E4F5}"/>
    <cellStyle name="Output 2 4 3 13" xfId="11553" xr:uid="{275C41D2-FC31-41CC-B21E-65ED654BD539}"/>
    <cellStyle name="Output 2 4 3 2" xfId="4709" xr:uid="{E73A1C04-5260-4C94-86EA-D74258A45502}"/>
    <cellStyle name="Output 2 4 3 2 2" xfId="8990" xr:uid="{67FAA1FF-142E-48A4-B69A-1CF175B9104A}"/>
    <cellStyle name="Output 2 4 3 2 2 2" xfId="26557" xr:uid="{D619792B-EEB4-407F-B311-4B9E4D5C9BEF}"/>
    <cellStyle name="Output 2 4 3 2 2 3" xfId="33733" xr:uid="{D288D106-BFE6-4CB8-A552-74EE215C8975}"/>
    <cellStyle name="Output 2 4 3 2 2 4" xfId="42240" xr:uid="{A83D9CCC-DFBB-4A38-BCB0-BD0E74EE7D3C}"/>
    <cellStyle name="Output 2 4 3 2 2 5" xfId="48452" xr:uid="{06676CDA-6A5C-454B-8FCE-E8AA99EFFAC0}"/>
    <cellStyle name="Output 2 4 3 2 2 6" xfId="17650" xr:uid="{B5F7A8D5-73EE-47EA-AC6F-DB2E3ED5521D}"/>
    <cellStyle name="Output 2 4 3 2 3" xfId="22276" xr:uid="{BDFD518F-34F0-4250-BE52-7F482F0C13DE}"/>
    <cellStyle name="Output 2 4 3 2 4" xfId="30030" xr:uid="{F7B73975-7028-4B85-B209-667EB58078B9}"/>
    <cellStyle name="Output 2 4 3 2 5" xfId="37959" xr:uid="{AF85EFE9-5AFA-47EE-83E9-A49897D4BD2B}"/>
    <cellStyle name="Output 2 4 3 2 6" xfId="45703" xr:uid="{305EC29C-BB1E-46E3-B624-4242E1123686}"/>
    <cellStyle name="Output 2 4 3 2 7" xfId="13395" xr:uid="{0B0F2C84-54F4-442E-9AE3-19F7BF2418E8}"/>
    <cellStyle name="Output 2 4 3 3" xfId="3967" xr:uid="{144F6E07-90E9-4897-868F-F6B5718B163C}"/>
    <cellStyle name="Output 2 4 3 3 2" xfId="8465" xr:uid="{BD009B1D-776E-49FE-8514-9BC49C640C8C}"/>
    <cellStyle name="Output 2 4 3 3 2 2" xfId="26032" xr:uid="{A4C6BB60-2748-4918-8888-AB3D7245A4F0}"/>
    <cellStyle name="Output 2 4 3 3 2 3" xfId="33208" xr:uid="{3252249B-24C8-4432-BDD1-6DA9EBEE1930}"/>
    <cellStyle name="Output 2 4 3 3 2 4" xfId="41715" xr:uid="{28E25BD9-73A1-48BA-96A6-433A5EBB92B0}"/>
    <cellStyle name="Output 2 4 3 3 2 5" xfId="48201" xr:uid="{4C743148-8351-49ED-9135-53DF47D1925D}"/>
    <cellStyle name="Output 2 4 3 3 2 6" xfId="17125" xr:uid="{4D6BE6B9-8758-4EB0-B06B-B00F1153E90C}"/>
    <cellStyle name="Output 2 4 3 3 3" xfId="21534" xr:uid="{30C2DFFD-BF8D-4A5D-9684-4AEA28C6D404}"/>
    <cellStyle name="Output 2 4 3 3 4" xfId="29512" xr:uid="{F5AE0AE0-B1A2-4490-AA9E-FA5F875586B6}"/>
    <cellStyle name="Output 2 4 3 3 5" xfId="37217" xr:uid="{EACCF1D0-7835-4D0F-9BE0-751D42875642}"/>
    <cellStyle name="Output 2 4 3 3 6" xfId="45187" xr:uid="{BEF6ADD0-F3F3-46F5-B180-9409A49D66CF}"/>
    <cellStyle name="Output 2 4 3 3 7" xfId="12685" xr:uid="{79909E9E-7F1E-44E1-A8A5-E0D8866699C1}"/>
    <cellStyle name="Output 2 4 3 4" xfId="5775" xr:uid="{FB6F7336-B2C8-42A4-972B-5ACC5BDA1D25}"/>
    <cellStyle name="Output 2 4 3 4 2" xfId="9833" xr:uid="{3F95D0E3-BCB7-4D83-8C37-4E7A79CA259B}"/>
    <cellStyle name="Output 2 4 3 4 2 2" xfId="27400" xr:uid="{EB77E6FC-2438-4CA8-9CD6-20CEF3B3D7F6}"/>
    <cellStyle name="Output 2 4 3 4 2 3" xfId="34576" xr:uid="{C8021619-C4F8-4B30-9044-80A698E1593F}"/>
    <cellStyle name="Output 2 4 3 4 2 4" xfId="43083" xr:uid="{BBA090C5-825D-4FAE-B08E-FBA11792A3E2}"/>
    <cellStyle name="Output 2 4 3 4 2 5" xfId="48863" xr:uid="{C4B03727-0BA9-42BA-BC02-2A357E5272A4}"/>
    <cellStyle name="Output 2 4 3 4 2 6" xfId="18493" xr:uid="{C6249985-0E53-4C41-B4B7-D8715ED7C71B}"/>
    <cellStyle name="Output 2 4 3 4 3" xfId="23342" xr:uid="{51357A7C-D9F9-4B14-8408-9E4D4E91F0E0}"/>
    <cellStyle name="Output 2 4 3 4 4" xfId="30917" xr:uid="{0DB40DE5-383B-4684-B190-D0BE6464F77B}"/>
    <cellStyle name="Output 2 4 3 4 5" xfId="39025" xr:uid="{F5844EE7-23F7-4791-A807-C4EA2241EC48}"/>
    <cellStyle name="Output 2 4 3 4 6" xfId="46590" xr:uid="{CAF55B02-4CC9-417B-BE07-BE2D3D9A6533}"/>
    <cellStyle name="Output 2 4 3 4 7" xfId="14445" xr:uid="{7EF7CE14-6D37-4007-8439-5FBE702994E7}"/>
    <cellStyle name="Output 2 4 3 5" xfId="6131" xr:uid="{BA0E6803-D30A-4FE9-8679-800FD48F745D}"/>
    <cellStyle name="Output 2 4 3 5 2" xfId="10179" xr:uid="{F4A02245-7A7C-4DFC-BCFF-2CA72D6F4B34}"/>
    <cellStyle name="Output 2 4 3 5 2 2" xfId="27746" xr:uid="{CA49E599-4CD6-4FC0-AA47-FBC63D90B239}"/>
    <cellStyle name="Output 2 4 3 5 2 3" xfId="34922" xr:uid="{4B28C850-3F43-4EED-9F99-51534B37E7D7}"/>
    <cellStyle name="Output 2 4 3 5 2 4" xfId="43429" xr:uid="{6052B37E-B56D-4258-A93A-DB49E1573DF8}"/>
    <cellStyle name="Output 2 4 3 5 2 5" xfId="49027" xr:uid="{E52BE9DB-D250-4EA2-9B75-A547E0FC3451}"/>
    <cellStyle name="Output 2 4 3 5 2 6" xfId="18839" xr:uid="{BBD79292-2D3C-437E-A680-C2763E1626C3}"/>
    <cellStyle name="Output 2 4 3 5 3" xfId="23698" xr:uid="{999649AC-8924-4DA7-A4C1-7551CAF6F4BF}"/>
    <cellStyle name="Output 2 4 3 5 4" xfId="31273" xr:uid="{D7B067F5-F9FD-430E-93A1-F732493B74DA}"/>
    <cellStyle name="Output 2 4 3 5 5" xfId="39381" xr:uid="{078157AE-9A91-4B80-A896-C97903DF97B9}"/>
    <cellStyle name="Output 2 4 3 5 6" xfId="46946" xr:uid="{7C43CFBC-2F60-4854-A569-A25093DB51D0}"/>
    <cellStyle name="Output 2 4 3 5 7" xfId="14801" xr:uid="{9E28169B-D76F-491F-89C3-7BDAAF882C02}"/>
    <cellStyle name="Output 2 4 3 6" xfId="6483" xr:uid="{13D0C93E-8237-40E3-8716-166D3367EA80}"/>
    <cellStyle name="Output 2 4 3 6 2" xfId="10518" xr:uid="{402B3D9A-9F81-44B9-AA96-7964DF97764B}"/>
    <cellStyle name="Output 2 4 3 6 2 2" xfId="28085" xr:uid="{320F0A3C-57D4-4EB7-8098-747AA007E27F}"/>
    <cellStyle name="Output 2 4 3 6 2 3" xfId="35261" xr:uid="{DA1EBF14-949E-44CF-9598-6514CB24446C}"/>
    <cellStyle name="Output 2 4 3 6 2 4" xfId="43768" xr:uid="{E2119F70-6486-47F7-9253-AD8E93FB73BE}"/>
    <cellStyle name="Output 2 4 3 6 2 5" xfId="49184" xr:uid="{45BFA58E-AC93-4D93-9E8E-ACBAD954B0A2}"/>
    <cellStyle name="Output 2 4 3 6 2 6" xfId="19178" xr:uid="{D5789392-24DA-4E4F-98BA-2E3D33ED39ED}"/>
    <cellStyle name="Output 2 4 3 6 3" xfId="24050" xr:uid="{7D8B1E10-9C7C-4337-AD14-034407D8CE6D}"/>
    <cellStyle name="Output 2 4 3 6 4" xfId="31625" xr:uid="{7A62C63D-368B-4D69-9EC7-519B4A152B4F}"/>
    <cellStyle name="Output 2 4 3 6 5" xfId="39733" xr:uid="{E885573A-BD21-4D53-94AD-5E4B393C1712}"/>
    <cellStyle name="Output 2 4 3 6 6" xfId="47298" xr:uid="{C7761466-97F0-4BD1-8205-CF5AD4540CE6}"/>
    <cellStyle name="Output 2 4 3 6 7" xfId="15153" xr:uid="{E13B1F7B-2C07-4CC7-9C2A-06942B6BBD4A}"/>
    <cellStyle name="Output 2 4 3 7" xfId="5324" xr:uid="{A998E608-6FB9-45D4-9C89-AE90B0AB954F}"/>
    <cellStyle name="Output 2 4 3 7 2" xfId="22891" xr:uid="{4B8AAC50-C6A1-4F97-A474-684AB708179D}"/>
    <cellStyle name="Output 2 4 3 7 3" xfId="30466" xr:uid="{594F9F42-40E2-417F-97BC-F4FF6DE9737E}"/>
    <cellStyle name="Output 2 4 3 7 4" xfId="38574" xr:uid="{7FA84E3D-F0CB-4347-876D-CEB24B6E492C}"/>
    <cellStyle name="Output 2 4 3 7 5" xfId="46139" xr:uid="{0767039C-AFFD-4802-B84F-5B75268B7471}"/>
    <cellStyle name="Output 2 4 3 7 6" xfId="13994" xr:uid="{4B858355-1590-4D5D-AF85-CAA757C2A554}"/>
    <cellStyle name="Output 2 4 3 8" xfId="7426" xr:uid="{72398ABD-810F-4048-8D12-2C3835E19080}"/>
    <cellStyle name="Output 2 4 3 8 2" xfId="24993" xr:uid="{018F1AB2-3BEE-4350-8EB0-5ABCDCA5A5CE}"/>
    <cellStyle name="Output 2 4 3 8 3" xfId="32332" xr:uid="{2DF1D791-122D-4CDC-B301-A69AC1582C26}"/>
    <cellStyle name="Output 2 4 3 8 4" xfId="40676" xr:uid="{A3B62784-FD60-4CCE-A8AC-B5CFC44C4799}"/>
    <cellStyle name="Output 2 4 3 8 5" xfId="47801" xr:uid="{D17FF744-67B0-4939-A885-03B68939DFB5}"/>
    <cellStyle name="Output 2 4 3 8 6" xfId="16086" xr:uid="{738FF7D3-4D2B-461D-90A8-9CBFF4D6B454}"/>
    <cellStyle name="Output 2 4 3 9" xfId="20370" xr:uid="{622BB157-90BD-4D13-ABC2-3EDBE1618C36}"/>
    <cellStyle name="Output 2 4 4" xfId="2711" xr:uid="{1219F2B3-0E1E-4358-A007-23C287CA18E2}"/>
    <cellStyle name="Output 2 4 4 10" xfId="28524" xr:uid="{D154FCAF-E402-4F7A-8E5A-7A887782067E}"/>
    <cellStyle name="Output 2 4 4 11" xfId="35961" xr:uid="{FF68F32D-F070-40C5-8EFD-3AE25BBDBAE6}"/>
    <cellStyle name="Output 2 4 4 12" xfId="44202" xr:uid="{2B1DB369-224C-4F6E-8CDB-EDFFEA048281}"/>
    <cellStyle name="Output 2 4 4 13" xfId="11468" xr:uid="{12BEC00C-7EA6-4C79-A786-C45D5B1E574A}"/>
    <cellStyle name="Output 2 4 4 2" xfId="4616" xr:uid="{D30BF51B-CDF5-47FF-8085-0366863FE627}"/>
    <cellStyle name="Output 2 4 4 2 2" xfId="8929" xr:uid="{3D8FB338-E5AA-4822-B993-1643E5D9158A}"/>
    <cellStyle name="Output 2 4 4 2 2 2" xfId="26496" xr:uid="{3BB96968-3AD7-447D-940B-3285F63B574E}"/>
    <cellStyle name="Output 2 4 4 2 2 3" xfId="33672" xr:uid="{54B7441E-6E58-4C63-A6AC-BA6F4A38C812}"/>
    <cellStyle name="Output 2 4 4 2 2 4" xfId="42179" xr:uid="{7B682BE0-B4D1-4373-983E-7EFD4DBB2AFA}"/>
    <cellStyle name="Output 2 4 4 2 2 5" xfId="48415" xr:uid="{1D64B994-A275-41BC-AE31-B5B583D44698}"/>
    <cellStyle name="Output 2 4 4 2 2 6" xfId="17589" xr:uid="{4F7EF794-AFD2-460D-A32F-D50FD1B24CB2}"/>
    <cellStyle name="Output 2 4 4 2 3" xfId="22183" xr:uid="{3FA05F21-8F4C-40D9-A891-2A7815D458BC}"/>
    <cellStyle name="Output 2 4 4 2 4" xfId="29977" xr:uid="{DA3A9A05-0E1E-4F46-BE34-B88071BBCA59}"/>
    <cellStyle name="Output 2 4 4 2 5" xfId="37866" xr:uid="{3637102F-1758-4A35-883A-3BF6C62674A2}"/>
    <cellStyle name="Output 2 4 4 2 6" xfId="45651" xr:uid="{268449AF-3197-4625-9234-08856CBFD680}"/>
    <cellStyle name="Output 2 4 4 2 7" xfId="13310" xr:uid="{C0BC3247-04CC-4441-A2EF-62440FCF2E9A}"/>
    <cellStyle name="Output 2 4 4 3" xfId="3819" xr:uid="{481DA879-BA6B-4B95-9C07-64B257EDBDB9}"/>
    <cellStyle name="Output 2 4 4 3 2" xfId="8355" xr:uid="{CBA362B3-3E69-480B-8332-E0ED18BE043A}"/>
    <cellStyle name="Output 2 4 4 3 2 2" xfId="25922" xr:uid="{5C1709A4-2D71-4BE8-8A1F-C4840C77A4DE}"/>
    <cellStyle name="Output 2 4 4 3 2 3" xfId="33098" xr:uid="{2F5C2E2C-0AC0-4C43-A342-349A45F96B01}"/>
    <cellStyle name="Output 2 4 4 3 2 4" xfId="41605" xr:uid="{CB0EC384-74E7-4710-ABA7-4A24D7541907}"/>
    <cellStyle name="Output 2 4 4 3 2 5" xfId="48139" xr:uid="{B4121B5A-4D9F-48C4-A8F0-8C9DB454DD1F}"/>
    <cellStyle name="Output 2 4 4 3 2 6" xfId="17015" xr:uid="{2C22D29F-5390-44C5-8F89-1AAA1D494BFC}"/>
    <cellStyle name="Output 2 4 4 3 3" xfId="21386" xr:uid="{F3C8C82A-5C03-4682-A31F-683F3DDDBE9C}"/>
    <cellStyle name="Output 2 4 4 3 4" xfId="29404" xr:uid="{6CDD05D5-9A5F-48C7-9E4D-B48D0CFA729B}"/>
    <cellStyle name="Output 2 4 4 3 5" xfId="37069" xr:uid="{8378292A-CBA2-48E4-AD0A-F60F394F86E1}"/>
    <cellStyle name="Output 2 4 4 3 6" xfId="45080" xr:uid="{0D225CCA-5B6A-4BBD-9FEB-B130F2FB85DC}"/>
    <cellStyle name="Output 2 4 4 3 7" xfId="12545" xr:uid="{9294ECBD-CBBB-4D90-947C-786B688A4069}"/>
    <cellStyle name="Output 2 4 4 4" xfId="5706" xr:uid="{0455B1A1-F3BF-44FB-ABB2-12EA40CA6DA9}"/>
    <cellStyle name="Output 2 4 4 4 2" xfId="9765" xr:uid="{80E90623-63F2-4367-9D4A-383ABDE2DC3B}"/>
    <cellStyle name="Output 2 4 4 4 2 2" xfId="27332" xr:uid="{FC41AC97-249D-4F35-B6DA-8E724D367140}"/>
    <cellStyle name="Output 2 4 4 4 2 3" xfId="34508" xr:uid="{91A3F8DC-1880-46C8-858B-10709F56D617}"/>
    <cellStyle name="Output 2 4 4 4 2 4" xfId="43015" xr:uid="{DE253172-9E54-4723-95D0-09458C5B234A}"/>
    <cellStyle name="Output 2 4 4 4 2 5" xfId="48828" xr:uid="{6462538E-618D-42FC-9EED-44E44C529C4B}"/>
    <cellStyle name="Output 2 4 4 4 2 6" xfId="18425" xr:uid="{901D8D36-288F-4E53-ACD8-15BF4FC2E39E}"/>
    <cellStyle name="Output 2 4 4 4 3" xfId="23273" xr:uid="{C7CB22B2-810C-41C2-8920-7A550608CDDE}"/>
    <cellStyle name="Output 2 4 4 4 4" xfId="30848" xr:uid="{9648F8F4-1D98-41BE-B247-4516C7C17378}"/>
    <cellStyle name="Output 2 4 4 4 5" xfId="38956" xr:uid="{8C9469BA-ACC2-421E-9AEF-52E5AD2B9B94}"/>
    <cellStyle name="Output 2 4 4 4 6" xfId="46521" xr:uid="{68B53B15-9EE6-46C0-BB1C-FE8BB434CD1F}"/>
    <cellStyle name="Output 2 4 4 4 7" xfId="14376" xr:uid="{45642D53-0F87-4980-A61F-852EBBF8F514}"/>
    <cellStyle name="Output 2 4 4 5" xfId="6060" xr:uid="{D3BC8FAE-50B9-42A3-B460-EA77D0806AE8}"/>
    <cellStyle name="Output 2 4 4 5 2" xfId="10110" xr:uid="{63074B3B-BA16-4AC5-9EEC-1AF99551B5F8}"/>
    <cellStyle name="Output 2 4 4 5 2 2" xfId="27677" xr:uid="{63B8066E-D03B-416E-802C-75B7A0EA3982}"/>
    <cellStyle name="Output 2 4 4 5 2 3" xfId="34853" xr:uid="{664CA6F3-0D66-4CA6-8F29-0FCFD9A4493C}"/>
    <cellStyle name="Output 2 4 4 5 2 4" xfId="43360" xr:uid="{90F0B41E-7667-422F-A233-20762584DA60}"/>
    <cellStyle name="Output 2 4 4 5 2 5" xfId="48992" xr:uid="{FCA3D6D1-C94B-4FF9-B969-C24DDF141106}"/>
    <cellStyle name="Output 2 4 4 5 2 6" xfId="18770" xr:uid="{95B62B12-AEA5-49AF-9A1E-A5E20C5E9ADC}"/>
    <cellStyle name="Output 2 4 4 5 3" xfId="23627" xr:uid="{C2DEE280-6C66-4E23-BEE7-3E1A4251F443}"/>
    <cellStyle name="Output 2 4 4 5 4" xfId="31202" xr:uid="{35E70B60-A2B2-43AB-981A-8B7CE732D83C}"/>
    <cellStyle name="Output 2 4 4 5 5" xfId="39310" xr:uid="{017DDAAD-01EF-4E97-AF48-63AD0249C164}"/>
    <cellStyle name="Output 2 4 4 5 6" xfId="46875" xr:uid="{BBB26D4E-12C1-49AD-BFA0-CB5B4C8B570A}"/>
    <cellStyle name="Output 2 4 4 5 7" xfId="14730" xr:uid="{E070EA04-0ED3-4FE2-8755-6F4534D18E3F}"/>
    <cellStyle name="Output 2 4 4 6" xfId="6428" xr:uid="{B77470D9-83ED-42B1-BF5E-11748DC2881F}"/>
    <cellStyle name="Output 2 4 4 6 2" xfId="10465" xr:uid="{9AFD7B83-2213-4ACA-A9E3-EE17DDAF22C3}"/>
    <cellStyle name="Output 2 4 4 6 2 2" xfId="28032" xr:uid="{8223BACC-A0D2-4467-9052-D7ACA9D3C6C2}"/>
    <cellStyle name="Output 2 4 4 6 2 3" xfId="35208" xr:uid="{36CD819C-B2E1-47C8-A5CD-1D39627F837A}"/>
    <cellStyle name="Output 2 4 4 6 2 4" xfId="43715" xr:uid="{CDEDE514-8504-4E76-878D-B5E6211EE716}"/>
    <cellStyle name="Output 2 4 4 6 2 5" xfId="49156" xr:uid="{32392BEF-A826-40B6-A5CC-B88241B057B5}"/>
    <cellStyle name="Output 2 4 4 6 2 6" xfId="19125" xr:uid="{B64C5CE6-14D6-410D-A006-C97034944E83}"/>
    <cellStyle name="Output 2 4 4 6 3" xfId="23995" xr:uid="{A33D8CC2-9668-48C1-9546-D04B8A7653BA}"/>
    <cellStyle name="Output 2 4 4 6 4" xfId="31570" xr:uid="{AF100214-A1BB-45C6-AE41-2E6AD9765E06}"/>
    <cellStyle name="Output 2 4 4 6 5" xfId="39678" xr:uid="{C6FC3273-282E-4B77-A30B-F3ACEE47CEB4}"/>
    <cellStyle name="Output 2 4 4 6 6" xfId="47243" xr:uid="{EC46ED74-A1D3-4519-AC76-19925788B16F}"/>
    <cellStyle name="Output 2 4 4 6 7" xfId="15098" xr:uid="{E510C15F-F22E-4DB2-9976-C95CD5ED037A}"/>
    <cellStyle name="Output 2 4 4 7" xfId="6820" xr:uid="{8D24DD77-2F0F-4D35-8538-E9B9E8F463B2}"/>
    <cellStyle name="Output 2 4 4 7 2" xfId="24387" xr:uid="{B46A8B52-57B2-4D43-9415-18D90F7A13FA}"/>
    <cellStyle name="Output 2 4 4 7 3" xfId="31962" xr:uid="{B1701572-6F83-470D-B26A-4DBD881ECAFD}"/>
    <cellStyle name="Output 2 4 4 7 4" xfId="40070" xr:uid="{EA3A0E7D-667D-4416-9608-16269723550E}"/>
    <cellStyle name="Output 2 4 4 7 5" xfId="47635" xr:uid="{F77161BD-13F5-42E8-B5D8-6AF8419771A4}"/>
    <cellStyle name="Output 2 4 4 7 6" xfId="15490" xr:uid="{1602E3AC-47A1-4A13-935C-3AD09B257909}"/>
    <cellStyle name="Output 2 4 4 8" xfId="7333" xr:uid="{F036F116-503A-4BF5-A9FA-509868179949}"/>
    <cellStyle name="Output 2 4 4 8 2" xfId="24900" xr:uid="{D26C291A-D420-4876-A408-8B816DD2853B}"/>
    <cellStyle name="Output 2 4 4 8 3" xfId="32271" xr:uid="{54DF47EB-76FC-417E-8A7D-8297DA8B1806}"/>
    <cellStyle name="Output 2 4 4 8 4" xfId="40583" xr:uid="{22C42E3C-B50F-42E1-91A7-5A867CFBB3C6}"/>
    <cellStyle name="Output 2 4 4 8 5" xfId="47764" xr:uid="{8851F8FA-9E17-4AF7-A0CC-2473A15B9BD6}"/>
    <cellStyle name="Output 2 4 4 8 6" xfId="15993" xr:uid="{7151BFA0-3D2B-4EA8-A9AA-EE04BE0F7A52}"/>
    <cellStyle name="Output 2 4 4 9" xfId="20277" xr:uid="{461C8E8C-61A8-48BF-AB20-A3B58BC81D96}"/>
    <cellStyle name="Output 2 4 5" xfId="4245" xr:uid="{E9CF7D0F-13E6-4843-B802-30B6993255B7}"/>
    <cellStyle name="Output 2 4 5 2" xfId="8656" xr:uid="{9A802A8E-A5BA-4253-B49B-56B6F90C9054}"/>
    <cellStyle name="Output 2 4 5 2 2" xfId="26223" xr:uid="{C63FD12E-E7F7-4CE9-B5A2-13CC3A3B6730}"/>
    <cellStyle name="Output 2 4 5 2 3" xfId="33399" xr:uid="{29A3D09C-AA3E-4360-8B70-3FE090FF051A}"/>
    <cellStyle name="Output 2 4 5 2 4" xfId="41906" xr:uid="{146FBBB5-4D04-4060-916D-58F15C6904C8}"/>
    <cellStyle name="Output 2 4 5 2 5" xfId="48266" xr:uid="{D171F976-3074-4C6D-9E69-0FE1E048E726}"/>
    <cellStyle name="Output 2 4 5 2 6" xfId="17316" xr:uid="{E8126160-827C-46B2-905B-F1F0D81AE74D}"/>
    <cellStyle name="Output 2 4 5 3" xfId="21812" xr:uid="{522F5757-60D9-40CE-B25B-DE92F4C46C61}"/>
    <cellStyle name="Output 2 4 5 4" xfId="29726" xr:uid="{1F3487D7-4378-4AEF-8491-D152C821875E}"/>
    <cellStyle name="Output 2 4 5 5" xfId="37495" xr:uid="{02D5AC85-89F0-40DD-9F77-B7EFAB94942E}"/>
    <cellStyle name="Output 2 4 5 6" xfId="45401" xr:uid="{8F7A0812-9EA8-4774-9ED0-E7FC6AB0917D}"/>
    <cellStyle name="Output 2 4 5 7" xfId="12961" xr:uid="{7EFEA982-9B81-476C-B2E6-5E630E2FACEC}"/>
    <cellStyle name="Output 2 4 6" xfId="5357" xr:uid="{3636A92C-10D7-48F2-B625-A70FE9620967}"/>
    <cellStyle name="Output 2 4 6 2" xfId="9442" xr:uid="{1ECD2EE0-EFCB-4AFD-BB56-E5C4BAD292E5}"/>
    <cellStyle name="Output 2 4 6 2 2" xfId="27009" xr:uid="{75D4CBF3-33C2-4E75-9F97-8989B4AD6DBA}"/>
    <cellStyle name="Output 2 4 6 2 3" xfId="34185" xr:uid="{EE471737-CCAB-458E-A065-ABE02FBD5AC5}"/>
    <cellStyle name="Output 2 4 6 2 4" xfId="42692" xr:uid="{94504735-E292-4ADA-ADB5-8296A077283A}"/>
    <cellStyle name="Output 2 4 6 2 5" xfId="48666" xr:uid="{E5391A7D-9896-4FB3-96CF-93C441BDB909}"/>
    <cellStyle name="Output 2 4 6 2 6" xfId="18102" xr:uid="{143FD385-2DF0-44D7-8859-2A8E792632EF}"/>
    <cellStyle name="Output 2 4 6 3" xfId="22924" xr:uid="{894A07DD-6922-41B2-9D1D-05AB62B0C7A3}"/>
    <cellStyle name="Output 2 4 6 4" xfId="30499" xr:uid="{A9252FD2-4773-44F9-986D-1A29A40BC51F}"/>
    <cellStyle name="Output 2 4 6 5" xfId="38607" xr:uid="{2F3A1683-2B17-4DB9-B79D-154D4D6DE878}"/>
    <cellStyle name="Output 2 4 6 6" xfId="46172" xr:uid="{B6902255-DBB8-4E38-B39D-05C95E29696D}"/>
    <cellStyle name="Output 2 4 6 7" xfId="14027" xr:uid="{C74FBCA3-C34B-4FEC-B150-D1E75EBA5582}"/>
    <cellStyle name="Output 2 4 7" xfId="5211" xr:uid="{725E71FA-D077-4238-8F61-39DB3EB2324E}"/>
    <cellStyle name="Output 2 4 7 2" xfId="9307" xr:uid="{2A50A617-6F99-4145-A975-663D66A88E14}"/>
    <cellStyle name="Output 2 4 7 2 2" xfId="26874" xr:uid="{A37FD95B-491E-4134-93EA-11C7F2279429}"/>
    <cellStyle name="Output 2 4 7 2 3" xfId="34050" xr:uid="{55E61BF3-E893-43CD-9933-1D7099F6E19B}"/>
    <cellStyle name="Output 2 4 7 2 4" xfId="42557" xr:uid="{348B5D5D-38EC-49F4-8552-77D25421E383}"/>
    <cellStyle name="Output 2 4 7 2 5" xfId="48605" xr:uid="{9DA30F23-CA9B-4F38-BBB0-77CC464A1961}"/>
    <cellStyle name="Output 2 4 7 2 6" xfId="17967" xr:uid="{0E59268D-0F35-44FF-97D7-2B8B141E9681}"/>
    <cellStyle name="Output 2 4 7 3" xfId="22778" xr:uid="{F5BB2E0F-F868-47E6-9C7C-1E019752C874}"/>
    <cellStyle name="Output 2 4 7 4" xfId="30353" xr:uid="{770FD22A-A3FE-4DB7-A4E0-1935E5BB0957}"/>
    <cellStyle name="Output 2 4 7 5" xfId="38461" xr:uid="{36F8331F-BC99-4719-BE97-5603B80B6623}"/>
    <cellStyle name="Output 2 4 7 6" xfId="46026" xr:uid="{0202D786-4FB8-4CDD-88F7-A89B8E3DB887}"/>
    <cellStyle name="Output 2 4 7 7" xfId="13881" xr:uid="{0FBF0451-A655-423D-9D15-7F12BF156616}"/>
    <cellStyle name="Output 2 4 8" xfId="5233" xr:uid="{E7AB48BB-B48C-4035-8FBB-5A70B23F1B8E}"/>
    <cellStyle name="Output 2 4 8 2" xfId="9326" xr:uid="{6FB6B3EB-14B7-4E98-95B7-49B0B1890188}"/>
    <cellStyle name="Output 2 4 8 2 2" xfId="26893" xr:uid="{148DF0EB-1C13-4AE6-A7BE-828FD5CE4AB5}"/>
    <cellStyle name="Output 2 4 8 2 3" xfId="34069" xr:uid="{2E57F475-0059-4029-92BF-2F32B764E9A9}"/>
    <cellStyle name="Output 2 4 8 2 4" xfId="42576" xr:uid="{51196AC5-1A5D-4C19-BF59-59B01706651C}"/>
    <cellStyle name="Output 2 4 8 2 5" xfId="48612" xr:uid="{5C59CED8-AC12-4454-AD75-E006F88731EC}"/>
    <cellStyle name="Output 2 4 8 2 6" xfId="17986" xr:uid="{DC656E02-2573-4ED1-B6F0-2A53DA0BE350}"/>
    <cellStyle name="Output 2 4 8 3" xfId="22800" xr:uid="{1FEC80F0-DA7B-493E-ADA7-FC2191249281}"/>
    <cellStyle name="Output 2 4 8 4" xfId="30375" xr:uid="{11C89272-A50A-4E82-99B8-96B2713FB699}"/>
    <cellStyle name="Output 2 4 8 5" xfId="38483" xr:uid="{F173ED74-6F43-4933-BFB7-5797B090B042}"/>
    <cellStyle name="Output 2 4 8 6" xfId="46048" xr:uid="{8C6F9BB9-8428-4AB5-AE35-4A43377A9B6B}"/>
    <cellStyle name="Output 2 4 8 7" xfId="13903" xr:uid="{1B6BD3C2-0F1D-4F53-9C95-DB650F4D7681}"/>
    <cellStyle name="Output 2 4 9" xfId="5238" xr:uid="{7D8A045F-AF06-4B2E-B0AA-F351C06E095B}"/>
    <cellStyle name="Output 2 4 9 2" xfId="9331" xr:uid="{483EA0E4-3F3D-430F-8CAF-9B8FF5179448}"/>
    <cellStyle name="Output 2 4 9 2 2" xfId="26898" xr:uid="{FAC383B9-C793-454C-A640-F6C22F69F335}"/>
    <cellStyle name="Output 2 4 9 2 3" xfId="34074" xr:uid="{EE7A8030-3B31-464B-AC61-6D645696CD0B}"/>
    <cellStyle name="Output 2 4 9 2 4" xfId="42581" xr:uid="{860596B2-EF5F-4931-BBB1-37DEF326D5AC}"/>
    <cellStyle name="Output 2 4 9 2 5" xfId="48614" xr:uid="{BF3CCEFD-84BE-4901-9821-1B6340A14EBC}"/>
    <cellStyle name="Output 2 4 9 2 6" xfId="17991" xr:uid="{78854151-EB82-409F-82E5-ED60811C585A}"/>
    <cellStyle name="Output 2 4 9 3" xfId="22805" xr:uid="{86B8833D-AF3E-4D90-BF93-1C2B24D7AB51}"/>
    <cellStyle name="Output 2 4 9 4" xfId="30380" xr:uid="{9ED5E276-D9DE-4388-B567-282DAB0BD793}"/>
    <cellStyle name="Output 2 4 9 5" xfId="38488" xr:uid="{C1425FE7-AE01-40B6-AEAE-F3A088C6484E}"/>
    <cellStyle name="Output 2 4 9 6" xfId="46053" xr:uid="{FBFC69CA-0646-4948-87A1-B9C776D4769B}"/>
    <cellStyle name="Output 2 4 9 7" xfId="13908" xr:uid="{EFE4DF8A-036B-48EE-8F45-138347F7F3B3}"/>
    <cellStyle name="Output 2 5" xfId="2387" xr:uid="{73BA97C1-CD88-4AD1-9328-9CBFAC494F5E}"/>
    <cellStyle name="Output 2 5 10" xfId="4013" xr:uid="{B815F393-0D30-4561-A614-391C89F772EB}"/>
    <cellStyle name="Output 2 5 10 2" xfId="21580" xr:uid="{F530DA5C-D946-44F2-AA22-E91134F3CA8B}"/>
    <cellStyle name="Output 2 5 10 3" xfId="29553" xr:uid="{9B6E6951-2175-4A36-A967-44D3AA5325BC}"/>
    <cellStyle name="Output 2 5 10 4" xfId="37263" xr:uid="{B52E553E-68E9-44D3-BE6D-86A44D6EF213}"/>
    <cellStyle name="Output 2 5 10 5" xfId="45228" xr:uid="{A90D080F-B3C3-429F-9DD6-2C1E0302549A}"/>
    <cellStyle name="Output 2 5 10 6" xfId="12731" xr:uid="{76B0972D-9FC5-4D38-9A72-55B3047DB77A}"/>
    <cellStyle name="Output 2 5 11" xfId="7009" xr:uid="{CD5A4C01-3EC4-4F27-B233-ECB0E10434BF}"/>
    <cellStyle name="Output 2 5 11 2" xfId="24576" xr:uid="{C54473A9-8E3F-4C25-8555-609C2A2FF96F}"/>
    <cellStyle name="Output 2 5 11 3" xfId="32043" xr:uid="{77939A31-D412-4671-A35E-7751AE7D2306}"/>
    <cellStyle name="Output 2 5 11 4" xfId="40259" xr:uid="{82C4D667-B783-4668-9717-9CB2417B9415}"/>
    <cellStyle name="Output 2 5 11 5" xfId="15669" xr:uid="{50640AC1-C62B-436C-A74B-A3A095AC91A1}"/>
    <cellStyle name="Output 2 5 12" xfId="19953" xr:uid="{55F13EDD-890A-4087-BE03-47CFBED31785}"/>
    <cellStyle name="Output 2 5 13" xfId="28377" xr:uid="{F39B68D0-FECD-4115-BD5A-5728295F0006}"/>
    <cellStyle name="Output 2 5 14" xfId="35717" xr:uid="{C23D4818-6D9A-4CEC-A500-455FED9CAD64}"/>
    <cellStyle name="Output 2 5 15" xfId="11168" xr:uid="{80312D3E-F2F2-4524-803C-9B8D016B94A5}"/>
    <cellStyle name="Output 2 5 2" xfId="2950" xr:uid="{A944A369-B236-46F9-AB22-A6AAF96BE932}"/>
    <cellStyle name="Output 2 5 2 10" xfId="28651" xr:uid="{B8DF7960-3643-44B2-B302-FC0A124CFCF3}"/>
    <cellStyle name="Output 2 5 2 11" xfId="36199" xr:uid="{2FD51DBC-55E9-4519-A4AE-E7B50F763AF4}"/>
    <cellStyle name="Output 2 5 2 12" xfId="44328" xr:uid="{00BDC475-D54E-44A4-9F36-C68927FF97F3}"/>
    <cellStyle name="Output 2 5 2 13" xfId="11691" xr:uid="{D2228FBF-4C14-4ECA-84CC-2D594DE62BAD}"/>
    <cellStyle name="Output 2 5 2 2" xfId="4855" xr:uid="{92CA0379-4B36-4EC5-94B7-AAB2A15AD787}"/>
    <cellStyle name="Output 2 5 2 2 2" xfId="9072" xr:uid="{2EB605A1-95D8-41C6-8AAE-39455CC0C28A}"/>
    <cellStyle name="Output 2 5 2 2 2 2" xfId="26639" xr:uid="{BE0D2267-E0FD-4341-836F-5454E03663AE}"/>
    <cellStyle name="Output 2 5 2 2 2 3" xfId="33815" xr:uid="{65CB49AA-36D6-4EDE-8D3E-2D2DDFF557B3}"/>
    <cellStyle name="Output 2 5 2 2 2 4" xfId="42322" xr:uid="{1DD362EC-17A8-4AC8-89C9-84DBF6A760E9}"/>
    <cellStyle name="Output 2 5 2 2 2 5" xfId="48499" xr:uid="{83C8353B-A009-4C80-8A76-01310277A6B0}"/>
    <cellStyle name="Output 2 5 2 2 2 6" xfId="17732" xr:uid="{436C7F82-D00C-4975-A4FB-6F9B22D92EB6}"/>
    <cellStyle name="Output 2 5 2 2 3" xfId="22422" xr:uid="{58533734-BC8F-4F29-BC4D-F82958C5398C}"/>
    <cellStyle name="Output 2 5 2 2 4" xfId="30104" xr:uid="{50B2F18E-CC19-4F87-B694-C4A2A7B7E0E9}"/>
    <cellStyle name="Output 2 5 2 2 5" xfId="38105" xr:uid="{A1A39D03-A9E9-4966-9903-B1641E557674}"/>
    <cellStyle name="Output 2 5 2 2 6" xfId="45777" xr:uid="{6BDC52C5-F316-42BE-AE01-8363EE92E3E9}"/>
    <cellStyle name="Output 2 5 2 2 7" xfId="13533" xr:uid="{6A4DDF60-98D2-4FCF-B4DD-776CAB0E4223}"/>
    <cellStyle name="Output 2 5 2 3" xfId="3348" xr:uid="{7BE75D62-6EF2-4BE2-9FDC-F4CB35EC92FF}"/>
    <cellStyle name="Output 2 5 2 3 2" xfId="7957" xr:uid="{C36F13BA-F7A5-4720-9C6E-01EACC498AB9}"/>
    <cellStyle name="Output 2 5 2 3 2 2" xfId="25524" xr:uid="{CB169D5C-C5B1-4DD0-BA7A-91E3A7EDDA8F}"/>
    <cellStyle name="Output 2 5 2 3 2 3" xfId="32700" xr:uid="{34B22E81-0825-4818-AD76-8234F07FFFA0}"/>
    <cellStyle name="Output 2 5 2 3 2 4" xfId="41207" xr:uid="{18E4CAE0-1A5F-42CD-BABC-54F8BC6256CA}"/>
    <cellStyle name="Output 2 5 2 3 2 5" xfId="47968" xr:uid="{285E004F-E5E3-4D8C-B2B8-8BEEBCFAA67C}"/>
    <cellStyle name="Output 2 5 2 3 2 6" xfId="16617" xr:uid="{31F96F7F-E599-4444-BF28-5C1BC19B4F26}"/>
    <cellStyle name="Output 2 5 2 3 3" xfId="20915" xr:uid="{C62583D6-D9D5-491B-87ED-B33E0F86D501}"/>
    <cellStyle name="Output 2 5 2 3 4" xfId="28942" xr:uid="{F05D1B7E-1951-43A9-B592-EBA828D1AA1B}"/>
    <cellStyle name="Output 2 5 2 3 5" xfId="36598" xr:uid="{F6D9F5B7-D8EC-4E37-8B17-93F011C7F777}"/>
    <cellStyle name="Output 2 5 2 3 6" xfId="44619" xr:uid="{44F0E923-FB98-4963-8E2D-6A62E677E14C}"/>
    <cellStyle name="Output 2 5 2 3 7" xfId="12082" xr:uid="{E5F4CAE9-C2B4-4E05-9DD0-E1F1453FE3D9}"/>
    <cellStyle name="Output 2 5 2 4" xfId="5863" xr:uid="{39EEC048-E394-4209-8695-D0C053859D49}"/>
    <cellStyle name="Output 2 5 2 4 2" xfId="9917" xr:uid="{95A91E21-547C-4179-A023-56AEB79A789C}"/>
    <cellStyle name="Output 2 5 2 4 2 2" xfId="27484" xr:uid="{C8AC35B4-C421-44E3-9037-7CE633B2BD84}"/>
    <cellStyle name="Output 2 5 2 4 2 3" xfId="34660" xr:uid="{C1D2CAD2-EC03-4571-BAB9-42F751D81DF6}"/>
    <cellStyle name="Output 2 5 2 4 2 4" xfId="43167" xr:uid="{96020E6F-1A97-4290-914C-89C366CF86A2}"/>
    <cellStyle name="Output 2 5 2 4 2 5" xfId="48903" xr:uid="{C4DAB36E-2FA0-4630-A716-9E931ED11519}"/>
    <cellStyle name="Output 2 5 2 4 2 6" xfId="18577" xr:uid="{356803F8-3EFE-432D-BE05-BEB586B02CDB}"/>
    <cellStyle name="Output 2 5 2 4 3" xfId="23430" xr:uid="{F831F0B7-F8C8-4EB9-B0C5-80F82A3EDF01}"/>
    <cellStyle name="Output 2 5 2 4 4" xfId="31005" xr:uid="{751B70E9-4AD7-4ED3-9013-0CE7BB90F227}"/>
    <cellStyle name="Output 2 5 2 4 5" xfId="39113" xr:uid="{45EEDDA5-F63D-48CA-BB22-8AC227125D23}"/>
    <cellStyle name="Output 2 5 2 4 6" xfId="46678" xr:uid="{0B1A3B06-FBF5-41E7-A364-D348F893AF0E}"/>
    <cellStyle name="Output 2 5 2 4 7" xfId="14533" xr:uid="{541D7DE6-2C36-4EF0-A282-A76711074C22}"/>
    <cellStyle name="Output 2 5 2 5" xfId="6219" xr:uid="{06DB2C19-C45D-4CF5-8CD2-EC202FA5E332}"/>
    <cellStyle name="Output 2 5 2 5 2" xfId="10260" xr:uid="{D4818A95-235D-4E32-8EF7-3CBAEBC37736}"/>
    <cellStyle name="Output 2 5 2 5 2 2" xfId="27827" xr:uid="{C1081363-12AA-4CAA-A835-B616334A7E4A}"/>
    <cellStyle name="Output 2 5 2 5 2 3" xfId="35003" xr:uid="{2CB38DD4-728C-4DD2-BC2F-381EE8A52712}"/>
    <cellStyle name="Output 2 5 2 5 2 4" xfId="43510" xr:uid="{46C82F60-35B7-4530-8862-99544A747E4A}"/>
    <cellStyle name="Output 2 5 2 5 2 5" xfId="49066" xr:uid="{DCF0F11A-A592-429F-B86F-8940CF512FBD}"/>
    <cellStyle name="Output 2 5 2 5 2 6" xfId="18920" xr:uid="{8639811C-0FE5-406E-A2ED-D3A47AB0BBD7}"/>
    <cellStyle name="Output 2 5 2 5 3" xfId="23786" xr:uid="{9DDEFDD4-DC8E-4FD1-A17A-79858B70678D}"/>
    <cellStyle name="Output 2 5 2 5 4" xfId="31361" xr:uid="{07F3DD00-5BA4-43EC-AB85-01B50E764350}"/>
    <cellStyle name="Output 2 5 2 5 5" xfId="39469" xr:uid="{E3EB918E-4CE1-45DC-B310-6AD55F162BE8}"/>
    <cellStyle name="Output 2 5 2 5 6" xfId="47034" xr:uid="{A06E2F89-E987-4AF6-BAB9-D33B207AEC93}"/>
    <cellStyle name="Output 2 5 2 5 7" xfId="14889" xr:uid="{E64114A0-491E-44AB-9E12-B3B92EC36762}"/>
    <cellStyle name="Output 2 5 2 6" xfId="6567" xr:uid="{4259A3B1-6700-41CD-A18F-9852CBBA1E16}"/>
    <cellStyle name="Output 2 5 2 6 2" xfId="10597" xr:uid="{4E8D114F-59D4-4A37-A06D-3101BFD3910B}"/>
    <cellStyle name="Output 2 5 2 6 2 2" xfId="28164" xr:uid="{C6BA7092-FD0B-4F6C-A0E4-560894860727}"/>
    <cellStyle name="Output 2 5 2 6 2 3" xfId="35340" xr:uid="{7639BE96-7C1B-4A2C-8866-A7B8722209B7}"/>
    <cellStyle name="Output 2 5 2 6 2 4" xfId="43847" xr:uid="{748D327C-BA3F-47B9-9522-55C8D09EFF77}"/>
    <cellStyle name="Output 2 5 2 6 2 5" xfId="49223" xr:uid="{C7710BC5-6E03-4F45-85CF-BE731280133C}"/>
    <cellStyle name="Output 2 5 2 6 2 6" xfId="19257" xr:uid="{6820F8A3-E0B2-4078-99CF-B440136CDFF8}"/>
    <cellStyle name="Output 2 5 2 6 3" xfId="24134" xr:uid="{6FB1B897-AC0E-48D2-ADD1-4D229F288C24}"/>
    <cellStyle name="Output 2 5 2 6 4" xfId="31709" xr:uid="{58AE22B6-D79F-47C3-A9CB-BF0FCCF459D2}"/>
    <cellStyle name="Output 2 5 2 6 5" xfId="39817" xr:uid="{81D45CEE-BA6B-4DDB-8390-B9C9A08D4C9F}"/>
    <cellStyle name="Output 2 5 2 6 6" xfId="47382" xr:uid="{48022684-3699-46B5-B9C9-3B0FE574D3E0}"/>
    <cellStyle name="Output 2 5 2 6 7" xfId="15237" xr:uid="{122D8A8E-E18D-4779-9414-C0C465C7C0AC}"/>
    <cellStyle name="Output 2 5 2 7" xfId="5411" xr:uid="{7B086DC2-8FB9-4FE0-8BA8-4497897A79D3}"/>
    <cellStyle name="Output 2 5 2 7 2" xfId="22978" xr:uid="{60162AB9-6B28-4E69-82F1-C0DAE5AC37C4}"/>
    <cellStyle name="Output 2 5 2 7 3" xfId="30553" xr:uid="{76373FD6-E6F3-46DE-9712-6F19142C1D15}"/>
    <cellStyle name="Output 2 5 2 7 4" xfId="38661" xr:uid="{0CA8FFBA-2E4A-4B1E-B314-51324DD781D4}"/>
    <cellStyle name="Output 2 5 2 7 5" xfId="46226" xr:uid="{807EBEE8-6885-4AB2-BA15-5F754D30ABBF}"/>
    <cellStyle name="Output 2 5 2 7 6" xfId="14081" xr:uid="{CF4B9506-E604-47DA-B5DE-BACBE1CF3BB6}"/>
    <cellStyle name="Output 2 5 2 8" xfId="7572" xr:uid="{FB3795DB-C213-4083-B219-AD0D9E921970}"/>
    <cellStyle name="Output 2 5 2 8 2" xfId="25139" xr:uid="{200E7BF1-D614-4F54-9114-6CBA2B8DE7C4}"/>
    <cellStyle name="Output 2 5 2 8 3" xfId="32414" xr:uid="{CE50C2D9-0309-4A6D-A264-4F1A23347947}"/>
    <cellStyle name="Output 2 5 2 8 4" xfId="40822" xr:uid="{B07093E5-4AF9-435A-9AAF-7CA6BEB826BA}"/>
    <cellStyle name="Output 2 5 2 8 5" xfId="47848" xr:uid="{3B4AED92-2EEA-4C9A-8250-E5F0651D009F}"/>
    <cellStyle name="Output 2 5 2 8 6" xfId="16232" xr:uid="{BA86BF89-EFB5-419A-AEEC-F64C69969F97}"/>
    <cellStyle name="Output 2 5 2 9" xfId="20516" xr:uid="{4A29D14D-AE4E-41E3-9BBC-C597FFB518F3}"/>
    <cellStyle name="Output 2 5 3" xfId="2596" xr:uid="{783B7130-1730-426E-AA42-27DC676FF6F8}"/>
    <cellStyle name="Output 2 5 3 10" xfId="28419" xr:uid="{659F76FC-94CB-4B85-B1A4-F70D945D604A}"/>
    <cellStyle name="Output 2 5 3 11" xfId="35851" xr:uid="{51D4CD05-EB5C-4745-9147-2381BA6774A7}"/>
    <cellStyle name="Output 2 5 3 12" xfId="44098" xr:uid="{EE9851F2-EE98-43F9-BD7C-D63CF364B78D}"/>
    <cellStyle name="Output 2 5 3 13" xfId="11361" xr:uid="{E755651D-9119-492A-8C47-E209C49535C0}"/>
    <cellStyle name="Output 2 5 3 2" xfId="4501" xr:uid="{DFB5FB40-FE7C-430E-8B96-3058E2E08A3E}"/>
    <cellStyle name="Output 2 5 3 2 2" xfId="8816" xr:uid="{952D12BB-A716-485F-A531-17968F824B6D}"/>
    <cellStyle name="Output 2 5 3 2 2 2" xfId="26383" xr:uid="{580F7D00-9E1B-4E20-9495-1BF672921E2C}"/>
    <cellStyle name="Output 2 5 3 2 2 3" xfId="33559" xr:uid="{565493C7-46F3-4374-9C15-901BE548ADB6}"/>
    <cellStyle name="Output 2 5 3 2 2 4" xfId="42066" xr:uid="{68DDA21B-1E5A-4EB9-AFAF-9A24D11D83E0}"/>
    <cellStyle name="Output 2 5 3 2 2 5" xfId="48353" xr:uid="{46AECAFA-2B99-4445-89A1-F1BA7C23F11A}"/>
    <cellStyle name="Output 2 5 3 2 2 6" xfId="17476" xr:uid="{9EB34370-8B4D-4D88-B7C9-F9881864694D}"/>
    <cellStyle name="Output 2 5 3 2 3" xfId="22068" xr:uid="{C33E5092-46AC-4F59-A464-45A47030B6CF}"/>
    <cellStyle name="Output 2 5 3 2 4" xfId="29872" xr:uid="{D2D548AC-98D8-4897-8094-547A127DD27F}"/>
    <cellStyle name="Output 2 5 3 2 5" xfId="37751" xr:uid="{970A0411-2978-446A-B19E-F526FBCFB77A}"/>
    <cellStyle name="Output 2 5 3 2 6" xfId="45547" xr:uid="{38E78127-194C-4F79-9AF2-7DECC53A932D}"/>
    <cellStyle name="Output 2 5 3 2 7" xfId="13203" xr:uid="{7A896B60-FCD1-4E1B-B629-448BF8BE8D3C}"/>
    <cellStyle name="Output 2 5 3 3" xfId="5132" xr:uid="{2A0E2F0E-6116-4681-9C84-56B7297D46A4}"/>
    <cellStyle name="Output 2 5 3 3 2" xfId="9238" xr:uid="{03D9EA80-BE11-483F-88BF-4BD200E6CAFD}"/>
    <cellStyle name="Output 2 5 3 3 2 2" xfId="26805" xr:uid="{1A4F4C6C-F14B-46EC-B58B-7B2CB4438282}"/>
    <cellStyle name="Output 2 5 3 3 2 3" xfId="33981" xr:uid="{740BEFD1-3F00-49D7-9EC1-B69FF2DE4ED1}"/>
    <cellStyle name="Output 2 5 3 3 2 4" xfId="42488" xr:uid="{9797E63B-C51E-4738-8BEE-C0B1F1DF2D60}"/>
    <cellStyle name="Output 2 5 3 3 2 5" xfId="48573" xr:uid="{AD816FD9-CFBD-49F8-A0C5-8E5076DC68F8}"/>
    <cellStyle name="Output 2 5 3 3 2 6" xfId="17898" xr:uid="{2A95F1C2-F1D2-4E41-A46E-F7069CE1CDB6}"/>
    <cellStyle name="Output 2 5 3 3 3" xfId="22699" xr:uid="{7E37DB83-0C2F-4E97-8B62-792A4AABFB3A}"/>
    <cellStyle name="Output 2 5 3 3 4" xfId="30274" xr:uid="{6910AB5D-5D62-48B4-8541-D0BF6C4C435A}"/>
    <cellStyle name="Output 2 5 3 3 5" xfId="38382" xr:uid="{DCFC4B0A-F887-46A9-89E0-84DF9F1EC400}"/>
    <cellStyle name="Output 2 5 3 3 6" xfId="45947" xr:uid="{49497408-CC4E-4DC4-A065-691EB99770F0}"/>
    <cellStyle name="Output 2 5 3 3 7" xfId="13802" xr:uid="{4742BB82-42BE-4EFB-8971-551090D74C55}"/>
    <cellStyle name="Output 2 5 3 4" xfId="5169" xr:uid="{F76CFB18-3C3D-42AB-B83E-310FB3C5D0FF}"/>
    <cellStyle name="Output 2 5 3 4 2" xfId="9272" xr:uid="{7390EE96-5ED4-4F39-851E-D4453066EED4}"/>
    <cellStyle name="Output 2 5 3 4 2 2" xfId="26839" xr:uid="{61350E7A-0B7B-4B4F-B451-4703E6594288}"/>
    <cellStyle name="Output 2 5 3 4 2 3" xfId="34015" xr:uid="{2C5CDDDF-76E8-4016-8306-6F851AB8CB0B}"/>
    <cellStyle name="Output 2 5 3 4 2 4" xfId="42522" xr:uid="{71F86133-1E17-4350-9FEB-C9202179BCB5}"/>
    <cellStyle name="Output 2 5 3 4 2 5" xfId="48589" xr:uid="{1BDA44A7-6348-44E8-BAAE-31B5262227AD}"/>
    <cellStyle name="Output 2 5 3 4 2 6" xfId="17932" xr:uid="{8AE76014-27AE-4296-890E-1E9E19FFE16E}"/>
    <cellStyle name="Output 2 5 3 4 3" xfId="22736" xr:uid="{59AA319E-A4C4-4EDB-ABC2-1CCEFDD7F1F2}"/>
    <cellStyle name="Output 2 5 3 4 4" xfId="30311" xr:uid="{832582A8-44F6-4564-80F9-CA298324E700}"/>
    <cellStyle name="Output 2 5 3 4 5" xfId="38419" xr:uid="{663CF4E2-B50C-4F2A-A43A-EBAD02A308B0}"/>
    <cellStyle name="Output 2 5 3 4 6" xfId="45984" xr:uid="{6A60F01D-8B78-4856-85F4-EF607B4AFDFD}"/>
    <cellStyle name="Output 2 5 3 4 7" xfId="13839" xr:uid="{FFA6D709-9AEF-429A-8475-4A6AC2D02114}"/>
    <cellStyle name="Output 2 5 3 5" xfId="5606" xr:uid="{C9494427-1520-41F8-9B46-EF83279D5828}"/>
    <cellStyle name="Output 2 5 3 5 2" xfId="9667" xr:uid="{CA752707-9377-4907-B163-6E72205B7F5F}"/>
    <cellStyle name="Output 2 5 3 5 2 2" xfId="27234" xr:uid="{B282C3C9-0585-4E44-B25B-9215A1C9FAB9}"/>
    <cellStyle name="Output 2 5 3 5 2 3" xfId="34410" xr:uid="{E3A48605-0FED-44D4-8765-25F447CF1892}"/>
    <cellStyle name="Output 2 5 3 5 2 4" xfId="42917" xr:uid="{D415B07A-B90D-4446-B457-6423E34C5E3C}"/>
    <cellStyle name="Output 2 5 3 5 2 5" xfId="48779" xr:uid="{49370DDB-BB0C-4C26-BE30-0C42EFAA7BED}"/>
    <cellStyle name="Output 2 5 3 5 2 6" xfId="18327" xr:uid="{C23244F5-DEF6-4C4A-98E4-6002C93F3C06}"/>
    <cellStyle name="Output 2 5 3 5 3" xfId="23173" xr:uid="{DEB19763-0D57-4294-884C-F5F18EB5DF4E}"/>
    <cellStyle name="Output 2 5 3 5 4" xfId="30748" xr:uid="{CECEA1A3-19AB-4BA4-A81D-3F79211FCAE9}"/>
    <cellStyle name="Output 2 5 3 5 5" xfId="38856" xr:uid="{ECCDA4A1-E811-48B8-8F2B-CA3108212086}"/>
    <cellStyle name="Output 2 5 3 5 6" xfId="46421" xr:uid="{C9B9AFC6-B4A5-40A6-98D3-01CEBCA5BBE6}"/>
    <cellStyle name="Output 2 5 3 5 7" xfId="14276" xr:uid="{61A9C890-2E30-4F3C-833A-F4481DAF89C3}"/>
    <cellStyle name="Output 2 5 3 6" xfId="5300" xr:uid="{DD63247B-5806-4CDC-9B96-AC1B9E3B5C5C}"/>
    <cellStyle name="Output 2 5 3 6 2" xfId="9389" xr:uid="{AC653324-00EC-4B56-88B0-323079D4AE10}"/>
    <cellStyle name="Output 2 5 3 6 2 2" xfId="26956" xr:uid="{8A52F76D-76EC-4771-9690-B546C29C56C2}"/>
    <cellStyle name="Output 2 5 3 6 2 3" xfId="34132" xr:uid="{195EA9F3-2918-44BB-8D9D-81C88A294182}"/>
    <cellStyle name="Output 2 5 3 6 2 4" xfId="42639" xr:uid="{85ABD971-6011-4E4A-90D9-8C8C9772BF5C}"/>
    <cellStyle name="Output 2 5 3 6 2 5" xfId="48637" xr:uid="{0C7725AE-8CD7-4985-A39A-01ADDB1D166D}"/>
    <cellStyle name="Output 2 5 3 6 2 6" xfId="18049" xr:uid="{01A0B758-24D1-41F6-988A-EE95FBA8A2F2}"/>
    <cellStyle name="Output 2 5 3 6 3" xfId="22867" xr:uid="{9DE8EA55-6774-4445-812B-2E0725AAE0BC}"/>
    <cellStyle name="Output 2 5 3 6 4" xfId="30442" xr:uid="{C9512437-9BFF-4B74-8C3B-9F1D1831B976}"/>
    <cellStyle name="Output 2 5 3 6 5" xfId="38550" xr:uid="{7530F966-9AE4-4D32-8743-1FD5596AE9E3}"/>
    <cellStyle name="Output 2 5 3 6 6" xfId="46115" xr:uid="{FD508C44-BAAD-4214-8FB9-A3A0D00A5EF2}"/>
    <cellStyle name="Output 2 5 3 6 7" xfId="13970" xr:uid="{57756935-490E-458D-9AD9-FEF99A49DCC6}"/>
    <cellStyle name="Output 2 5 3 7" xfId="5371" xr:uid="{132BF596-F109-43FD-9740-02F50B175772}"/>
    <cellStyle name="Output 2 5 3 7 2" xfId="22938" xr:uid="{895D7314-8FBD-4EFB-A974-20618B58AC48}"/>
    <cellStyle name="Output 2 5 3 7 3" xfId="30513" xr:uid="{2361860A-B986-449F-9D47-5E30152CEDAC}"/>
    <cellStyle name="Output 2 5 3 7 4" xfId="38621" xr:uid="{7A2FE500-DCC5-4181-B1CF-B06C43D68690}"/>
    <cellStyle name="Output 2 5 3 7 5" xfId="46186" xr:uid="{F14DB3C5-9209-4103-A16D-C6B6A916A083}"/>
    <cellStyle name="Output 2 5 3 7 6" xfId="14041" xr:uid="{F8F047F6-D517-44FA-B0AE-D45D43778FD8}"/>
    <cellStyle name="Output 2 5 3 8" xfId="7218" xr:uid="{D4B2AE1D-F22A-436A-A7F0-5A83E3FBA4EA}"/>
    <cellStyle name="Output 2 5 3 8 2" xfId="24785" xr:uid="{0F903C28-45BC-4B73-8186-AE1013F0F62A}"/>
    <cellStyle name="Output 2 5 3 8 3" xfId="32158" xr:uid="{B400125B-98BA-4531-B564-2F1C8870B8C5}"/>
    <cellStyle name="Output 2 5 3 8 4" xfId="40468" xr:uid="{02D762BE-452A-40B6-A893-4BF09532F7B7}"/>
    <cellStyle name="Output 2 5 3 8 5" xfId="47702" xr:uid="{78E522EB-0F62-4F72-BB61-64D604348D96}"/>
    <cellStyle name="Output 2 5 3 8 6" xfId="15878" xr:uid="{34688F48-8843-4559-9ACC-D8565F1180B3}"/>
    <cellStyle name="Output 2 5 3 9" xfId="20162" xr:uid="{F2F5F300-1257-4004-B282-010C1F9FA4DF}"/>
    <cellStyle name="Output 2 5 4" xfId="2618" xr:uid="{8F11D2E0-013F-44AF-AEA9-1F93EBFAA774}"/>
    <cellStyle name="Output 2 5 4 10" xfId="28440" xr:uid="{7687C821-93F6-4E04-8AEA-F716A8D0737D}"/>
    <cellStyle name="Output 2 5 4 11" xfId="35873" xr:uid="{BA01EB55-19A2-4DDD-80F8-C561ECDE43DA}"/>
    <cellStyle name="Output 2 5 4 12" xfId="44119" xr:uid="{1583E326-1FE0-473E-A384-BCB38DA50DE4}"/>
    <cellStyle name="Output 2 5 4 13" xfId="11383" xr:uid="{97FB8509-C747-4B56-9F17-0314D6B6CC94}"/>
    <cellStyle name="Output 2 5 4 2" xfId="4523" xr:uid="{2D69F36A-CF8A-4826-B2B3-44FB6FA0B1B0}"/>
    <cellStyle name="Output 2 5 4 2 2" xfId="8837" xr:uid="{AF8E82FA-6CEE-4632-9579-1BB17E7349FB}"/>
    <cellStyle name="Output 2 5 4 2 2 2" xfId="26404" xr:uid="{811CDF0C-0082-48E1-BA63-1D9B6E809FF0}"/>
    <cellStyle name="Output 2 5 4 2 2 3" xfId="33580" xr:uid="{9F383DFA-495D-4025-A9EE-1F0AAE4BEAD9}"/>
    <cellStyle name="Output 2 5 4 2 2 4" xfId="42087" xr:uid="{A58A0EF5-2839-4684-9320-858EC008301A}"/>
    <cellStyle name="Output 2 5 4 2 2 5" xfId="48365" xr:uid="{D1BDB3CD-FAC7-40DC-A956-A5DC06FE29D8}"/>
    <cellStyle name="Output 2 5 4 2 2 6" xfId="17497" xr:uid="{6D719FBC-BCBB-4D9C-BE16-EF22AA93860D}"/>
    <cellStyle name="Output 2 5 4 2 3" xfId="22090" xr:uid="{C026E587-5232-442C-8C08-3DA0BC872061}"/>
    <cellStyle name="Output 2 5 4 2 4" xfId="29893" xr:uid="{C0614BB5-8344-41C4-9E9B-A00AAC1A1CCD}"/>
    <cellStyle name="Output 2 5 4 2 5" xfId="37773" xr:uid="{5093FF81-1FFA-45D1-AFE3-4882CC06E99B}"/>
    <cellStyle name="Output 2 5 4 2 6" xfId="45568" xr:uid="{4CA0F2E7-07E2-42F9-BCCA-70BAD82F7A4D}"/>
    <cellStyle name="Output 2 5 4 2 7" xfId="13225" xr:uid="{EA780DE8-B6C0-42B8-ACB8-45C7A94A56B7}"/>
    <cellStyle name="Output 2 5 4 3" xfId="5347" xr:uid="{ECEF4306-5016-475F-8AAE-B14EB4A1D6F2}"/>
    <cellStyle name="Output 2 5 4 3 2" xfId="9433" xr:uid="{AF1A2136-EE3D-424E-95EA-D61D0DB521C2}"/>
    <cellStyle name="Output 2 5 4 3 2 2" xfId="27000" xr:uid="{E06A3F4A-29E4-4AA1-BD44-5B1DC7439B63}"/>
    <cellStyle name="Output 2 5 4 3 2 3" xfId="34176" xr:uid="{2636F3B9-66FE-46F9-87AA-C535BFA024C6}"/>
    <cellStyle name="Output 2 5 4 3 2 4" xfId="42683" xr:uid="{DA090A0E-98C6-4F69-A73A-93A16E595090}"/>
    <cellStyle name="Output 2 5 4 3 2 5" xfId="48663" xr:uid="{F81662F4-471B-48B5-8666-A023A3B75572}"/>
    <cellStyle name="Output 2 5 4 3 2 6" xfId="18093" xr:uid="{A64E1648-D697-47F8-8943-5036845B7A5F}"/>
    <cellStyle name="Output 2 5 4 3 3" xfId="22914" xr:uid="{880C2103-BCA9-4E94-AAE2-366FFA3592C9}"/>
    <cellStyle name="Output 2 5 4 3 4" xfId="30489" xr:uid="{993FA54A-44A8-4C0E-A2A2-E3E1662C1147}"/>
    <cellStyle name="Output 2 5 4 3 5" xfId="38597" xr:uid="{F365E05A-B233-440F-8990-2C52FF743C67}"/>
    <cellStyle name="Output 2 5 4 3 6" xfId="46162" xr:uid="{3B8611E0-4B91-4E3D-9BC6-FE33A0337B61}"/>
    <cellStyle name="Output 2 5 4 3 7" xfId="14017" xr:uid="{C3307C2C-DDDA-4F3E-9D5B-C082A722F3F2}"/>
    <cellStyle name="Output 2 5 4 4" xfId="5468" xr:uid="{72AD447E-C51F-4E72-8EFA-984CAECA8D41}"/>
    <cellStyle name="Output 2 5 4 4 2" xfId="9542" xr:uid="{F99DFA92-E3D2-4F3C-AEBA-E442E5EE3B33}"/>
    <cellStyle name="Output 2 5 4 4 2 2" xfId="27109" xr:uid="{1321EC69-852E-41C2-A85D-BB76A15244F1}"/>
    <cellStyle name="Output 2 5 4 4 2 3" xfId="34285" xr:uid="{7C0A8CC3-32A1-47CF-8E70-11E1BDE66E36}"/>
    <cellStyle name="Output 2 5 4 4 2 4" xfId="42792" xr:uid="{958C6C4C-4433-4BE9-97B0-7E92320DAEAB}"/>
    <cellStyle name="Output 2 5 4 4 2 5" xfId="48719" xr:uid="{198AB4BA-EF4A-437D-A3EB-339A7CA84E93}"/>
    <cellStyle name="Output 2 5 4 4 2 6" xfId="18202" xr:uid="{154C162B-A07B-4FD8-B977-5E1DD7271614}"/>
    <cellStyle name="Output 2 5 4 4 3" xfId="23035" xr:uid="{DBD5835A-4066-4521-82E7-79D876F370B9}"/>
    <cellStyle name="Output 2 5 4 4 4" xfId="30610" xr:uid="{F8C96969-6FD9-4F25-9B98-A72728E1A352}"/>
    <cellStyle name="Output 2 5 4 4 5" xfId="38718" xr:uid="{885BC623-449B-49F7-A082-5F7FF0592998}"/>
    <cellStyle name="Output 2 5 4 4 6" xfId="46283" xr:uid="{0E6D6641-695A-42B6-8551-D2D6F8E6605A}"/>
    <cellStyle name="Output 2 5 4 4 7" xfId="14138" xr:uid="{930E4224-762C-4526-8300-49242D586831}"/>
    <cellStyle name="Output 2 5 4 5" xfId="3687" xr:uid="{0E17D0F3-6EC8-45F4-8101-DDC5EC78ACC2}"/>
    <cellStyle name="Output 2 5 4 5 2" xfId="8236" xr:uid="{B9569DBA-0F09-46C0-9252-75DEF5534AEA}"/>
    <cellStyle name="Output 2 5 4 5 2 2" xfId="25803" xr:uid="{678B80C3-910A-4DD5-BFD8-487EF8AD5FB0}"/>
    <cellStyle name="Output 2 5 4 5 2 3" xfId="32979" xr:uid="{FB347BCE-1AE3-4892-A8E3-FF7E10001DAC}"/>
    <cellStyle name="Output 2 5 4 5 2 4" xfId="41486" xr:uid="{749510A4-CB24-4A4F-A5D2-89EDD354E3CE}"/>
    <cellStyle name="Output 2 5 4 5 2 5" xfId="48095" xr:uid="{31FDA55D-A5FA-4634-A35D-42FFFCBFC8E7}"/>
    <cellStyle name="Output 2 5 4 5 2 6" xfId="16896" xr:uid="{A63F95B3-C8B3-4BFA-BB76-303EF1A16BA9}"/>
    <cellStyle name="Output 2 5 4 5 3" xfId="21254" xr:uid="{5BB6B000-C998-465D-8A47-61ECC00BC3B8}"/>
    <cellStyle name="Output 2 5 4 5 4" xfId="29272" xr:uid="{18099947-9FEE-467B-BC64-D4BB50F9CB00}"/>
    <cellStyle name="Output 2 5 4 5 5" xfId="36937" xr:uid="{E2E077F1-A86B-48F4-83E6-48383B77B645}"/>
    <cellStyle name="Output 2 5 4 5 6" xfId="44948" xr:uid="{9D55AA4F-11DD-4C7C-98EE-646EE2865796}"/>
    <cellStyle name="Output 2 5 4 5 7" xfId="12413" xr:uid="{0EB6180F-180F-4176-A8F0-73B9C611BE97}"/>
    <cellStyle name="Output 2 5 4 6" xfId="3863" xr:uid="{31FFB4C6-B293-4354-B88D-86C9693AE03C}"/>
    <cellStyle name="Output 2 5 4 6 2" xfId="8390" xr:uid="{5B06CA53-B1D6-4D7D-BAF5-476EA1352AFB}"/>
    <cellStyle name="Output 2 5 4 6 2 2" xfId="25957" xr:uid="{83F62F36-3048-498C-966F-B5136F365AE1}"/>
    <cellStyle name="Output 2 5 4 6 2 3" xfId="33133" xr:uid="{C02E42EE-C949-42D3-8BB6-D7B24BA6D417}"/>
    <cellStyle name="Output 2 5 4 6 2 4" xfId="41640" xr:uid="{2FCE3CAE-D854-470F-AA5D-EB08E13CE9A7}"/>
    <cellStyle name="Output 2 5 4 6 2 5" xfId="48159" xr:uid="{562321C5-DC63-4599-8B1D-1621625DB22B}"/>
    <cellStyle name="Output 2 5 4 6 2 6" xfId="17050" xr:uid="{3F3D9B28-3DF9-46AC-AD89-EE52DBDE302E}"/>
    <cellStyle name="Output 2 5 4 6 3" xfId="21430" xr:uid="{F1D4746A-AAB9-44C8-AD84-17814DDB9F99}"/>
    <cellStyle name="Output 2 5 4 6 4" xfId="29432" xr:uid="{CF719CB0-7A73-4A60-8354-5C2ECB0F6F3C}"/>
    <cellStyle name="Output 2 5 4 6 5" xfId="37113" xr:uid="{70A646F5-310B-49F1-A2C5-145E6DA2E420}"/>
    <cellStyle name="Output 2 5 4 6 6" xfId="45107" xr:uid="{AA58D238-4CFE-4C58-9E72-1BE7ECB2B341}"/>
    <cellStyle name="Output 2 5 4 6 7" xfId="12581" xr:uid="{49D8C976-BD71-4AB6-9520-3B64AA73B907}"/>
    <cellStyle name="Output 2 5 4 7" xfId="6088" xr:uid="{1937B7AA-3F35-45F0-AC75-BEB09978A7DE}"/>
    <cellStyle name="Output 2 5 4 7 2" xfId="23655" xr:uid="{60BB8D38-2935-44AC-8EC5-D943D002530D}"/>
    <cellStyle name="Output 2 5 4 7 3" xfId="31230" xr:uid="{FBF5E2B7-60F5-4C0F-81C8-350CE71BCDED}"/>
    <cellStyle name="Output 2 5 4 7 4" xfId="39338" xr:uid="{4581CCC7-5E13-40C9-8667-F2A0F9C53622}"/>
    <cellStyle name="Output 2 5 4 7 5" xfId="46903" xr:uid="{C13BF699-1A3C-450C-9303-429BA30A0E4E}"/>
    <cellStyle name="Output 2 5 4 7 6" xfId="14758" xr:uid="{3C79455A-C423-49D9-A006-2369FBD6BD23}"/>
    <cellStyle name="Output 2 5 4 8" xfId="7240" xr:uid="{8EA15992-2778-4A8F-9B3F-3D5F9155CBEC}"/>
    <cellStyle name="Output 2 5 4 8 2" xfId="24807" xr:uid="{85060777-8D49-49AA-9B7E-A063491425F9}"/>
    <cellStyle name="Output 2 5 4 8 3" xfId="32179" xr:uid="{FD490AA6-A8B1-4D93-9A2A-1DA960B008C7}"/>
    <cellStyle name="Output 2 5 4 8 4" xfId="40490" xr:uid="{A00FBD92-A5F1-4339-8AF0-E95965EEC9E8}"/>
    <cellStyle name="Output 2 5 4 8 5" xfId="47714" xr:uid="{6B5F5F91-789D-4CDD-9B32-776BF3E54310}"/>
    <cellStyle name="Output 2 5 4 8 6" xfId="15900" xr:uid="{49A79CC4-E327-48C9-BD3D-F08AB9129FD0}"/>
    <cellStyle name="Output 2 5 4 9" xfId="20184" xr:uid="{6E26855E-1374-460F-B8AB-65A5A924152F}"/>
    <cellStyle name="Output 2 5 5" xfId="4292" xr:uid="{B188740C-917F-4041-A2D6-066904694796}"/>
    <cellStyle name="Output 2 5 5 2" xfId="8701" xr:uid="{6C25368B-28BE-481A-B874-26A201CA25A4}"/>
    <cellStyle name="Output 2 5 5 2 2" xfId="26268" xr:uid="{29D171DA-B7EC-4998-A502-B76C6AB68E8A}"/>
    <cellStyle name="Output 2 5 5 2 3" xfId="33444" xr:uid="{6CC2EA75-3355-4C30-9AFC-39E98C05F9E8}"/>
    <cellStyle name="Output 2 5 5 2 4" xfId="41951" xr:uid="{61E7297C-019F-422D-8CAD-6A4386EB0947}"/>
    <cellStyle name="Output 2 5 5 2 5" xfId="48295" xr:uid="{56B406E8-EEB5-4AD4-96F5-D76B05418CB1}"/>
    <cellStyle name="Output 2 5 5 2 6" xfId="17361" xr:uid="{E1528071-759B-408A-9A21-120A7E3CFC5C}"/>
    <cellStyle name="Output 2 5 5 3" xfId="21859" xr:uid="{CED8F021-F134-486E-B526-8E2BAE9ABBD6}"/>
    <cellStyle name="Output 2 5 5 4" xfId="29765" xr:uid="{B317175B-9F8D-4EFE-9392-BD5AFE94207D}"/>
    <cellStyle name="Output 2 5 5 5" xfId="37542" xr:uid="{308FB6DF-C9EF-41BA-B10B-B369EDA6A728}"/>
    <cellStyle name="Output 2 5 5 6" xfId="45440" xr:uid="{B78AE82E-F1CB-4203-BACF-8597E55CC712}"/>
    <cellStyle name="Output 2 5 5 7" xfId="13002" xr:uid="{0C699C64-0A4B-48A8-ABC4-DE16EFF4CF04}"/>
    <cellStyle name="Output 2 5 6" xfId="3409" xr:uid="{35740965-9FCE-4393-B0FC-B4C5D6C48F3F}"/>
    <cellStyle name="Output 2 5 6 2" xfId="8011" xr:uid="{CF8BDF81-71B5-491B-A576-8E8036B423C8}"/>
    <cellStyle name="Output 2 5 6 2 2" xfId="25578" xr:uid="{E1C017BD-6D32-4E55-AC7C-7219A321C44C}"/>
    <cellStyle name="Output 2 5 6 2 3" xfId="32754" xr:uid="{5D21A93E-28D8-444A-B3A2-780DE9CBE565}"/>
    <cellStyle name="Output 2 5 6 2 4" xfId="41261" xr:uid="{6E337528-03CD-4B49-8C58-A76167A618F6}"/>
    <cellStyle name="Output 2 5 6 2 5" xfId="47994" xr:uid="{E93BC1A7-0435-412A-8E8E-425F678D546F}"/>
    <cellStyle name="Output 2 5 6 2 6" xfId="16671" xr:uid="{F55C16FB-5591-439D-93F2-306A8BF1D308}"/>
    <cellStyle name="Output 2 5 6 3" xfId="20976" xr:uid="{F6E3DABF-68FD-47B1-A793-5481445C82EA}"/>
    <cellStyle name="Output 2 5 6 4" xfId="29003" xr:uid="{AF40B2A0-4E95-47F9-890C-D524CB405E46}"/>
    <cellStyle name="Output 2 5 6 5" xfId="36659" xr:uid="{AED93586-23B2-4EED-A9C9-006C7965F1AA}"/>
    <cellStyle name="Output 2 5 6 6" xfId="44680" xr:uid="{2D607B15-C3A2-45F3-BC5B-A15F5E02CADB}"/>
    <cellStyle name="Output 2 5 6 7" xfId="12143" xr:uid="{B7CE4307-CCB9-4019-AB03-0FC07A8B6C82}"/>
    <cellStyle name="Output 2 5 7" xfId="4127" xr:uid="{DE1BB3B8-BAFF-4661-868F-48234FE9E59C}"/>
    <cellStyle name="Output 2 5 7 2" xfId="8581" xr:uid="{7F3FC71C-558E-4976-B09F-73B9584A3D70}"/>
    <cellStyle name="Output 2 5 7 2 2" xfId="26148" xr:uid="{8FA42C80-39AA-429D-BE79-91CE53F7DFFB}"/>
    <cellStyle name="Output 2 5 7 2 3" xfId="33324" xr:uid="{BF52FADF-5FE6-4AF0-A5F8-F4C630492A86}"/>
    <cellStyle name="Output 2 5 7 2 4" xfId="41831" xr:uid="{6FD14FA5-A144-43DC-969E-FC54AF9C1B05}"/>
    <cellStyle name="Output 2 5 7 2 5" xfId="48242" xr:uid="{950C56B9-5991-49F8-BADF-A12F8FC9147E}"/>
    <cellStyle name="Output 2 5 7 2 6" xfId="17241" xr:uid="{B38C2A8E-CB62-4CF8-B457-1D78E68F8B81}"/>
    <cellStyle name="Output 2 5 7 3" xfId="21694" xr:uid="{A7546E29-112E-4DE9-91FA-4C778F3ADD4E}"/>
    <cellStyle name="Output 2 5 7 4" xfId="29642" xr:uid="{1E25FBFC-6ED4-4F96-BAAE-F2FDC2244B1D}"/>
    <cellStyle name="Output 2 5 7 5" xfId="37377" xr:uid="{55415D69-5328-450B-9E88-810248453BC3}"/>
    <cellStyle name="Output 2 5 7 6" xfId="45317" xr:uid="{4F5EAB69-0CBA-4186-9615-B5511266C685}"/>
    <cellStyle name="Output 2 5 7 7" xfId="12845" xr:uid="{C6722B08-D86E-4EAF-9F30-FF7451DF882F}"/>
    <cellStyle name="Output 2 5 8" xfId="3703" xr:uid="{9534D2E5-0B68-4035-8FE7-B26687866F20}"/>
    <cellStyle name="Output 2 5 8 2" xfId="8251" xr:uid="{A673F540-8433-4EC5-971F-5F2CFC66B74A}"/>
    <cellStyle name="Output 2 5 8 2 2" xfId="25818" xr:uid="{A3A61821-F7CC-439B-A536-072FCF5C973B}"/>
    <cellStyle name="Output 2 5 8 2 3" xfId="32994" xr:uid="{B5CEB101-B035-4E3F-98CF-7C0B64B64A78}"/>
    <cellStyle name="Output 2 5 8 2 4" xfId="41501" xr:uid="{00F94ABA-FB7E-4FF5-8F25-8D64DFB4735F}"/>
    <cellStyle name="Output 2 5 8 2 5" xfId="48099" xr:uid="{C955DE7E-9901-472A-ABA0-E78858AD983A}"/>
    <cellStyle name="Output 2 5 8 2 6" xfId="16911" xr:uid="{4C282268-1F0B-42F6-92C1-70C5AB58198D}"/>
    <cellStyle name="Output 2 5 8 3" xfId="21270" xr:uid="{65BEF6E3-5947-4654-BEBF-B0F3818ABA91}"/>
    <cellStyle name="Output 2 5 8 4" xfId="29288" xr:uid="{E80C08AF-12CC-4AE7-AF0F-ABCF94952970}"/>
    <cellStyle name="Output 2 5 8 5" xfId="36953" xr:uid="{02AA7F05-0850-4094-8448-2191632F350D}"/>
    <cellStyle name="Output 2 5 8 6" xfId="44964" xr:uid="{3144D8E3-42A1-41CC-842E-DFACBAAD7B5A}"/>
    <cellStyle name="Output 2 5 8 7" xfId="12429" xr:uid="{CA2BB99E-F46C-4938-A45A-89EA93DC1CB8}"/>
    <cellStyle name="Output 2 5 9" xfId="3450" xr:uid="{48A18F16-E83F-4052-954A-C049B580800D}"/>
    <cellStyle name="Output 2 5 9 2" xfId="8049" xr:uid="{C4B6B848-54FB-4F79-B826-2432C6DD0B5F}"/>
    <cellStyle name="Output 2 5 9 2 2" xfId="25616" xr:uid="{3EC043C2-839F-479C-A432-06EB1A971B22}"/>
    <cellStyle name="Output 2 5 9 2 3" xfId="32792" xr:uid="{69FE02FA-178E-4972-9704-D89E4F0DD19E}"/>
    <cellStyle name="Output 2 5 9 2 4" xfId="41299" xr:uid="{C035AB5E-3C1D-4A4D-90C4-32625F5F03FA}"/>
    <cellStyle name="Output 2 5 9 2 5" xfId="48015" xr:uid="{10BC90A7-A562-49D1-9CDC-A9F173FFCB5B}"/>
    <cellStyle name="Output 2 5 9 2 6" xfId="16709" xr:uid="{869C0070-8C31-4A50-8A84-89CEECC88A43}"/>
    <cellStyle name="Output 2 5 9 3" xfId="21017" xr:uid="{9704811B-0194-45D3-B203-D05FEB6F0E68}"/>
    <cellStyle name="Output 2 5 9 4" xfId="29044" xr:uid="{28DF78D4-6AB2-4D8A-8A59-52EDA1B5852B}"/>
    <cellStyle name="Output 2 5 9 5" xfId="36700" xr:uid="{C6384488-020C-4537-B605-BBBC0C2E16F0}"/>
    <cellStyle name="Output 2 5 9 6" xfId="44721" xr:uid="{7BF2C86F-6D98-4E0B-8C22-885E3DD0EFA5}"/>
    <cellStyle name="Output 2 5 9 7" xfId="12184" xr:uid="{D10DDC8D-C43E-4598-8F70-D318210D34FB}"/>
    <cellStyle name="Output 2 6" xfId="2471" xr:uid="{686C5B20-A85C-403B-A4B0-A28414976BBD}"/>
    <cellStyle name="Output 2 6 10" xfId="6804" xr:uid="{E370DFAD-C7A0-4834-B570-0276A1365AD4}"/>
    <cellStyle name="Output 2 6 10 2" xfId="24371" xr:uid="{8B3466AD-B857-4147-A283-C1D567B62B40}"/>
    <cellStyle name="Output 2 6 10 3" xfId="31946" xr:uid="{01D426D7-16E6-414C-9444-CC14A2CC8F70}"/>
    <cellStyle name="Output 2 6 10 4" xfId="40054" xr:uid="{ADB0EFFA-0A42-45D9-98ED-92CA5E2396C6}"/>
    <cellStyle name="Output 2 6 10 5" xfId="47619" xr:uid="{92AD2D3E-DC83-48CD-B4DF-577D6258EFEB}"/>
    <cellStyle name="Output 2 6 10 6" xfId="15474" xr:uid="{E419E133-261C-4182-BB65-4CBD1C219A05}"/>
    <cellStyle name="Output 2 6 11" xfId="7093" xr:uid="{EC328415-FFDE-4B86-AB68-957C8AD3570F}"/>
    <cellStyle name="Output 2 6 11 2" xfId="24660" xr:uid="{CD58225E-532C-4215-BF7C-98F735877F87}"/>
    <cellStyle name="Output 2 6 11 3" xfId="32095" xr:uid="{635B45A7-E7C2-4D8C-8DAB-083AE3F3AC21}"/>
    <cellStyle name="Output 2 6 11 4" xfId="40343" xr:uid="{9F3A1B0E-24BA-4515-AC6C-FE08D7DF9FED}"/>
    <cellStyle name="Output 2 6 11 5" xfId="15753" xr:uid="{DBA1F447-3E19-440B-B1C9-C40597797916}"/>
    <cellStyle name="Output 2 6 12" xfId="20037" xr:uid="{24D2004B-A13B-4DF5-8BF3-0EB3AAFCF116}"/>
    <cellStyle name="Output 2 6 13" xfId="28383" xr:uid="{970D641A-79F2-4880-BEF2-C7CF7D83D76D}"/>
    <cellStyle name="Output 2 6 14" xfId="35755" xr:uid="{2FF49592-0CE7-464C-924E-5E8E692F829D}"/>
    <cellStyle name="Output 2 6 15" xfId="11242" xr:uid="{2ECDA03C-333E-4D2E-9F05-0D0C53A5D3B0}"/>
    <cellStyle name="Output 2 6 2" xfId="3034" xr:uid="{B7B7E2CF-9356-4541-BB19-C95B8C4B3F11}"/>
    <cellStyle name="Output 2 6 2 10" xfId="28697" xr:uid="{9FA4CC6B-3C26-4D45-B52A-42567985EC35}"/>
    <cellStyle name="Output 2 6 2 11" xfId="36283" xr:uid="{DE48FF41-CADC-4FAD-BD42-6B41CF7E018C}"/>
    <cellStyle name="Output 2 6 2 12" xfId="44374" xr:uid="{F7CA3348-F727-4EBB-A5AE-18898208823F}"/>
    <cellStyle name="Output 2 6 2 13" xfId="11769" xr:uid="{8EE4B4D2-1746-497E-AB25-79238739FA7B}"/>
    <cellStyle name="Output 2 6 2 2" xfId="4939" xr:uid="{1E60B9DF-C2BE-4597-B927-86CA8D1433FC}"/>
    <cellStyle name="Output 2 6 2 2 2" xfId="9124" xr:uid="{7A0D4A76-4F35-483E-9E1D-39ACA00580B5}"/>
    <cellStyle name="Output 2 6 2 2 2 2" xfId="26691" xr:uid="{B5B1F9CB-C9BC-454B-B8FE-4FB426CAC0D2}"/>
    <cellStyle name="Output 2 6 2 2 2 3" xfId="33867" xr:uid="{E2DA05C4-A5A1-4E34-B2DD-526A343E807B}"/>
    <cellStyle name="Output 2 6 2 2 2 4" xfId="42374" xr:uid="{E8E8141B-4D2F-49E4-BD83-645816867215}"/>
    <cellStyle name="Output 2 6 2 2 2 5" xfId="48525" xr:uid="{AE00EA3F-17E9-4E7B-8753-CDCBAAC3AB1C}"/>
    <cellStyle name="Output 2 6 2 2 2 6" xfId="17784" xr:uid="{37960231-4E84-4371-9471-76CF7DE44459}"/>
    <cellStyle name="Output 2 6 2 2 3" xfId="22506" xr:uid="{54925559-1990-46FA-AF0A-2E3DF40EE076}"/>
    <cellStyle name="Output 2 6 2 2 4" xfId="30150" xr:uid="{3E13913D-0A2C-4BE1-B42B-F871067633DA}"/>
    <cellStyle name="Output 2 6 2 2 5" xfId="38189" xr:uid="{F100B7AA-2ED8-46EE-A607-DDF247D20E20}"/>
    <cellStyle name="Output 2 6 2 2 6" xfId="45823" xr:uid="{42306512-1B82-4F31-8B14-C4EA6EF17502}"/>
    <cellStyle name="Output 2 6 2 2 7" xfId="13611" xr:uid="{D283D2B6-5A40-4E7D-A781-3AED3FE0AC45}"/>
    <cellStyle name="Output 2 6 2 3" xfId="5626" xr:uid="{608DC1E6-3375-482B-9EE5-48340A73F417}"/>
    <cellStyle name="Output 2 6 2 3 2" xfId="9687" xr:uid="{A48C3439-D70C-4243-AF7B-C0939F3B6680}"/>
    <cellStyle name="Output 2 6 2 3 2 2" xfId="27254" xr:uid="{6DC51668-BA63-4F5E-8FF8-3BA53563E5EA}"/>
    <cellStyle name="Output 2 6 2 3 2 3" xfId="34430" xr:uid="{87A73E5C-A65B-401D-85B3-1B58BAD07CFD}"/>
    <cellStyle name="Output 2 6 2 3 2 4" xfId="42937" xr:uid="{C1D0EEA7-F73F-4663-BE91-73FD8A8705E0}"/>
    <cellStyle name="Output 2 6 2 3 2 5" xfId="48787" xr:uid="{A9FA0E3F-A3DD-4C76-82C5-A8FECD342F48}"/>
    <cellStyle name="Output 2 6 2 3 2 6" xfId="18347" xr:uid="{1BBCBAEF-704E-4A0D-B064-3436402689F8}"/>
    <cellStyle name="Output 2 6 2 3 3" xfId="23193" xr:uid="{3F822CE4-3658-4ACC-8766-E8D69CB180A0}"/>
    <cellStyle name="Output 2 6 2 3 4" xfId="30768" xr:uid="{4E492701-FC86-4108-BDD8-9021F4941DE0}"/>
    <cellStyle name="Output 2 6 2 3 5" xfId="38876" xr:uid="{3E7AD754-8E8C-43EA-89A0-38AB0BC974DD}"/>
    <cellStyle name="Output 2 6 2 3 6" xfId="46441" xr:uid="{5B825ABC-5504-4C6E-BB2D-1A5F25C27608}"/>
    <cellStyle name="Output 2 6 2 3 7" xfId="14296" xr:uid="{E9D31F07-1B14-496D-822F-0C990658AFFC}"/>
    <cellStyle name="Output 2 6 2 4" xfId="5924" xr:uid="{417C2D30-4B9D-4751-8BCF-5DA39300DD01}"/>
    <cellStyle name="Output 2 6 2 4 2" xfId="9978" xr:uid="{53146C6C-3A21-4D77-9634-E1D654257918}"/>
    <cellStyle name="Output 2 6 2 4 2 2" xfId="27545" xr:uid="{9A5A4440-6BAF-4492-8040-B55E067B11D7}"/>
    <cellStyle name="Output 2 6 2 4 2 3" xfId="34721" xr:uid="{F7D3F947-BB8A-4DFC-B89B-C4E7342FE0A0}"/>
    <cellStyle name="Output 2 6 2 4 2 4" xfId="43228" xr:uid="{DDA6DD01-7DE0-4CB4-8815-21A93C1D8D41}"/>
    <cellStyle name="Output 2 6 2 4 2 5" xfId="48931" xr:uid="{7662B6C5-79BC-4146-B3A6-D12FFB002D99}"/>
    <cellStyle name="Output 2 6 2 4 2 6" xfId="18638" xr:uid="{86F42D7F-56F4-43F7-8C73-7253F5C45E7B}"/>
    <cellStyle name="Output 2 6 2 4 3" xfId="23491" xr:uid="{EAF431E6-ACAB-487D-A066-13B763AEC66D}"/>
    <cellStyle name="Output 2 6 2 4 4" xfId="31066" xr:uid="{9380694E-C95B-4EC9-B466-439ACEF60CDF}"/>
    <cellStyle name="Output 2 6 2 4 5" xfId="39174" xr:uid="{CE41B7E9-A1CE-46DF-97B2-1960E285A0A2}"/>
    <cellStyle name="Output 2 6 2 4 6" xfId="46739" xr:uid="{BBDABA7C-2F4D-46F2-933A-7D31BC07E298}"/>
    <cellStyle name="Output 2 6 2 4 7" xfId="14594" xr:uid="{9CE22854-151C-4368-9618-00231B679C84}"/>
    <cellStyle name="Output 2 6 2 5" xfId="6285" xr:uid="{0865A4BB-D173-43C6-B716-DD92DDB47A73}"/>
    <cellStyle name="Output 2 6 2 5 2" xfId="10325" xr:uid="{F8D6BEFF-A124-4412-9190-F635F7E76A06}"/>
    <cellStyle name="Output 2 6 2 5 2 2" xfId="27892" xr:uid="{2A15F41F-59D6-4E7A-B61A-6B1E098D8F29}"/>
    <cellStyle name="Output 2 6 2 5 2 3" xfId="35068" xr:uid="{606B6AC3-444B-4524-930A-7A5BAF0E00D6}"/>
    <cellStyle name="Output 2 6 2 5 2 4" xfId="43575" xr:uid="{CBB4A024-3801-4405-9D0B-B3691DC19F97}"/>
    <cellStyle name="Output 2 6 2 5 2 5" xfId="49097" xr:uid="{7F96FE42-B2CC-4B2B-819F-15D49319E8FD}"/>
    <cellStyle name="Output 2 6 2 5 2 6" xfId="18985" xr:uid="{D448987F-DDA8-4F93-B90B-31D759C9AB6D}"/>
    <cellStyle name="Output 2 6 2 5 3" xfId="23852" xr:uid="{4C13BD2C-E269-4CF1-A5F1-8C9C551E0F1B}"/>
    <cellStyle name="Output 2 6 2 5 4" xfId="31427" xr:uid="{C2B77A29-9406-44F0-844B-290FEC080C0C}"/>
    <cellStyle name="Output 2 6 2 5 5" xfId="39535" xr:uid="{966A9746-3A42-49F5-9973-E0CD1DA0D8F8}"/>
    <cellStyle name="Output 2 6 2 5 6" xfId="47100" xr:uid="{8BA3D22C-7811-4E46-88B2-15DF1085B0AB}"/>
    <cellStyle name="Output 2 6 2 5 7" xfId="14955" xr:uid="{36BD14D6-9420-4FC1-8AE3-D4AFBB11180F}"/>
    <cellStyle name="Output 2 6 2 6" xfId="6617" xr:uid="{1153FA14-AA30-43B8-B771-0EFF9289C975}"/>
    <cellStyle name="Output 2 6 2 6 2" xfId="10645" xr:uid="{8CA0C619-C01C-48C8-950F-7F4909C52CE9}"/>
    <cellStyle name="Output 2 6 2 6 2 2" xfId="28212" xr:uid="{2D28DE8A-5E73-4274-81FD-6459A7FCA0FB}"/>
    <cellStyle name="Output 2 6 2 6 2 3" xfId="35388" xr:uid="{C8532A8F-6582-4DB4-B0D7-C29440162D5B}"/>
    <cellStyle name="Output 2 6 2 6 2 4" xfId="43895" xr:uid="{26124389-2394-4B5B-BDFF-6E7E65B9BC01}"/>
    <cellStyle name="Output 2 6 2 6 2 5" xfId="49243" xr:uid="{1C207710-9C05-4CF3-A5C2-CA9C39B0511C}"/>
    <cellStyle name="Output 2 6 2 6 2 6" xfId="19305" xr:uid="{36169E25-6BFA-41F2-8B6A-0750C730F404}"/>
    <cellStyle name="Output 2 6 2 6 3" xfId="24184" xr:uid="{F0B25024-AF9D-41EC-AA82-93FF55E8D413}"/>
    <cellStyle name="Output 2 6 2 6 4" xfId="31759" xr:uid="{2E498D8B-84CE-494D-92D3-61B5CF808705}"/>
    <cellStyle name="Output 2 6 2 6 5" xfId="39867" xr:uid="{6CAD8D24-D058-42BC-981D-56141C60544A}"/>
    <cellStyle name="Output 2 6 2 6 6" xfId="47432" xr:uid="{25DB0D9F-51FD-4596-921D-B7B8AC26E27F}"/>
    <cellStyle name="Output 2 6 2 6 7" xfId="15287" xr:uid="{3144BFED-EE4C-414C-8AA7-116376BC8E8D}"/>
    <cellStyle name="Output 2 6 2 7" xfId="3557" xr:uid="{E78FCA0F-DDAF-492E-B181-2E2DD13EDFDD}"/>
    <cellStyle name="Output 2 6 2 7 2" xfId="21124" xr:uid="{8B59F405-DA01-417A-86F6-56BCBA871371}"/>
    <cellStyle name="Output 2 6 2 7 3" xfId="29142" xr:uid="{8263930E-9167-4EA4-BB31-EBD9656375E6}"/>
    <cellStyle name="Output 2 6 2 7 4" xfId="36807" xr:uid="{EA6BA47F-2119-4E0A-8E6B-C1023AB9BC0B}"/>
    <cellStyle name="Output 2 6 2 7 5" xfId="44818" xr:uid="{A39B9671-9579-463C-95B1-AC8B6A98F2D7}"/>
    <cellStyle name="Output 2 6 2 7 6" xfId="12283" xr:uid="{FC8420B0-94BF-44FA-BBF7-7A7380C2EFD9}"/>
    <cellStyle name="Output 2 6 2 8" xfId="7656" xr:uid="{7394E7F0-379F-425E-BB20-4D9D5F540B64}"/>
    <cellStyle name="Output 2 6 2 8 2" xfId="25223" xr:uid="{93B14BCC-84DF-4E11-AB1D-4AF1ED543E04}"/>
    <cellStyle name="Output 2 6 2 8 3" xfId="32466" xr:uid="{875C227D-260C-44B2-9673-29C91C84D523}"/>
    <cellStyle name="Output 2 6 2 8 4" xfId="40906" xr:uid="{4ABB2570-0B11-40BB-9D90-CEFA0CCAD03E}"/>
    <cellStyle name="Output 2 6 2 8 5" xfId="47874" xr:uid="{FDB5884E-365C-4B74-A564-CF2ED09948C1}"/>
    <cellStyle name="Output 2 6 2 8 6" xfId="16316" xr:uid="{9E10D776-E428-422E-9BE8-83E76D215704}"/>
    <cellStyle name="Output 2 6 2 9" xfId="20600" xr:uid="{9C60186F-BB2E-4CE1-A459-94B5E7FD4C5F}"/>
    <cellStyle name="Output 2 6 3" xfId="3134" xr:uid="{9540ED31-EE02-4EF0-99ED-A48948C6E62A}"/>
    <cellStyle name="Output 2 6 3 10" xfId="28734" xr:uid="{B6518211-BAB2-41D0-B943-B906C8BD5FC5}"/>
    <cellStyle name="Output 2 6 3 11" xfId="36384" xr:uid="{1325DA3A-FEEA-413F-B8DC-CAF166AAD924}"/>
    <cellStyle name="Output 2 6 3 12" xfId="44411" xr:uid="{DD62C5A2-83C2-48F3-B14B-194EDED56A6D}"/>
    <cellStyle name="Output 2 6 3 13" xfId="11868" xr:uid="{98B4981F-F37B-49BC-8CFD-EE365562747B}"/>
    <cellStyle name="Output 2 6 3 2" xfId="5040" xr:uid="{331AC659-56D9-4584-8879-2EF959F8E227}"/>
    <cellStyle name="Output 2 6 3 2 2" xfId="9163" xr:uid="{1835533D-5C14-4213-BBFA-2567C29A205C}"/>
    <cellStyle name="Output 2 6 3 2 2 2" xfId="26730" xr:uid="{EF9A4BA4-8704-49BE-B47D-FC63E23079A7}"/>
    <cellStyle name="Output 2 6 3 2 2 3" xfId="33906" xr:uid="{9F2715D4-1989-4229-811D-CAFB982D889C}"/>
    <cellStyle name="Output 2 6 3 2 2 4" xfId="42413" xr:uid="{370099AC-21FC-49E0-A52E-0D9ED112ED55}"/>
    <cellStyle name="Output 2 6 3 2 2 5" xfId="48545" xr:uid="{0474E185-4D05-428A-B998-0C8E07E8323C}"/>
    <cellStyle name="Output 2 6 3 2 2 6" xfId="17823" xr:uid="{26FDAAA7-DD6F-48DD-85B2-D5CC9685F929}"/>
    <cellStyle name="Output 2 6 3 2 3" xfId="22607" xr:uid="{4BFF2DA1-E16D-4A36-9673-AD15E43D156A}"/>
    <cellStyle name="Output 2 6 3 2 4" xfId="30187" xr:uid="{496F1061-578C-4771-BA5A-8A0E284B1145}"/>
    <cellStyle name="Output 2 6 3 2 5" xfId="38290" xr:uid="{50B481C7-0605-47EB-A5AA-E46183574869}"/>
    <cellStyle name="Output 2 6 3 2 6" xfId="45860" xr:uid="{0693A566-AF56-4811-8FDA-11AB591B8943}"/>
    <cellStyle name="Output 2 6 3 2 7" xfId="13710" xr:uid="{7EDB384F-A3D9-4733-9B6A-1AE122A726A9}"/>
    <cellStyle name="Output 2 6 3 3" xfId="3905" xr:uid="{621520ED-7C99-495E-816A-6D47E6C06559}"/>
    <cellStyle name="Output 2 6 3 3 2" xfId="8417" xr:uid="{5AA1535E-29CA-4945-9673-26B942C166BA}"/>
    <cellStyle name="Output 2 6 3 3 2 2" xfId="25984" xr:uid="{194229C1-8A04-40D0-8036-D95B6BD9C43D}"/>
    <cellStyle name="Output 2 6 3 3 2 3" xfId="33160" xr:uid="{FA53A056-FC03-4DFC-B336-2FBD16CB5E47}"/>
    <cellStyle name="Output 2 6 3 3 2 4" xfId="41667" xr:uid="{AE287612-F889-44F1-8F8B-F765B7DEAAEE}"/>
    <cellStyle name="Output 2 6 3 3 2 5" xfId="48172" xr:uid="{83213516-E689-48AB-B4D2-F9A34376B5C1}"/>
    <cellStyle name="Output 2 6 3 3 2 6" xfId="17077" xr:uid="{67DDE5C9-341B-4B7C-841F-330E3EF17751}"/>
    <cellStyle name="Output 2 6 3 3 3" xfId="21472" xr:uid="{8B88F07F-0685-4624-B7D5-8E67D021AFBD}"/>
    <cellStyle name="Output 2 6 3 3 4" xfId="29460" xr:uid="{CD1F5A5C-54E7-4B32-9CBB-3E17C76E9B48}"/>
    <cellStyle name="Output 2 6 3 3 5" xfId="37155" xr:uid="{E07C8E7C-55B2-49DE-BF8E-A155201A54BF}"/>
    <cellStyle name="Output 2 6 3 3 6" xfId="45135" xr:uid="{F08C5A66-9816-47D3-BD36-E24CBB1253C8}"/>
    <cellStyle name="Output 2 6 3 3 7" xfId="12623" xr:uid="{EED2BFE8-C40D-4038-9FE3-A7ED4355C58E}"/>
    <cellStyle name="Output 2 6 3 4" xfId="5968" xr:uid="{2C33D9CA-AF2A-435D-8ABE-8F0E248C0ECD}"/>
    <cellStyle name="Output 2 6 3 4 2" xfId="10018" xr:uid="{73CBA97A-E819-4EAC-9672-1A6308D56255}"/>
    <cellStyle name="Output 2 6 3 4 2 2" xfId="27585" xr:uid="{1A349FEF-3185-470B-A4AB-4B795D10F6F6}"/>
    <cellStyle name="Output 2 6 3 4 2 3" xfId="34761" xr:uid="{BF5F1767-A952-475B-B7FD-F42F1017CD62}"/>
    <cellStyle name="Output 2 6 3 4 2 4" xfId="43268" xr:uid="{C95AD6F9-1F99-484C-B9C2-3D0DF3C109D9}"/>
    <cellStyle name="Output 2 6 3 4 2 5" xfId="48951" xr:uid="{AEF7E4B9-91D5-4438-8C48-F3205D9B2831}"/>
    <cellStyle name="Output 2 6 3 4 2 6" xfId="18678" xr:uid="{B2CD18DE-6D5C-4D02-83AD-DE949E1FA5C6}"/>
    <cellStyle name="Output 2 6 3 4 3" xfId="23535" xr:uid="{518B7654-3DB7-44B7-9823-3E8E41876FC2}"/>
    <cellStyle name="Output 2 6 3 4 4" xfId="31110" xr:uid="{909F9B34-AE4A-4497-997A-03C287F884EF}"/>
    <cellStyle name="Output 2 6 3 4 5" xfId="39218" xr:uid="{B7E9AC27-992F-48D1-A078-8393FA4A88D4}"/>
    <cellStyle name="Output 2 6 3 4 6" xfId="46783" xr:uid="{00C45E1F-55F8-4101-A61F-33E4621ADCB0}"/>
    <cellStyle name="Output 2 6 3 4 7" xfId="14638" xr:uid="{343A3418-C81D-426F-AD6E-1FFB55846AE4}"/>
    <cellStyle name="Output 2 6 3 5" xfId="6331" xr:uid="{CBA0367A-6395-451A-AECC-C2BC566CAB6C}"/>
    <cellStyle name="Output 2 6 3 5 2" xfId="10368" xr:uid="{5187A270-916D-4E6A-B4A6-EF926384129E}"/>
    <cellStyle name="Output 2 6 3 5 2 2" xfId="27935" xr:uid="{84F65EAB-C471-4A6D-80D8-8717D58BE199}"/>
    <cellStyle name="Output 2 6 3 5 2 3" xfId="35111" xr:uid="{9AB3BF3A-7394-4C90-9BFA-C47E6A070B9D}"/>
    <cellStyle name="Output 2 6 3 5 2 4" xfId="43618" xr:uid="{AB5A2212-2816-4D40-B48E-30D9C7939B90}"/>
    <cellStyle name="Output 2 6 3 5 2 5" xfId="49115" xr:uid="{C8A42177-D98E-4817-AE96-A95BBDE0CBB9}"/>
    <cellStyle name="Output 2 6 3 5 2 6" xfId="19028" xr:uid="{62021193-6B33-44BF-BB2F-4C870A870A87}"/>
    <cellStyle name="Output 2 6 3 5 3" xfId="23898" xr:uid="{196EFDA4-97B8-4360-902E-DB83DD72F293}"/>
    <cellStyle name="Output 2 6 3 5 4" xfId="31473" xr:uid="{3A7511B0-1AAF-45B7-8E9C-D0B8D5EA4C71}"/>
    <cellStyle name="Output 2 6 3 5 5" xfId="39581" xr:uid="{55A9FC1D-08A0-4ED0-BEF6-16E89BD0FA0E}"/>
    <cellStyle name="Output 2 6 3 5 6" xfId="47146" xr:uid="{443CFD09-C95A-4D38-85B1-19EB60B607D4}"/>
    <cellStyle name="Output 2 6 3 5 7" xfId="15001" xr:uid="{80F37E91-2816-430D-87FB-3EDEEA601DD2}"/>
    <cellStyle name="Output 2 6 3 6" xfId="6663" xr:uid="{EF0CAFAA-9079-4E63-8840-E991C922B4B0}"/>
    <cellStyle name="Output 2 6 3 6 2" xfId="10685" xr:uid="{D1BB67B0-D43F-48F2-B499-FE239DE879E5}"/>
    <cellStyle name="Output 2 6 3 6 2 2" xfId="28252" xr:uid="{F98FEBBC-5CBC-4617-8778-5B313F0770F5}"/>
    <cellStyle name="Output 2 6 3 6 2 3" xfId="35428" xr:uid="{C8C12D9A-02A2-4550-A93F-2F4D7CE1F6E4}"/>
    <cellStyle name="Output 2 6 3 6 2 4" xfId="43935" xr:uid="{F8E4C960-DB1E-4D00-9C01-EF360AB181EB}"/>
    <cellStyle name="Output 2 6 3 6 2 5" xfId="49261" xr:uid="{F7248785-C8F4-468B-A1FE-24962DC6594D}"/>
    <cellStyle name="Output 2 6 3 6 2 6" xfId="19345" xr:uid="{5E0A7CD5-F4D0-4F93-A6E4-999424152EA1}"/>
    <cellStyle name="Output 2 6 3 6 3" xfId="24230" xr:uid="{C925FE0F-DC72-42AB-BE64-62181BD5EF26}"/>
    <cellStyle name="Output 2 6 3 6 4" xfId="31805" xr:uid="{D1451A82-D37C-4D06-8442-1FFE3DD37850}"/>
    <cellStyle name="Output 2 6 3 6 5" xfId="39913" xr:uid="{DBF66407-2BCF-4229-B381-4619FC7742F8}"/>
    <cellStyle name="Output 2 6 3 6 6" xfId="47478" xr:uid="{D583D253-A63D-4E74-ACF1-BCEB8ED7767A}"/>
    <cellStyle name="Output 2 6 3 6 7" xfId="15333" xr:uid="{6E21D19C-59A6-43DB-AB9E-AA9827826B32}"/>
    <cellStyle name="Output 2 6 3 7" xfId="3375" xr:uid="{C236D626-B855-4083-AFC2-CA612599B458}"/>
    <cellStyle name="Output 2 6 3 7 2" xfId="20942" xr:uid="{2FCDB258-BDE6-4423-BD2E-3C16C0B3457F}"/>
    <cellStyle name="Output 2 6 3 7 3" xfId="28969" xr:uid="{AA16578C-35DE-4E5F-9C3C-209DE2CEDC51}"/>
    <cellStyle name="Output 2 6 3 7 4" xfId="36625" xr:uid="{D80F8864-C232-4D2F-BA49-E81DEBFE2E41}"/>
    <cellStyle name="Output 2 6 3 7 5" xfId="44646" xr:uid="{DF4694B9-F1D3-4255-BB9F-F3F8CA689EDC}"/>
    <cellStyle name="Output 2 6 3 7 6" xfId="12109" xr:uid="{6A0730F8-44CB-445F-8A2B-D1AC95769770}"/>
    <cellStyle name="Output 2 6 3 8" xfId="7757" xr:uid="{714CC2AC-2747-4337-8C1A-A3909D94EFCE}"/>
    <cellStyle name="Output 2 6 3 8 2" xfId="25324" xr:uid="{766DE5A6-D31B-48FB-9D55-7F42344EBA39}"/>
    <cellStyle name="Output 2 6 3 8 3" xfId="32505" xr:uid="{C36DFD75-88F6-4AC6-B230-8429357AC80A}"/>
    <cellStyle name="Output 2 6 3 8 4" xfId="41007" xr:uid="{10480AE3-8B8A-441C-A87B-3274E4B77CF2}"/>
    <cellStyle name="Output 2 6 3 8 5" xfId="47894" xr:uid="{545B116E-6860-4C7C-BC3C-832239A85D3D}"/>
    <cellStyle name="Output 2 6 3 8 6" xfId="16417" xr:uid="{7B4FCE6C-37D7-4D07-BA29-7572353C6CF4}"/>
    <cellStyle name="Output 2 6 3 9" xfId="20701" xr:uid="{66710CA1-1123-40B5-8FEC-87196B1A16A5}"/>
    <cellStyle name="Output 2 6 4" xfId="3161" xr:uid="{C4DDBF2E-7087-41EB-8960-8B2905F39E34}"/>
    <cellStyle name="Output 2 6 4 10" xfId="28761" xr:uid="{E6C77166-4553-456B-ABED-D58D83E941E4}"/>
    <cellStyle name="Output 2 6 4 11" xfId="36411" xr:uid="{7000DCBD-39BC-48CF-AF27-19DB4F35218E}"/>
    <cellStyle name="Output 2 6 4 12" xfId="44438" xr:uid="{5A305C05-744B-4C9B-A500-A024D6BEA757}"/>
    <cellStyle name="Output 2 6 4 13" xfId="11895" xr:uid="{BD493525-4B11-4817-975E-949C09ADDE6F}"/>
    <cellStyle name="Output 2 6 4 2" xfId="5067" xr:uid="{2CD41955-83B2-478B-BF05-A86E99010E3A}"/>
    <cellStyle name="Output 2 6 4 2 2" xfId="9190" xr:uid="{522E1211-951D-445C-B1B1-FF49D631399B}"/>
    <cellStyle name="Output 2 6 4 2 2 2" xfId="26757" xr:uid="{65EAD574-A897-4EEB-9C0D-2B7218E5A54C}"/>
    <cellStyle name="Output 2 6 4 2 2 3" xfId="33933" xr:uid="{1ABB8A0A-F9F7-4E26-B921-14C0AA8CC55D}"/>
    <cellStyle name="Output 2 6 4 2 2 4" xfId="42440" xr:uid="{4BD5EFD0-B6D1-454E-A04C-B59C6C0D80CB}"/>
    <cellStyle name="Output 2 6 4 2 2 5" xfId="48554" xr:uid="{94746FC5-E0E2-4BF6-9667-5D8274860480}"/>
    <cellStyle name="Output 2 6 4 2 2 6" xfId="17850" xr:uid="{5B81F311-9567-458A-93F8-3A60BBBCB44E}"/>
    <cellStyle name="Output 2 6 4 2 3" xfId="22634" xr:uid="{0683F8E5-F3DC-4E3E-B28A-094CC39FD4FA}"/>
    <cellStyle name="Output 2 6 4 2 4" xfId="30214" xr:uid="{A65C4E95-1FF9-4DE2-AFC4-D3188E123E10}"/>
    <cellStyle name="Output 2 6 4 2 5" xfId="38317" xr:uid="{10166F28-C4F8-46C8-A863-B84FA82D393E}"/>
    <cellStyle name="Output 2 6 4 2 6" xfId="45887" xr:uid="{CDD1696D-B756-498E-ADE8-2179BC2785CC}"/>
    <cellStyle name="Output 2 6 4 2 7" xfId="13737" xr:uid="{C0EA51E4-7E74-408E-860D-D5FA42C89123}"/>
    <cellStyle name="Output 2 6 4 3" xfId="4217" xr:uid="{C3D5E299-76C0-428D-A3D2-9C30DB8F0F97}"/>
    <cellStyle name="Output 2 6 4 3 2" xfId="8646" xr:uid="{DC7D97A4-B582-42CB-AA15-667865B3BFCB}"/>
    <cellStyle name="Output 2 6 4 3 2 2" xfId="26213" xr:uid="{34A2EF09-7B15-4578-A2DD-ABDFC4B225A6}"/>
    <cellStyle name="Output 2 6 4 3 2 3" xfId="33389" xr:uid="{8E2CEA3A-A97E-4175-8943-B3E62789CF87}"/>
    <cellStyle name="Output 2 6 4 3 2 4" xfId="41896" xr:uid="{580BF722-0D8F-4416-9BE4-C4727B0EA015}"/>
    <cellStyle name="Output 2 6 4 3 2 5" xfId="48260" xr:uid="{B6A6E535-6468-4226-9E8B-C5FEA39C19E1}"/>
    <cellStyle name="Output 2 6 4 3 2 6" xfId="17306" xr:uid="{B1391AC4-02FC-4FDB-81D9-3B3DE7856DC8}"/>
    <cellStyle name="Output 2 6 4 3 3" xfId="21784" xr:uid="{ED30BCD3-3606-4E58-9B1C-02DAE8412CB9}"/>
    <cellStyle name="Output 2 6 4 3 4" xfId="29716" xr:uid="{70B2EEEB-B451-4CDC-9246-DF7965110A71}"/>
    <cellStyle name="Output 2 6 4 3 5" xfId="37467" xr:uid="{18002655-4DD3-4484-8086-B7228139A61B}"/>
    <cellStyle name="Output 2 6 4 3 6" xfId="45391" xr:uid="{91032F29-9447-4540-849E-A937C86712D6}"/>
    <cellStyle name="Output 2 6 4 3 7" xfId="12933" xr:uid="{A603A6B9-B381-4488-B058-B0C99B493501}"/>
    <cellStyle name="Output 2 6 4 4" xfId="5995" xr:uid="{C0D86228-5F6D-45CB-BA97-D2CB156D44D4}"/>
    <cellStyle name="Output 2 6 4 4 2" xfId="10045" xr:uid="{E2E7EE67-A22C-44C8-9BD0-0F26148E5264}"/>
    <cellStyle name="Output 2 6 4 4 2 2" xfId="27612" xr:uid="{4E2A5582-99BE-4084-9E5C-C97C20FCAE13}"/>
    <cellStyle name="Output 2 6 4 4 2 3" xfId="34788" xr:uid="{32EEA1D3-4C60-4CAE-B937-20BB3775DC43}"/>
    <cellStyle name="Output 2 6 4 4 2 4" xfId="43295" xr:uid="{7E36DF79-1502-4245-9675-BF1EC2D8D6C0}"/>
    <cellStyle name="Output 2 6 4 4 2 5" xfId="48960" xr:uid="{77000B01-DDB9-4531-90F4-2D607CB8E88F}"/>
    <cellStyle name="Output 2 6 4 4 2 6" xfId="18705" xr:uid="{75712F30-4F3B-4260-8A23-C79695B6F570}"/>
    <cellStyle name="Output 2 6 4 4 3" xfId="23562" xr:uid="{50949AD5-12D1-458B-8F47-A453E0D9F7CA}"/>
    <cellStyle name="Output 2 6 4 4 4" xfId="31137" xr:uid="{089F5E25-32DD-43A3-BB3A-7D8BCDFBD937}"/>
    <cellStyle name="Output 2 6 4 4 5" xfId="39245" xr:uid="{09765DEF-6A25-48B0-9B6E-CE30AAFE2314}"/>
    <cellStyle name="Output 2 6 4 4 6" xfId="46810" xr:uid="{D563C518-B6FE-4E4B-9CA6-8E60D5AF0716}"/>
    <cellStyle name="Output 2 6 4 4 7" xfId="14665" xr:uid="{CA710BB5-2AC2-4984-BBAC-2078DCFBD309}"/>
    <cellStyle name="Output 2 6 4 5" xfId="6358" xr:uid="{4581E04D-D8DF-4981-B695-697A613F5373}"/>
    <cellStyle name="Output 2 6 4 5 2" xfId="10395" xr:uid="{259F2F6C-896D-4B0C-B340-EFF6410EA3F5}"/>
    <cellStyle name="Output 2 6 4 5 2 2" xfId="27962" xr:uid="{78347550-8595-4C14-99FF-3783EC1F0A3B}"/>
    <cellStyle name="Output 2 6 4 5 2 3" xfId="35138" xr:uid="{197BCA80-6D07-41CC-A17C-F93F17079896}"/>
    <cellStyle name="Output 2 6 4 5 2 4" xfId="43645" xr:uid="{C3EECE57-4959-408A-B74E-20CB2307B360}"/>
    <cellStyle name="Output 2 6 4 5 2 5" xfId="49124" xr:uid="{BA5A7162-FD28-407E-98F7-413E4117EAD5}"/>
    <cellStyle name="Output 2 6 4 5 2 6" xfId="19055" xr:uid="{7C27003F-2747-47F6-9AAD-F397E35E44E2}"/>
    <cellStyle name="Output 2 6 4 5 3" xfId="23925" xr:uid="{CD819ACE-950A-4E63-AF9A-795FD2F8C391}"/>
    <cellStyle name="Output 2 6 4 5 4" xfId="31500" xr:uid="{1BFDDEC6-9592-424D-9D61-E38BA45E5F4D}"/>
    <cellStyle name="Output 2 6 4 5 5" xfId="39608" xr:uid="{2F18774F-D2A0-4FB3-B6E8-717948B90C10}"/>
    <cellStyle name="Output 2 6 4 5 6" xfId="47173" xr:uid="{6659EF84-8F4D-4614-A127-3F283B9693D3}"/>
    <cellStyle name="Output 2 6 4 5 7" xfId="15028" xr:uid="{2495AD3F-EC7C-492E-B8C5-61440F5662FA}"/>
    <cellStyle name="Output 2 6 4 6" xfId="6690" xr:uid="{ADE28D71-3D78-437D-8941-2A05FC53597D}"/>
    <cellStyle name="Output 2 6 4 6 2" xfId="10712" xr:uid="{D72F1958-7924-4A16-9C6E-696E3BC82785}"/>
    <cellStyle name="Output 2 6 4 6 2 2" xfId="28279" xr:uid="{17A6E882-351B-4A7A-80C7-A7871546D78B}"/>
    <cellStyle name="Output 2 6 4 6 2 3" xfId="35455" xr:uid="{7D20E4FF-AE18-4D76-BCB8-DCCC4DAEB8CB}"/>
    <cellStyle name="Output 2 6 4 6 2 4" xfId="43962" xr:uid="{A46AB3F5-E115-407C-BF9A-632C45920DAE}"/>
    <cellStyle name="Output 2 6 4 6 2 5" xfId="49270" xr:uid="{8A90348A-35C4-4E50-AE34-98D8C533B7D2}"/>
    <cellStyle name="Output 2 6 4 6 2 6" xfId="19372" xr:uid="{D45B1C27-0516-4176-9C3A-0C6A20234CAC}"/>
    <cellStyle name="Output 2 6 4 6 3" xfId="24257" xr:uid="{953BC718-B1E6-42AF-B0AD-CB5B2192FD5B}"/>
    <cellStyle name="Output 2 6 4 6 4" xfId="31832" xr:uid="{21F50799-2D2C-47A0-815A-5168C250D7A4}"/>
    <cellStyle name="Output 2 6 4 6 5" xfId="39940" xr:uid="{3EDBF00E-68D6-41AA-B58C-F1D555AAD04D}"/>
    <cellStyle name="Output 2 6 4 6 6" xfId="47505" xr:uid="{C8CB8171-77D7-4EEC-BC2A-F4B4BCE00A54}"/>
    <cellStyle name="Output 2 6 4 6 7" xfId="15360" xr:uid="{30E0C872-BD73-4F9E-B432-C3A8279913E8}"/>
    <cellStyle name="Output 2 6 4 7" xfId="6789" xr:uid="{1860532C-71D2-4D9C-AEF0-DCC04E7AFA10}"/>
    <cellStyle name="Output 2 6 4 7 2" xfId="24356" xr:uid="{24674CF3-2935-4B07-A8AD-2A95FE5DCAE1}"/>
    <cellStyle name="Output 2 6 4 7 3" xfId="31931" xr:uid="{4E2EBC08-654D-420B-890D-1783C66AC471}"/>
    <cellStyle name="Output 2 6 4 7 4" xfId="40039" xr:uid="{3BCDAE61-168D-432E-9AF8-28E7DDCF7539}"/>
    <cellStyle name="Output 2 6 4 7 5" xfId="47604" xr:uid="{A80E438A-BA3A-497B-BF77-92FA88B61E7C}"/>
    <cellStyle name="Output 2 6 4 7 6" xfId="15459" xr:uid="{12C966D0-2866-4650-911E-F33C9616182A}"/>
    <cellStyle name="Output 2 6 4 8" xfId="7784" xr:uid="{773D7BBF-56A3-4B28-949F-C9D3C312FC5E}"/>
    <cellStyle name="Output 2 6 4 8 2" xfId="25351" xr:uid="{0C2716AC-1D5F-43BE-BCAE-B14E3980DE5C}"/>
    <cellStyle name="Output 2 6 4 8 3" xfId="32532" xr:uid="{B843BAFF-3250-447F-9776-7256464A4525}"/>
    <cellStyle name="Output 2 6 4 8 4" xfId="41034" xr:uid="{3135B277-6F7E-4EB4-B055-00FCF922FD0B}"/>
    <cellStyle name="Output 2 6 4 8 5" xfId="47903" xr:uid="{0C203CFE-0808-46D1-8EA8-3055CAE0A9D6}"/>
    <cellStyle name="Output 2 6 4 8 6" xfId="16444" xr:uid="{84AEDF39-728E-41FF-9889-4A5D81AD16A3}"/>
    <cellStyle name="Output 2 6 4 9" xfId="20728" xr:uid="{5D19C9F2-7945-4796-A2CE-3CFD1B2257D0}"/>
    <cellStyle name="Output 2 6 5" xfId="4376" xr:uid="{0E6B79CA-8936-4E26-9CFE-94840FEAA68B}"/>
    <cellStyle name="Output 2 6 5 2" xfId="8753" xr:uid="{F4097D96-C377-4CEB-A211-AA749DFC386C}"/>
    <cellStyle name="Output 2 6 5 2 2" xfId="26320" xr:uid="{CA779450-23A3-4838-A05F-A26F57BF8DB1}"/>
    <cellStyle name="Output 2 6 5 2 3" xfId="33496" xr:uid="{88BC50E6-9374-4C3C-8DB1-4766EBD8A217}"/>
    <cellStyle name="Output 2 6 5 2 4" xfId="42003" xr:uid="{86E84A21-4DBD-4568-9CF1-22EFBE01BE13}"/>
    <cellStyle name="Output 2 6 5 2 5" xfId="48321" xr:uid="{AFAE56AE-17B6-49C6-AF14-537ACEBBE452}"/>
    <cellStyle name="Output 2 6 5 2 6" xfId="17413" xr:uid="{7532D2FA-B347-4E82-A379-0A9D682120BB}"/>
    <cellStyle name="Output 2 6 5 3" xfId="21943" xr:uid="{5D3D5573-06A3-43AD-93F0-FD7BD97670EE}"/>
    <cellStyle name="Output 2 6 5 4" xfId="29811" xr:uid="{38498E54-FBF2-4301-B499-E3AAE3282601}"/>
    <cellStyle name="Output 2 6 5 5" xfId="37626" xr:uid="{1C6B5C75-9FCB-4666-9077-7C37E20D4C80}"/>
    <cellStyle name="Output 2 6 5 6" xfId="45486" xr:uid="{B5E622A3-AC21-4230-9AF3-12D62CDC3030}"/>
    <cellStyle name="Output 2 6 5 7" xfId="13080" xr:uid="{29A04AB3-EFDC-4DE6-A435-30C72FD41D3A}"/>
    <cellStyle name="Output 2 6 6" xfId="3286" xr:uid="{A4CDA759-DAA4-4887-AD9F-2D3C2FA91623}"/>
    <cellStyle name="Output 2 6 6 2" xfId="7898" xr:uid="{AB14145F-FB03-4659-9F0C-D3A6535972CB}"/>
    <cellStyle name="Output 2 6 6 2 2" xfId="25465" xr:uid="{E0F770C1-B52B-4F47-876F-99C09654E310}"/>
    <cellStyle name="Output 2 6 6 2 3" xfId="32641" xr:uid="{9B023604-1AE3-46AC-8529-D287A01D579C}"/>
    <cellStyle name="Output 2 6 6 2 4" xfId="41148" xr:uid="{97DD164E-A9EB-472D-BC45-03B4BEDCECD1}"/>
    <cellStyle name="Output 2 6 6 2 5" xfId="47946" xr:uid="{A0612F6D-822A-48A6-A216-D239A6336D21}"/>
    <cellStyle name="Output 2 6 6 2 6" xfId="16558" xr:uid="{80131E6B-C88B-47E5-9EEE-F87B2E10C791}"/>
    <cellStyle name="Output 2 6 6 3" xfId="20853" xr:uid="{00618D26-481A-4E21-8057-E1F692D3B819}"/>
    <cellStyle name="Output 2 6 6 4" xfId="28880" xr:uid="{8E34C922-F4E1-407A-8179-1F9F56F99DDF}"/>
    <cellStyle name="Output 2 6 6 5" xfId="36536" xr:uid="{332F9A6D-8542-4B43-85D9-4D0F91D14891}"/>
    <cellStyle name="Output 2 6 6 6" xfId="44557" xr:uid="{61FCBC93-73DB-4D61-A789-709A9BED39E8}"/>
    <cellStyle name="Output 2 6 6 7" xfId="12020" xr:uid="{B4DB689C-9CBB-40AE-A0BF-AE93607CBEB6}"/>
    <cellStyle name="Output 2 6 7" xfId="3666" xr:uid="{C89018FD-5F6B-4D64-9941-F80813254968}"/>
    <cellStyle name="Output 2 6 7 2" xfId="8218" xr:uid="{D041DC0D-0796-42EB-B98E-3E98130C66E9}"/>
    <cellStyle name="Output 2 6 7 2 2" xfId="25785" xr:uid="{E8BAB2CD-A19D-40D0-9AA6-AF499D84BDAD}"/>
    <cellStyle name="Output 2 6 7 2 3" xfId="32961" xr:uid="{EF201461-2AD5-4909-B2F9-90C00B465FDB}"/>
    <cellStyle name="Output 2 6 7 2 4" xfId="41468" xr:uid="{61BD52E3-45C0-44CB-9344-A8B9FA025841}"/>
    <cellStyle name="Output 2 6 7 2 5" xfId="48085" xr:uid="{D867F0A8-1D03-47D9-8D9E-829DCEB2A960}"/>
    <cellStyle name="Output 2 6 7 2 6" xfId="16878" xr:uid="{0ECACAD2-EB65-4457-A8C9-23B06D1E19C8}"/>
    <cellStyle name="Output 2 6 7 3" xfId="21233" xr:uid="{567984EC-6C83-4C34-AF22-626FD36A45BE}"/>
    <cellStyle name="Output 2 6 7 4" xfId="29251" xr:uid="{26CF9A9C-81D6-4C0A-BE5C-62CC951745A4}"/>
    <cellStyle name="Output 2 6 7 5" xfId="36916" xr:uid="{0D65DCFD-0AD0-4670-9C03-0E13F31D6A93}"/>
    <cellStyle name="Output 2 6 7 6" xfId="44927" xr:uid="{D6DA247E-97B7-4F84-B965-5C9B3D628876}"/>
    <cellStyle name="Output 2 6 7 7" xfId="12392" xr:uid="{CBB44483-664B-4482-93EA-17287A58121E}"/>
    <cellStyle name="Output 2 6 8" xfId="5611" xr:uid="{FB3F6331-4470-489B-8B7E-A95DDC427A03}"/>
    <cellStyle name="Output 2 6 8 2" xfId="9672" xr:uid="{F53A7B4E-5964-4C37-A69C-66A9E13C1AAB}"/>
    <cellStyle name="Output 2 6 8 2 2" xfId="27239" xr:uid="{F0A3CA94-814A-489F-8DFC-0E8603396FD3}"/>
    <cellStyle name="Output 2 6 8 2 3" xfId="34415" xr:uid="{5512234F-AA7E-4E02-9345-54060E8EC959}"/>
    <cellStyle name="Output 2 6 8 2 4" xfId="42922" xr:uid="{EBE4A99E-00B8-4C97-B48C-96160F5EDC28}"/>
    <cellStyle name="Output 2 6 8 2 5" xfId="48782" xr:uid="{D580639B-96A8-4EB3-B73B-B48F3785EBE2}"/>
    <cellStyle name="Output 2 6 8 2 6" xfId="18332" xr:uid="{3E40210A-487A-4EF8-95C8-2CE58A0E00EE}"/>
    <cellStyle name="Output 2 6 8 3" xfId="23178" xr:uid="{454AD09B-7EFD-4090-B8A4-73A5DAF63891}"/>
    <cellStyle name="Output 2 6 8 4" xfId="30753" xr:uid="{BBBCE775-93B0-42CD-9665-86DFD143136F}"/>
    <cellStyle name="Output 2 6 8 5" xfId="38861" xr:uid="{BDD8C05F-8079-43BE-ABD3-D620D4885F00}"/>
    <cellStyle name="Output 2 6 8 6" xfId="46426" xr:uid="{E753A5A5-3B9A-457C-A984-3B870313A887}"/>
    <cellStyle name="Output 2 6 8 7" xfId="14281" xr:uid="{46ED5AD7-FD49-4E81-ADD4-1065EBF122C7}"/>
    <cellStyle name="Output 2 6 9" xfId="5475" xr:uid="{45D9B16C-6828-42B8-B9BF-EF6F7D7C16FE}"/>
    <cellStyle name="Output 2 6 9 2" xfId="9549" xr:uid="{7B98353D-6D84-4BEC-BC2F-A32D92A87128}"/>
    <cellStyle name="Output 2 6 9 2 2" xfId="27116" xr:uid="{66B6FCED-FAD9-4879-BD8D-106D8CF144F0}"/>
    <cellStyle name="Output 2 6 9 2 3" xfId="34292" xr:uid="{614BAC6E-4415-492B-904C-212A688C5983}"/>
    <cellStyle name="Output 2 6 9 2 4" xfId="42799" xr:uid="{8D07812E-7671-4B15-9B36-411729074A3B}"/>
    <cellStyle name="Output 2 6 9 2 5" xfId="48724" xr:uid="{794EF890-869B-48A3-B797-92376A0B5141}"/>
    <cellStyle name="Output 2 6 9 2 6" xfId="18209" xr:uid="{4BF462B3-F192-4A41-9BEA-31A953E6DF0C}"/>
    <cellStyle name="Output 2 6 9 3" xfId="23042" xr:uid="{2EEB304B-4E0D-4923-A823-5619F4EE7D45}"/>
    <cellStyle name="Output 2 6 9 4" xfId="30617" xr:uid="{66B511BA-382D-48A5-A0E1-D939FDF609F2}"/>
    <cellStyle name="Output 2 6 9 5" xfId="38725" xr:uid="{79A126F9-2D1F-49F8-A08D-AD2F3053D8C1}"/>
    <cellStyle name="Output 2 6 9 6" xfId="46290" xr:uid="{04C689BE-A492-436B-A2FE-27F100F8BF38}"/>
    <cellStyle name="Output 2 6 9 7" xfId="14145" xr:uid="{D8D93DF0-2689-4384-A125-567B7EA5BE91}"/>
    <cellStyle name="Output 2 7" xfId="2386" xr:uid="{2968DA44-44F2-4181-8830-E973B65D6D24}"/>
    <cellStyle name="Output 2 7 10" xfId="3592" xr:uid="{28CDA4DC-D1BF-4CEA-8AE6-6CFC64A00A69}"/>
    <cellStyle name="Output 2 7 10 2" xfId="21159" xr:uid="{83F2A54D-242F-4C49-88F3-9D12D718D37C}"/>
    <cellStyle name="Output 2 7 10 3" xfId="29177" xr:uid="{C05EE14D-806A-499E-AD53-27255BFC0D83}"/>
    <cellStyle name="Output 2 7 10 4" xfId="36842" xr:uid="{158E8276-B087-4F51-9274-AA19727D7381}"/>
    <cellStyle name="Output 2 7 10 5" xfId="44853" xr:uid="{31A64DA2-E645-47E2-80A6-EF00EB5C5224}"/>
    <cellStyle name="Output 2 7 10 6" xfId="12318" xr:uid="{071A3DAC-62AA-4B15-A6A1-FDBBB1F21BDE}"/>
    <cellStyle name="Output 2 7 11" xfId="7008" xr:uid="{27EEB651-10CD-419C-9071-0672667D8362}"/>
    <cellStyle name="Output 2 7 11 2" xfId="24575" xr:uid="{342F0CF2-70E6-4DD0-81DE-35CDB6D5E662}"/>
    <cellStyle name="Output 2 7 11 3" xfId="32042" xr:uid="{222C0C6D-05F5-4576-9CFF-39E6ED044788}"/>
    <cellStyle name="Output 2 7 11 4" xfId="40258" xr:uid="{2F6CEFF9-7616-499C-9A7C-AC18AAEC3F9A}"/>
    <cellStyle name="Output 2 7 11 5" xfId="15668" xr:uid="{6419D1C7-42D0-49E5-A899-44A6D48A4F78}"/>
    <cellStyle name="Output 2 7 12" xfId="19952" xr:uid="{27ABB636-CD71-40F4-85F7-A3A89070257A}"/>
    <cellStyle name="Output 2 7 13" xfId="28376" xr:uid="{F8DFE575-BBA1-4EA2-8D89-20C71F0840ED}"/>
    <cellStyle name="Output 2 7 14" xfId="35716" xr:uid="{C792DE81-A532-4C8B-BB78-3539A9AD4D31}"/>
    <cellStyle name="Output 2 7 2" xfId="2949" xr:uid="{D408717F-069C-4E19-964E-42BA026ED4E4}"/>
    <cellStyle name="Output 2 7 2 10" xfId="28650" xr:uid="{897490D6-E42E-48DB-A2AB-DB010D3BFAB6}"/>
    <cellStyle name="Output 2 7 2 11" xfId="36198" xr:uid="{56A5BEFD-C2F3-438F-9C7D-6BA8C7349B0C}"/>
    <cellStyle name="Output 2 7 2 12" xfId="44327" xr:uid="{F1004CDD-E724-40F7-9914-D549AE8083ED}"/>
    <cellStyle name="Output 2 7 2 13" xfId="11690" xr:uid="{D10DBA35-E001-40BC-8906-C4D3A36843EF}"/>
    <cellStyle name="Output 2 7 2 2" xfId="4854" xr:uid="{DAFDC12D-CE4A-463C-99B0-C236F8A3154B}"/>
    <cellStyle name="Output 2 7 2 2 2" xfId="9071" xr:uid="{76E4AA31-642E-4804-8B69-79258A725ED8}"/>
    <cellStyle name="Output 2 7 2 2 2 2" xfId="26638" xr:uid="{46B7DA65-B2EE-431B-8621-4891831A0C0F}"/>
    <cellStyle name="Output 2 7 2 2 2 3" xfId="33814" xr:uid="{292DB4C4-9D27-415D-88D4-9F7EAB0896ED}"/>
    <cellStyle name="Output 2 7 2 2 2 4" xfId="42321" xr:uid="{46C90D86-D7EC-426C-9AAE-823263EA3D68}"/>
    <cellStyle name="Output 2 7 2 2 2 5" xfId="48498" xr:uid="{D1A4D6D5-6FA5-4DD2-8522-4774251B436D}"/>
    <cellStyle name="Output 2 7 2 2 2 6" xfId="17731" xr:uid="{3C038206-49E6-4CBA-9CE1-0A78D1AC61F3}"/>
    <cellStyle name="Output 2 7 2 2 3" xfId="22421" xr:uid="{7614B8CE-E23D-4684-A179-51D652BF9933}"/>
    <cellStyle name="Output 2 7 2 2 4" xfId="30103" xr:uid="{70B04537-BFEE-48F8-A899-F20747726D0B}"/>
    <cellStyle name="Output 2 7 2 2 5" xfId="38104" xr:uid="{6A3A5212-4299-4A7B-9721-498173EAC70B}"/>
    <cellStyle name="Output 2 7 2 2 6" xfId="45776" xr:uid="{1B089235-5061-4753-8E6F-FCB31949BCEF}"/>
    <cellStyle name="Output 2 7 2 2 7" xfId="13532" xr:uid="{2D94CDB1-7AA4-41ED-BD98-EBE5260B2858}"/>
    <cellStyle name="Output 2 7 2 3" xfId="5644" xr:uid="{97D547C9-CBD2-43A6-A002-09B9F9F84E4A}"/>
    <cellStyle name="Output 2 7 2 3 2" xfId="9704" xr:uid="{C6AC8A4D-9FFD-4809-88A0-B97EBA819ADA}"/>
    <cellStyle name="Output 2 7 2 3 2 2" xfId="27271" xr:uid="{A93AADC9-4077-45D9-9C2E-C6A316EDD460}"/>
    <cellStyle name="Output 2 7 2 3 2 3" xfId="34447" xr:uid="{8B245B2A-D1E6-45BF-84F9-5EB388B07F2A}"/>
    <cellStyle name="Output 2 7 2 3 2 4" xfId="42954" xr:uid="{D683ECA9-D5E7-4517-BB36-EFD8E9FC99D3}"/>
    <cellStyle name="Output 2 7 2 3 2 5" xfId="48796" xr:uid="{AE81E477-C7D4-4295-8402-D8F487E86FBC}"/>
    <cellStyle name="Output 2 7 2 3 2 6" xfId="18364" xr:uid="{15F8D3BE-6B69-4E4E-9246-B659E390B17B}"/>
    <cellStyle name="Output 2 7 2 3 3" xfId="23211" xr:uid="{81079E26-E1CF-43CA-8A5E-664B102AE540}"/>
    <cellStyle name="Output 2 7 2 3 4" xfId="30786" xr:uid="{855B62BA-4CE3-4BBB-9224-FEE6287F5225}"/>
    <cellStyle name="Output 2 7 2 3 5" xfId="38894" xr:uid="{237C461F-2FDA-4FED-BC3D-C729613DB6CA}"/>
    <cellStyle name="Output 2 7 2 3 6" xfId="46459" xr:uid="{E975D744-D174-4B87-82A8-1E5EFD738824}"/>
    <cellStyle name="Output 2 7 2 3 7" xfId="14314" xr:uid="{37B5D840-EF34-419D-A692-F2CA8D15F2D0}"/>
    <cellStyle name="Output 2 7 2 4" xfId="5862" xr:uid="{EE783090-21F1-438A-B387-026DB9E902F6}"/>
    <cellStyle name="Output 2 7 2 4 2" xfId="9916" xr:uid="{A655CA82-9CEA-4F43-B1CF-948DB5AACC22}"/>
    <cellStyle name="Output 2 7 2 4 2 2" xfId="27483" xr:uid="{42604D7B-E921-44B0-8489-C35163331BDB}"/>
    <cellStyle name="Output 2 7 2 4 2 3" xfId="34659" xr:uid="{09882573-006E-423C-8E84-64A8A9C8DAC2}"/>
    <cellStyle name="Output 2 7 2 4 2 4" xfId="43166" xr:uid="{1C5E4817-F73D-46CA-B55A-3EF5F8B19857}"/>
    <cellStyle name="Output 2 7 2 4 2 5" xfId="48902" xr:uid="{7A4442BF-FB2C-4C71-B19A-0FB6BD1B78D4}"/>
    <cellStyle name="Output 2 7 2 4 2 6" xfId="18576" xr:uid="{0F6D8406-899B-4297-B0B1-0F09F49A0999}"/>
    <cellStyle name="Output 2 7 2 4 3" xfId="23429" xr:uid="{E269FB3C-D8DE-4DA1-9CF9-F431AF687994}"/>
    <cellStyle name="Output 2 7 2 4 4" xfId="31004" xr:uid="{13DAA015-8016-4C7F-A5F7-BA59AEF1B9BF}"/>
    <cellStyle name="Output 2 7 2 4 5" xfId="39112" xr:uid="{C657F272-BE87-4AF5-835F-66F4266134DD}"/>
    <cellStyle name="Output 2 7 2 4 6" xfId="46677" xr:uid="{D1823BB5-6FB3-4145-B688-01229BBDEF7B}"/>
    <cellStyle name="Output 2 7 2 4 7" xfId="14532" xr:uid="{AE1F0437-BFDB-4D4D-AE83-B02D5A4A0228}"/>
    <cellStyle name="Output 2 7 2 5" xfId="6218" xr:uid="{66AD0832-BDEE-42ED-829F-BCECCC034DDD}"/>
    <cellStyle name="Output 2 7 2 5 2" xfId="10259" xr:uid="{D9C031EC-8F52-4190-B2C2-66F9B4E43226}"/>
    <cellStyle name="Output 2 7 2 5 2 2" xfId="27826" xr:uid="{13D96083-817B-43C1-A69C-7653E386E324}"/>
    <cellStyle name="Output 2 7 2 5 2 3" xfId="35002" xr:uid="{9FF19A4D-B7F1-4E7F-8C45-AF55A43DA87B}"/>
    <cellStyle name="Output 2 7 2 5 2 4" xfId="43509" xr:uid="{DA25B77D-20A7-4D87-859F-6E822F36EC81}"/>
    <cellStyle name="Output 2 7 2 5 2 5" xfId="49065" xr:uid="{C22D8C47-BD40-4B8B-BE21-D8962E510A1F}"/>
    <cellStyle name="Output 2 7 2 5 2 6" xfId="18919" xr:uid="{D7479B62-369A-4813-AC77-5575F5E29A54}"/>
    <cellStyle name="Output 2 7 2 5 3" xfId="23785" xr:uid="{D7C9D0D4-AB71-400B-A8C0-19DE149FDD5F}"/>
    <cellStyle name="Output 2 7 2 5 4" xfId="31360" xr:uid="{C8DDBFB1-C0A1-417B-BA10-1F130641B024}"/>
    <cellStyle name="Output 2 7 2 5 5" xfId="39468" xr:uid="{9F9C5748-36BD-43DA-8078-D09E3F2CD270}"/>
    <cellStyle name="Output 2 7 2 5 6" xfId="47033" xr:uid="{73225A3E-52EB-46CC-A0A1-377FA7280E1F}"/>
    <cellStyle name="Output 2 7 2 5 7" xfId="14888" xr:uid="{7EA66428-FE6E-4C2E-93C8-F46A55B20280}"/>
    <cellStyle name="Output 2 7 2 6" xfId="6566" xr:uid="{62FFC8D1-556D-42C9-A748-9ED5A00DE93D}"/>
    <cellStyle name="Output 2 7 2 6 2" xfId="10596" xr:uid="{B25784BC-4544-4212-A9F0-87EAF9BAC32B}"/>
    <cellStyle name="Output 2 7 2 6 2 2" xfId="28163" xr:uid="{7E01EEC5-5103-4D1D-85D9-53E0F6FEE03A}"/>
    <cellStyle name="Output 2 7 2 6 2 3" xfId="35339" xr:uid="{46AE4EEC-7B07-4C64-9B75-D09CC4BD3539}"/>
    <cellStyle name="Output 2 7 2 6 2 4" xfId="43846" xr:uid="{511B4A17-E194-487E-AC56-DD7698A9334F}"/>
    <cellStyle name="Output 2 7 2 6 2 5" xfId="49222" xr:uid="{3FC4E280-8667-4397-AEF9-D0620C5F068A}"/>
    <cellStyle name="Output 2 7 2 6 2 6" xfId="19256" xr:uid="{2DB83BB2-966D-4464-B2C4-9641004C22F4}"/>
    <cellStyle name="Output 2 7 2 6 3" xfId="24133" xr:uid="{1CA560E4-59E6-41DE-95EC-74570BA2CCB9}"/>
    <cellStyle name="Output 2 7 2 6 4" xfId="31708" xr:uid="{DB5A6FA5-F8E7-4EFF-83D2-0C6C2CAA5519}"/>
    <cellStyle name="Output 2 7 2 6 5" xfId="39816" xr:uid="{BEB39674-291C-441A-BE3D-544D791AEBF6}"/>
    <cellStyle name="Output 2 7 2 6 6" xfId="47381" xr:uid="{8A58C7BA-07AE-4FF0-95F6-259C2E725C69}"/>
    <cellStyle name="Output 2 7 2 6 7" xfId="15236" xr:uid="{475A0454-E1EF-4070-8C78-11E15459C0E6}"/>
    <cellStyle name="Output 2 7 2 7" xfId="4055" xr:uid="{634413A2-ABB8-4D97-9CB0-DACD6E007A1E}"/>
    <cellStyle name="Output 2 7 2 7 2" xfId="21622" xr:uid="{E5A84664-7F4F-4467-B331-18783F8AF255}"/>
    <cellStyle name="Output 2 7 2 7 3" xfId="29582" xr:uid="{2066BF32-0C63-4214-B603-BCEA732DC035}"/>
    <cellStyle name="Output 2 7 2 7 4" xfId="37305" xr:uid="{E7953D4D-84B8-4CC9-B579-8AE3B56C24D1}"/>
    <cellStyle name="Output 2 7 2 7 5" xfId="45257" xr:uid="{B1585808-F6A8-4392-A918-942365DCE463}"/>
    <cellStyle name="Output 2 7 2 7 6" xfId="12773" xr:uid="{1D321DE9-7369-43F0-A8F2-F79C98BEF736}"/>
    <cellStyle name="Output 2 7 2 8" xfId="7571" xr:uid="{EE359564-D482-472F-83A4-8F901093764D}"/>
    <cellStyle name="Output 2 7 2 8 2" xfId="25138" xr:uid="{779A0945-F600-4D02-92FC-73CE681B9FCA}"/>
    <cellStyle name="Output 2 7 2 8 3" xfId="32413" xr:uid="{35FB7BA6-27E8-48BB-AB63-7A58C470B4CC}"/>
    <cellStyle name="Output 2 7 2 8 4" xfId="40821" xr:uid="{D7BB4B62-FABE-492B-87C9-CC00A0D1CEEF}"/>
    <cellStyle name="Output 2 7 2 8 5" xfId="47847" xr:uid="{D73DFA3A-1A08-4DA9-9CF1-287741359D3E}"/>
    <cellStyle name="Output 2 7 2 8 6" xfId="16231" xr:uid="{3607CF6C-0579-4AA4-9D03-41EF5A6DB4C4}"/>
    <cellStyle name="Output 2 7 2 9" xfId="20515" xr:uid="{A99F5944-B602-4137-9AD9-E8CB0B1DF215}"/>
    <cellStyle name="Output 2 7 3" xfId="2595" xr:uid="{DE97C846-236B-4752-B547-CC3D5CBC5B56}"/>
    <cellStyle name="Output 2 7 3 10" xfId="28418" xr:uid="{DC830237-CE16-40E8-826D-BD396821F831}"/>
    <cellStyle name="Output 2 7 3 11" xfId="35850" xr:uid="{8EC7BAF9-5CF5-4786-84F5-DD6E5ED3C0CE}"/>
    <cellStyle name="Output 2 7 3 12" xfId="44097" xr:uid="{53A606EB-3366-4063-89CF-2880426306B3}"/>
    <cellStyle name="Output 2 7 3 13" xfId="11360" xr:uid="{9B30DDA9-6CF3-456B-9267-1915FEAA45B0}"/>
    <cellStyle name="Output 2 7 3 2" xfId="4500" xr:uid="{0B02F690-5DC8-4442-9FDF-8FDE58210EC3}"/>
    <cellStyle name="Output 2 7 3 2 2" xfId="8815" xr:uid="{9D2AC470-E253-4465-8E74-FCC1C21B2597}"/>
    <cellStyle name="Output 2 7 3 2 2 2" xfId="26382" xr:uid="{8FA74311-D5A4-4E13-8A8A-2685E41D5015}"/>
    <cellStyle name="Output 2 7 3 2 2 3" xfId="33558" xr:uid="{C183B4B2-88AC-42C4-80BA-7F8D56367B4A}"/>
    <cellStyle name="Output 2 7 3 2 2 4" xfId="42065" xr:uid="{5FBB20B3-58D8-4A51-801C-DC2CE07C721A}"/>
    <cellStyle name="Output 2 7 3 2 2 5" xfId="48352" xr:uid="{DDE73525-8C4E-449B-89DC-E852451E4FB1}"/>
    <cellStyle name="Output 2 7 3 2 2 6" xfId="17475" xr:uid="{1466BB72-DDD3-49A9-893D-9F0051D2D2D5}"/>
    <cellStyle name="Output 2 7 3 2 3" xfId="22067" xr:uid="{4A781B37-9B7F-4482-85FE-1540397B886E}"/>
    <cellStyle name="Output 2 7 3 2 4" xfId="29871" xr:uid="{E78ECD95-C52B-4887-A498-66EA1A1DB7AE}"/>
    <cellStyle name="Output 2 7 3 2 5" xfId="37750" xr:uid="{B4DC7A2A-10EF-4750-BAC6-F8AB7DDB185E}"/>
    <cellStyle name="Output 2 7 3 2 6" xfId="45546" xr:uid="{DCC8FD27-718C-4A57-910D-9ECEBEC080E6}"/>
    <cellStyle name="Output 2 7 3 2 7" xfId="13202" xr:uid="{0677ECAD-C2FE-4B4F-BDBD-4FC21218F84D}"/>
    <cellStyle name="Output 2 7 3 3" xfId="5131" xr:uid="{D29E9889-D128-43E5-B174-19F173B4A142}"/>
    <cellStyle name="Output 2 7 3 3 2" xfId="9237" xr:uid="{B325F005-E3E6-4E99-94B8-E9AEF7DE071A}"/>
    <cellStyle name="Output 2 7 3 3 2 2" xfId="26804" xr:uid="{BE072C90-D1D0-4A18-AC7C-2D9382936EC4}"/>
    <cellStyle name="Output 2 7 3 3 2 3" xfId="33980" xr:uid="{669B508C-9CCD-4E53-A100-B120C15E258C}"/>
    <cellStyle name="Output 2 7 3 3 2 4" xfId="42487" xr:uid="{22884655-B65B-46B8-AA77-5CCB970DB3FE}"/>
    <cellStyle name="Output 2 7 3 3 2 5" xfId="48572" xr:uid="{D05B4DF9-AC50-4F14-AD39-F4D3D7072CD7}"/>
    <cellStyle name="Output 2 7 3 3 2 6" xfId="17897" xr:uid="{4018A4F9-58D4-40BD-A78E-1B2B7C0601C5}"/>
    <cellStyle name="Output 2 7 3 3 3" xfId="22698" xr:uid="{9C69C4E8-AB2D-43F2-A45F-631217A72706}"/>
    <cellStyle name="Output 2 7 3 3 4" xfId="30273" xr:uid="{C4064FAF-DDBA-40AF-A742-621A2004A000}"/>
    <cellStyle name="Output 2 7 3 3 5" xfId="38381" xr:uid="{1E4BA3EA-0D2F-47B6-9790-2FCA74918D2E}"/>
    <cellStyle name="Output 2 7 3 3 6" xfId="45946" xr:uid="{414DC9A0-FBC9-4890-B325-1BADDF1C3B2A}"/>
    <cellStyle name="Output 2 7 3 3 7" xfId="13801" xr:uid="{FECF1825-9EB5-4504-B428-7A6E30D59101}"/>
    <cellStyle name="Output 2 7 3 4" xfId="3270" xr:uid="{6CB42D3C-94E6-4123-AEDE-A7926E53E47C}"/>
    <cellStyle name="Output 2 7 3 4 2" xfId="7883" xr:uid="{78B7832B-3998-475A-9F10-82379527ECA4}"/>
    <cellStyle name="Output 2 7 3 4 2 2" xfId="25450" xr:uid="{46E386A2-9E9E-431D-B181-52DA37C2A2C5}"/>
    <cellStyle name="Output 2 7 3 4 2 3" xfId="32626" xr:uid="{D4F59768-B7D6-450E-B2D5-1B680E04CAB9}"/>
    <cellStyle name="Output 2 7 3 4 2 4" xfId="41133" xr:uid="{85A4097B-4C79-4DA5-AD1A-41C925D3656C}"/>
    <cellStyle name="Output 2 7 3 4 2 5" xfId="47943" xr:uid="{A05771EA-57ED-4676-8B48-523940EE48E1}"/>
    <cellStyle name="Output 2 7 3 4 2 6" xfId="16543" xr:uid="{3BE94751-07B0-4B47-97C2-463D7FF5E486}"/>
    <cellStyle name="Output 2 7 3 4 3" xfId="20837" xr:uid="{23E7886F-A086-4247-AC00-C06D2511FFC8}"/>
    <cellStyle name="Output 2 7 3 4 4" xfId="28865" xr:uid="{F95E604B-34B1-4D26-BB9A-C8A00677EAD8}"/>
    <cellStyle name="Output 2 7 3 4 5" xfId="36520" xr:uid="{56293537-BD5C-4804-AB46-D5CA65F7716D}"/>
    <cellStyle name="Output 2 7 3 4 6" xfId="44542" xr:uid="{21FB3F4F-768D-4CDC-A4A8-D90C64045F42}"/>
    <cellStyle name="Output 2 7 3 4 7" xfId="12004" xr:uid="{094EAE07-61AA-480B-874A-F04E46C135C9}"/>
    <cellStyle name="Output 2 7 3 5" xfId="3470" xr:uid="{3E43E52E-D3EC-4E93-8340-49E9F31E2581}"/>
    <cellStyle name="Output 2 7 3 5 2" xfId="8059" xr:uid="{3F5C9D0A-FD6C-4817-8463-9D1A55814FBA}"/>
    <cellStyle name="Output 2 7 3 5 2 2" xfId="25626" xr:uid="{B5824021-5AA6-4113-A3C3-418E849DD5CE}"/>
    <cellStyle name="Output 2 7 3 5 2 3" xfId="32802" xr:uid="{ACD60B21-6255-4588-A3B6-1D7056A7558E}"/>
    <cellStyle name="Output 2 7 3 5 2 4" xfId="41309" xr:uid="{B6392500-10CA-44B2-98C7-080ACCED43BD}"/>
    <cellStyle name="Output 2 7 3 5 2 5" xfId="48021" xr:uid="{BDE6BBD1-B6D0-4DFC-897F-295DDE250805}"/>
    <cellStyle name="Output 2 7 3 5 2 6" xfId="16719" xr:uid="{A8320DFE-E52D-4970-A143-0FF7DA252941}"/>
    <cellStyle name="Output 2 7 3 5 3" xfId="21037" xr:uid="{9F6B6C07-05E6-453A-87F8-2389091BC974}"/>
    <cellStyle name="Output 2 7 3 5 4" xfId="29062" xr:uid="{33031C9D-BD47-4A0F-8642-DD8382C5E113}"/>
    <cellStyle name="Output 2 7 3 5 5" xfId="36720" xr:uid="{11964AB6-AADA-4BFB-AABD-B82BC6AC5329}"/>
    <cellStyle name="Output 2 7 3 5 6" xfId="44738" xr:uid="{92A14B9C-5550-4322-AB52-F7F8FF47054F}"/>
    <cellStyle name="Output 2 7 3 5 7" xfId="12202" xr:uid="{3D18493D-3324-4B98-91A0-8E307B1B5547}"/>
    <cellStyle name="Output 2 7 3 6" xfId="3295" xr:uid="{DC955A9B-8747-4E11-B193-E1CD830C8A27}"/>
    <cellStyle name="Output 2 7 3 6 2" xfId="7905" xr:uid="{FCCEC6F0-196F-466E-AB5D-67EC80FC4AA8}"/>
    <cellStyle name="Output 2 7 3 6 2 2" xfId="25472" xr:uid="{FDC5A4DF-2F51-4CF6-93DB-69AE04009C22}"/>
    <cellStyle name="Output 2 7 3 6 2 3" xfId="32648" xr:uid="{A226BD7D-DC67-4CA3-9AA1-72A169A95449}"/>
    <cellStyle name="Output 2 7 3 6 2 4" xfId="41155" xr:uid="{3C81C027-1C58-4C2A-8A45-2DE0BA1B7421}"/>
    <cellStyle name="Output 2 7 3 6 2 5" xfId="47950" xr:uid="{18F2746B-7A4B-4ADA-BF3B-5BCF6552BFC9}"/>
    <cellStyle name="Output 2 7 3 6 2 6" xfId="16565" xr:uid="{994E726F-11DB-4F49-AC27-F676D383D61D}"/>
    <cellStyle name="Output 2 7 3 6 3" xfId="20862" xr:uid="{2333E787-1244-44C5-9E9E-FE48832C7663}"/>
    <cellStyle name="Output 2 7 3 6 4" xfId="28889" xr:uid="{0B616F7D-1691-42A4-B9BC-3250D6CEC89F}"/>
    <cellStyle name="Output 2 7 3 6 5" xfId="36545" xr:uid="{EC24A58B-1B9A-44B8-91A3-181F4C62876C}"/>
    <cellStyle name="Output 2 7 3 6 6" xfId="44566" xr:uid="{44CD62B7-8759-49BF-8A93-A919D3C8DD02}"/>
    <cellStyle name="Output 2 7 3 6 7" xfId="12029" xr:uid="{D6C9E3B0-362C-4829-A214-08387E305205}"/>
    <cellStyle name="Output 2 7 3 7" xfId="3619" xr:uid="{FBE2550C-EA78-4218-ACD4-FD955A42BC6D}"/>
    <cellStyle name="Output 2 7 3 7 2" xfId="21186" xr:uid="{400D13FE-6CF9-4277-BD89-C259942D7D8D}"/>
    <cellStyle name="Output 2 7 3 7 3" xfId="29204" xr:uid="{889DA4BA-B0A6-4162-A4EB-B80E6E431EA1}"/>
    <cellStyle name="Output 2 7 3 7 4" xfId="36869" xr:uid="{D172BE85-2A69-4FD4-8A21-65F49877B085}"/>
    <cellStyle name="Output 2 7 3 7 5" xfId="44880" xr:uid="{5AE63018-DC29-4131-A36D-0F872A91193D}"/>
    <cellStyle name="Output 2 7 3 7 6" xfId="12345" xr:uid="{AD569621-A1A6-4265-A0AD-A5C102C84507}"/>
    <cellStyle name="Output 2 7 3 8" xfId="7217" xr:uid="{39DEF84E-9A6B-4384-AD04-19826A82CF58}"/>
    <cellStyle name="Output 2 7 3 8 2" xfId="24784" xr:uid="{9219A465-FFD4-42AF-977B-9CADD40D230F}"/>
    <cellStyle name="Output 2 7 3 8 3" xfId="32157" xr:uid="{FD3E31D7-ED55-48AE-A2E0-711FAA0103F4}"/>
    <cellStyle name="Output 2 7 3 8 4" xfId="40467" xr:uid="{41DF32A1-1762-45E1-A705-51D009B286AF}"/>
    <cellStyle name="Output 2 7 3 8 5" xfId="47701" xr:uid="{1E716200-9149-4339-ABB0-7C5B3AE9223E}"/>
    <cellStyle name="Output 2 7 3 8 6" xfId="15877" xr:uid="{807074A1-3624-45B6-BC93-9F63BFB1A55F}"/>
    <cellStyle name="Output 2 7 3 9" xfId="20161" xr:uid="{330558DA-7B70-4D9F-A7BA-07D912E89137}"/>
    <cellStyle name="Output 2 7 4" xfId="2798" xr:uid="{2D6B1969-3746-4956-BFE1-E2BDD1B04D39}"/>
    <cellStyle name="Output 2 7 4 10" xfId="28571" xr:uid="{1106BE0A-24B5-4566-A87B-C32942D7D8ED}"/>
    <cellStyle name="Output 2 7 4 11" xfId="36047" xr:uid="{B8EC5B6B-6FA1-4ED3-8F93-96DBADE9180E}"/>
    <cellStyle name="Output 2 7 4 12" xfId="44248" xr:uid="{68A362A0-7311-4517-BBD2-B13A86B72831}"/>
    <cellStyle name="Output 2 7 4 13" xfId="11547" xr:uid="{ED8EBD22-32C0-463B-9ED9-57811E20AB01}"/>
    <cellStyle name="Output 2 7 4 2" xfId="4703" xr:uid="{8B329F91-D00A-486B-B41C-5193FA3E2E92}"/>
    <cellStyle name="Output 2 7 4 2 2" xfId="8984" xr:uid="{F8DF093F-EEFD-451C-A7AD-512225E6786E}"/>
    <cellStyle name="Output 2 7 4 2 2 2" xfId="26551" xr:uid="{AC43AE8E-4A0F-450E-BF46-334478C6931D}"/>
    <cellStyle name="Output 2 7 4 2 2 3" xfId="33727" xr:uid="{ED7705BA-1706-46E9-B202-9AE02FDB997C}"/>
    <cellStyle name="Output 2 7 4 2 2 4" xfId="42234" xr:uid="{87EF0E77-0386-4EC0-9678-7D2C25383806}"/>
    <cellStyle name="Output 2 7 4 2 2 5" xfId="48447" xr:uid="{0ACB33FE-DBB4-48E3-A9BF-10B4406EC282}"/>
    <cellStyle name="Output 2 7 4 2 2 6" xfId="17644" xr:uid="{D4EF4E0B-93C9-42CA-91ED-8D1E3D39D2E5}"/>
    <cellStyle name="Output 2 7 4 2 3" xfId="22270" xr:uid="{FB8495D3-D21B-4212-BC43-840BE3FDA2FF}"/>
    <cellStyle name="Output 2 7 4 2 4" xfId="30024" xr:uid="{D4A5D711-33D3-49EF-9DF0-F068D4BDE994}"/>
    <cellStyle name="Output 2 7 4 2 5" xfId="37953" xr:uid="{2FCEE46E-DAAA-46E6-BCA7-768ECC0AF82D}"/>
    <cellStyle name="Output 2 7 4 2 6" xfId="45697" xr:uid="{9C4E5AC9-21BD-4AA1-8E8A-B60C06C0185D}"/>
    <cellStyle name="Output 2 7 4 2 7" xfId="13389" xr:uid="{4B3816FE-85EE-47A5-897A-1C80F25DD38D}"/>
    <cellStyle name="Output 2 7 4 3" xfId="5275" xr:uid="{2D5105EA-C222-4FEE-8AAC-8499507715A3}"/>
    <cellStyle name="Output 2 7 4 3 2" xfId="9364" xr:uid="{72AEE67D-FF00-44C8-9DE9-0D63370BB91D}"/>
    <cellStyle name="Output 2 7 4 3 2 2" xfId="26931" xr:uid="{F08A7BA3-CC65-4B39-B203-C85E1130F9E5}"/>
    <cellStyle name="Output 2 7 4 3 2 3" xfId="34107" xr:uid="{1B0805B8-2C30-416D-A8C6-8BBDFEDFA293}"/>
    <cellStyle name="Output 2 7 4 3 2 4" xfId="42614" xr:uid="{B3835F3A-AFCB-454A-8C43-AE079EB914F7}"/>
    <cellStyle name="Output 2 7 4 3 2 5" xfId="48628" xr:uid="{E6C11404-41A1-4C1D-93D3-BF954DC54D16}"/>
    <cellStyle name="Output 2 7 4 3 2 6" xfId="18024" xr:uid="{565CF8A3-11B7-4E96-89C9-5E0EB840C68A}"/>
    <cellStyle name="Output 2 7 4 3 3" xfId="22842" xr:uid="{EB4269AA-4956-4B85-AEE2-90CC061B29DE}"/>
    <cellStyle name="Output 2 7 4 3 4" xfId="30417" xr:uid="{01F79FE6-1673-433C-BA90-4EBE86A909BC}"/>
    <cellStyle name="Output 2 7 4 3 5" xfId="38525" xr:uid="{B729FFFB-840C-40C3-A84E-B6A5DEB89E39}"/>
    <cellStyle name="Output 2 7 4 3 6" xfId="46090" xr:uid="{12704ED7-A498-47A8-88D5-D2DEC434523F}"/>
    <cellStyle name="Output 2 7 4 3 7" xfId="13945" xr:uid="{A0A6B608-F358-4592-95FD-204E164BFBFC}"/>
    <cellStyle name="Output 2 7 4 4" xfId="5769" xr:uid="{C76B1061-04F6-4E13-BF8D-594C6FD3B726}"/>
    <cellStyle name="Output 2 7 4 4 2" xfId="9827" xr:uid="{300DA660-A081-418A-B103-937F81F5660B}"/>
    <cellStyle name="Output 2 7 4 4 2 2" xfId="27394" xr:uid="{BCE4FA9D-42B4-40D9-B50F-F65FF27A15C7}"/>
    <cellStyle name="Output 2 7 4 4 2 3" xfId="34570" xr:uid="{4A28D147-C030-4BA8-A293-85460BB4AB36}"/>
    <cellStyle name="Output 2 7 4 4 2 4" xfId="43077" xr:uid="{1CD5C312-E70A-4252-9408-412D8629BF21}"/>
    <cellStyle name="Output 2 7 4 4 2 5" xfId="48858" xr:uid="{86925D95-7992-408A-8387-9C6EEE364473}"/>
    <cellStyle name="Output 2 7 4 4 2 6" xfId="18487" xr:uid="{B0224F34-400B-4F48-8C11-67A4BA1E19F2}"/>
    <cellStyle name="Output 2 7 4 4 3" xfId="23336" xr:uid="{F4069A0C-38DC-4664-A6CA-07DF2EAC8A20}"/>
    <cellStyle name="Output 2 7 4 4 4" xfId="30911" xr:uid="{6CACE03E-1752-4B1F-880F-288D5602969F}"/>
    <cellStyle name="Output 2 7 4 4 5" xfId="39019" xr:uid="{DA5A0135-CAC0-4B35-A509-AD29AE06DBEF}"/>
    <cellStyle name="Output 2 7 4 4 6" xfId="46584" xr:uid="{221DEDD9-DA68-4433-AED3-83E09085C376}"/>
    <cellStyle name="Output 2 7 4 4 7" xfId="14439" xr:uid="{4E9F2AA4-D42B-4D27-BF75-CA204C1E5AF5}"/>
    <cellStyle name="Output 2 7 4 5" xfId="6125" xr:uid="{D4BE8CEF-AA87-4D7E-9088-2F4FD24F92C2}"/>
    <cellStyle name="Output 2 7 4 5 2" xfId="10173" xr:uid="{A5F9CCF1-F3EA-4439-92DC-21C6AA02298F}"/>
    <cellStyle name="Output 2 7 4 5 2 2" xfId="27740" xr:uid="{FCC04D6B-94BB-427E-B265-477B27962AF0}"/>
    <cellStyle name="Output 2 7 4 5 2 3" xfId="34916" xr:uid="{E38DC016-37B6-4E7E-9BCC-E4CC78E39B2C}"/>
    <cellStyle name="Output 2 7 4 5 2 4" xfId="43423" xr:uid="{F3EA4709-AEDC-463C-B3F8-4835B988C410}"/>
    <cellStyle name="Output 2 7 4 5 2 5" xfId="49022" xr:uid="{2F75617F-98BA-441C-B889-45679B4742D1}"/>
    <cellStyle name="Output 2 7 4 5 2 6" xfId="18833" xr:uid="{83534079-BD12-4465-B2DC-3EB0C2243A97}"/>
    <cellStyle name="Output 2 7 4 5 3" xfId="23692" xr:uid="{2110C945-5ACE-43A2-94B4-39389B520FC0}"/>
    <cellStyle name="Output 2 7 4 5 4" xfId="31267" xr:uid="{8EDA20C8-0CE9-45BB-8A06-58C3D1FDC05E}"/>
    <cellStyle name="Output 2 7 4 5 5" xfId="39375" xr:uid="{8B3BE196-BCE5-409B-99DB-5DF49D8DBC3B}"/>
    <cellStyle name="Output 2 7 4 5 6" xfId="46940" xr:uid="{5BEE2BD3-A19C-4FD2-8161-82D1B39B8E20}"/>
    <cellStyle name="Output 2 7 4 5 7" xfId="14795" xr:uid="{D2C6595E-B856-4343-BDED-49CA5A012A1C}"/>
    <cellStyle name="Output 2 7 4 6" xfId="6477" xr:uid="{4785FCE5-09DA-4017-AC82-5AA05134DB4C}"/>
    <cellStyle name="Output 2 7 4 6 2" xfId="10512" xr:uid="{D786B8FD-7F84-478B-B958-78BE2E5AB511}"/>
    <cellStyle name="Output 2 7 4 6 2 2" xfId="28079" xr:uid="{33CADB56-7BB6-4BA3-8854-A9994A0F836D}"/>
    <cellStyle name="Output 2 7 4 6 2 3" xfId="35255" xr:uid="{1F27CFB9-F213-44BF-A2E6-77C30456F357}"/>
    <cellStyle name="Output 2 7 4 6 2 4" xfId="43762" xr:uid="{95F2D0D4-785E-45E1-8FFA-C1773D4D8D3F}"/>
    <cellStyle name="Output 2 7 4 6 2 5" xfId="49179" xr:uid="{CCFC21C0-EB53-4275-AAA7-35C0D7380FC2}"/>
    <cellStyle name="Output 2 7 4 6 2 6" xfId="19172" xr:uid="{51BB7573-3AAA-431A-BB78-535D3D837144}"/>
    <cellStyle name="Output 2 7 4 6 3" xfId="24044" xr:uid="{30758BB3-3C20-459D-A413-708C8C4FF31D}"/>
    <cellStyle name="Output 2 7 4 6 4" xfId="31619" xr:uid="{093D68FB-050A-4FAA-A69C-1A3B48149D77}"/>
    <cellStyle name="Output 2 7 4 6 5" xfId="39727" xr:uid="{32BF992E-850B-4A9B-B35A-4CDC009AB3B5}"/>
    <cellStyle name="Output 2 7 4 6 6" xfId="47292" xr:uid="{726C2B7A-C2A9-47E4-84C7-7DD7330B0B18}"/>
    <cellStyle name="Output 2 7 4 6 7" xfId="15147" xr:uid="{E71EF98C-1D02-40A0-BC5C-A1242FD3C044}"/>
    <cellStyle name="Output 2 7 4 7" xfId="6726" xr:uid="{A2C27F4F-024D-4793-9470-22548BBE5599}"/>
    <cellStyle name="Output 2 7 4 7 2" xfId="24293" xr:uid="{0DF02CE4-250F-4D58-A349-A9D49FE3FCA6}"/>
    <cellStyle name="Output 2 7 4 7 3" xfId="31868" xr:uid="{94041A4A-D46C-497F-9E9B-DEC3FD3A9F56}"/>
    <cellStyle name="Output 2 7 4 7 4" xfId="39976" xr:uid="{7DF91D87-7051-4FD1-933B-6303BBC2841F}"/>
    <cellStyle name="Output 2 7 4 7 5" xfId="47541" xr:uid="{3E1CA21C-CD02-460E-AA0A-8B34154FF026}"/>
    <cellStyle name="Output 2 7 4 7 6" xfId="15396" xr:uid="{107DC96C-BEE9-4FCB-960D-F30F404B3F20}"/>
    <cellStyle name="Output 2 7 4 8" xfId="7420" xr:uid="{8CA56A18-6AF9-4EEE-8325-B1210CBB39CD}"/>
    <cellStyle name="Output 2 7 4 8 2" xfId="24987" xr:uid="{0EA06D7A-B714-47B9-A1B3-CD937A9610DD}"/>
    <cellStyle name="Output 2 7 4 8 3" xfId="32326" xr:uid="{0CA8DA68-2E47-4729-82A9-64E87B4CDAA1}"/>
    <cellStyle name="Output 2 7 4 8 4" xfId="40670" xr:uid="{C810953C-4DA5-4164-9655-FF87EB52AF5A}"/>
    <cellStyle name="Output 2 7 4 8 5" xfId="47796" xr:uid="{F577B060-B678-44FF-A445-F17F2CDEEB63}"/>
    <cellStyle name="Output 2 7 4 8 6" xfId="16080" xr:uid="{9B5BDE46-3EEC-4E39-8907-C02D85CB393A}"/>
    <cellStyle name="Output 2 7 4 9" xfId="20364" xr:uid="{F8158F22-E591-4E40-99F2-BADE2385429D}"/>
    <cellStyle name="Output 2 7 5" xfId="4291" xr:uid="{D6FD128E-FFB2-4A71-A583-A32A2AE47DD3}"/>
    <cellStyle name="Output 2 7 5 2" xfId="8700" xr:uid="{DB302794-B05F-4691-B3A9-65F87E757FF7}"/>
    <cellStyle name="Output 2 7 5 2 2" xfId="26267" xr:uid="{21CCB5FE-E7AC-4DBE-B2C2-AFA08CB24ACD}"/>
    <cellStyle name="Output 2 7 5 2 3" xfId="33443" xr:uid="{6A123B8D-57D4-4C4E-88AB-B610199495AC}"/>
    <cellStyle name="Output 2 7 5 2 4" xfId="41950" xr:uid="{D75B5E8E-B115-4790-A7C2-32506A3831D2}"/>
    <cellStyle name="Output 2 7 5 2 5" xfId="48294" xr:uid="{B26D9591-00BF-4463-8108-ABDAC78AEACE}"/>
    <cellStyle name="Output 2 7 5 2 6" xfId="17360" xr:uid="{4B82CA0D-9FD9-42AD-AD82-819938ED88A8}"/>
    <cellStyle name="Output 2 7 5 3" xfId="21858" xr:uid="{EB258E00-7193-4050-9228-81600487E065}"/>
    <cellStyle name="Output 2 7 5 4" xfId="29764" xr:uid="{23DA70F4-A345-4F04-9B25-6F0EC07A2412}"/>
    <cellStyle name="Output 2 7 5 5" xfId="37541" xr:uid="{77244B41-C268-4346-AE47-36D7F49AE197}"/>
    <cellStyle name="Output 2 7 5 6" xfId="45439" xr:uid="{820C7243-12A5-4F97-B3C6-D1C85CF9DBB9}"/>
    <cellStyle name="Output 2 7 5 7" xfId="13001" xr:uid="{BCDB231F-5D4A-4C55-820A-9EC5FC82AADD}"/>
    <cellStyle name="Output 2 7 6" xfId="3647" xr:uid="{2C41DC99-B487-4DE2-861C-21D54688C053}"/>
    <cellStyle name="Output 2 7 6 2" xfId="8202" xr:uid="{ACD796FC-82F7-4B9C-9E07-4B7DAC50ABB5}"/>
    <cellStyle name="Output 2 7 6 2 2" xfId="25769" xr:uid="{4CD569FF-34E7-47C8-A47A-29015EAD5B26}"/>
    <cellStyle name="Output 2 7 6 2 3" xfId="32945" xr:uid="{96DE0762-D3B4-4B3C-A827-F38AC8153589}"/>
    <cellStyle name="Output 2 7 6 2 4" xfId="41452" xr:uid="{B68B1EF0-4085-4509-840C-C6A98181903B}"/>
    <cellStyle name="Output 2 7 6 2 5" xfId="48075" xr:uid="{C49D88A7-4D20-4388-A6D5-330D7C388FAF}"/>
    <cellStyle name="Output 2 7 6 2 6" xfId="16862" xr:uid="{5C5E7C9A-B421-4436-85D3-84FDA379BC1D}"/>
    <cellStyle name="Output 2 7 6 3" xfId="21214" xr:uid="{CB743D67-FE5C-451D-B3A9-66671E26B083}"/>
    <cellStyle name="Output 2 7 6 4" xfId="29232" xr:uid="{FD17B57B-EF0C-49AC-B138-40FB7A4E4978}"/>
    <cellStyle name="Output 2 7 6 5" xfId="36897" xr:uid="{C0A5FD04-F3C3-4BB8-B1AF-C7E033FFE045}"/>
    <cellStyle name="Output 2 7 6 6" xfId="44908" xr:uid="{B1D61529-A21F-46A5-9841-3D6BB6A56618}"/>
    <cellStyle name="Output 2 7 6 7" xfId="12373" xr:uid="{A54E7C93-D81C-4B25-B198-C785A4E44664}"/>
    <cellStyle name="Output 2 7 7" xfId="3661" xr:uid="{512C21F8-A711-4046-8869-FE289ECF7FDA}"/>
    <cellStyle name="Output 2 7 7 2" xfId="8213" xr:uid="{25EAE607-98D4-452F-B826-1A4CD69D5109}"/>
    <cellStyle name="Output 2 7 7 2 2" xfId="25780" xr:uid="{33D848AF-5FCC-4AC9-80A5-335350350E66}"/>
    <cellStyle name="Output 2 7 7 2 3" xfId="32956" xr:uid="{DEB75D52-744C-43CA-9508-DE2FC3CA8EF7}"/>
    <cellStyle name="Output 2 7 7 2 4" xfId="41463" xr:uid="{0F701E26-A25C-4C64-A548-E2AC6123A991}"/>
    <cellStyle name="Output 2 7 7 2 5" xfId="48080" xr:uid="{9F4EEFDC-8F44-4188-9E3F-F8E2A56FE92F}"/>
    <cellStyle name="Output 2 7 7 2 6" xfId="16873" xr:uid="{B04D356E-6886-4995-B27D-2DBF9B74ECC7}"/>
    <cellStyle name="Output 2 7 7 3" xfId="21228" xr:uid="{D5A7081A-7B1D-4B78-B01C-C1262E4BB1FE}"/>
    <cellStyle name="Output 2 7 7 4" xfId="29246" xr:uid="{24CA4C55-11D9-4B29-906C-8CD8C63EE85B}"/>
    <cellStyle name="Output 2 7 7 5" xfId="36911" xr:uid="{D53CE6AB-EE3B-4C73-9E8B-042CF08FC22E}"/>
    <cellStyle name="Output 2 7 7 6" xfId="44922" xr:uid="{BC7B50E4-5AB5-415A-8A0B-5C8B047E7F0D}"/>
    <cellStyle name="Output 2 7 7 7" xfId="12387" xr:uid="{363ADC02-0C9A-4E25-B519-0859D56A6AE0}"/>
    <cellStyle name="Output 2 7 8" xfId="3570" xr:uid="{CFF17F81-0FD2-446C-ACFC-0FDDD9C7505B}"/>
    <cellStyle name="Output 2 7 8 2" xfId="8136" xr:uid="{755C8A58-6681-422D-A841-1CA3DBB56FE6}"/>
    <cellStyle name="Output 2 7 8 2 2" xfId="25703" xr:uid="{E5878A0D-03B8-402E-8B2A-66EF5716C777}"/>
    <cellStyle name="Output 2 7 8 2 3" xfId="32879" xr:uid="{EE703B8E-FAAE-4B07-A05C-4FA53F0CD43B}"/>
    <cellStyle name="Output 2 7 8 2 4" xfId="41386" xr:uid="{9FCBB7DA-7DA7-45F6-8E2D-E1DDB76D30F8}"/>
    <cellStyle name="Output 2 7 8 2 5" xfId="48049" xr:uid="{9433BE61-14D3-4C29-81CB-97A24866ADBA}"/>
    <cellStyle name="Output 2 7 8 2 6" xfId="16796" xr:uid="{DBAB15F8-5210-48A2-9ED8-3BF1E8ABB921}"/>
    <cellStyle name="Output 2 7 8 3" xfId="21137" xr:uid="{F053E0C1-12FC-4C6A-8D5A-0906474DDEE5}"/>
    <cellStyle name="Output 2 7 8 4" xfId="29155" xr:uid="{1DC57AC6-0A47-4F84-BD7F-284F31910B3E}"/>
    <cellStyle name="Output 2 7 8 5" xfId="36820" xr:uid="{7FB1B258-5748-4E2E-B7CF-22E64895E59F}"/>
    <cellStyle name="Output 2 7 8 6" xfId="44831" xr:uid="{0B36C718-78CB-40CE-B313-94920586F7E4}"/>
    <cellStyle name="Output 2 7 8 7" xfId="12296" xr:uid="{0C7EAA5F-9C18-447C-9078-412EA5FB0C47}"/>
    <cellStyle name="Output 2 7 9" xfId="3449" xr:uid="{E5DA8FE5-081A-4460-B356-9051D485972A}"/>
    <cellStyle name="Output 2 7 9 2" xfId="8048" xr:uid="{5CE8E090-98C0-4412-AFDA-BC36760C28C7}"/>
    <cellStyle name="Output 2 7 9 2 2" xfId="25615" xr:uid="{02F9EC6D-55D4-4BD1-9F77-52E7A613DC31}"/>
    <cellStyle name="Output 2 7 9 2 3" xfId="32791" xr:uid="{CA672DCC-F83F-4015-98AC-2FB46E04A91C}"/>
    <cellStyle name="Output 2 7 9 2 4" xfId="41298" xr:uid="{865A2343-8D15-4E6F-BB75-0BF162565515}"/>
    <cellStyle name="Output 2 7 9 2 5" xfId="48014" xr:uid="{7E73EA67-56E7-4395-94A2-D898E455F71A}"/>
    <cellStyle name="Output 2 7 9 2 6" xfId="16708" xr:uid="{0FC0B18F-376D-467D-BE73-0539E5B2CFF6}"/>
    <cellStyle name="Output 2 7 9 3" xfId="21016" xr:uid="{728FFA31-CD34-4E71-9F38-890EAB48DCEC}"/>
    <cellStyle name="Output 2 7 9 4" xfId="29043" xr:uid="{57970AE0-F0A5-4122-92A9-18FA7711A272}"/>
    <cellStyle name="Output 2 7 9 5" xfId="36699" xr:uid="{5C6A62F7-2994-477B-80C2-E39D56FDA244}"/>
    <cellStyle name="Output 2 7 9 6" xfId="44720" xr:uid="{8FF1BD5D-10D9-4838-9B1C-986F307A9D5B}"/>
    <cellStyle name="Output 2 7 9 7" xfId="12183" xr:uid="{5110A346-91B0-4D92-9809-46B48860F10A}"/>
    <cellStyle name="Output 2 8" xfId="2679" xr:uid="{069BB7C3-5007-4819-B6D6-B41A86BA034A}"/>
    <cellStyle name="Output 2 8 10" xfId="28492" xr:uid="{CEB855C1-A14F-4465-902A-4B861B0B7434}"/>
    <cellStyle name="Output 2 8 11" xfId="35929" xr:uid="{6C50D53C-242C-4B81-B782-F3174CC742E5}"/>
    <cellStyle name="Output 2 8 12" xfId="44170" xr:uid="{A54B001C-1F71-418F-859E-3E60D8A05F36}"/>
    <cellStyle name="Output 2 8 13" xfId="11436" xr:uid="{6834FC42-F7BD-495D-9AD0-DB4C373361EB}"/>
    <cellStyle name="Output 2 8 2" xfId="4584" xr:uid="{5310019D-86AE-445C-AF19-1E3CD05F5484}"/>
    <cellStyle name="Output 2 8 2 2" xfId="8897" xr:uid="{3350389C-4DF6-4E1E-A213-B32CDA613C00}"/>
    <cellStyle name="Output 2 8 2 2 2" xfId="26464" xr:uid="{1B441F40-7782-45CA-815F-4915A2695EA9}"/>
    <cellStyle name="Output 2 8 2 2 3" xfId="33640" xr:uid="{76A28AA1-9743-4E30-AFB2-0E4F334D316A}"/>
    <cellStyle name="Output 2 8 2 2 4" xfId="42147" xr:uid="{3036639A-5898-4D12-B7E3-382005F14FBC}"/>
    <cellStyle name="Output 2 8 2 2 5" xfId="48398" xr:uid="{E3140AE2-DECE-466F-A32C-0D956D61A467}"/>
    <cellStyle name="Output 2 8 2 2 6" xfId="17557" xr:uid="{7DB0190F-B832-419E-A6A7-B8EC1A9E26B0}"/>
    <cellStyle name="Output 2 8 2 3" xfId="22151" xr:uid="{3B91A524-C8D2-4186-99DF-9221F72A3C6A}"/>
    <cellStyle name="Output 2 8 2 4" xfId="29945" xr:uid="{5CDD91E2-A4FF-4BF8-B43D-A506C0D71A0C}"/>
    <cellStyle name="Output 2 8 2 5" xfId="37834" xr:uid="{21FFDBFE-457F-47F8-86EA-46700838857B}"/>
    <cellStyle name="Output 2 8 2 6" xfId="45619" xr:uid="{12B9CB66-88BD-425F-9B65-8AC83A2DAD75}"/>
    <cellStyle name="Output 2 8 2 7" xfId="13278" xr:uid="{C979A5D7-D5BD-4108-B561-4A84AC6662F7}"/>
    <cellStyle name="Output 2 8 3" xfId="5394" xr:uid="{90801398-C1DD-486F-8B68-268CF4D6A734}"/>
    <cellStyle name="Output 2 8 3 2" xfId="9475" xr:uid="{22857088-FE40-4601-B3FA-0C8C3912D86E}"/>
    <cellStyle name="Output 2 8 3 2 2" xfId="27042" xr:uid="{0B7D4B89-D4B7-47C5-8E55-D4EF5736939F}"/>
    <cellStyle name="Output 2 8 3 2 3" xfId="34218" xr:uid="{CAFA2E63-E12B-491D-9051-4DA482A68120}"/>
    <cellStyle name="Output 2 8 3 2 4" xfId="42725" xr:uid="{6520DF43-A415-4E53-9B15-BB0408B271CA}"/>
    <cellStyle name="Output 2 8 3 2 5" xfId="48681" xr:uid="{3352CF85-E0D5-4783-B5F8-509E1A22818F}"/>
    <cellStyle name="Output 2 8 3 2 6" xfId="18135" xr:uid="{3F832145-248E-42E1-8517-BDD00A19939E}"/>
    <cellStyle name="Output 2 8 3 3" xfId="22961" xr:uid="{11B44EA0-309D-4A38-9F13-1BA776EAE3AA}"/>
    <cellStyle name="Output 2 8 3 4" xfId="30536" xr:uid="{1F5BD4B2-4593-457E-B7FF-8207C36FDD5A}"/>
    <cellStyle name="Output 2 8 3 5" xfId="38644" xr:uid="{3B7B6AA1-317E-4709-B5D2-B8AE07EB4025}"/>
    <cellStyle name="Output 2 8 3 6" xfId="46209" xr:uid="{8E136AF5-B9EE-423A-92F9-0B3EDE4B1E0D}"/>
    <cellStyle name="Output 2 8 3 7" xfId="14064" xr:uid="{3C88AAF3-AB29-4E39-A2AB-DF881B0146A4}"/>
    <cellStyle name="Output 2 8 4" xfId="5674" xr:uid="{358F4696-DA31-4BF1-8C9E-E4F7950603DF}"/>
    <cellStyle name="Output 2 8 4 2" xfId="9733" xr:uid="{32C43025-97E3-4420-80C6-6A4F8AB0A517}"/>
    <cellStyle name="Output 2 8 4 2 2" xfId="27300" xr:uid="{7B8DA140-89A8-4D39-91D0-780796CCDD52}"/>
    <cellStyle name="Output 2 8 4 2 3" xfId="34476" xr:uid="{4CCC6419-50A5-47E6-B056-E7C9577BB96D}"/>
    <cellStyle name="Output 2 8 4 2 4" xfId="42983" xr:uid="{279FE858-D693-4B16-A3C0-EA071E051DF3}"/>
    <cellStyle name="Output 2 8 4 2 5" xfId="48811" xr:uid="{77190130-24E4-4807-8635-4AF5B4F86D4C}"/>
    <cellStyle name="Output 2 8 4 2 6" xfId="18393" xr:uid="{665D4472-4178-4BB6-87E5-71AAFF2E0C68}"/>
    <cellStyle name="Output 2 8 4 3" xfId="23241" xr:uid="{BAC3CFA5-459D-4638-A9F5-2CB31E17F5BB}"/>
    <cellStyle name="Output 2 8 4 4" xfId="30816" xr:uid="{7EF14147-3917-46C4-AC8D-D158CFFEC59F}"/>
    <cellStyle name="Output 2 8 4 5" xfId="38924" xr:uid="{6ECD028D-D680-4902-AFC2-EE628494428E}"/>
    <cellStyle name="Output 2 8 4 6" xfId="46489" xr:uid="{9E0C3F22-2982-402E-9679-DAEEC2F315A4}"/>
    <cellStyle name="Output 2 8 4 7" xfId="14344" xr:uid="{85C92608-7F4B-40A8-B327-5865478674EA}"/>
    <cellStyle name="Output 2 8 5" xfId="6028" xr:uid="{5EEB8FA4-BE2E-4C5A-81BD-3CF51B8ED306}"/>
    <cellStyle name="Output 2 8 5 2" xfId="10078" xr:uid="{8A04F11D-7EAE-4D6C-9501-BA33E9F54768}"/>
    <cellStyle name="Output 2 8 5 2 2" xfId="27645" xr:uid="{028FFD2E-1305-4F32-9422-8C585F5DA153}"/>
    <cellStyle name="Output 2 8 5 2 3" xfId="34821" xr:uid="{ED3B29AE-93E4-4A69-834B-8138CA4FEEE7}"/>
    <cellStyle name="Output 2 8 5 2 4" xfId="43328" xr:uid="{4F794017-A132-4480-B21C-87F84E074704}"/>
    <cellStyle name="Output 2 8 5 2 5" xfId="48975" xr:uid="{A2563062-7B31-4318-BC31-B2A1CAAE9A1E}"/>
    <cellStyle name="Output 2 8 5 2 6" xfId="18738" xr:uid="{CC82E9AB-CE63-4C11-919C-3548ACE2B9E0}"/>
    <cellStyle name="Output 2 8 5 3" xfId="23595" xr:uid="{633AD49A-5C9E-4F30-A4AF-908738394988}"/>
    <cellStyle name="Output 2 8 5 4" xfId="31170" xr:uid="{8C801D20-DF9E-422C-AA72-AE0FB1395374}"/>
    <cellStyle name="Output 2 8 5 5" xfId="39278" xr:uid="{EC86CF37-77BD-43D5-80B6-81CAD2FEA616}"/>
    <cellStyle name="Output 2 8 5 6" xfId="46843" xr:uid="{C52A07A2-09D8-46E1-A70F-C58D9DC2B408}"/>
    <cellStyle name="Output 2 8 5 7" xfId="14698" xr:uid="{5E832A99-5E97-497E-B267-0AD0A266B822}"/>
    <cellStyle name="Output 2 8 6" xfId="6396" xr:uid="{491B37D5-D8BB-443E-90DC-C40E8E4E7406}"/>
    <cellStyle name="Output 2 8 6 2" xfId="10433" xr:uid="{D9B6DD8B-B363-49C5-A52C-863E51CA68CC}"/>
    <cellStyle name="Output 2 8 6 2 2" xfId="28000" xr:uid="{12A7C0EA-C485-4EDA-92BC-DAC8ADEA7CD8}"/>
    <cellStyle name="Output 2 8 6 2 3" xfId="35176" xr:uid="{B6C74E1F-B945-48D5-ABF0-6400A767DFDA}"/>
    <cellStyle name="Output 2 8 6 2 4" xfId="43683" xr:uid="{00DA3F78-C7F8-412A-AF8E-F1965334388A}"/>
    <cellStyle name="Output 2 8 6 2 5" xfId="49139" xr:uid="{442C6B16-1564-4162-8CF3-74A18792811A}"/>
    <cellStyle name="Output 2 8 6 2 6" xfId="19093" xr:uid="{20ED223C-E229-409C-9D24-D45F75CF4648}"/>
    <cellStyle name="Output 2 8 6 3" xfId="23963" xr:uid="{34BF0F88-31E7-41D1-ADCE-10EDB114A5DF}"/>
    <cellStyle name="Output 2 8 6 4" xfId="31538" xr:uid="{6257DFFE-20EC-46BB-B179-F000FA93FD34}"/>
    <cellStyle name="Output 2 8 6 5" xfId="39646" xr:uid="{C08D0241-A453-4D16-BCCB-047BF627148F}"/>
    <cellStyle name="Output 2 8 6 6" xfId="47211" xr:uid="{F29291BF-B781-4885-B40D-91C84EAC4431}"/>
    <cellStyle name="Output 2 8 6 7" xfId="15066" xr:uid="{2061D293-B56A-40AD-A6AD-9F92F916DAEF}"/>
    <cellStyle name="Output 2 8 7" xfId="6719" xr:uid="{B9B314B8-80D5-449A-A834-6654A5BBA34C}"/>
    <cellStyle name="Output 2 8 7 2" xfId="24286" xr:uid="{1F90A076-6663-442C-AF21-196363FD4769}"/>
    <cellStyle name="Output 2 8 7 3" xfId="31861" xr:uid="{D3EB2234-041D-43B7-AA2E-8DE9B57D5763}"/>
    <cellStyle name="Output 2 8 7 4" xfId="39969" xr:uid="{C0B99A10-EF9E-408B-9026-7CF1D14BFA82}"/>
    <cellStyle name="Output 2 8 7 5" xfId="47534" xr:uid="{1C4DA8F3-0AB2-476F-BB0D-DA26B9885706}"/>
    <cellStyle name="Output 2 8 7 6" xfId="15389" xr:uid="{CDE88F07-F230-4F1C-B54C-4AE4C0DA802D}"/>
    <cellStyle name="Output 2 8 8" xfId="7301" xr:uid="{D94A3858-CBCD-45D3-AD55-97EC28A6220B}"/>
    <cellStyle name="Output 2 8 8 2" xfId="24868" xr:uid="{075FFC26-2CE6-4C6C-8975-5F0E0B65E6C0}"/>
    <cellStyle name="Output 2 8 8 3" xfId="32239" xr:uid="{74621A32-C39F-4B91-84C8-5B6C7B18061E}"/>
    <cellStyle name="Output 2 8 8 4" xfId="40551" xr:uid="{F46D023F-72BB-4F06-9665-CA774B24C5D6}"/>
    <cellStyle name="Output 2 8 8 5" xfId="47747" xr:uid="{DD4F9AFB-0DBC-4B2F-A094-6F5FAB24F7EA}"/>
    <cellStyle name="Output 2 8 8 6" xfId="15961" xr:uid="{1BA27E0C-FA05-470B-8A2F-FD2EBEE02F66}"/>
    <cellStyle name="Output 2 8 9" xfId="20245" xr:uid="{89AE2B9E-1700-47DA-91FD-23BCFAE31FC1}"/>
    <cellStyle name="Output 2 9" xfId="3677" xr:uid="{02BE623E-5B76-4897-A5DF-33DE190D94C3}"/>
    <cellStyle name="Output 2 9 2" xfId="8229" xr:uid="{EA2949BD-C8F4-4A5E-BB26-5738ACD3EA1B}"/>
    <cellStyle name="Output 2 9 2 2" xfId="25796" xr:uid="{A234DE04-3617-4DD4-A3A0-C56047F15CE4}"/>
    <cellStyle name="Output 2 9 2 3" xfId="32972" xr:uid="{5EED735B-6992-4558-B787-99D63D7D2AF7}"/>
    <cellStyle name="Output 2 9 2 4" xfId="41479" xr:uid="{792DED06-6E71-4845-9B93-E2C6175BC70E}"/>
    <cellStyle name="Output 2 9 2 5" xfId="48091" xr:uid="{0A009BCD-D523-46FC-AA47-B1B35CC1F62F}"/>
    <cellStyle name="Output 2 9 2 6" xfId="16889" xr:uid="{87F603C9-DEF9-4350-8157-29C39A3203D1}"/>
    <cellStyle name="Output 2 9 3" xfId="21244" xr:uid="{9340292F-6363-427F-8FAE-639626AE417F}"/>
    <cellStyle name="Output 2 9 4" xfId="29262" xr:uid="{4FDDE4F8-5433-49D3-8322-D2E09A09F1E9}"/>
    <cellStyle name="Output 2 9 5" xfId="36927" xr:uid="{D38C1844-4981-402F-BD29-ED17CA6569B2}"/>
    <cellStyle name="Output 2 9 6" xfId="44938" xr:uid="{DED724EA-A360-4F59-8784-C4976CE90BBA}"/>
    <cellStyle name="Output 2 9 7" xfId="12403" xr:uid="{B461584C-0F4F-4269-B6FC-060F74AE8BE0}"/>
    <cellStyle name="Output 3" xfId="2220" xr:uid="{88A44371-8DFE-44F5-8F0A-583F35A734AC}"/>
    <cellStyle name="Output 4" xfId="2221" xr:uid="{CA5BD571-8661-4C1C-853C-458696DEB4DE}"/>
    <cellStyle name="Output 5" xfId="2222" xr:uid="{88FE0C58-07DB-4385-BFAE-3DA29B15077A}"/>
    <cellStyle name="Output 5 2" xfId="2223" xr:uid="{E5B50564-4E36-44EC-A6CF-23E0A15D1BAF}"/>
    <cellStyle name="Output 6" xfId="2224" xr:uid="{A427358A-73D7-47EE-B83A-FE15F46F230A}"/>
    <cellStyle name="Output 6 2" xfId="2225" xr:uid="{C0FF6D47-8D31-48E4-A2D3-8C27CD80343B}"/>
    <cellStyle name="Output Amounts" xfId="2226" xr:uid="{D0B0FCBE-F125-4E96-8502-E05AE9DCF007}"/>
    <cellStyle name="Output Column Headings" xfId="2227" xr:uid="{23AC93FC-E3D9-4123-ADC0-BC9E1BC1B30C}"/>
    <cellStyle name="Output Line Items" xfId="2228" xr:uid="{23C92402-A89A-4BED-9351-F4CD64EBF7A6}"/>
    <cellStyle name="Output Report Heading" xfId="2229" xr:uid="{F958F20F-DCC8-4228-94B2-E0CD03577CE4}"/>
    <cellStyle name="Output Report Title" xfId="2230" xr:uid="{ADEEAD4B-60CE-4F91-93D3-CDDC8AB8D85F}"/>
    <cellStyle name="Page Number" xfId="304" xr:uid="{9D35A5FB-AA76-4A29-81E7-31649CE73A23}"/>
    <cellStyle name="per.style" xfId="1350" xr:uid="{7A5ECD6C-0F24-4DAE-9C1A-C5E5FFE42B93}"/>
    <cellStyle name="Percent (0%)" xfId="1352" xr:uid="{5A6EC04B-C0F7-473A-972B-CBC4AEC6D291}"/>
    <cellStyle name="Percent (0%) 2" xfId="1353" xr:uid="{64A61635-B6C0-4A74-88B5-238D0BDF8046}"/>
    <cellStyle name="Percent (0%) 3" xfId="1354" xr:uid="{117F5DEF-2EC1-47C5-9455-20DE7894B543}"/>
    <cellStyle name="Percent (0%) 4" xfId="1355" xr:uid="{C249F830-42D3-4A24-AAD8-5C963B527A15}"/>
    <cellStyle name="Percent (0%) 5" xfId="1356" xr:uid="{81C47E0F-3FDE-46B8-9911-313DBF4DEF11}"/>
    <cellStyle name="Percent (0)" xfId="2231" xr:uid="{572BD3F9-C23E-4545-A76B-07DB22119274}"/>
    <cellStyle name="Percent (0.0%)" xfId="1357" xr:uid="{69E7A2F3-D8D5-45EC-A911-D7357473F354}"/>
    <cellStyle name="Percent (0.0%) 2" xfId="1358" xr:uid="{899620C2-4F87-465D-A328-DBD46963821A}"/>
    <cellStyle name="Percent (0.0%) 3" xfId="1359" xr:uid="{B2E9A333-424E-4DBC-9A35-44F570671D49}"/>
    <cellStyle name="Percent (0.0%) 4" xfId="1360" xr:uid="{85F8F3EA-2FD1-407F-8605-F1970E71BD54}"/>
    <cellStyle name="Percent (0.0%) 5" xfId="1361" xr:uid="{7991B0F8-0C37-4D18-A077-85B5C45E15D5}"/>
    <cellStyle name="Percent (0.00%)" xfId="1362" xr:uid="{AEA04BB6-BC87-46E3-AAD9-00A2A9E3F4AE}"/>
    <cellStyle name="Percent (0.00%) 2" xfId="1363" xr:uid="{94D1A4D4-9C70-45F3-ADC7-6C49727A2A91}"/>
    <cellStyle name="Percent (0.00%) 3" xfId="1364" xr:uid="{0BE04F8E-C167-4466-828B-BF3C12C10779}"/>
    <cellStyle name="Percent (0.00%) 4" xfId="1365" xr:uid="{5683CC03-0045-4FF7-A2F7-62FD104104A5}"/>
    <cellStyle name="Percent (0.00%) 5" xfId="1366" xr:uid="{B154CA44-3ECA-4745-AE33-56237CD9034C}"/>
    <cellStyle name="Percent [0]" xfId="1367" xr:uid="{8E72F94A-1F17-4BA3-A061-3E729FF8E54B}"/>
    <cellStyle name="Percent [0] 2" xfId="1368" xr:uid="{8F22352B-8695-4392-85AE-3F0E2A6F5DA6}"/>
    <cellStyle name="Percent [0] 3" xfId="1369" xr:uid="{A56932DE-4CBE-4ED4-857C-09AB05067D03}"/>
    <cellStyle name="Percent [00]" xfId="1370" xr:uid="{13CEDBF0-928D-4946-874E-5C7BB076253E}"/>
    <cellStyle name="Percent [00] 2" xfId="1371" xr:uid="{A3035D1A-2FA8-4ACA-9A04-A7BC469BCB20}"/>
    <cellStyle name="Percent [00] 3" xfId="1372" xr:uid="{75615E5F-D81F-43D5-8271-397FEC936120}"/>
    <cellStyle name="Percent [2]" xfId="305" xr:uid="{3D91F626-CD10-4462-B8C8-159C51F89ED9}"/>
    <cellStyle name="Percent [2] 2" xfId="1373" xr:uid="{C3AAFF66-398A-4707-9FD5-F4BC40FA157A}"/>
    <cellStyle name="Percent [2] 2 2" xfId="1374" xr:uid="{0DE63E37-A0C3-42FD-9B79-6C410841BB65}"/>
    <cellStyle name="Percent [2] 3" xfId="1375" xr:uid="{28DC5D2E-71FC-4BE3-AA37-A7E89D2B96BB}"/>
    <cellStyle name="Percent [2] 3 2" xfId="1376" xr:uid="{A606E212-1E62-4065-BB81-0E0E6D87EB0F}"/>
    <cellStyle name="Percent [2] 4" xfId="1377" xr:uid="{ADBC6656-6BFD-47DC-82D3-520AF04A8346}"/>
    <cellStyle name="Percent 10" xfId="60" xr:uid="{42878320-0F66-48AB-88D7-32210FB5CFA5}"/>
    <cellStyle name="Percent 10 2" xfId="1379" xr:uid="{7EA31BBF-8612-41DE-9D4B-3CA302C0DF43}"/>
    <cellStyle name="Percent 10 2 2" xfId="1380" xr:uid="{7327E7E0-C59B-4F33-914C-011E3B2B8C4D}"/>
    <cellStyle name="Percent 10 3" xfId="2232" xr:uid="{3A2C1944-9B28-4377-A100-6B5C9382A126}"/>
    <cellStyle name="Percent 10 3 2" xfId="2525" xr:uid="{81961AAF-B2C0-4219-94BE-DFA8A998AFDF}"/>
    <cellStyle name="Percent 10 3 2 2" xfId="3087" xr:uid="{8F72B3C4-9344-4C23-B1C1-41C17EF2E614}"/>
    <cellStyle name="Percent 10 3 2 2 2" xfId="4992" xr:uid="{63628C02-E211-4F76-8FF9-0A3A7F2FE389}"/>
    <cellStyle name="Percent 10 3 2 2 2 2" xfId="22559" xr:uid="{869E9766-C9EB-49A6-BD3E-8E1EFE0BDA73}"/>
    <cellStyle name="Percent 10 3 2 2 2 3" xfId="38242" xr:uid="{DB4809D6-0BBF-4D3E-AF2E-7D3CDB9EDCDE}"/>
    <cellStyle name="Percent 10 3 2 2 2 4" xfId="13664" xr:uid="{D1031B80-8A60-4E61-BBB0-3552C0CB4C81}"/>
    <cellStyle name="Percent 10 3 2 2 3" xfId="7709" xr:uid="{EEF4F1BE-A789-41AF-B29D-FA7F5DF47990}"/>
    <cellStyle name="Percent 10 3 2 2 3 2" xfId="25276" xr:uid="{EAAC9482-5EED-4400-950B-EA28F4656400}"/>
    <cellStyle name="Percent 10 3 2 2 3 3" xfId="40959" xr:uid="{C45ECF70-FE1B-48B8-B9AC-F116BF72FB28}"/>
    <cellStyle name="Percent 10 3 2 2 3 4" xfId="16369" xr:uid="{00D75D5D-0F06-4313-94AF-90E3D9B8A02B}"/>
    <cellStyle name="Percent 10 3 2 2 4" xfId="20653" xr:uid="{38264764-05A0-4A46-9833-EC0FD157F26E}"/>
    <cellStyle name="Percent 10 3 2 2 5" xfId="36336" xr:uid="{77A6B0C6-8042-42AE-A2CC-E2299E1DBF0C}"/>
    <cellStyle name="Percent 10 3 2 2 6" xfId="11822" xr:uid="{40E21F4F-DEF6-4D8D-93BE-996BA5101501}"/>
    <cellStyle name="Percent 10 3 2 3" xfId="4429" xr:uid="{F3A1FD78-C2CA-4113-B625-97CACD21C28E}"/>
    <cellStyle name="Percent 10 3 2 3 2" xfId="21996" xr:uid="{223BFBDA-1DF2-4710-A29C-27D6712DA4E0}"/>
    <cellStyle name="Percent 10 3 2 3 3" xfId="37679" xr:uid="{99C91B58-75B5-40B8-847F-6D7578C486E6}"/>
    <cellStyle name="Percent 10 3 2 3 4" xfId="13133" xr:uid="{1B2A778E-0C78-4524-B49E-858327E5AA78}"/>
    <cellStyle name="Percent 10 3 2 4" xfId="7146" xr:uid="{0DF9FFB9-53BF-4864-9BCD-AD8EAED59705}"/>
    <cellStyle name="Percent 10 3 2 4 2" xfId="24713" xr:uid="{42D499CC-770F-4B5D-ABB8-33386C80C3DE}"/>
    <cellStyle name="Percent 10 3 2 4 3" xfId="40396" xr:uid="{09D847E8-3F5D-4C74-974E-54C4E83B73BB}"/>
    <cellStyle name="Percent 10 3 2 4 4" xfId="15806" xr:uid="{03BFA66D-E6D9-4DD3-A7A7-408F79201203}"/>
    <cellStyle name="Percent 10 3 2 5" xfId="20090" xr:uid="{C763F99A-96ED-4303-A410-AEA088AD1CF0}"/>
    <cellStyle name="Percent 10 3 2 6" xfId="35794" xr:uid="{BBE2906E-7F57-4F71-A941-EEBD0A42DADA}"/>
    <cellStyle name="Percent 10 3 2 7" xfId="11294" xr:uid="{17F32599-7795-414D-861F-9D95AE4D269D}"/>
    <cellStyle name="Percent 10 3 3" xfId="2868" xr:uid="{4EA164C4-6474-4A5F-9FD5-FAC2E50AF648}"/>
    <cellStyle name="Percent 10 3 3 2" xfId="4773" xr:uid="{EFB8E09A-7289-4E93-87C5-C867D8534011}"/>
    <cellStyle name="Percent 10 3 3 2 2" xfId="22340" xr:uid="{01371348-99B5-485F-AEE5-53CF60719CBF}"/>
    <cellStyle name="Percent 10 3 3 2 3" xfId="38023" xr:uid="{F9B5FAC4-13EB-46FE-9E8F-98E53A466898}"/>
    <cellStyle name="Percent 10 3 3 2 4" xfId="13459" xr:uid="{827ADBE0-4A44-4E71-B649-31A493D95F03}"/>
    <cellStyle name="Percent 10 3 3 3" xfId="7490" xr:uid="{11DE95C7-0F0E-476C-BE17-5A82E04B9CA8}"/>
    <cellStyle name="Percent 10 3 3 3 2" xfId="25057" xr:uid="{2D5116FC-D303-4445-ADE5-1877C78FD962}"/>
    <cellStyle name="Percent 10 3 3 3 3" xfId="40740" xr:uid="{3D597A5C-D165-4C31-B7FF-0C5BBE19AE2F}"/>
    <cellStyle name="Percent 10 3 3 3 4" xfId="16150" xr:uid="{36C02D05-F6A9-41B7-9D0A-0602DE642E60}"/>
    <cellStyle name="Percent 10 3 3 4" xfId="20434" xr:uid="{1D50E5C2-58F4-4CC3-AFA5-A4D1A6A3AD84}"/>
    <cellStyle name="Percent 10 3 3 5" xfId="36117" xr:uid="{830BA364-303A-4AFB-8EEA-02208A734A26}"/>
    <cellStyle name="Percent 10 3 3 6" xfId="11617" xr:uid="{F9E74112-3774-4937-80A2-9B85F864D27B}"/>
    <cellStyle name="Percent 10 3 4" xfId="4174" xr:uid="{572D4AF3-864A-4B6E-B007-77C71F12E83A}"/>
    <cellStyle name="Percent 10 3 4 2" xfId="21741" xr:uid="{7F08F5E2-3FC3-44CE-90EC-299CF2DC7261}"/>
    <cellStyle name="Percent 10 3 4 3" xfId="37424" xr:uid="{25701411-73F2-4550-A1B7-3796A6391A6C}"/>
    <cellStyle name="Percent 10 3 4 4" xfId="12892" xr:uid="{B16A42EA-0C1D-413B-BF74-7BA64618C441}"/>
    <cellStyle name="Percent 10 3 5" xfId="6930" xr:uid="{B0FAC7B8-5281-451B-AA7F-AFC863C0F524}"/>
    <cellStyle name="Percent 10 3 5 2" xfId="24497" xr:uid="{283AA379-BA59-4D36-AF93-DCDAF6ADDBD8}"/>
    <cellStyle name="Percent 10 3 5 3" xfId="40180" xr:uid="{4B5A4555-453C-405F-B894-9B6E699FFC34}"/>
    <cellStyle name="Percent 10 3 5 4" xfId="15592" xr:uid="{E4E66CC1-BAFB-4026-A4F1-1CE37E05EBAA}"/>
    <cellStyle name="Percent 10 3 6" xfId="19873" xr:uid="{F6102C37-D5C3-4CFE-A1AE-7C9C57E0878D}"/>
    <cellStyle name="Percent 10 3 7" xfId="35682" xr:uid="{7FA3976F-97E1-4CBD-A619-D6982323EB88}"/>
    <cellStyle name="Percent 10 3 8" xfId="11101" xr:uid="{5801A8B5-8AD8-4688-8DDD-9F76FDCF5C31}"/>
    <cellStyle name="Percent 10 4" xfId="49347" xr:uid="{1D3F81C1-083B-4AFF-9F81-B5008C2D564A}"/>
    <cellStyle name="Percent 10 5" xfId="1378" xr:uid="{2D304531-61A5-43DD-9C51-C27CCB2E71E9}"/>
    <cellStyle name="Percent 100" xfId="1381" xr:uid="{BE33E818-BD11-480B-9ECA-2D765CDF9CDC}"/>
    <cellStyle name="Percent 101" xfId="1382" xr:uid="{5A0F233F-2FF9-4767-BEC1-68D305C8E009}"/>
    <cellStyle name="Percent 102" xfId="1383" xr:uid="{AED18D2B-53C3-4FA2-A8C3-1670F4760439}"/>
    <cellStyle name="Percent 103" xfId="1384" xr:uid="{F368585A-4996-4ABA-984C-E2B267D61DD2}"/>
    <cellStyle name="Percent 104" xfId="1385" xr:uid="{690E6FD5-711D-4E03-A5D4-B04BAD649C3C}"/>
    <cellStyle name="Percent 105" xfId="1386" xr:uid="{BAB11539-3B7C-4B1F-9AC9-5508380156E8}"/>
    <cellStyle name="Percent 106" xfId="1387" xr:uid="{0DA91711-CAD9-4D1F-87C2-B8252781973A}"/>
    <cellStyle name="Percent 107" xfId="1388" xr:uid="{1A2C901F-4985-4293-945D-9FDE416D4C69}"/>
    <cellStyle name="Percent 108" xfId="1389" xr:uid="{1FC03724-0F00-4560-AF5D-A2A54D64A0B2}"/>
    <cellStyle name="Percent 109" xfId="1390" xr:uid="{FE785BA3-BEEC-4FF9-B84C-4CDB596CB8B3}"/>
    <cellStyle name="Percent 11" xfId="243" xr:uid="{7D934D2A-4533-45E0-9B65-7D6FC01E06C5}"/>
    <cellStyle name="Percent 11 2" xfId="1392" xr:uid="{E40B3F45-D1C7-4F67-857C-6E7B58343A7B}"/>
    <cellStyle name="Percent 11 3" xfId="1393" xr:uid="{BC71F933-FF23-4A65-9B0B-FFEFA6D2C051}"/>
    <cellStyle name="Percent 11 4" xfId="49482" xr:uid="{B53CD5C1-D4F8-43F6-A092-7C7C7A4E918E}"/>
    <cellStyle name="Percent 11 5" xfId="1391" xr:uid="{2951DC53-D7D8-4136-9534-5DD418819179}"/>
    <cellStyle name="Percent 110" xfId="1394" xr:uid="{87D01F6D-3CAC-4DB1-A857-C17D5DD3617A}"/>
    <cellStyle name="Percent 111" xfId="1395" xr:uid="{9A6AA11A-F1C4-42EC-A97E-FB0DABE975F4}"/>
    <cellStyle name="Percent 112" xfId="1396" xr:uid="{F0168ED4-B29C-49C7-9359-ABD018F16DA4}"/>
    <cellStyle name="Percent 113" xfId="1397" xr:uid="{3C8CEAD6-77CA-4898-B801-EFD42DB2AE3D}"/>
    <cellStyle name="Percent 114" xfId="1398" xr:uid="{55C9DE86-1E6A-49DC-AE28-8A612CC1AB4A}"/>
    <cellStyle name="Percent 115" xfId="1399" xr:uid="{417EE8DD-3457-423C-958C-F97BFF00A422}"/>
    <cellStyle name="Percent 116" xfId="1400" xr:uid="{4EAC8334-BCD7-413D-9562-3CC90B9EE8F3}"/>
    <cellStyle name="Percent 117" xfId="1401" xr:uid="{40D9DF7C-DAE4-4522-84E4-9E3C302E2B3E}"/>
    <cellStyle name="Percent 118" xfId="1402" xr:uid="{DC1992DD-F615-4BA2-BB93-277D1AB92035}"/>
    <cellStyle name="Percent 119" xfId="1403" xr:uid="{F8D3C638-D039-4D36-B4D8-B0FFDAD19F97}"/>
    <cellStyle name="Percent 12" xfId="247" xr:uid="{CB431E90-211A-4EDF-BFBF-2C6AD36B01B8}"/>
    <cellStyle name="Percent 12 2" xfId="2233" xr:uid="{748A2EEC-6351-43BA-8071-DE66181F223E}"/>
    <cellStyle name="Percent 12 2 2" xfId="2526" xr:uid="{5F0523AE-C2F4-45F1-862F-06981918CF7D}"/>
    <cellStyle name="Percent 12 2 2 2" xfId="3088" xr:uid="{D3D1F222-552E-4AC4-BCA7-00E0B9A72943}"/>
    <cellStyle name="Percent 12 2 2 2 2" xfId="4993" xr:uid="{B3DD355A-1AB0-4A06-ABB4-D78A7EB7DD25}"/>
    <cellStyle name="Percent 12 2 2 2 2 2" xfId="22560" xr:uid="{68611C01-35D8-4A0C-A236-22EF1BAF173B}"/>
    <cellStyle name="Percent 12 2 2 2 2 3" xfId="38243" xr:uid="{47A4E976-36A2-4E15-9C10-16EA45D3558C}"/>
    <cellStyle name="Percent 12 2 2 2 2 4" xfId="13665" xr:uid="{7A99A988-5AB4-4A19-943F-824346FBE12E}"/>
    <cellStyle name="Percent 12 2 2 2 3" xfId="7710" xr:uid="{6DD1EB2E-55DF-48B9-A6F4-1EA091614B30}"/>
    <cellStyle name="Percent 12 2 2 2 3 2" xfId="25277" xr:uid="{71CD9204-3B5E-443E-B381-19F8F2C1CAC1}"/>
    <cellStyle name="Percent 12 2 2 2 3 3" xfId="40960" xr:uid="{9E64CEAD-F365-494A-8223-6DF97EBCC290}"/>
    <cellStyle name="Percent 12 2 2 2 3 4" xfId="16370" xr:uid="{6143D0AC-DBE6-4108-B87B-500CC7C05791}"/>
    <cellStyle name="Percent 12 2 2 2 4" xfId="20654" xr:uid="{0A34BFF0-FF99-4097-BE4C-AECE5E6E027D}"/>
    <cellStyle name="Percent 12 2 2 2 5" xfId="36337" xr:uid="{906881F2-ACFE-47BD-BF85-63BD47DC5A0A}"/>
    <cellStyle name="Percent 12 2 2 2 6" xfId="11823" xr:uid="{802EC18B-1C93-4407-BF76-27460F0D86A8}"/>
    <cellStyle name="Percent 12 2 2 3" xfId="4430" xr:uid="{9E6A5381-7884-4250-8E53-0775B84A713F}"/>
    <cellStyle name="Percent 12 2 2 3 2" xfId="21997" xr:uid="{D2992FD1-6AD5-492C-AC09-B9364A425B27}"/>
    <cellStyle name="Percent 12 2 2 3 3" xfId="37680" xr:uid="{6699BD52-5146-4C85-92EA-93A69E4E6C45}"/>
    <cellStyle name="Percent 12 2 2 3 4" xfId="13134" xr:uid="{35862B8A-8BEC-4D40-BC85-D0D2EB0696B6}"/>
    <cellStyle name="Percent 12 2 2 4" xfId="7147" xr:uid="{330A21BE-ED3E-415C-BC4B-A7491CF8C09D}"/>
    <cellStyle name="Percent 12 2 2 4 2" xfId="24714" xr:uid="{7FC97B6D-6AAC-45BF-99BB-0846505AC648}"/>
    <cellStyle name="Percent 12 2 2 4 3" xfId="40397" xr:uid="{14870FAA-8B3F-40C8-BC43-0386AB2E5104}"/>
    <cellStyle name="Percent 12 2 2 4 4" xfId="15807" xr:uid="{5B4BD52B-A799-476A-A166-600926E16C93}"/>
    <cellStyle name="Percent 12 2 2 5" xfId="20091" xr:uid="{717BFCDE-5DEF-4412-8706-8CBCED69C206}"/>
    <cellStyle name="Percent 12 2 2 6" xfId="35795" xr:uid="{E7DF79F6-3EA0-462C-8C92-503C311089F4}"/>
    <cellStyle name="Percent 12 2 2 7" xfId="11295" xr:uid="{394B5CAE-00B4-4B3F-82F5-5E3C8EB32EA2}"/>
    <cellStyle name="Percent 12 2 3" xfId="2869" xr:uid="{CC43012B-6758-401A-B15A-D8F3CFF8AB10}"/>
    <cellStyle name="Percent 12 2 3 2" xfId="4774" xr:uid="{4FB7F2B4-72F0-47AC-A4BF-31E8D8AC87D4}"/>
    <cellStyle name="Percent 12 2 3 2 2" xfId="22341" xr:uid="{E4C41F93-9757-4CBF-9B0B-4D18422CF636}"/>
    <cellStyle name="Percent 12 2 3 2 3" xfId="38024" xr:uid="{9DD12ECF-131E-42DF-BE59-5AD74F771ECA}"/>
    <cellStyle name="Percent 12 2 3 2 4" xfId="13460" xr:uid="{F91F457A-0B55-4A6A-BF73-C06C66797731}"/>
    <cellStyle name="Percent 12 2 3 3" xfId="7491" xr:uid="{8382F950-40EB-43E5-AEAD-8396EEB523B5}"/>
    <cellStyle name="Percent 12 2 3 3 2" xfId="25058" xr:uid="{01AC2AB6-A10A-4A2D-8F65-B1B63B418732}"/>
    <cellStyle name="Percent 12 2 3 3 3" xfId="40741" xr:uid="{EA0AA712-BEAD-4D2A-A26F-C176520200DA}"/>
    <cellStyle name="Percent 12 2 3 3 4" xfId="16151" xr:uid="{72C956CD-C94D-4EF4-AF92-923963010E5C}"/>
    <cellStyle name="Percent 12 2 3 4" xfId="20435" xr:uid="{0CA60CAC-CCBA-4D3E-B3E7-2D227AC9CF99}"/>
    <cellStyle name="Percent 12 2 3 5" xfId="36118" xr:uid="{BF0C1BFA-D5B3-4684-8D8C-25B989E6FEAB}"/>
    <cellStyle name="Percent 12 2 3 6" xfId="11618" xr:uid="{5CED52E7-D4B6-49FF-AAE3-A8976AB9F4FD}"/>
    <cellStyle name="Percent 12 2 4" xfId="4175" xr:uid="{8AF3F246-FB1B-4E3E-ABF1-90B18729C636}"/>
    <cellStyle name="Percent 12 2 4 2" xfId="21742" xr:uid="{56432A3E-78BB-4740-9235-FA40CB97CDEB}"/>
    <cellStyle name="Percent 12 2 4 3" xfId="37425" xr:uid="{4F516CC8-DB97-4ECA-95B9-688E2D8FDCBF}"/>
    <cellStyle name="Percent 12 2 4 4" xfId="12893" xr:uid="{23570A0D-DBE3-4FA8-A554-730AE063EED7}"/>
    <cellStyle name="Percent 12 2 5" xfId="6931" xr:uid="{A168ED12-A548-4A92-9B74-B101FCA8F72C}"/>
    <cellStyle name="Percent 12 2 5 2" xfId="24498" xr:uid="{918BA826-148A-428F-ADD7-2997E096CC66}"/>
    <cellStyle name="Percent 12 2 5 3" xfId="40181" xr:uid="{D35A03C4-DAF1-485B-ABE9-4C674ACAB4A3}"/>
    <cellStyle name="Percent 12 2 5 4" xfId="15593" xr:uid="{C7BFE134-0910-4DBF-BA1A-17E7041E5FDD}"/>
    <cellStyle name="Percent 12 2 6" xfId="19874" xr:uid="{EE5E9F7E-F5D0-4F52-9816-FFC13AD79F7D}"/>
    <cellStyle name="Percent 12 2 7" xfId="35683" xr:uid="{940F3010-A0A3-4537-8BFB-AEEB83212B1C}"/>
    <cellStyle name="Percent 12 2 8" xfId="11102" xr:uid="{F453153A-ADDE-485E-950A-50F536D9936B}"/>
    <cellStyle name="Percent 12 3" xfId="49486" xr:uid="{DA901608-A2E3-4003-9194-F3A4468B1D54}"/>
    <cellStyle name="Percent 12 4" xfId="1404" xr:uid="{7C59BD2F-B184-4B5A-A180-B3E184702E51}"/>
    <cellStyle name="Percent 120" xfId="1405" xr:uid="{A50DF4DF-9BF8-4AAF-94C3-4CBDC4007C0B}"/>
    <cellStyle name="Percent 121" xfId="1406" xr:uid="{3FAABCFF-3D1C-4B1B-8199-8F92D36250C6}"/>
    <cellStyle name="Percent 122" xfId="1407" xr:uid="{6209697F-3D19-4D07-AFA0-BCC341D72A01}"/>
    <cellStyle name="Percent 123" xfId="1408" xr:uid="{4DEF78B0-F5E2-4AC8-BFEA-4CB1C0F9B2E6}"/>
    <cellStyle name="Percent 124" xfId="1409" xr:uid="{7330FB07-C604-43CB-96F0-BD1329105E17}"/>
    <cellStyle name="Percent 125" xfId="1713" xr:uid="{2D1BB3AA-E24D-4280-B4B0-9A52191C3B7F}"/>
    <cellStyle name="Percent 126" xfId="3191" xr:uid="{CABC2CE0-1426-435D-9E31-CEE044469E85}"/>
    <cellStyle name="Percent 126 2" xfId="5097" xr:uid="{DAFD9E19-A9F0-49AF-9620-55FDFBD5960D}"/>
    <cellStyle name="Percent 126 2 2" xfId="22664" xr:uid="{9C7B3BB9-2D7E-445B-B786-8DBB65E5FDBA}"/>
    <cellStyle name="Percent 126 2 3" xfId="38347" xr:uid="{79A5377D-E89B-470A-9EE7-D4011B8626F6}"/>
    <cellStyle name="Percent 126 2 4" xfId="13767" xr:uid="{9D29FC5D-2A3E-40C8-895F-0E578B163602}"/>
    <cellStyle name="Percent 126 3" xfId="7814" xr:uid="{80122B95-DA0A-47E1-99FC-A8E3C4CBB9C0}"/>
    <cellStyle name="Percent 126 3 2" xfId="25381" xr:uid="{13616E2C-884B-4934-9AE5-A94A0018EEB9}"/>
    <cellStyle name="Percent 126 3 3" xfId="41064" xr:uid="{7B539DD5-0339-41E6-A94E-AC7277418F22}"/>
    <cellStyle name="Percent 126 3 4" xfId="16474" xr:uid="{377705CE-2738-42C5-9132-9362B95BE5C0}"/>
    <cellStyle name="Percent 126 4" xfId="20758" xr:uid="{F942EEAE-2682-4B14-8B59-25841C1B62EC}"/>
    <cellStyle name="Percent 126 5" xfId="36441" xr:uid="{F42BDD16-2308-4983-B7F0-FD77613B8024}"/>
    <cellStyle name="Percent 126 6" xfId="11925" xr:uid="{34A4A006-310D-412D-B3C3-C206D62F4828}"/>
    <cellStyle name="Percent 127" xfId="10800" xr:uid="{984C803E-6F02-4AB0-9F5D-D2F35FAEE6C6}"/>
    <cellStyle name="Percent 128" xfId="19471" xr:uid="{1CC5A7F0-7414-453A-AF35-DFACA60BFDF9}"/>
    <cellStyle name="Percent 128 2" xfId="49563" xr:uid="{3AD86D4B-60DD-4099-AF50-74F90F4BF9C7}"/>
    <cellStyle name="Percent 129" xfId="19510" xr:uid="{02257007-7E17-44E0-8160-A8C7003E1310}"/>
    <cellStyle name="Percent 129 2" xfId="49578" xr:uid="{FF40626D-D8F6-41EF-B41B-C32FD0F534E4}"/>
    <cellStyle name="Percent 13" xfId="1410" xr:uid="{9FDAD3C6-98B9-4E3C-B3B1-3AE1A6C89C3F}"/>
    <cellStyle name="Percent 13 2" xfId="2234" xr:uid="{8F7F9B2F-D19C-4828-AD24-F836333BD0E9}"/>
    <cellStyle name="Percent 13 2 2" xfId="2527" xr:uid="{9819AE99-1FB5-4CBD-A0AD-33B20B830B9A}"/>
    <cellStyle name="Percent 13 2 2 2" xfId="3089" xr:uid="{1CC7A0A8-7E4C-4BCC-8ADE-BB300622A89B}"/>
    <cellStyle name="Percent 13 2 2 2 2" xfId="4994" xr:uid="{88AF66CF-358D-4A73-9447-0688F0889F5B}"/>
    <cellStyle name="Percent 13 2 2 2 2 2" xfId="22561" xr:uid="{3D9D1120-8539-47AD-A35F-CEF3611AE048}"/>
    <cellStyle name="Percent 13 2 2 2 2 3" xfId="38244" xr:uid="{D163D6A7-84FC-4B5F-8FC5-911CFDB1CE47}"/>
    <cellStyle name="Percent 13 2 2 2 2 4" xfId="13666" xr:uid="{EF33929C-8AF0-4583-BD93-E2C3A202EC07}"/>
    <cellStyle name="Percent 13 2 2 2 3" xfId="7711" xr:uid="{AB2D9517-5B62-472B-8639-FD7365B76BFC}"/>
    <cellStyle name="Percent 13 2 2 2 3 2" xfId="25278" xr:uid="{C4075E64-A97F-4580-98DB-9F469DD1DF10}"/>
    <cellStyle name="Percent 13 2 2 2 3 3" xfId="40961" xr:uid="{77F3975C-6D20-46B3-AADB-28A9DA7B1BA2}"/>
    <cellStyle name="Percent 13 2 2 2 3 4" xfId="16371" xr:uid="{2BF45B6B-7B60-4912-B8F5-AE9083DA904F}"/>
    <cellStyle name="Percent 13 2 2 2 4" xfId="20655" xr:uid="{FD34FDCA-E2F9-47F6-8E54-A5F20CEB4940}"/>
    <cellStyle name="Percent 13 2 2 2 5" xfId="36338" xr:uid="{8727BF98-2C50-4BF0-B2B1-233F78BEFEC1}"/>
    <cellStyle name="Percent 13 2 2 2 6" xfId="11824" xr:uid="{05C1D7C2-9F25-4C79-AE02-A0CEFACF640C}"/>
    <cellStyle name="Percent 13 2 2 3" xfId="4431" xr:uid="{D30C5911-C65D-4C2A-A53C-285F75FBD72F}"/>
    <cellStyle name="Percent 13 2 2 3 2" xfId="21998" xr:uid="{0DF1A3D4-3EC4-4F72-AD62-F4B12860A453}"/>
    <cellStyle name="Percent 13 2 2 3 3" xfId="37681" xr:uid="{C65A0C88-EEC3-408A-81AF-B382E3124A67}"/>
    <cellStyle name="Percent 13 2 2 3 4" xfId="13135" xr:uid="{B4E7F495-5628-4FFA-8356-7BA8A1EC2BDF}"/>
    <cellStyle name="Percent 13 2 2 4" xfId="7148" xr:uid="{398CA4F8-FBC5-4DDA-9296-D879C25273A1}"/>
    <cellStyle name="Percent 13 2 2 4 2" xfId="24715" xr:uid="{D89CD533-4356-4C0A-89ED-17AC98787EAE}"/>
    <cellStyle name="Percent 13 2 2 4 3" xfId="40398" xr:uid="{22F72180-61BC-4162-92D4-ECD5C1EC09DE}"/>
    <cellStyle name="Percent 13 2 2 4 4" xfId="15808" xr:uid="{1CEDF519-05C8-4EF9-A6E7-BF879F655633}"/>
    <cellStyle name="Percent 13 2 2 5" xfId="20092" xr:uid="{7B0CA987-555F-4E5D-8BB7-8E875C93EC9C}"/>
    <cellStyle name="Percent 13 2 2 6" xfId="35796" xr:uid="{DE96B77B-D63F-49E6-A2E6-E5679081D252}"/>
    <cellStyle name="Percent 13 2 2 7" xfId="11296" xr:uid="{B1B50963-979B-4AA5-824A-583F38CEBA72}"/>
    <cellStyle name="Percent 13 2 3" xfId="2870" xr:uid="{B488B6C9-7748-4B9F-9661-3E1E94728941}"/>
    <cellStyle name="Percent 13 2 3 2" xfId="4775" xr:uid="{D6EC735E-2836-4CE6-AAC3-CE8E4B57DB54}"/>
    <cellStyle name="Percent 13 2 3 2 2" xfId="22342" xr:uid="{831826E1-05FB-494F-8B87-4DD9AA48D54D}"/>
    <cellStyle name="Percent 13 2 3 2 3" xfId="38025" xr:uid="{62E96F4E-015C-4FCD-9366-5FD78FFDC631}"/>
    <cellStyle name="Percent 13 2 3 2 4" xfId="13461" xr:uid="{6BEC62F4-7DDB-4795-B7CE-81A490877755}"/>
    <cellStyle name="Percent 13 2 3 3" xfId="7492" xr:uid="{B74E75E1-61A1-4694-8AFD-B1FD045CF114}"/>
    <cellStyle name="Percent 13 2 3 3 2" xfId="25059" xr:uid="{948120A2-74FB-493D-A0FC-693DC3A82386}"/>
    <cellStyle name="Percent 13 2 3 3 3" xfId="40742" xr:uid="{448C4465-F5DA-4F66-A4DE-E0E75F70E6FA}"/>
    <cellStyle name="Percent 13 2 3 3 4" xfId="16152" xr:uid="{480689CC-F14D-49D7-A9D7-AF9930D187D7}"/>
    <cellStyle name="Percent 13 2 3 4" xfId="20436" xr:uid="{D22FD2E4-0D68-4552-AD57-9DCA99681FFC}"/>
    <cellStyle name="Percent 13 2 3 5" xfId="36119" xr:uid="{E36967A6-254C-45A8-82CE-108F5F10C039}"/>
    <cellStyle name="Percent 13 2 3 6" xfId="11619" xr:uid="{7CC27391-7873-441B-8CF4-B71407D66FA2}"/>
    <cellStyle name="Percent 13 2 4" xfId="4176" xr:uid="{EC127147-22AB-4EF4-8719-3246245B47DF}"/>
    <cellStyle name="Percent 13 2 4 2" xfId="21743" xr:uid="{84623FEB-0985-406F-AECF-AB22F1FE54F1}"/>
    <cellStyle name="Percent 13 2 4 3" xfId="37426" xr:uid="{FBC6DCCE-45EE-4E6E-A99F-586C63CA4C3F}"/>
    <cellStyle name="Percent 13 2 4 4" xfId="12894" xr:uid="{DB75DBEE-51C0-4EC9-8198-376F996E381B}"/>
    <cellStyle name="Percent 13 2 5" xfId="6932" xr:uid="{E9DEF086-B5AC-47A2-B731-2629862A0714}"/>
    <cellStyle name="Percent 13 2 5 2" xfId="24499" xr:uid="{3FF6D018-D3A4-45F2-9596-4905FB81F93E}"/>
    <cellStyle name="Percent 13 2 5 3" xfId="40182" xr:uid="{F379B25A-1542-410C-A58B-FAFF5AF75BC9}"/>
    <cellStyle name="Percent 13 2 5 4" xfId="15594" xr:uid="{717B8296-80D2-4F7F-B382-3877B8B66927}"/>
    <cellStyle name="Percent 13 2 6" xfId="19875" xr:uid="{0373D961-BBFF-4B17-AFDE-0C3F6929CCCD}"/>
    <cellStyle name="Percent 13 2 7" xfId="35684" xr:uid="{709BFE75-2E76-46BB-B771-402BB3044514}"/>
    <cellStyle name="Percent 13 2 8" xfId="11103" xr:uid="{D2ABB7E8-FA1F-4BD3-8C1D-ECE99FC0B391}"/>
    <cellStyle name="Percent 130" xfId="19526" xr:uid="{76764F96-FBBA-4F39-BD19-EF97229D1BDB}"/>
    <cellStyle name="Percent 131" xfId="19534" xr:uid="{53132B11-1771-491E-921A-612686BDB8B0}"/>
    <cellStyle name="Percent 132" xfId="19545" xr:uid="{F4BA5B55-7A47-4B2E-AA09-7935CB817146}"/>
    <cellStyle name="Percent 133" xfId="49285" xr:uid="{38FF1153-3C11-4B8D-AA3E-62B45ADB2F4D}"/>
    <cellStyle name="Percent 134" xfId="49320" xr:uid="{525903ED-7DFC-40D4-AEDA-D260CA3C5A5F}"/>
    <cellStyle name="Percent 135" xfId="49328" xr:uid="{A44158C5-4C0D-41D2-814E-FF0331C012D8}"/>
    <cellStyle name="Percent 136" xfId="49342" xr:uid="{696CE90F-4DA1-4113-86C2-D8D8F8656E84}"/>
    <cellStyle name="Percent 137" xfId="49519" xr:uid="{13AFE4BF-4403-44EC-A320-25DBEC03D47B}"/>
    <cellStyle name="Percent 138" xfId="49550" xr:uid="{8B83AFCE-CEBF-4FFF-9685-79FE22CE53E2}"/>
    <cellStyle name="Percent 139" xfId="1351" xr:uid="{26D4BB69-787C-4109-B42A-2233699371C8}"/>
    <cellStyle name="Percent 14" xfId="1411" xr:uid="{73D41748-A8E6-43BA-A84E-3A2A79F0B8E3}"/>
    <cellStyle name="Percent 140" xfId="44" xr:uid="{12A29E6D-34C2-44E0-90D2-973A6424BDE6}"/>
    <cellStyle name="Percent 141" xfId="49582" xr:uid="{2E16B9BE-14E2-45CD-BF0F-9F69CE92D1EF}"/>
    <cellStyle name="Percent 142" xfId="49602" xr:uid="{9197F589-6CD9-44F8-87C4-372633642D26}"/>
    <cellStyle name="Percent 143" xfId="49613" xr:uid="{A1A33FF1-337B-4021-9324-FCE14A42BB97}"/>
    <cellStyle name="Percent 144" xfId="14" xr:uid="{D1792EDE-F007-481A-B551-C7128210F75C}"/>
    <cellStyle name="Percent 15" xfId="1412" xr:uid="{4C361B54-D6B1-4CF2-80D9-50AC2123A718}"/>
    <cellStyle name="Percent 16" xfId="1413" xr:uid="{2405E9CB-2ADD-4C95-AA81-A48E1187AB30}"/>
    <cellStyle name="Percent 17" xfId="1414" xr:uid="{38CFCB12-A72C-4371-B1EC-A365A24E9882}"/>
    <cellStyle name="Percent 18" xfId="1415" xr:uid="{DDCB812B-F1AC-4E00-AC21-3D0E03D79CC9}"/>
    <cellStyle name="Percent 19" xfId="1416" xr:uid="{2B9B454F-B753-41D4-9693-A8DF8AB58851}"/>
    <cellStyle name="Percent 2" xfId="38" xr:uid="{F42ED338-2C38-4654-9B49-F6DB924097AC}"/>
    <cellStyle name="Percent 2 2" xfId="95" xr:uid="{615207FB-770E-45A2-8E5F-1C58616BAAA7}"/>
    <cellStyle name="Percent 2 2 2" xfId="335" xr:uid="{D39C5633-8233-4E19-A17D-B8D7FB3585DB}"/>
    <cellStyle name="Percent 2 2 2 2" xfId="49526" xr:uid="{201665BA-5BE1-495D-8B54-DD5BBC7AAED8}"/>
    <cellStyle name="Percent 2 2 2 3" xfId="1419" xr:uid="{3F29598F-746C-4A04-9A11-34E451C57406}"/>
    <cellStyle name="Percent 2 2 3" xfId="1420" xr:uid="{12DAC22F-2D1E-41FB-8D23-1E4D8146302B}"/>
    <cellStyle name="Percent 2 2 4" xfId="1421" xr:uid="{F52A4041-BDB5-4043-BE92-E2557243A311}"/>
    <cellStyle name="Percent 2 2 5" xfId="49378" xr:uid="{0AB1E06D-D831-4F99-8775-C4D3DDD51700}"/>
    <cellStyle name="Percent 2 2 6" xfId="1418" xr:uid="{539A4796-6F8D-4317-8D6C-7BECB06D66FA}"/>
    <cellStyle name="Percent 2 3" xfId="88" xr:uid="{5163678B-74A5-48DE-8318-3870AB5D1D8C}"/>
    <cellStyle name="Percent 2 3 2" xfId="49371" xr:uid="{43ED03CC-6E9D-4B08-B225-ADA5CAB7C8C9}"/>
    <cellStyle name="Percent 2 3 3" xfId="1422" xr:uid="{B8054618-CAD3-4ED4-8AC2-58FFA3FB88A7}"/>
    <cellStyle name="Percent 2 4" xfId="65" xr:uid="{FA45A3C8-3DE2-47C5-9FF4-C5C6641CDB87}"/>
    <cellStyle name="Percent 2 4 2" xfId="49352" xr:uid="{06C8E103-B4E1-4069-B3BE-C69C69234BCC}"/>
    <cellStyle name="Percent 2 4 3" xfId="1423" xr:uid="{0C23A8CD-DF0F-4B39-9FE0-990F574F9697}"/>
    <cellStyle name="Percent 2 5" xfId="1424" xr:uid="{BD00BDFF-5BBA-4742-9045-A6903B59E263}"/>
    <cellStyle name="Percent 2 6" xfId="2235" xr:uid="{0D5493C1-12C3-4076-88D0-50C5965C8C5D}"/>
    <cellStyle name="Percent 2 7" xfId="1417" xr:uid="{249CD5C1-5019-464C-A3A2-61D99718B66F}"/>
    <cellStyle name="Percent 20" xfId="1425" xr:uid="{4FCD6066-493B-41E4-ACFA-861D5E7A67FC}"/>
    <cellStyle name="Percent 21" xfId="1426" xr:uid="{C5AF756C-86E1-4D83-AA8A-5561558AE3BC}"/>
    <cellStyle name="Percent 22" xfId="1427" xr:uid="{9B61413E-9B8B-40AA-879F-E2535B6F7E72}"/>
    <cellStyle name="Percent 23" xfId="1428" xr:uid="{C856FC7C-30C4-4F63-AA56-A4161E0C0F6E}"/>
    <cellStyle name="Percent 24" xfId="1429" xr:uid="{3822EC19-11C8-4367-AC2D-C72E6B3F74B9}"/>
    <cellStyle name="Percent 25" xfId="1430" xr:uid="{D7593079-8199-4BA0-B2E4-7E61FFDB7486}"/>
    <cellStyle name="Percent 26" xfId="1431" xr:uid="{9E5EE7C3-3006-4EE6-A228-95695ED563BE}"/>
    <cellStyle name="Percent 27" xfId="1432" xr:uid="{FECB53D9-BABD-44E3-A041-134DDE12D221}"/>
    <cellStyle name="Percent 28" xfId="1433" xr:uid="{BF3F1847-3AE2-4AB2-8CD0-00707AB179B9}"/>
    <cellStyle name="Percent 29" xfId="1434" xr:uid="{1262E541-8149-443D-86E4-F172607F3AD7}"/>
    <cellStyle name="Percent 3" xfId="117" xr:uid="{BCFF90E2-05D6-403B-9260-5A64CB01DCF1}"/>
    <cellStyle name="Percent 3 2" xfId="145" xr:uid="{7C70AF05-0A73-4106-AC93-B29457C3FB93}"/>
    <cellStyle name="Percent 3 2 2" xfId="49415" xr:uid="{91ADF696-F877-4789-AB69-7ED02CDC8DA7}"/>
    <cellStyle name="Percent 3 2 3" xfId="1436" xr:uid="{221C436E-FFF7-4D90-9CD4-479258F78B31}"/>
    <cellStyle name="Percent 3 3" xfId="2236" xr:uid="{C180008A-AB89-4CAF-821A-F4E02771DD47}"/>
    <cellStyle name="Percent 3 4" xfId="2237" xr:uid="{36411514-BA52-4196-A2B3-1EE53AB2191A}"/>
    <cellStyle name="Percent 3 4 2" xfId="2528" xr:uid="{0715DBB7-15D1-491F-ABA6-A8AC2FF21702}"/>
    <cellStyle name="Percent 3 4 2 2" xfId="3090" xr:uid="{3F2BB8D2-DB3E-411E-9CAB-B60B545A9CE2}"/>
    <cellStyle name="Percent 3 4 2 2 2" xfId="4995" xr:uid="{B550E2C1-9062-464D-BDFE-B5CFCF768ABE}"/>
    <cellStyle name="Percent 3 4 2 2 2 2" xfId="22562" xr:uid="{DCA3FD1D-035B-469A-890C-061153D6A66B}"/>
    <cellStyle name="Percent 3 4 2 2 2 3" xfId="38245" xr:uid="{68E91028-AF24-4A78-9E43-CBC6E6006E74}"/>
    <cellStyle name="Percent 3 4 2 2 2 4" xfId="13667" xr:uid="{E9F52078-E664-4FB3-B9E1-3AA9C4073934}"/>
    <cellStyle name="Percent 3 4 2 2 3" xfId="7712" xr:uid="{625995E5-B93C-4D5A-93DD-56FE1C8B165A}"/>
    <cellStyle name="Percent 3 4 2 2 3 2" xfId="25279" xr:uid="{B5A56EAD-51F4-4172-9C9A-973607982569}"/>
    <cellStyle name="Percent 3 4 2 2 3 3" xfId="40962" xr:uid="{75C73987-BB53-4106-873E-5DD5C334A5C1}"/>
    <cellStyle name="Percent 3 4 2 2 3 4" xfId="16372" xr:uid="{137596D2-7027-4B4A-BB13-70E9F697201B}"/>
    <cellStyle name="Percent 3 4 2 2 4" xfId="20656" xr:uid="{419C0454-9E55-4791-9B63-B83B3D22A25D}"/>
    <cellStyle name="Percent 3 4 2 2 5" xfId="36339" xr:uid="{B76CE48D-3C60-4E9D-A510-AE34808DDA16}"/>
    <cellStyle name="Percent 3 4 2 2 6" xfId="11825" xr:uid="{B323CEBF-B461-4165-A134-B863BBBEDEEF}"/>
    <cellStyle name="Percent 3 4 2 3" xfId="4432" xr:uid="{BB379FF3-796F-4F66-AA37-C2108053C144}"/>
    <cellStyle name="Percent 3 4 2 3 2" xfId="21999" xr:uid="{629F0339-04A8-4612-BBA0-895D07278EED}"/>
    <cellStyle name="Percent 3 4 2 3 3" xfId="37682" xr:uid="{364E33AA-020F-41BA-B692-F2EF8E5D5842}"/>
    <cellStyle name="Percent 3 4 2 3 4" xfId="13136" xr:uid="{A8D1C469-AE06-4B31-9AD2-9C38FA8CC805}"/>
    <cellStyle name="Percent 3 4 2 4" xfId="7149" xr:uid="{439221F8-7504-4D24-9692-8D0AC7BFD32F}"/>
    <cellStyle name="Percent 3 4 2 4 2" xfId="24716" xr:uid="{0CCD04A3-2440-4CD7-8596-1692B1994F6C}"/>
    <cellStyle name="Percent 3 4 2 4 3" xfId="40399" xr:uid="{3AFD3400-D601-4040-8D3B-579A63E4B421}"/>
    <cellStyle name="Percent 3 4 2 4 4" xfId="15809" xr:uid="{1E88979B-B709-4149-8C74-0DA283AE3589}"/>
    <cellStyle name="Percent 3 4 2 5" xfId="20093" xr:uid="{D21D48E9-60C9-46DD-8382-70485631CF70}"/>
    <cellStyle name="Percent 3 4 2 6" xfId="35797" xr:uid="{A0B47B06-B1DA-4150-9BBE-1F5B8ADA4896}"/>
    <cellStyle name="Percent 3 4 2 7" xfId="11297" xr:uid="{E3C57966-6606-4924-B867-BFE02FB8A318}"/>
    <cellStyle name="Percent 3 4 3" xfId="2871" xr:uid="{50CD274B-8FC8-4765-90EF-A88F1C307734}"/>
    <cellStyle name="Percent 3 4 3 2" xfId="4776" xr:uid="{8A2A6847-8216-4E3B-A2F6-41706EA38809}"/>
    <cellStyle name="Percent 3 4 3 2 2" xfId="22343" xr:uid="{A764083E-E9A9-48BE-9FE3-B326EC02A03C}"/>
    <cellStyle name="Percent 3 4 3 2 3" xfId="38026" xr:uid="{03900524-9CAA-4E06-85DF-D01DBF8F8425}"/>
    <cellStyle name="Percent 3 4 3 2 4" xfId="13462" xr:uid="{23134D1C-7443-4224-B78B-F54B01CA5E2A}"/>
    <cellStyle name="Percent 3 4 3 3" xfId="7493" xr:uid="{963F6774-82E3-4E60-93C3-7C5522416999}"/>
    <cellStyle name="Percent 3 4 3 3 2" xfId="25060" xr:uid="{11DE6A53-BD8C-4C44-82BA-A833633FF4F6}"/>
    <cellStyle name="Percent 3 4 3 3 3" xfId="40743" xr:uid="{C26A2BBF-F377-4AF0-8482-895475F90C8F}"/>
    <cellStyle name="Percent 3 4 3 3 4" xfId="16153" xr:uid="{E1FCB36F-6D9A-4F53-9C87-C21C164BD829}"/>
    <cellStyle name="Percent 3 4 3 4" xfId="20437" xr:uid="{8DB3D7BD-A0EE-4253-9338-C75FA26F4C32}"/>
    <cellStyle name="Percent 3 4 3 5" xfId="36120" xr:uid="{54C1E5D4-33AA-42A8-9ED0-B2CBAF5DEBD9}"/>
    <cellStyle name="Percent 3 4 3 6" xfId="11620" xr:uid="{AA63A8BB-6AA4-49E0-AB4F-AF624BC4DDC4}"/>
    <cellStyle name="Percent 3 4 4" xfId="4177" xr:uid="{705CEFF2-1378-4D93-B3BD-98AF43AD41FC}"/>
    <cellStyle name="Percent 3 4 4 2" xfId="21744" xr:uid="{F713AEBA-8FA0-4C7C-80A5-506EC3C6B38C}"/>
    <cellStyle name="Percent 3 4 4 3" xfId="37427" xr:uid="{EC67BAB1-290A-4E31-B164-7C8E2D3C42EF}"/>
    <cellStyle name="Percent 3 4 4 4" xfId="12895" xr:uid="{D4F0C02E-D585-44F8-94BC-EF522A8CF708}"/>
    <cellStyle name="Percent 3 4 5" xfId="6933" xr:uid="{D83D5A01-7947-4A9A-A89B-052E144519F7}"/>
    <cellStyle name="Percent 3 4 5 2" xfId="24500" xr:uid="{60B593D9-322D-4EC5-A50A-6C7E464C20A8}"/>
    <cellStyle name="Percent 3 4 5 3" xfId="40183" xr:uid="{DBD376D3-A7B2-497A-BEC1-7EABF1491E05}"/>
    <cellStyle name="Percent 3 4 5 4" xfId="15595" xr:uid="{2986C739-2C26-4DAB-ABE1-F960C9400667}"/>
    <cellStyle name="Percent 3 4 6" xfId="19876" xr:uid="{5F0F0E3B-71C4-45D4-AC2D-18781AAB207C}"/>
    <cellStyle name="Percent 3 4 7" xfId="35685" xr:uid="{B6F16F19-2254-4E0D-AC4D-02CDA4E88F88}"/>
    <cellStyle name="Percent 3 4 8" xfId="11104" xr:uid="{2F868EB3-0E12-484C-BE51-B2F41091EB9A}"/>
    <cellStyle name="Percent 3 5" xfId="2238" xr:uid="{D07B8F62-CFD2-44D0-8578-EA4AAB57C0FE}"/>
    <cellStyle name="Percent 3 6" xfId="49394" xr:uid="{EAF0D112-2730-4071-B068-1F9FD49B87CC}"/>
    <cellStyle name="Percent 3 7" xfId="1435" xr:uid="{9B106216-B714-4D8E-936F-D5092DF8E08E}"/>
    <cellStyle name="Percent 3 8" xfId="49585" xr:uid="{69240B93-A2BD-4BCE-9CF0-36078A03AD25}"/>
    <cellStyle name="Percent 3 9" xfId="49609" xr:uid="{D7FC3507-3A22-446B-A905-D47819D0D2B5}"/>
    <cellStyle name="Percent 30" xfId="1437" xr:uid="{C8F32EC8-BAA7-4E55-BC3C-E50228DD4296}"/>
    <cellStyle name="Percent 31" xfId="1438" xr:uid="{071EE036-2BE3-4DC8-8799-6FA12D6E4F4E}"/>
    <cellStyle name="Percent 32" xfId="1439" xr:uid="{28003C96-6CAC-4DC8-B567-84ABDD022614}"/>
    <cellStyle name="Percent 33" xfId="1440" xr:uid="{F0A6388C-6BD8-4095-B8F4-58D2C38A7FA4}"/>
    <cellStyle name="Percent 34" xfId="1441" xr:uid="{8F663A19-1985-472E-AE65-B0A70BA7A316}"/>
    <cellStyle name="Percent 35" xfId="1442" xr:uid="{AD1C0117-6CDE-4227-B07F-049C971EFEE4}"/>
    <cellStyle name="Percent 36" xfId="1443" xr:uid="{4B6B21AD-AF63-410E-BA07-0B8D8163F798}"/>
    <cellStyle name="Percent 37" xfId="1444" xr:uid="{7081C9BD-E03D-4167-8889-1C26D01FAAB5}"/>
    <cellStyle name="Percent 38" xfId="1445" xr:uid="{C637486B-7D2D-4950-A8ED-2290757D97FB}"/>
    <cellStyle name="Percent 39" xfId="1446" xr:uid="{16BF5FCE-DFC3-4675-B478-48B26DB33845}"/>
    <cellStyle name="Percent 4" xfId="103" xr:uid="{773FCEAA-54AB-469A-ADDC-259AAF55B986}"/>
    <cellStyle name="Percent 4 2" xfId="1448" xr:uid="{25F246E0-F9B7-4377-81AD-1AA6943EF7B1}"/>
    <cellStyle name="Percent 4 2 2" xfId="1449" xr:uid="{58584784-9CBA-4CF6-8984-07BCE8247AA5}"/>
    <cellStyle name="Percent 4 2 2 2" xfId="2239" xr:uid="{FDA6F92F-97F6-45EE-9F37-7EEE374537BE}"/>
    <cellStyle name="Percent 4 2 2 3" xfId="2240" xr:uid="{61B9790A-C0A1-451E-B5D3-1B7572619C84}"/>
    <cellStyle name="Percent 4 2 3" xfId="2241" xr:uid="{F611E159-9FE4-404E-8E5D-986E15294F39}"/>
    <cellStyle name="Percent 4 2 3 2" xfId="2242" xr:uid="{1627DD33-2F12-4989-AA97-ABFB7DE46C2C}"/>
    <cellStyle name="Percent 4 2 4" xfId="2243" xr:uid="{D8B57031-E58D-4E09-9358-297C6E376225}"/>
    <cellStyle name="Percent 4 3" xfId="1450" xr:uid="{2E4C6869-37CF-4C85-A979-1FEBB329D7A4}"/>
    <cellStyle name="Percent 4 3 2" xfId="1451" xr:uid="{5889D9E2-BD8C-4AA4-A445-F6E438039A94}"/>
    <cellStyle name="Percent 4 3 3" xfId="2244" xr:uid="{70F18C75-F2DC-45AE-B170-02262C54E535}"/>
    <cellStyle name="Percent 4 4" xfId="2245" xr:uid="{8007C89F-15A5-4FDC-9215-8900B155105D}"/>
    <cellStyle name="Percent 4 4 2" xfId="2246" xr:uid="{AF834798-89A3-481B-9FB0-5872C89461EE}"/>
    <cellStyle name="Percent 4 5" xfId="2247" xr:uid="{9B8D9C58-503C-40A1-AEED-2605A7B9D4D6}"/>
    <cellStyle name="Percent 4 6" xfId="2248" xr:uid="{0D19AD15-2AFE-423F-9785-0C9038F6D8DA}"/>
    <cellStyle name="Percent 4 7" xfId="49384" xr:uid="{75AC1792-CBCB-433D-98BA-61A7603AA4ED}"/>
    <cellStyle name="Percent 4 8" xfId="1447" xr:uid="{BB94A155-0E6B-4826-B652-EF6AA21D5D21}"/>
    <cellStyle name="Percent 40" xfId="1452" xr:uid="{31F61A08-DA9D-4095-B9C3-3963DBE46834}"/>
    <cellStyle name="Percent 41" xfId="1453" xr:uid="{0E549D8F-9D41-4821-B529-C28B65492062}"/>
    <cellStyle name="Percent 42" xfId="1454" xr:uid="{F3E9F44C-93BC-4312-A83B-8E3CC38879D4}"/>
    <cellStyle name="Percent 43" xfId="1455" xr:uid="{723215C7-B672-4AD4-A5BE-8E458EA6D5BF}"/>
    <cellStyle name="Percent 43 2" xfId="1456" xr:uid="{38601874-63B6-47E3-A747-76C9EA841526}"/>
    <cellStyle name="Percent 44" xfId="1457" xr:uid="{AC49D498-8DDB-41DF-A27E-0CF4970C16AA}"/>
    <cellStyle name="Percent 44 2" xfId="1458" xr:uid="{49DA53AE-BAD3-4A52-9FD0-FC26A03A977A}"/>
    <cellStyle name="Percent 45" xfId="1459" xr:uid="{A2898379-5A74-44C7-96FC-B65546CEF34D}"/>
    <cellStyle name="Percent 45 2" xfId="1460" xr:uid="{3A715397-22AE-4475-9232-E147B8C621C9}"/>
    <cellStyle name="Percent 46" xfId="1461" xr:uid="{8B6D3D12-7137-4091-83D0-FD60C14EB321}"/>
    <cellStyle name="Percent 46 2" xfId="1462" xr:uid="{32338EB5-BC65-4E20-BE15-449D5BC577CC}"/>
    <cellStyle name="Percent 47" xfId="1463" xr:uid="{3B768F87-62F2-4675-A28A-F68960F56112}"/>
    <cellStyle name="Percent 48" xfId="1464" xr:uid="{52D6CDBA-0813-4A0C-A25F-7AB19418A5A6}"/>
    <cellStyle name="Percent 49" xfId="1465" xr:uid="{49AE38FC-59EE-42CC-AB01-DC30D4C1C78B}"/>
    <cellStyle name="Percent 5" xfId="162" xr:uid="{C4022280-5969-45E3-A27D-706F5E028902}"/>
    <cellStyle name="Percent 5 2" xfId="213" xr:uid="{557721C2-D801-49CE-BA18-05169B12376D}"/>
    <cellStyle name="Percent 5 2 2" xfId="2249" xr:uid="{7FC91EDB-455B-4FAE-AB06-4FC7E62469F8}"/>
    <cellStyle name="Percent 5 2 2 2" xfId="2250" xr:uid="{4ADB188D-0695-4F7B-815F-EE2F5AE861FA}"/>
    <cellStyle name="Percent 5 2 2 3" xfId="2251" xr:uid="{8557069C-C7EC-4262-B156-8BDCBA9A4D75}"/>
    <cellStyle name="Percent 5 2 3" xfId="2252" xr:uid="{5AD2C25B-6B06-4389-B479-F98218141ACA}"/>
    <cellStyle name="Percent 5 2 3 2" xfId="2253" xr:uid="{AC735789-9D9F-4D17-BD6B-C2EC9D78625C}"/>
    <cellStyle name="Percent 5 2 4" xfId="2254" xr:uid="{21B69D4E-339E-490A-BCDE-7791D12C3C1D}"/>
    <cellStyle name="Percent 5 2 5" xfId="1467" xr:uid="{6991A6A2-1265-4825-81BB-7A31A2FD54EE}"/>
    <cellStyle name="Percent 5 3" xfId="2255" xr:uid="{73185FB6-D273-4687-8D11-C46C9B72BE96}"/>
    <cellStyle name="Percent 5 3 2" xfId="2256" xr:uid="{B70CFF31-78E7-4F9C-AC9E-CE75AB296B2A}"/>
    <cellStyle name="Percent 5 3 3" xfId="2257" xr:uid="{D09EDE2C-34EB-41F3-A3B5-84922B50EED9}"/>
    <cellStyle name="Percent 5 4" xfId="2258" xr:uid="{51BA8928-5B14-4A6A-A08C-549CF437D1C3}"/>
    <cellStyle name="Percent 5 4 2" xfId="2259" xr:uid="{FE834C2A-ECB9-452E-A4D9-1D0475062B2E}"/>
    <cellStyle name="Percent 5 5" xfId="2260" xr:uid="{8E31E59F-606E-4337-AA29-34CE317B4EFD}"/>
    <cellStyle name="Percent 5 6" xfId="2261" xr:uid="{86D7DF30-747E-4ED8-8CA7-E8D123C2F480}"/>
    <cellStyle name="Percent 5 7" xfId="49426" xr:uid="{CBD17563-9D78-4330-B6C5-CF6B0BC0034A}"/>
    <cellStyle name="Percent 5 8" xfId="1466" xr:uid="{D4B97B5B-5703-4369-81EC-918065CFDCBA}"/>
    <cellStyle name="Percent 50" xfId="1468" xr:uid="{835EABC1-704F-4955-972F-C3B0202D151A}"/>
    <cellStyle name="Percent 51" xfId="1469" xr:uid="{C834614C-DE57-451D-BEBD-791A2C1DA9BD}"/>
    <cellStyle name="Percent 52" xfId="1470" xr:uid="{A890728A-7B3B-4F1D-8D9B-2A3D4D4712E9}"/>
    <cellStyle name="Percent 53" xfId="1471" xr:uid="{29322DE9-0A7E-4FAA-B5DE-B62C4CF69E99}"/>
    <cellStyle name="Percent 54" xfId="1472" xr:uid="{D2F66E36-5E5A-4E70-96EC-D11636E6ED39}"/>
    <cellStyle name="Percent 55" xfId="1473" xr:uid="{CBF3A7AC-2807-4326-A8AE-F7D094854450}"/>
    <cellStyle name="Percent 56" xfId="1474" xr:uid="{0B636B9B-CF6F-4439-9E5E-AE9FC22940F2}"/>
    <cellStyle name="Percent 57" xfId="1475" xr:uid="{A4AC0F20-ACC2-49A1-9B35-EB5714A168F6}"/>
    <cellStyle name="Percent 58" xfId="1476" xr:uid="{B6338F55-AC0E-42C0-B02C-4A1926F980AC}"/>
    <cellStyle name="Percent 59" xfId="1477" xr:uid="{AC88F627-F68B-4D90-ACA7-9057567B09CA}"/>
    <cellStyle name="Percent 6" xfId="167" xr:uid="{51C8B544-59E7-4BE2-9E92-01E5A2843D38}"/>
    <cellStyle name="Percent 6 2" xfId="1479" xr:uid="{A4922F02-11F0-41F1-8E05-405F330418A9}"/>
    <cellStyle name="Percent 6 2 2" xfId="2262" xr:uid="{E99CA8FC-8882-4B78-BA83-4F7D300E6D76}"/>
    <cellStyle name="Percent 6 2 2 2" xfId="2263" xr:uid="{45FC1B93-C836-4F5B-8647-AE4F4D5476C1}"/>
    <cellStyle name="Percent 6 2 2 3" xfId="2264" xr:uid="{DB692A90-1915-47E5-9EC5-103B8113A704}"/>
    <cellStyle name="Percent 6 2 3" xfId="2265" xr:uid="{EE2CDCA3-71E1-48B7-8E94-73B67183DA86}"/>
    <cellStyle name="Percent 6 2 3 2" xfId="2266" xr:uid="{50E8F122-2945-49A2-AD96-67F8C310E734}"/>
    <cellStyle name="Percent 6 2 4" xfId="2267" xr:uid="{9A03D549-E09D-45B8-96B2-4E108F7576B0}"/>
    <cellStyle name="Percent 6 3" xfId="1480" xr:uid="{2E479302-DCE4-4CFB-9483-E2B03EB57DE7}"/>
    <cellStyle name="Percent 6 3 2" xfId="2268" xr:uid="{4F8DC2DF-971C-42A1-BC6C-9ADED97426D3}"/>
    <cellStyle name="Percent 6 3 3" xfId="2269" xr:uid="{407EB294-2EFB-4150-BDC5-2CAACDD8030D}"/>
    <cellStyle name="Percent 6 3 3 2" xfId="2531" xr:uid="{2683B864-8EFD-4600-8B2A-1E99E96D9840}"/>
    <cellStyle name="Percent 6 3 3 2 2" xfId="3093" xr:uid="{A079E964-EDBA-4F73-A23F-1F866D73F93D}"/>
    <cellStyle name="Percent 6 3 3 2 2 2" xfId="4998" xr:uid="{FF5E87D2-B1BF-4167-8356-A53FBAB76056}"/>
    <cellStyle name="Percent 6 3 3 2 2 2 2" xfId="22565" xr:uid="{6635B1D8-04B9-47C2-9C5B-B3E09BF245C0}"/>
    <cellStyle name="Percent 6 3 3 2 2 2 3" xfId="38248" xr:uid="{FD7A7EC1-0A82-4053-9082-8AA381DBD92A}"/>
    <cellStyle name="Percent 6 3 3 2 2 2 4" xfId="13670" xr:uid="{19C6A4BD-44D2-4B3E-B0F2-EF82EB77F21D}"/>
    <cellStyle name="Percent 6 3 3 2 2 3" xfId="7715" xr:uid="{081FED0D-03E3-4327-9AB5-62D3C1B62FE5}"/>
    <cellStyle name="Percent 6 3 3 2 2 3 2" xfId="25282" xr:uid="{2897F55E-AD0A-46AA-BC32-86A1A6F75A85}"/>
    <cellStyle name="Percent 6 3 3 2 2 3 3" xfId="40965" xr:uid="{F93DE0D9-B693-4DB5-9AF6-539523AC4AC2}"/>
    <cellStyle name="Percent 6 3 3 2 2 3 4" xfId="16375" xr:uid="{6201180B-DE6C-474F-9B75-D03089E36E8F}"/>
    <cellStyle name="Percent 6 3 3 2 2 4" xfId="20659" xr:uid="{51D939D4-42E5-44A5-BF04-0A851642F694}"/>
    <cellStyle name="Percent 6 3 3 2 2 5" xfId="36342" xr:uid="{BA4E348A-7B5A-4060-A5B6-226E8B5332C1}"/>
    <cellStyle name="Percent 6 3 3 2 2 6" xfId="11828" xr:uid="{64AD9644-738B-41BE-8116-BD711C09E5C9}"/>
    <cellStyle name="Percent 6 3 3 2 3" xfId="4435" xr:uid="{AA2B9CBA-1D28-4E8C-8A02-0EA7C0181442}"/>
    <cellStyle name="Percent 6 3 3 2 3 2" xfId="22002" xr:uid="{633C6D08-7235-477E-9625-DE8CC1027A8B}"/>
    <cellStyle name="Percent 6 3 3 2 3 3" xfId="37685" xr:uid="{D14DBE40-6FAC-41D9-B0F9-60BD34DEA641}"/>
    <cellStyle name="Percent 6 3 3 2 3 4" xfId="13139" xr:uid="{DC756BA2-8AFB-42CB-A463-1D77E4A4A448}"/>
    <cellStyle name="Percent 6 3 3 2 4" xfId="7152" xr:uid="{6A7165A1-272E-452B-B07F-BC0F532C0C3C}"/>
    <cellStyle name="Percent 6 3 3 2 4 2" xfId="24719" xr:uid="{B13D180A-0E5A-4513-9CB4-152AD2D551A9}"/>
    <cellStyle name="Percent 6 3 3 2 4 3" xfId="40402" xr:uid="{64C80462-344E-4637-B411-7D9CE35E99B2}"/>
    <cellStyle name="Percent 6 3 3 2 4 4" xfId="15812" xr:uid="{E0F36C0C-179B-4361-9497-F573FE0A5CEB}"/>
    <cellStyle name="Percent 6 3 3 2 5" xfId="20096" xr:uid="{AFF04025-C3D5-4336-804F-D4C0C3B7D84B}"/>
    <cellStyle name="Percent 6 3 3 2 6" xfId="35798" xr:uid="{76DF8C21-3F8F-4E27-BD96-ECA98CAE926B}"/>
    <cellStyle name="Percent 6 3 3 2 7" xfId="11299" xr:uid="{E95AE94C-F9B0-46F9-AAEF-F1567DE3E863}"/>
    <cellStyle name="Percent 6 3 3 3" xfId="2872" xr:uid="{75E28CB3-B2F0-48E8-AE45-6E4481C6BD94}"/>
    <cellStyle name="Percent 6 3 3 3 2" xfId="4777" xr:uid="{AB0BE3FE-4E2D-4F6C-91D4-2C85522BAF76}"/>
    <cellStyle name="Percent 6 3 3 3 2 2" xfId="22344" xr:uid="{2AEA6668-B208-47D7-B130-AA7CC2410A2A}"/>
    <cellStyle name="Percent 6 3 3 3 2 3" xfId="38027" xr:uid="{4DE7F64D-7828-4919-874E-FF0AC2A9974F}"/>
    <cellStyle name="Percent 6 3 3 3 2 4" xfId="13463" xr:uid="{AFE3912E-911D-4816-9500-5790D34F9570}"/>
    <cellStyle name="Percent 6 3 3 3 3" xfId="7494" xr:uid="{82631834-F45B-4602-ADAF-0682458C4DA3}"/>
    <cellStyle name="Percent 6 3 3 3 3 2" xfId="25061" xr:uid="{C28EB5D1-11EB-4D2C-A1F5-826766A810A6}"/>
    <cellStyle name="Percent 6 3 3 3 3 3" xfId="40744" xr:uid="{F1F3D2E1-3E33-4D52-84DA-BADE6628ADDE}"/>
    <cellStyle name="Percent 6 3 3 3 3 4" xfId="16154" xr:uid="{BE8B5B5A-0116-41BE-AE14-429A79E822B9}"/>
    <cellStyle name="Percent 6 3 3 3 4" xfId="20438" xr:uid="{366457D8-6AB5-4285-88FC-8B5F5169E01D}"/>
    <cellStyle name="Percent 6 3 3 3 5" xfId="36121" xr:uid="{82468FF9-1233-45C4-BFE5-D74012F25CFD}"/>
    <cellStyle name="Percent 6 3 3 3 6" xfId="11621" xr:uid="{05C8563E-2E00-45B5-8D6A-646CF37960BE}"/>
    <cellStyle name="Percent 6 3 3 4" xfId="4190" xr:uid="{5BB12745-CF3D-4303-831F-5D6A4888A2AE}"/>
    <cellStyle name="Percent 6 3 3 4 2" xfId="21757" xr:uid="{327E916D-C5A1-4AF5-9E5C-69A57F4656CE}"/>
    <cellStyle name="Percent 6 3 3 4 3" xfId="37440" xr:uid="{4CE6CCA6-0789-4DC6-8606-2292C10966DE}"/>
    <cellStyle name="Percent 6 3 3 4 4" xfId="12908" xr:uid="{CF31DE9A-FA34-454D-88A5-5EB1C87DA0E6}"/>
    <cellStyle name="Percent 6 3 3 5" xfId="6934" xr:uid="{18BBC77A-0BC3-4413-8531-45F2C48B46F6}"/>
    <cellStyle name="Percent 6 3 3 5 2" xfId="24501" xr:uid="{1B82056F-E806-4E1C-8CFC-5E9E6B515D0A}"/>
    <cellStyle name="Percent 6 3 3 5 3" xfId="40184" xr:uid="{843FFDEF-D8CE-411A-A662-C6A05116F5BD}"/>
    <cellStyle name="Percent 6 3 3 5 4" xfId="15596" xr:uid="{A8FB6C8D-0892-4DD8-B14C-B783043A8048}"/>
    <cellStyle name="Percent 6 3 3 6" xfId="19877" xr:uid="{8F908DF0-1D94-49C2-9968-26823EF33D2D}"/>
    <cellStyle name="Percent 6 3 3 7" xfId="35686" xr:uid="{67289535-7AD8-49D4-9BE9-6E9D104968A5}"/>
    <cellStyle name="Percent 6 3 3 8" xfId="11105" xr:uid="{AA9B1BCC-481F-42A7-8BC7-127126AD4944}"/>
    <cellStyle name="Percent 6 4" xfId="1481" xr:uid="{74D78601-F103-4A42-B4EE-677F0C54F445}"/>
    <cellStyle name="Percent 6 4 2" xfId="2270" xr:uid="{836B2DA6-1B46-4C93-8AEF-FF9F17420D41}"/>
    <cellStyle name="Percent 6 5" xfId="2271" xr:uid="{1DE6CEF9-FFF0-4D7E-ABB2-732BFBAEBAA6}"/>
    <cellStyle name="Percent 6 6" xfId="2272" xr:uid="{7B06D254-C2CC-4162-BA7C-33F3588EE9CD}"/>
    <cellStyle name="Percent 6 7" xfId="1478" xr:uid="{12659D27-FCC9-4B4E-A06E-BD0B3409DF47}"/>
    <cellStyle name="Percent 60" xfId="1482" xr:uid="{7B5FE8F4-23DD-4E4D-A4C0-FA3152EC5F99}"/>
    <cellStyle name="Percent 60 2" xfId="1483" xr:uid="{26FF8930-8C4E-4D9A-A346-4EE990098FCE}"/>
    <cellStyle name="Percent 60 3" xfId="1484" xr:uid="{9339B93C-2B2D-4FDB-A6A7-F74611FAB435}"/>
    <cellStyle name="Percent 61" xfId="1485" xr:uid="{7AA1E408-0D64-4D7E-8377-7BFD0578B919}"/>
    <cellStyle name="Percent 61 2" xfId="1486" xr:uid="{DB5B25A8-910A-4F81-BC73-CBCBC7CCF7A4}"/>
    <cellStyle name="Percent 62" xfId="1487" xr:uid="{7843664F-49CC-405E-81FC-5859049F9AE2}"/>
    <cellStyle name="Percent 62 2" xfId="1488" xr:uid="{148F1701-FACC-43A2-8A3F-74FE081F3533}"/>
    <cellStyle name="Percent 63" xfId="1489" xr:uid="{CF19ADB0-7EC8-4A12-8516-2C9417F692ED}"/>
    <cellStyle name="Percent 64" xfId="1490" xr:uid="{8635A915-6133-42BE-9976-4B2884EDB28A}"/>
    <cellStyle name="Percent 65" xfId="1491" xr:uid="{28A24ADF-D5F0-4B5F-85FB-75741DAD8987}"/>
    <cellStyle name="Percent 66" xfId="1492" xr:uid="{8C85EB55-E0B0-4D5F-BC4D-ECD2C73FF213}"/>
    <cellStyle name="Percent 67" xfId="1493" xr:uid="{72679D5E-9412-46AA-AFE2-8DB448F6484B}"/>
    <cellStyle name="Percent 68" xfId="1494" xr:uid="{312D8663-0002-45EB-909F-71A47F04C704}"/>
    <cellStyle name="Percent 69" xfId="1495" xr:uid="{3C06C994-427F-49BF-BD2C-978D4DF7D72E}"/>
    <cellStyle name="Percent 7" xfId="173" xr:uid="{425305D5-3601-46A6-B393-5290DD7EAF21}"/>
    <cellStyle name="Percent 7 2" xfId="1497" xr:uid="{5E3F6797-DEC5-4B46-ACAF-D5BA6CEBB037}"/>
    <cellStyle name="Percent 7 3" xfId="1498" xr:uid="{3E921496-F19C-4119-B4F8-F792BEAE0A55}"/>
    <cellStyle name="Percent 7 4" xfId="1499" xr:uid="{20DFE451-17F5-434F-93A5-7B23621D0D04}"/>
    <cellStyle name="Percent 7 5" xfId="49434" xr:uid="{2E46302E-79B2-4F7B-9E6D-AF85913CC359}"/>
    <cellStyle name="Percent 7 6" xfId="1496" xr:uid="{3DC949ED-4B04-4B83-8F31-046CF62BCA9D}"/>
    <cellStyle name="Percent 70" xfId="1500" xr:uid="{69E6BEC7-7746-4305-BCF0-7D477F164F7F}"/>
    <cellStyle name="Percent 71" xfId="1501" xr:uid="{38C5FB60-827C-4BE5-9948-A1BC7549CD0D}"/>
    <cellStyle name="Percent 72" xfId="1502" xr:uid="{32A7084C-EB3C-45DE-B73D-FDB3BF12D804}"/>
    <cellStyle name="Percent 73" xfId="1503" xr:uid="{84868A28-8F92-4F5B-90CA-935CB211C7F0}"/>
    <cellStyle name="Percent 74" xfId="1504" xr:uid="{22B47055-9485-4BF8-A381-FBCD333AD88B}"/>
    <cellStyle name="Percent 75" xfId="1505" xr:uid="{13BBE493-88AB-492C-B686-1F1CC549A905}"/>
    <cellStyle name="Percent 76" xfId="1506" xr:uid="{C72DD33D-FC3C-4B80-A7D3-AD986E156F28}"/>
    <cellStyle name="Percent 77" xfId="1507" xr:uid="{4EB629D4-6A21-47FB-B282-E41B101F8988}"/>
    <cellStyle name="Percent 78" xfId="1508" xr:uid="{75126AA6-01C8-4F00-ADA1-40834CFB8B07}"/>
    <cellStyle name="Percent 79" xfId="1509" xr:uid="{D64E78F8-E020-44C7-9FA4-FD387A514083}"/>
    <cellStyle name="Percent 8" xfId="196" xr:uid="{3040E224-D065-490C-8EE3-FD430003C367}"/>
    <cellStyle name="Percent 8 2" xfId="1511" xr:uid="{8905A77B-3100-4138-9379-DC3AF6D700F5}"/>
    <cellStyle name="Percent 8 2 2" xfId="1512" xr:uid="{C52E0B20-3D58-4C91-A5DA-6F3AD9204E49}"/>
    <cellStyle name="Percent 8 3" xfId="2273" xr:uid="{FB3ADD02-34E5-4429-9925-DED2BD0AF5B7}"/>
    <cellStyle name="Percent 8 3 2" xfId="2532" xr:uid="{EB253BE3-34E8-47A4-B9D2-B2F49759D57C}"/>
    <cellStyle name="Percent 8 3 2 2" xfId="3094" xr:uid="{E2F88138-FB90-479B-9126-4103A370A4F4}"/>
    <cellStyle name="Percent 8 3 2 2 2" xfId="4999" xr:uid="{5950DF05-6944-4EA5-A23F-45220143FD78}"/>
    <cellStyle name="Percent 8 3 2 2 2 2" xfId="22566" xr:uid="{58030944-5A30-4D4F-A2D8-DC602B804C47}"/>
    <cellStyle name="Percent 8 3 2 2 2 3" xfId="38249" xr:uid="{E1304276-321D-4A30-9212-B0CB85A761F4}"/>
    <cellStyle name="Percent 8 3 2 2 2 4" xfId="13671" xr:uid="{CA8B0D34-B625-49CF-91A0-C5DBFC53DABD}"/>
    <cellStyle name="Percent 8 3 2 2 3" xfId="7716" xr:uid="{854E591A-0D7D-436A-B5CA-30F11D3AA6DE}"/>
    <cellStyle name="Percent 8 3 2 2 3 2" xfId="25283" xr:uid="{F838604F-D46C-4EF3-B711-3E74C77DF7C9}"/>
    <cellStyle name="Percent 8 3 2 2 3 3" xfId="40966" xr:uid="{EEC0A3C3-6AAF-41FA-9EA5-9D80E577BC7C}"/>
    <cellStyle name="Percent 8 3 2 2 3 4" xfId="16376" xr:uid="{1ECDEA83-4BFE-4255-B364-F842561130F1}"/>
    <cellStyle name="Percent 8 3 2 2 4" xfId="20660" xr:uid="{7A7C736E-A8DA-4F02-9E62-94915B039653}"/>
    <cellStyle name="Percent 8 3 2 2 5" xfId="36343" xr:uid="{40D343EC-787C-492B-9CA4-96728367F665}"/>
    <cellStyle name="Percent 8 3 2 2 6" xfId="11829" xr:uid="{B541E4E1-BEEB-4D3B-8BAF-902DA7BF6741}"/>
    <cellStyle name="Percent 8 3 2 3" xfId="4436" xr:uid="{FBA6A325-9932-4FC0-9D0E-74C46F6BC032}"/>
    <cellStyle name="Percent 8 3 2 3 2" xfId="22003" xr:uid="{7B0158B2-18FF-41AB-A6B1-27F19DCE394A}"/>
    <cellStyle name="Percent 8 3 2 3 3" xfId="37686" xr:uid="{E724FFA1-CD71-49CF-9AC9-15657A9491A1}"/>
    <cellStyle name="Percent 8 3 2 3 4" xfId="13140" xr:uid="{D9487A92-F8A1-4CF7-B874-09D42CFFBF7E}"/>
    <cellStyle name="Percent 8 3 2 4" xfId="7153" xr:uid="{655DD7BD-EE06-47F9-8E0F-9CAD6B9B6CC7}"/>
    <cellStyle name="Percent 8 3 2 4 2" xfId="24720" xr:uid="{DAB1B171-EDDD-4F17-AD38-DA0C93DB2F72}"/>
    <cellStyle name="Percent 8 3 2 4 3" xfId="40403" xr:uid="{00E0EE6F-B14F-4521-B0DB-1D399CCBA1DF}"/>
    <cellStyle name="Percent 8 3 2 4 4" xfId="15813" xr:uid="{89B87BB2-9D75-4F9E-8232-E1B5808613B5}"/>
    <cellStyle name="Percent 8 3 2 5" xfId="20097" xr:uid="{453FF51B-344E-482C-89C2-58738083204F}"/>
    <cellStyle name="Percent 8 3 2 6" xfId="35799" xr:uid="{FA7A362C-BB8B-4CCE-AB84-60260C79AECB}"/>
    <cellStyle name="Percent 8 3 2 7" xfId="11300" xr:uid="{5E8F3749-3CCF-437B-92E6-7D80B9850171}"/>
    <cellStyle name="Percent 8 3 3" xfId="2873" xr:uid="{B52D2F21-2CEC-44E6-8A72-1FEA086DA02C}"/>
    <cellStyle name="Percent 8 3 3 2" xfId="4778" xr:uid="{00E55209-16F6-42B4-A0BB-FCA950EBC541}"/>
    <cellStyle name="Percent 8 3 3 2 2" xfId="22345" xr:uid="{E74F136F-5B0E-4E77-88C2-BCB03E4E71F1}"/>
    <cellStyle name="Percent 8 3 3 2 3" xfId="38028" xr:uid="{D903AC4C-5347-47FE-B676-BD01F1AADCC8}"/>
    <cellStyle name="Percent 8 3 3 2 4" xfId="13464" xr:uid="{43CC8D84-F8A6-4E2A-9E37-F79BF6803106}"/>
    <cellStyle name="Percent 8 3 3 3" xfId="7495" xr:uid="{2EBC1AF0-88D4-4714-9207-A275ED612955}"/>
    <cellStyle name="Percent 8 3 3 3 2" xfId="25062" xr:uid="{FAAAB3A8-60A3-44AD-83CA-6DA0AE4E88FC}"/>
    <cellStyle name="Percent 8 3 3 3 3" xfId="40745" xr:uid="{DF12C34D-E2D2-4D7F-96C4-C5BAA1A172DD}"/>
    <cellStyle name="Percent 8 3 3 3 4" xfId="16155" xr:uid="{0AC40A33-F07D-4E45-A735-F59CF6ED9595}"/>
    <cellStyle name="Percent 8 3 3 4" xfId="20439" xr:uid="{ED8D6295-D05D-407C-AF4E-0DFB5FCF6FB2}"/>
    <cellStyle name="Percent 8 3 3 5" xfId="36122" xr:uid="{F3C4811E-54E8-4FA7-BDE1-5DB7385E2D9C}"/>
    <cellStyle name="Percent 8 3 3 6" xfId="11622" xr:uid="{A996D405-2319-4B49-B8A1-72BA2D7ADF6E}"/>
    <cellStyle name="Percent 8 3 4" xfId="4194" xr:uid="{D5CF1794-E5C2-486D-9040-ACAD0ED194E7}"/>
    <cellStyle name="Percent 8 3 4 2" xfId="21761" xr:uid="{4085F82F-7731-4B88-993C-0DDDD07DBBC5}"/>
    <cellStyle name="Percent 8 3 4 3" xfId="37444" xr:uid="{7CD22F66-8067-44E5-9945-F2F52EB9493E}"/>
    <cellStyle name="Percent 8 3 4 4" xfId="12912" xr:uid="{D6D76AA4-4133-43A0-8B46-6446F9CEEDC1}"/>
    <cellStyle name="Percent 8 3 5" xfId="6935" xr:uid="{54DFEA3E-A6BE-4CE4-9657-5FCAE220DEE8}"/>
    <cellStyle name="Percent 8 3 5 2" xfId="24502" xr:uid="{E47D7A0E-681D-43A2-A03F-92431C2DCE64}"/>
    <cellStyle name="Percent 8 3 5 3" xfId="40185" xr:uid="{C9C914FB-8009-4A5A-9D06-2DEC9F0249FC}"/>
    <cellStyle name="Percent 8 3 5 4" xfId="15597" xr:uid="{09E7361C-FB04-43FA-8864-9AF236C83D0C}"/>
    <cellStyle name="Percent 8 3 6" xfId="19878" xr:uid="{EEAEDD2B-1166-4533-8684-81D2FFA279D4}"/>
    <cellStyle name="Percent 8 3 7" xfId="35687" xr:uid="{49AEC858-D12D-414A-83C1-BA158E7F6CF7}"/>
    <cellStyle name="Percent 8 3 8" xfId="11106" xr:uid="{C8D53CB5-A7DA-463A-A0BF-CC8B784F9D2C}"/>
    <cellStyle name="Percent 8 4" xfId="19490" xr:uid="{8E956A47-36DF-46F4-800D-CDF5B18C6A1C}"/>
    <cellStyle name="Percent 8 5" xfId="1510" xr:uid="{2C165C6B-CAF9-488E-B811-11AB37DC77BC}"/>
    <cellStyle name="Percent 80" xfId="1513" xr:uid="{2063193A-73FA-4B0A-81B7-847479536846}"/>
    <cellStyle name="Percent 81" xfId="1514" xr:uid="{EB754155-B044-4833-98E8-49E73F49D3C8}"/>
    <cellStyle name="Percent 82" xfId="1515" xr:uid="{88A7D886-0AD8-405E-BBCA-769F568409E4}"/>
    <cellStyle name="Percent 83" xfId="1516" xr:uid="{E2AC0BA0-84C1-446E-A27F-041A8DEED504}"/>
    <cellStyle name="Percent 84" xfId="1517" xr:uid="{8F7440B6-7D3A-4A96-BD77-8328E61D8864}"/>
    <cellStyle name="Percent 85" xfId="1518" xr:uid="{07B02ACE-55D6-4320-9870-D97A62224E08}"/>
    <cellStyle name="Percent 86" xfId="1519" xr:uid="{3A2E57A5-8049-4213-856B-C3589619F338}"/>
    <cellStyle name="Percent 87" xfId="1520" xr:uid="{A4F08BE4-4FCB-47EB-A7B9-89721F8DBBD3}"/>
    <cellStyle name="Percent 88" xfId="1521" xr:uid="{2C44293A-260F-4DD7-B9CB-E55CFA8E95C2}"/>
    <cellStyle name="Percent 89" xfId="1522" xr:uid="{BDA18569-94C2-4715-8E84-021FE5857E5D}"/>
    <cellStyle name="Percent 9" xfId="221" xr:uid="{C7EB79BB-FBF4-4379-BB22-60A35205E38A}"/>
    <cellStyle name="Percent 9 2" xfId="1524" xr:uid="{B7806534-EAE4-4EFD-BF6C-7EE4E956B00B}"/>
    <cellStyle name="Percent 9 2 2" xfId="1525" xr:uid="{1756837D-2877-47DA-ADE5-32CA3616A645}"/>
    <cellStyle name="Percent 9 3" xfId="2274" xr:uid="{41C31916-D89C-4868-B697-41B5A3ADFCF6}"/>
    <cellStyle name="Percent 9 3 2" xfId="2533" xr:uid="{83333928-AB86-4A41-9085-C670C0B1EC1E}"/>
    <cellStyle name="Percent 9 3 2 2" xfId="3095" xr:uid="{6D2BCB80-D15A-4C4E-893B-D1505F0198DD}"/>
    <cellStyle name="Percent 9 3 2 2 2" xfId="5000" xr:uid="{45E04450-AF5F-4221-BF9C-CED609C46D7D}"/>
    <cellStyle name="Percent 9 3 2 2 2 2" xfId="22567" xr:uid="{3DF47F6C-2E21-4B3D-B897-CA4A6282298F}"/>
    <cellStyle name="Percent 9 3 2 2 2 3" xfId="38250" xr:uid="{0677E9B7-8DE0-42FC-BEBD-940A9E6A8896}"/>
    <cellStyle name="Percent 9 3 2 2 2 4" xfId="13672" xr:uid="{60B9C654-3189-40E1-B3D7-DD5594B7EF96}"/>
    <cellStyle name="Percent 9 3 2 2 3" xfId="7717" xr:uid="{D745E865-B276-4AF0-8DA1-5A18F692B268}"/>
    <cellStyle name="Percent 9 3 2 2 3 2" xfId="25284" xr:uid="{DAB34FF9-59F4-4E9F-8B93-C9E3FA8A6522}"/>
    <cellStyle name="Percent 9 3 2 2 3 3" xfId="40967" xr:uid="{3AB3FA5C-564A-4847-AAA7-02402BA1DB90}"/>
    <cellStyle name="Percent 9 3 2 2 3 4" xfId="16377" xr:uid="{4D8C3B1B-0DD5-49B5-980F-1322ED8CE2E6}"/>
    <cellStyle name="Percent 9 3 2 2 4" xfId="20661" xr:uid="{14DF4AD0-512E-47BC-953D-BA7BFDC168D8}"/>
    <cellStyle name="Percent 9 3 2 2 5" xfId="36344" xr:uid="{99A0E4FD-7C23-45F5-B96C-6DF9136A42EA}"/>
    <cellStyle name="Percent 9 3 2 2 6" xfId="11830" xr:uid="{05093B31-F058-407C-B76D-5C91240407EA}"/>
    <cellStyle name="Percent 9 3 2 3" xfId="4437" xr:uid="{C9631C86-5070-41BE-82B4-D6FDEB99C31A}"/>
    <cellStyle name="Percent 9 3 2 3 2" xfId="22004" xr:uid="{128F0302-F8B4-44F2-962D-9E25E37C1837}"/>
    <cellStyle name="Percent 9 3 2 3 3" xfId="37687" xr:uid="{43B6E4F8-6053-41CC-9A5E-99F103FF4880}"/>
    <cellStyle name="Percent 9 3 2 3 4" xfId="13141" xr:uid="{58B3B5F1-C36C-4D92-A7B1-5E87FB408702}"/>
    <cellStyle name="Percent 9 3 2 4" xfId="7154" xr:uid="{E91FBA0C-20CD-4888-8C0E-0BF8FC958168}"/>
    <cellStyle name="Percent 9 3 2 4 2" xfId="24721" xr:uid="{326F67AD-BFBF-49CA-8D25-B5B1FEDD2BA3}"/>
    <cellStyle name="Percent 9 3 2 4 3" xfId="40404" xr:uid="{36CB848E-DD53-472E-AC0F-50AAD97591FA}"/>
    <cellStyle name="Percent 9 3 2 4 4" xfId="15814" xr:uid="{866DD7FF-EB23-4A12-8AF8-F061B6F78132}"/>
    <cellStyle name="Percent 9 3 2 5" xfId="20098" xr:uid="{30207748-D386-44EF-B01C-983CCB1E07BA}"/>
    <cellStyle name="Percent 9 3 2 6" xfId="35800" xr:uid="{1528530F-68D7-42F1-A73C-178D9B7F7667}"/>
    <cellStyle name="Percent 9 3 2 7" xfId="11301" xr:uid="{43ADAEA7-A326-4072-BE8D-ECF3E937F69B}"/>
    <cellStyle name="Percent 9 3 3" xfId="2874" xr:uid="{D83C5C15-1429-435B-87B3-7B0B2671754F}"/>
    <cellStyle name="Percent 9 3 3 2" xfId="4779" xr:uid="{016C85F1-E0CF-460A-ADA9-763C70E4CD28}"/>
    <cellStyle name="Percent 9 3 3 2 2" xfId="22346" xr:uid="{452221F3-91C1-41DD-A8E9-D9ACBDD0B2DB}"/>
    <cellStyle name="Percent 9 3 3 2 3" xfId="38029" xr:uid="{5130122D-3356-4F49-B123-2ABDCA1C2A8E}"/>
    <cellStyle name="Percent 9 3 3 2 4" xfId="13465" xr:uid="{C0D55DFE-9EAF-4DF0-A3B8-FE4F59057786}"/>
    <cellStyle name="Percent 9 3 3 3" xfId="7496" xr:uid="{D5EC0CA4-E2D3-44B0-A9E8-F88ADC0E3D6F}"/>
    <cellStyle name="Percent 9 3 3 3 2" xfId="25063" xr:uid="{0DD2AE24-0FC4-4311-8419-F78B6A7592E3}"/>
    <cellStyle name="Percent 9 3 3 3 3" xfId="40746" xr:uid="{9DA92B33-BFF6-4D26-A76A-A5AF251288EC}"/>
    <cellStyle name="Percent 9 3 3 3 4" xfId="16156" xr:uid="{3AB63D7F-BA47-46A2-80BF-B4A648773B37}"/>
    <cellStyle name="Percent 9 3 3 4" xfId="20440" xr:uid="{46D5778D-D2F0-432D-ACA2-AB913D937BB2}"/>
    <cellStyle name="Percent 9 3 3 5" xfId="36123" xr:uid="{10361797-5586-40F6-B8E0-3544E36B88EC}"/>
    <cellStyle name="Percent 9 3 3 6" xfId="11623" xr:uid="{16AE7237-6A3F-4553-9492-E202DCF2959B}"/>
    <cellStyle name="Percent 9 3 4" xfId="4195" xr:uid="{83A912AF-D92C-4A57-9BB0-D5E40563B8C7}"/>
    <cellStyle name="Percent 9 3 4 2" xfId="21762" xr:uid="{E593CE62-ECA8-4470-A966-3D2B00E58464}"/>
    <cellStyle name="Percent 9 3 4 3" xfId="37445" xr:uid="{03E74532-FF9E-412D-8767-9648AE0D6408}"/>
    <cellStyle name="Percent 9 3 4 4" xfId="12913" xr:uid="{02DEE378-E18A-4FEA-82CF-D777DE3463A3}"/>
    <cellStyle name="Percent 9 3 5" xfId="6936" xr:uid="{C2CE5DF8-8ED6-4431-A59C-2C792FFE3794}"/>
    <cellStyle name="Percent 9 3 5 2" xfId="24503" xr:uid="{22B2E2FD-2492-4120-A9A0-7A24F70903F4}"/>
    <cellStyle name="Percent 9 3 5 3" xfId="40186" xr:uid="{61E2602C-85E7-40AB-8691-9E38838A2AD2}"/>
    <cellStyle name="Percent 9 3 5 4" xfId="15598" xr:uid="{173E2E87-F390-460F-85A9-FF454103C034}"/>
    <cellStyle name="Percent 9 3 6" xfId="19879" xr:uid="{E3904564-D24B-474C-8368-A57BC15E8E7E}"/>
    <cellStyle name="Percent 9 3 7" xfId="35688" xr:uid="{2FB04B95-5374-4CD0-9B2C-3FB4DB4CCAFC}"/>
    <cellStyle name="Percent 9 3 8" xfId="11107" xr:uid="{3FDC264A-7802-4F70-A65D-8011E77D90C2}"/>
    <cellStyle name="Percent 9 4" xfId="49461" xr:uid="{8EF62A0E-EBA5-4908-BD23-6D6711972D6B}"/>
    <cellStyle name="Percent 9 5" xfId="1523" xr:uid="{607A7C57-AC65-44E9-AE0D-77311EB5AF70}"/>
    <cellStyle name="Percent 90" xfId="1526" xr:uid="{95643E36-E945-4A9E-B505-567E40DA3062}"/>
    <cellStyle name="Percent 91" xfId="1527" xr:uid="{2E5601EE-8B7E-469D-B99D-F935E4AF15BD}"/>
    <cellStyle name="Percent 92" xfId="1528" xr:uid="{2BE0CC34-EF96-48EB-BCFE-85566D35DE3F}"/>
    <cellStyle name="Percent 93" xfId="1529" xr:uid="{37366A44-E05B-4572-8369-01192B680AEC}"/>
    <cellStyle name="Percent 94" xfId="1530" xr:uid="{54D885D1-2DB0-456A-9699-0F16461B0158}"/>
    <cellStyle name="Percent 95" xfId="1531" xr:uid="{72910490-B7EE-47D3-881D-CB68EA504F72}"/>
    <cellStyle name="Percent 96" xfId="1532" xr:uid="{C9DD84BF-36DB-4D00-BBCD-ADAC6F601EEB}"/>
    <cellStyle name="Percent 97" xfId="1533" xr:uid="{ADA332F0-B32C-478E-ACE6-95F4F3B9878B}"/>
    <cellStyle name="Percent 98" xfId="1534" xr:uid="{59413124-24D4-48AF-B924-A1FD4D9064E2}"/>
    <cellStyle name="Percent 99" xfId="1535" xr:uid="{91890C41-9D59-456D-87BB-488879456797}"/>
    <cellStyle name="PERCENTAGE" xfId="1536" xr:uid="{DDFC5059-ADEC-49C2-A437-656FD1E58B7D}"/>
    <cellStyle name="PERCENTAGE 2" xfId="1682" xr:uid="{502952C7-DCFE-43B7-AE51-D94A952E24DC}"/>
    <cellStyle name="Pilkku_BINV" xfId="2275" xr:uid="{A6FA021F-40DA-40BB-BB4C-BA1DEC65695F}"/>
    <cellStyle name="PrePop Currency (0)" xfId="1537" xr:uid="{2D20D836-FF4E-46EB-933C-EDD4484ABC50}"/>
    <cellStyle name="PrePop Currency (0) 2" xfId="1538" xr:uid="{B3BEFB1F-4FB1-416A-9D7B-736B06456417}"/>
    <cellStyle name="PrePop Currency (0) 3" xfId="1539" xr:uid="{CDBCF054-CE91-4731-83A2-A03D0D5CEBAB}"/>
    <cellStyle name="PrePop Currency (2)" xfId="1540" xr:uid="{98C28A69-C083-4096-B537-0968E87EF4F9}"/>
    <cellStyle name="PrePop Currency (2) 2" xfId="1541" xr:uid="{A3E610E8-AFFA-4213-B487-E99D30CFF26F}"/>
    <cellStyle name="PrePop Currency (2) 3" xfId="1542" xr:uid="{424883AC-DCA3-45DD-94FB-C7163492E913}"/>
    <cellStyle name="PrePop Units (0)" xfId="1543" xr:uid="{0ABF176F-058E-4515-B442-8B8B1FD18D1B}"/>
    <cellStyle name="PrePop Units (0) 2" xfId="1544" xr:uid="{6F080F93-7CFE-41E6-9D71-C642363C1508}"/>
    <cellStyle name="PrePop Units (0) 3" xfId="1545" xr:uid="{115FDFC0-CB88-43A4-8483-43FD86906269}"/>
    <cellStyle name="PrePop Units (1)" xfId="1546" xr:uid="{EBFC065F-D3FA-41C9-AE67-D7A304F6ACD2}"/>
    <cellStyle name="PrePop Units (1) 2" xfId="1547" xr:uid="{19CFEE73-384D-4A90-B542-4CE41DA69A0B}"/>
    <cellStyle name="PrePop Units (1) 3" xfId="1548" xr:uid="{D79073EA-32D0-441A-A0BF-DA0779362B48}"/>
    <cellStyle name="PrePop Units (2)" xfId="1549" xr:uid="{FFD5D870-7D61-4FD5-8B6A-E3FBB9B059C9}"/>
    <cellStyle name="PrePop Units (2) 2" xfId="1550" xr:uid="{FE9AC578-21D1-4999-AEEE-E0A0F47CD996}"/>
    <cellStyle name="PrePop Units (2) 3" xfId="1551" xr:uid="{F56AF01B-3E09-40EB-8759-3E7030CB8C93}"/>
    <cellStyle name="pricing" xfId="1552" xr:uid="{D10B8E98-67F2-4546-B936-1D9AD79AC5C4}"/>
    <cellStyle name="PSChar" xfId="1553" xr:uid="{5A943A35-E5D9-4425-80BD-3F839866E621}"/>
    <cellStyle name="PSChar 2" xfId="1554" xr:uid="{463AF614-4B3C-4010-B320-76B015D9D0B7}"/>
    <cellStyle name="PSChar 3" xfId="1555" xr:uid="{1C663A33-B1A7-4D6D-8E48-F3F77A4A8256}"/>
    <cellStyle name="PSDate" xfId="1556" xr:uid="{32F4439D-C9D6-4637-B0DC-A6AC256CA4BF}"/>
    <cellStyle name="pwstyle" xfId="1557" xr:uid="{9EC0A5FB-8854-4922-8AC8-C2AC3C8B414C}"/>
    <cellStyle name="pwstyle 2" xfId="1558" xr:uid="{A832A35B-3C93-4B8D-8C17-8DBE4853573B}"/>
    <cellStyle name="pwstyle 3" xfId="1559" xr:uid="{14F1BDF8-D285-42F1-9DD1-2012694A4598}"/>
    <cellStyle name="Py?r. luku_BINV" xfId="2276" xr:uid="{21757913-EFEE-47E7-8429-DEEF4F6C037E}"/>
    <cellStyle name="Py?r. valuutta_BINV" xfId="2277" xr:uid="{D2B7A1E1-7913-4D42-8629-12588DC2F6DA}"/>
    <cellStyle name="Quantity" xfId="306" xr:uid="{A769C354-EA7B-4665-90D0-64C139C52060}"/>
    <cellStyle name="Quantity 2" xfId="1560" xr:uid="{BF9427D7-4753-4C10-8FAD-C4F66B661442}"/>
    <cellStyle name="Quantity 2 2" xfId="1561" xr:uid="{3E428BDB-4FFB-4D93-9D41-7AB1E2BC86D1}"/>
    <cellStyle name="Quantity 3" xfId="1562" xr:uid="{531FF4CF-0239-4ACE-9DCA-A7E22167F4A5}"/>
    <cellStyle name="Quantity 3 2" xfId="1563" xr:uid="{60C04B24-7AAF-4BA8-B066-4E600E2FD5E0}"/>
    <cellStyle name="Quantity 4" xfId="1564" xr:uid="{AFF06F7D-6EF7-4E48-9262-F92531A4F4D0}"/>
    <cellStyle name="Quantity 5" xfId="1565" xr:uid="{B331764B-484F-4DAC-9422-2463EAFEEB4A}"/>
    <cellStyle name="RevList" xfId="1566" xr:uid="{126B6CBE-00FD-486B-A50C-CDF40A3A17C6}"/>
    <cellStyle name="RevList 2" xfId="1567" xr:uid="{02C6383C-32DA-42DC-9EDB-DF798131C2C5}"/>
    <cellStyle name="Rittichai" xfId="2278" xr:uid="{64FCF8DB-0AFC-47A5-9C19-04EBA6F7BB09}"/>
    <cellStyle name="Rittichai 2" xfId="2279" xr:uid="{1BC0311B-50E7-4139-9C2A-A51AFC79065A}"/>
    <cellStyle name="Salomon Logo" xfId="307" xr:uid="{3B804B36-B22D-404F-9287-D82D9B635D28}"/>
    <cellStyle name="Salomon Logo 2" xfId="1683" xr:uid="{AD970DB5-A6A7-46BE-B446-433DDE853E82}"/>
    <cellStyle name="section head" xfId="1568" xr:uid="{DCD98609-8369-4BE6-8715-CCED3B6DBD17}"/>
    <cellStyle name="SS Col Hdr" xfId="1569" xr:uid="{0D892F0E-69BA-4B83-854D-B9F388F89F32}"/>
    <cellStyle name="SS Dim 1 Blank" xfId="1570" xr:uid="{0C684986-F48E-47B5-835F-294424E8CCA3}"/>
    <cellStyle name="SS Dim 1 Blank 2" xfId="1571" xr:uid="{BAD54128-A1DA-4923-AFF2-54A317244D77}"/>
    <cellStyle name="SS Dim 1 Blank 3" xfId="1572" xr:uid="{B402247F-E573-4E9A-99C8-09C321BACD89}"/>
    <cellStyle name="SS Dim 1 Title" xfId="1573" xr:uid="{EB49F49E-5763-483C-A43E-170605505894}"/>
    <cellStyle name="SS Dim 1 Value" xfId="1574" xr:uid="{71A47370-4A53-43E1-98BC-6FA5B8CAD33F}"/>
    <cellStyle name="SS Dim 1 Value 2" xfId="1575" xr:uid="{2FA7A766-0FC4-460F-88CD-1E44D0268B88}"/>
    <cellStyle name="SS Dim 1 Value 3" xfId="1576" xr:uid="{97D89164-58A3-4455-854C-2B4C257F983D}"/>
    <cellStyle name="SS Dim 2 Blank" xfId="1577" xr:uid="{D8FD00B2-0B73-424C-9CCF-9651840B7F49}"/>
    <cellStyle name="SS Dim 2 Blank 2" xfId="1578" xr:uid="{C65B4CED-7FBA-4CF2-BE2C-3508EA58CF89}"/>
    <cellStyle name="SS Dim 2 Blank 3" xfId="1579" xr:uid="{84DB19D2-3BC4-4541-A98E-311FD524F3E9}"/>
    <cellStyle name="SS Dim 2 Title" xfId="1580" xr:uid="{5BE45EDB-32A0-486F-B1D6-BAE1EEF11FA2}"/>
    <cellStyle name="SS Dim 2 Value" xfId="1581" xr:uid="{CB9176C8-A84D-42E0-BF15-BE8252E89E6F}"/>
    <cellStyle name="SS Dim 2 Value 2" xfId="1582" xr:uid="{521BB833-BCCD-41B9-8DB6-F6D9FC8F936C}"/>
    <cellStyle name="SS Dim 2 Value 3" xfId="1583" xr:uid="{F6D42B0C-0BFA-477E-8143-8F89BCD0ABC6}"/>
    <cellStyle name="SS Dim 3 Blank" xfId="1584" xr:uid="{FC10D567-2536-48CC-8E8F-C936A4113F27}"/>
    <cellStyle name="SS Dim 3 Blank 2" xfId="1585" xr:uid="{7B92B8CA-1D87-4105-8ACB-C75AD231D64D}"/>
    <cellStyle name="SS Dim 3 Blank 3" xfId="1586" xr:uid="{E8F04C45-41CB-4772-871B-1F7DD03A9212}"/>
    <cellStyle name="SS Dim 3 Title" xfId="1587" xr:uid="{1D4D4BEB-2502-42DA-87AE-A070CCAFF92E}"/>
    <cellStyle name="SS Dim 3 Title 2" xfId="1588" xr:uid="{347E4CC3-4B9C-455B-B7A4-DF80C17F91D6}"/>
    <cellStyle name="SS Dim 3 Title 3" xfId="1589" xr:uid="{B2173288-337E-4E00-A3B0-8C5A1A62B386}"/>
    <cellStyle name="SS Dim 3 Value" xfId="1590" xr:uid="{52758710-2E56-4449-AF2B-26AD47DAB02A}"/>
    <cellStyle name="SS Dim 4 Blank" xfId="1591" xr:uid="{0A532CAF-821E-4F96-BA3B-ED6CE16E8CF8}"/>
    <cellStyle name="SS Dim 4 Blank 2" xfId="1592" xr:uid="{86573082-3F78-4A55-9494-04B3C3DD30AF}"/>
    <cellStyle name="SS Dim 4 Blank 3" xfId="1593" xr:uid="{9B0B0EBD-7EB8-4131-8C77-C27C84AECD99}"/>
    <cellStyle name="SS Dim 4 Title" xfId="1594" xr:uid="{F21D664A-BC3C-406A-9A2C-87168FA79B85}"/>
    <cellStyle name="SS Dim 4 Value" xfId="1595" xr:uid="{0E8357AE-7A07-43C8-B877-AE23F59BBB74}"/>
    <cellStyle name="SS Dim 5 Blank" xfId="1596" xr:uid="{D51852B5-FFF5-4CE5-817B-859DF2F7AF19}"/>
    <cellStyle name="SS Dim 5 Blank 2" xfId="1597" xr:uid="{405A18D5-F11F-41E4-9066-39DAEA0D2476}"/>
    <cellStyle name="SS Dim 5 Blank 3" xfId="1598" xr:uid="{1C6D854F-11C5-4131-BD15-AC348954E87A}"/>
    <cellStyle name="SS Dim 5 Title" xfId="1599" xr:uid="{AB5FB258-F980-4908-9C2F-BF954714871F}"/>
    <cellStyle name="SS Dim 5 Value" xfId="1600" xr:uid="{ED479ACB-76AE-4D2A-A2C1-39D4DCB1651A}"/>
    <cellStyle name="SS Other Measure" xfId="1601" xr:uid="{EDE881AF-34B2-4C38-BD63-C07A10B0F507}"/>
    <cellStyle name="SS Other Measure 2" xfId="1602" xr:uid="{7253FE97-AAD1-421F-B498-3E35C77056BF}"/>
    <cellStyle name="SS Other Measure 3" xfId="1603" xr:uid="{39B3983A-882C-40F1-9797-D850E0CE548D}"/>
    <cellStyle name="SS Sum Measure" xfId="1604" xr:uid="{E983F924-439B-428D-8DF0-E2FA75AD74C8}"/>
    <cellStyle name="SS Sum Measure 2" xfId="1605" xr:uid="{4AC3DEE9-BE69-49EE-8039-5D99A86CC37D}"/>
    <cellStyle name="SS Sum Measure 3" xfId="1606" xr:uid="{C0B641F0-518D-43FE-9C10-4FEC0988723D}"/>
    <cellStyle name="SS Unbound Dim" xfId="1607" xr:uid="{F6FF7D80-03F5-450E-A40C-0ADAA457EC7A}"/>
    <cellStyle name="SS Unbound Dim 2" xfId="1608" xr:uid="{0174EEE3-5F09-47CC-989F-5970178189A9}"/>
    <cellStyle name="SS Unbound Dim 3" xfId="1609" xr:uid="{7815D6B3-5EA3-4A80-9D9F-064A54279D47}"/>
    <cellStyle name="SS WAvg Measure" xfId="1610" xr:uid="{0EC4EAB4-984D-40CE-AEFE-C372753B7B5F}"/>
    <cellStyle name="SS WAvg Measure 2" xfId="1611" xr:uid="{FD7B2DAC-3FC5-45EA-A07B-9AB133448804}"/>
    <cellStyle name="SS WAvg Measure 3" xfId="1612" xr:uid="{8D7402D2-28F0-4995-A289-74F60A2C12AC}"/>
    <cellStyle name="Standaard_ATL and  BTL budget 2005" xfId="1613" xr:uid="{19202021-B930-4ABC-8976-3BA8F9373D9C}"/>
    <cellStyle name="Standard_BS14" xfId="2280" xr:uid="{3AA5C3DA-F2FE-4C09-82F7-E9716EDE8639}"/>
    <cellStyle name="Style 1" xfId="1614" xr:uid="{9DDB2E68-6F21-447C-B575-E732D3E39AD0}"/>
    <cellStyle name="Style 1 2" xfId="1615" xr:uid="{B917EE9C-6EB0-422D-9E81-F3E5A59FE483}"/>
    <cellStyle name="Style 1 2 2" xfId="1616" xr:uid="{E4956DD6-3852-45FE-AAF2-B20C4111BC90}"/>
    <cellStyle name="Style 1 3" xfId="1617" xr:uid="{907BF576-A56D-4215-9460-6222E5949F53}"/>
    <cellStyle name="Style 1 3 2" xfId="1618" xr:uid="{94BCF93C-571F-459E-9F6C-C5D314A88801}"/>
    <cellStyle name="Style 2" xfId="1619" xr:uid="{DD9DE0C8-1671-4539-AA8D-69D8D501E91B}"/>
    <cellStyle name="Style 2 2" xfId="1620" xr:uid="{AD4A0C58-61F6-4B8F-8EAE-280C612D8B9A}"/>
    <cellStyle name="Style 2 3" xfId="1621" xr:uid="{8B8A3BE1-3F60-482D-A76B-D73A2ADFBD64}"/>
    <cellStyle name="subhead" xfId="2281" xr:uid="{25D702EC-4C12-4952-AB59-A1F2BB829985}"/>
    <cellStyle name="Subtotal" xfId="1622" xr:uid="{BCCDB3A4-3F80-4D8E-9B18-2EAD44900EC2}"/>
    <cellStyle name="Subtotal 2" xfId="1623" xr:uid="{157151D3-F6D4-4458-8365-363980CF8F92}"/>
    <cellStyle name="Table" xfId="2282" xr:uid="{D443D07C-8142-468C-BBCC-347FC07D25DD}"/>
    <cellStyle name="Table 2" xfId="2283" xr:uid="{E75B5FD5-B75E-4180-88B7-84F25CC28976}"/>
    <cellStyle name="Table 2 2" xfId="2535" xr:uid="{BAA6C0C6-290F-4E07-832E-3BF905E85995}"/>
    <cellStyle name="Table 2 2 2" xfId="3097" xr:uid="{CEBBEC2D-11BF-4BA2-B9DD-7D99135716BB}"/>
    <cellStyle name="Table 2 2 2 2" xfId="5002" xr:uid="{57A42FAA-F9EC-48E5-BDF9-0B4895F01FDB}"/>
    <cellStyle name="Table 2 2 2 2 2" xfId="9143" xr:uid="{22531DCF-1D43-4D05-BFFF-5502BE8ADF97}"/>
    <cellStyle name="Table 2 2 2 2 2 2" xfId="26710" xr:uid="{420EF626-2A73-485E-AC98-05015499C24F}"/>
    <cellStyle name="Table 2 2 2 2 2 3" xfId="33886" xr:uid="{EF1D4149-E28C-4E26-B0FF-6923180B5ADD}"/>
    <cellStyle name="Table 2 2 2 2 2 4" xfId="42393" xr:uid="{0F292B8E-41DE-4E89-B79D-48487A7FF55B}"/>
    <cellStyle name="Table 2 2 2 2 2 5" xfId="48534" xr:uid="{61C14F50-C6F2-4E0D-BD9A-97390E35B5ED}"/>
    <cellStyle name="Table 2 2 2 2 2 6" xfId="17803" xr:uid="{1C7393CC-68CC-4BF3-99B8-F85145682F20}"/>
    <cellStyle name="Table 2 2 2 2 3" xfId="22569" xr:uid="{4F916F58-7838-4EF6-AB72-D74321CFC2DA}"/>
    <cellStyle name="Table 2 2 2 2 4" xfId="38252" xr:uid="{10FD13D0-164E-4B08-B1E9-101A0A90A2C7}"/>
    <cellStyle name="Table 2 2 2 3" xfId="7719" xr:uid="{4390D7B8-80C7-437A-ADFA-3B8BB6D9C88A}"/>
    <cellStyle name="Table 2 2 2 3 2" xfId="25286" xr:uid="{7C14466A-6B0E-49A1-8764-435D55B6B500}"/>
    <cellStyle name="Table 2 2 2 3 3" xfId="32485" xr:uid="{D7A7BA3B-04E2-4E23-8109-87F0FA5E1654}"/>
    <cellStyle name="Table 2 2 2 3 4" xfId="40969" xr:uid="{D23BD067-0D32-4CDE-999E-B64357040BA5}"/>
    <cellStyle name="Table 2 2 2 3 5" xfId="47883" xr:uid="{398099F8-F536-495B-8BC2-C081F3118C4F}"/>
    <cellStyle name="Table 2 2 2 3 6" xfId="16379" xr:uid="{023D876B-0F24-4B78-BB78-D34206F9A93B}"/>
    <cellStyle name="Table 2 2 2 4" xfId="20663" xr:uid="{E96069D0-D021-4790-81BD-CAA177EA9FA7}"/>
    <cellStyle name="Table 2 2 2 5" xfId="36346" xr:uid="{655869FA-72A4-4564-9AA8-7F4F1367AD31}"/>
    <cellStyle name="Table 2 2 3" xfId="4439" xr:uid="{53557467-5960-457B-BE96-1155453696EC}"/>
    <cellStyle name="Table 2 2 3 2" xfId="8772" xr:uid="{8D15A453-96F7-472A-8F8F-8DD6A1901A4B}"/>
    <cellStyle name="Table 2 2 3 2 2" xfId="26339" xr:uid="{F67ABE16-5B38-406D-992F-E8339D048AC6}"/>
    <cellStyle name="Table 2 2 3 2 3" xfId="33515" xr:uid="{F204DDEB-6E0D-4BFB-B4EF-7CDCAC1FE1AB}"/>
    <cellStyle name="Table 2 2 3 2 4" xfId="42022" xr:uid="{9ACA58D2-A465-424C-99C6-815C3D0FB2FB}"/>
    <cellStyle name="Table 2 2 3 2 5" xfId="48330" xr:uid="{8816078F-0503-4091-91B9-3910CD61D0D9}"/>
    <cellStyle name="Table 2 2 3 2 6" xfId="17432" xr:uid="{167656E2-C1B9-47F3-B4EA-4050FDB14024}"/>
    <cellStyle name="Table 2 2 3 3" xfId="22006" xr:uid="{850D790E-96DE-49D6-AAF5-FB02EAE93960}"/>
    <cellStyle name="Table 2 2 3 4" xfId="37689" xr:uid="{A338FBB6-0303-4917-AF23-FD8925C316B1}"/>
    <cellStyle name="Table 2 2 4" xfId="7156" xr:uid="{76C2AD76-422D-450F-8E32-3EA16963F382}"/>
    <cellStyle name="Table 2 2 4 2" xfId="24723" xr:uid="{008D6AE3-040B-4060-B1E7-8F727FA50B46}"/>
    <cellStyle name="Table 2 2 4 3" xfId="32114" xr:uid="{D5A98171-EA4B-41E2-8058-9FD527122D5B}"/>
    <cellStyle name="Table 2 2 4 4" xfId="40406" xr:uid="{07C46243-1485-4D98-AA98-EE41B8DA75E7}"/>
    <cellStyle name="Table 2 2 4 5" xfId="47683" xr:uid="{CBF9F97B-35B1-4436-BC00-DD46D19525F8}"/>
    <cellStyle name="Table 2 2 4 6" xfId="15816" xr:uid="{9E309B34-4ADF-42FC-BA0B-C586361769A6}"/>
    <cellStyle name="Table 2 2 5" xfId="20100" xr:uid="{A28E96E3-6A58-475A-9391-122E4D933971}"/>
    <cellStyle name="Table 2 2 6" xfId="44064" xr:uid="{57CCC2E8-9D79-467C-BFC2-4B6796421534}"/>
    <cellStyle name="Table 2 3" xfId="2876" xr:uid="{671280AC-EAE0-4670-938F-A9EB00607FF8}"/>
    <cellStyle name="Table 2 3 2" xfId="4781" xr:uid="{185FA958-1BB1-466F-801F-43D34954AF28}"/>
    <cellStyle name="Table 2 3 2 2" xfId="9018" xr:uid="{806488C6-66FE-47BD-9296-606B12CF0FFF}"/>
    <cellStyle name="Table 2 3 2 2 2" xfId="26585" xr:uid="{5C34E255-D9E0-47F2-A0D6-0E1619847E2A}"/>
    <cellStyle name="Table 2 3 2 2 3" xfId="33761" xr:uid="{F0D2F6F2-05EB-47A8-9D59-E6C5D12E6BA6}"/>
    <cellStyle name="Table 2 3 2 2 4" xfId="42268" xr:uid="{7F931699-A57D-41A4-8C49-32D4B848F4D7}"/>
    <cellStyle name="Table 2 3 2 2 5" xfId="48463" xr:uid="{E459B5C7-DAD9-4D02-B6D1-26ABCA46F31D}"/>
    <cellStyle name="Table 2 3 2 2 6" xfId="17678" xr:uid="{15C447F6-757B-411E-B379-1E334CA36CF7}"/>
    <cellStyle name="Table 2 3 2 3" xfId="22348" xr:uid="{DDE1CE40-7229-45C1-9250-EC289B27928F}"/>
    <cellStyle name="Table 2 3 2 4" xfId="38031" xr:uid="{DA5F4D60-781C-43EC-8C5F-8D50ED7BB953}"/>
    <cellStyle name="Table 2 3 3" xfId="7498" xr:uid="{92590885-41C4-43B7-BDDC-1FDA3E91ADBF}"/>
    <cellStyle name="Table 2 3 3 2" xfId="25065" xr:uid="{E94AA0AA-AF77-4D65-BD17-E24715D04925}"/>
    <cellStyle name="Table 2 3 3 3" xfId="32360" xr:uid="{48EE12EF-2EFE-465F-BF2C-CA7C61AD6FBF}"/>
    <cellStyle name="Table 2 3 3 4" xfId="40748" xr:uid="{1FAF5690-45AD-4F72-89E2-C2AFC5475D89}"/>
    <cellStyle name="Table 2 3 3 5" xfId="47812" xr:uid="{4B1385CC-17CB-4F20-AFF5-C56CE551D12C}"/>
    <cellStyle name="Table 2 3 3 6" xfId="16158" xr:uid="{1A7BA334-06A3-4C33-967D-9ECF397C36CB}"/>
    <cellStyle name="Table 2 3 4" xfId="20442" xr:uid="{B813CD92-E8E4-41D0-B0E0-747BE6837D1F}"/>
    <cellStyle name="Table 2 3 5" xfId="36125" xr:uid="{A99CA80B-B83C-4257-AE24-47D22A8FBBF7}"/>
    <cellStyle name="Table 2 4" xfId="4202" xr:uid="{7B0CD08D-80B9-4C14-9558-84AD599656B6}"/>
    <cellStyle name="Table 2 4 2" xfId="8633" xr:uid="{56D5863F-EDC4-467B-B0AC-DF004DCE83FC}"/>
    <cellStyle name="Table 2 4 2 2" xfId="26200" xr:uid="{426F7DFF-DEE0-4841-ABE2-EA6D29744FAD}"/>
    <cellStyle name="Table 2 4 2 3" xfId="33376" xr:uid="{50D04E4E-D75F-40BD-BAF6-EA18AA9BFDE9}"/>
    <cellStyle name="Table 2 4 2 4" xfId="41883" xr:uid="{45CD95F1-45D1-44FB-95A7-C2E1A5C6AC83}"/>
    <cellStyle name="Table 2 4 2 5" xfId="48256" xr:uid="{6F497368-EE0A-40E1-978F-01045603FC9A}"/>
    <cellStyle name="Table 2 4 2 6" xfId="17293" xr:uid="{39CF102C-7A2C-4E6B-ADFA-FDE9D41243DD}"/>
    <cellStyle name="Table 2 4 3" xfId="21769" xr:uid="{3CB61117-AAD9-4C07-A165-06CF0CC6BC71}"/>
    <cellStyle name="Table 2 4 4" xfId="37452" xr:uid="{3947C8CD-6C85-43D4-BA7B-2908AA419C2B}"/>
    <cellStyle name="Table 2 5" xfId="6938" xr:uid="{32DD6E2B-C1E8-460A-87EC-B3CBEE2A5EB3}"/>
    <cellStyle name="Table 2 5 2" xfId="24505" xr:uid="{810245C2-0818-4650-B0C2-DA2D97A48396}"/>
    <cellStyle name="Table 2 5 3" xfId="40188" xr:uid="{D4D42967-B91F-4277-8952-1782E9C24AEF}"/>
    <cellStyle name="Table 2 6" xfId="19881" xr:uid="{A0C8FE2C-9EA4-43B5-BE2A-5FE3C2121428}"/>
    <cellStyle name="Table 3" xfId="2534" xr:uid="{9D96AA30-1F83-43C2-A330-8308E1C2CF29}"/>
    <cellStyle name="Table 3 2" xfId="3096" xr:uid="{BCEA444A-FEB4-420E-B56D-BB4F6A8AC76F}"/>
    <cellStyle name="Table 3 2 2" xfId="5001" xr:uid="{C22268AE-9456-43F5-956E-1EF5123C182D}"/>
    <cellStyle name="Table 3 2 2 2" xfId="9142" xr:uid="{7D56B66F-1D52-41A3-A218-5C2785A912D1}"/>
    <cellStyle name="Table 3 2 2 2 2" xfId="26709" xr:uid="{3D35D2A1-34AB-4A82-B7F2-517C4CC71D30}"/>
    <cellStyle name="Table 3 2 2 2 3" xfId="33885" xr:uid="{243D5F69-1FC9-470C-973C-CA0B61C273AF}"/>
    <cellStyle name="Table 3 2 2 2 4" xfId="42392" xr:uid="{F1F57E62-2F9B-4AC0-889D-435331CBDD73}"/>
    <cellStyle name="Table 3 2 2 2 5" xfId="48533" xr:uid="{61D01F65-72CF-4758-921B-294B60397167}"/>
    <cellStyle name="Table 3 2 2 2 6" xfId="17802" xr:uid="{D954599D-E2FA-4493-93FC-683175C49C9B}"/>
    <cellStyle name="Table 3 2 2 3" xfId="22568" xr:uid="{A223B057-AA38-434A-9A0A-D78CA965C61D}"/>
    <cellStyle name="Table 3 2 2 4" xfId="38251" xr:uid="{F88D34BA-9BDF-483D-96B2-327AA21A2CCE}"/>
    <cellStyle name="Table 3 2 3" xfId="7718" xr:uid="{DA5E8737-A134-47C3-8590-58B98133E3FB}"/>
    <cellStyle name="Table 3 2 3 2" xfId="25285" xr:uid="{01BC7530-1208-4754-9964-BEC271194252}"/>
    <cellStyle name="Table 3 2 3 3" xfId="32484" xr:uid="{42BE8CA5-1836-459D-B872-8EB9C173F6E1}"/>
    <cellStyle name="Table 3 2 3 4" xfId="40968" xr:uid="{EB9F35C2-8155-43CE-9A6F-0E69C719568C}"/>
    <cellStyle name="Table 3 2 3 5" xfId="47882" xr:uid="{FF15E0CC-2D28-4D6A-A02D-FDD03D82474D}"/>
    <cellStyle name="Table 3 2 3 6" xfId="16378" xr:uid="{AC757F05-C08D-4683-AAD9-C1F1FA75F44F}"/>
    <cellStyle name="Table 3 2 4" xfId="20662" xr:uid="{E6EC4598-9A6C-4F7A-A852-26EB882EFF8F}"/>
    <cellStyle name="Table 3 2 5" xfId="36345" xr:uid="{CF088044-5D38-4AC2-B9FC-9BC8B4553FA6}"/>
    <cellStyle name="Table 3 3" xfId="4438" xr:uid="{3BA454E9-17DC-4CFE-897F-6703AA575239}"/>
    <cellStyle name="Table 3 3 2" xfId="8771" xr:uid="{4C2E8343-E672-4E35-9C28-8273DB8355C5}"/>
    <cellStyle name="Table 3 3 2 2" xfId="26338" xr:uid="{88F7EF5A-FC3C-447C-9759-E75DE59B1699}"/>
    <cellStyle name="Table 3 3 2 3" xfId="33514" xr:uid="{378DC55F-2360-4CED-84E5-FCBF764BDAEA}"/>
    <cellStyle name="Table 3 3 2 4" xfId="42021" xr:uid="{C52DD4FE-5102-4626-A06B-254073B75AD7}"/>
    <cellStyle name="Table 3 3 2 5" xfId="48329" xr:uid="{D94EED6F-0193-42DF-9C08-5DB5BA568295}"/>
    <cellStyle name="Table 3 3 2 6" xfId="17431" xr:uid="{AE7A68F3-CDF6-4086-8A57-A101CC3752D5}"/>
    <cellStyle name="Table 3 3 3" xfId="22005" xr:uid="{05A9CA3F-B531-4DE0-BBB7-182AE2F34717}"/>
    <cellStyle name="Table 3 3 4" xfId="37688" xr:uid="{718B8212-857C-4473-B1E7-0793A3DD7D4E}"/>
    <cellStyle name="Table 3 4" xfId="7155" xr:uid="{602C7191-268E-4CF3-8F28-52562E9F3956}"/>
    <cellStyle name="Table 3 4 2" xfId="24722" xr:uid="{2EFA3A96-966D-41F2-A7FF-F92F11902652}"/>
    <cellStyle name="Table 3 4 3" xfId="32113" xr:uid="{9DBC4F21-BD52-40C4-B23A-6BF65890180A}"/>
    <cellStyle name="Table 3 4 4" xfId="40405" xr:uid="{27B7E10E-3A10-4A37-866A-10B3A67EE4B7}"/>
    <cellStyle name="Table 3 4 5" xfId="47682" xr:uid="{0FC64B12-391A-40FF-B892-A148CE836BDD}"/>
    <cellStyle name="Table 3 4 6" xfId="15815" xr:uid="{EA4346BF-3E2F-4666-8D22-4B792A8320BC}"/>
    <cellStyle name="Table 3 5" xfId="20099" xr:uid="{2026F6F3-2A6E-4DC1-A95F-CCF312B49D16}"/>
    <cellStyle name="Table 3 6" xfId="44063" xr:uid="{8D7776AA-E951-4A5A-8E78-2B730E0E08A6}"/>
    <cellStyle name="Table 4" xfId="2875" xr:uid="{10752203-A6B1-4094-A09A-A7037C22CCD0}"/>
    <cellStyle name="Table 4 2" xfId="4780" xr:uid="{77AD94E5-2F72-4476-A5EE-5E3D15A5BF47}"/>
    <cellStyle name="Table 4 2 2" xfId="9017" xr:uid="{E4B62FE1-895B-4390-80E6-005FD7875079}"/>
    <cellStyle name="Table 4 2 2 2" xfId="26584" xr:uid="{AD99F483-3CCA-4736-9842-678E6156061F}"/>
    <cellStyle name="Table 4 2 2 3" xfId="33760" xr:uid="{612EC6CF-464F-412B-BE5A-1A571C45DE6B}"/>
    <cellStyle name="Table 4 2 2 4" xfId="42267" xr:uid="{1D8423A1-6340-4644-8DB3-D2A102D699DF}"/>
    <cellStyle name="Table 4 2 2 5" xfId="48462" xr:uid="{75A0B6BA-9B08-4728-BC16-9C2D563BFA6B}"/>
    <cellStyle name="Table 4 2 2 6" xfId="17677" xr:uid="{5BB16D83-EBE0-423B-BF41-2AFAEB0CE79E}"/>
    <cellStyle name="Table 4 2 3" xfId="22347" xr:uid="{BEFFB619-05A5-4796-8D59-1B1602558A4E}"/>
    <cellStyle name="Table 4 2 4" xfId="38030" xr:uid="{65403FB4-B0D3-442D-9D5F-DD60E81D4F85}"/>
    <cellStyle name="Table 4 3" xfId="7497" xr:uid="{ACB26775-2B24-4F04-A5E1-801BE725D2B1}"/>
    <cellStyle name="Table 4 3 2" xfId="25064" xr:uid="{419910B4-8A2B-43C2-A144-4F0B0FE3C24E}"/>
    <cellStyle name="Table 4 3 3" xfId="32359" xr:uid="{814B0EE8-DBF8-43D1-BF6A-12A81D8D9170}"/>
    <cellStyle name="Table 4 3 4" xfId="40747" xr:uid="{E887A7FF-CDE4-4992-8722-62E1FAD0C317}"/>
    <cellStyle name="Table 4 3 5" xfId="47811" xr:uid="{34558F7F-6EF8-480C-8232-FA5D61EAC949}"/>
    <cellStyle name="Table 4 3 6" xfId="16157" xr:uid="{B902E6A0-6F76-4196-B49A-9B3BAB5DD712}"/>
    <cellStyle name="Table 4 4" xfId="20441" xr:uid="{F9D08D1D-BEE3-41FA-9D8F-426ECD3534DF}"/>
    <cellStyle name="Table 4 5" xfId="36124" xr:uid="{0917CEDA-7136-498F-B12C-36A5E0388E43}"/>
    <cellStyle name="Table 5" xfId="4201" xr:uid="{262470DD-F664-4FD8-BBE0-E192301500E9}"/>
    <cellStyle name="Table 5 2" xfId="8632" xr:uid="{85BEDBED-157A-4F25-9EDB-DC93D7154B7F}"/>
    <cellStyle name="Table 5 2 2" xfId="26199" xr:uid="{99128EB4-043E-401A-909D-55521EFCD7B1}"/>
    <cellStyle name="Table 5 2 3" xfId="33375" xr:uid="{A0D09A19-88D4-41C6-A350-55DFF6F52A11}"/>
    <cellStyle name="Table 5 2 4" xfId="41882" xr:uid="{112A31B4-9B19-4A1E-8510-A7FBB2D5FCB2}"/>
    <cellStyle name="Table 5 2 5" xfId="48255" xr:uid="{3215F88C-0072-42B8-BC38-398FAE02F22F}"/>
    <cellStyle name="Table 5 2 6" xfId="17292" xr:uid="{B7EB71CD-0F78-4B6C-99D8-362CE3118C59}"/>
    <cellStyle name="Table 5 3" xfId="21768" xr:uid="{7B1D254F-3D9D-4AD8-9D46-8433804EA25E}"/>
    <cellStyle name="Table 5 4" xfId="37451" xr:uid="{EE2BBF7C-AD7E-4F33-BD19-C8F6F6867565}"/>
    <cellStyle name="Table 6" xfId="6937" xr:uid="{75B1A7D5-AE22-4186-B193-56F847EF8A6A}"/>
    <cellStyle name="Table 6 2" xfId="24504" xr:uid="{E2D73B5E-0EF9-4060-A538-E6F089FDBC12}"/>
    <cellStyle name="Table 6 3" xfId="40187" xr:uid="{7ECE4579-1713-40DB-BE24-FE55D4AC7708}"/>
    <cellStyle name="Table 7" xfId="19880" xr:uid="{FFBFEB3E-DB43-4813-82B6-8D8C154BE480}"/>
    <cellStyle name="Table Head" xfId="308" xr:uid="{6C522410-A8C3-4B71-AA5F-7C5FBD80DD76}"/>
    <cellStyle name="Table Source" xfId="309" xr:uid="{784431EF-F415-4E8E-A2DA-9AA9D66A2160}"/>
    <cellStyle name="Table Text" xfId="310" xr:uid="{123EFED0-0E5F-4CFB-B68F-2FF2B07F66B5}"/>
    <cellStyle name="Table Text 2" xfId="1624" xr:uid="{DECDC0C1-8D14-407A-8B90-A66BCF5AA157}"/>
    <cellStyle name="Table Text 3" xfId="1625" xr:uid="{411E9641-191B-4EA2-957D-A4428EE7CD1F}"/>
    <cellStyle name="Table Text 4" xfId="1626" xr:uid="{BC26D988-9115-403A-9AD8-47DF3EBBDDF4}"/>
    <cellStyle name="Table Text 5" xfId="1627" xr:uid="{4E384389-8568-466B-AD57-9A80D71F706A}"/>
    <cellStyle name="Table Text 5 2" xfId="1705" xr:uid="{39996E2D-E630-4F11-ACAD-EC2750BE61BB}"/>
    <cellStyle name="Table Title" xfId="311" xr:uid="{405E5D72-1466-4C1F-843F-BB6F375130AA}"/>
    <cellStyle name="Table Units" xfId="312" xr:uid="{64E43C24-1F4B-43AD-BDA4-46CF4F1E8F34}"/>
    <cellStyle name="Text" xfId="1628" xr:uid="{96781FE1-4857-414B-B26A-5D41BACABF1A}"/>
    <cellStyle name="Text 1" xfId="313" xr:uid="{A0EE684F-A0DB-42B5-9B7E-B211C9707EDA}"/>
    <cellStyle name="Text 2" xfId="314" xr:uid="{5AB41F78-DA13-4B4D-AB30-502BAC45D13B}"/>
    <cellStyle name="Text 3" xfId="1629" xr:uid="{AF7BFBFE-7E2B-4EE0-AB55-0A275560658E}"/>
    <cellStyle name="Text Head 1" xfId="315" xr:uid="{09314AB0-7BBA-42E6-B909-37DDACC49832}"/>
    <cellStyle name="Text Head 2" xfId="316" xr:uid="{FCB54969-D90A-4154-A8D9-F7FEEF757E82}"/>
    <cellStyle name="Text Indent 1" xfId="317" xr:uid="{4CDB9C14-C9A6-43FE-8613-BF96DE8126E1}"/>
    <cellStyle name="Text Indent 2" xfId="318" xr:uid="{7FF3DD94-1EB6-4CAE-9E35-4FDCBC54FDB6}"/>
    <cellStyle name="Text Indent A" xfId="1630" xr:uid="{3A4E0C8B-59CC-402D-BDFF-A01251A934B6}"/>
    <cellStyle name="Text Indent A 2" xfId="1631" xr:uid="{6A81D6A1-C92A-43EF-B537-CC7D90BDAD39}"/>
    <cellStyle name="Text Indent A 3" xfId="1632" xr:uid="{3B0A1BDE-7648-4CA3-AF6E-67B06221AF46}"/>
    <cellStyle name="Text Indent A_Asset_Q3" xfId="2284" xr:uid="{081A4687-AA66-415B-8F25-5E7CE96AFF15}"/>
    <cellStyle name="Text Indent B" xfId="1633" xr:uid="{DC6950D8-3CD4-4BB2-BE48-2997389D9E81}"/>
    <cellStyle name="Text Indent B 2" xfId="1634" xr:uid="{9407C56D-94CE-45E4-837E-8C3BD571EE9B}"/>
    <cellStyle name="Text Indent B 3" xfId="1635" xr:uid="{287A9B1C-CEB4-45BC-8826-F6E2B5596D88}"/>
    <cellStyle name="Text Indent C" xfId="1636" xr:uid="{FDF4C128-A7C3-4032-BE32-4DFC48F43435}"/>
    <cellStyle name="Text Indent C 2" xfId="1637" xr:uid="{927A0AC0-192C-4C84-ABB1-4DC5C6A63D78}"/>
    <cellStyle name="Text Indent C 3" xfId="1638" xr:uid="{4F591B9A-5A75-4652-8A78-322F592D2779}"/>
    <cellStyle name="Text_leasing-milk" xfId="1639" xr:uid="{C7D1C00C-C414-4C73-8A44-0DDF7A7B5AEE}"/>
    <cellStyle name="Tickmark" xfId="2285" xr:uid="{3452C150-BF04-4F63-9AA7-9BF2B467AA2C}"/>
    <cellStyle name="Times New Roman" xfId="1640" xr:uid="{BB176E87-83DE-4862-95B1-55D159D1B77B}"/>
    <cellStyle name="Title 2" xfId="375" xr:uid="{6615758C-C6D8-442E-BE0C-EF086DF9EC5F}"/>
    <cellStyle name="Title 2 2" xfId="2286" xr:uid="{07A66A50-6E16-44AF-88C4-85FB84CDEC7F}"/>
    <cellStyle name="Title 2 3" xfId="2287" xr:uid="{89021D3B-9E1F-437E-9AC1-1CC1946DCD7F}"/>
    <cellStyle name="Title 2 4" xfId="1641" xr:uid="{4CDDF65E-D6EB-44E7-B620-375A4E248293}"/>
    <cellStyle name="Title 3" xfId="1642" xr:uid="{6E2C3E28-283D-4183-9541-FC9F09044014}"/>
    <cellStyle name="Title 4" xfId="2288" xr:uid="{398F6317-C127-429A-9765-31C3CB7CE19C}"/>
    <cellStyle name="Title 5" xfId="2289" xr:uid="{4FDF3152-6219-4DDF-AA26-09A6DF342763}"/>
    <cellStyle name="Title 6" xfId="2290" xr:uid="{7BA3A99E-73B7-4FE6-8877-C8DB3B876663}"/>
    <cellStyle name="TOC 1" xfId="319" xr:uid="{3108EEF5-699F-46F6-8D73-78AA6DA08728}"/>
    <cellStyle name="TOC 2" xfId="320" xr:uid="{8DE2956C-980A-4550-A4D7-B85774E3F7C4}"/>
    <cellStyle name="Total 2" xfId="391" xr:uid="{CFAF8AA3-4732-4652-B4BB-252E51310840}"/>
    <cellStyle name="Total 2 10" xfId="6838" xr:uid="{55B86727-04CE-4E36-9549-DD4A639F7DE7}"/>
    <cellStyle name="Total 2 10 2" xfId="24405" xr:uid="{37FBCE63-8215-44AC-B523-34A18DD79112}"/>
    <cellStyle name="Total 2 10 3" xfId="31970" xr:uid="{C8AF1FA0-49AC-4A17-A387-650ED2AA955D}"/>
    <cellStyle name="Total 2 10 4" xfId="40088" xr:uid="{F5949897-BBF6-46E1-B9E9-AB8247B1697A}"/>
    <cellStyle name="Total 2 10 5" xfId="47643" xr:uid="{9DBBD5BE-D4DC-419A-B0A0-40D092AC5A35}"/>
    <cellStyle name="Total 2 10 6" xfId="15500" xr:uid="{3CCC0F0C-A867-4520-9C2D-58902508018C}"/>
    <cellStyle name="Total 2 11" xfId="19734" xr:uid="{99E20774-1965-4176-BE5C-D3CFA3E27208}"/>
    <cellStyle name="Total 2 12" xfId="35568" xr:uid="{2A07035B-3CC8-4890-A78E-B712026E8552}"/>
    <cellStyle name="Total 2 13" xfId="1643" xr:uid="{06654AA3-1AD1-4425-81ED-6168F2695ABB}"/>
    <cellStyle name="Total 2 2" xfId="1706" xr:uid="{7406CF96-C5C8-42F6-9072-C75C2773CBD0}"/>
    <cellStyle name="Total 2 2 10" xfId="2794" xr:uid="{118961E6-5BA1-44DC-B833-3E31303541C7}"/>
    <cellStyle name="Total 2 2 10 10" xfId="28567" xr:uid="{94D42D46-9C62-4BC0-8872-5E7EA125CFF5}"/>
    <cellStyle name="Total 2 2 10 11" xfId="36043" xr:uid="{AF10D683-E3D7-4549-B47A-502748103967}"/>
    <cellStyle name="Total 2 2 10 12" xfId="44244" xr:uid="{924C7FC2-3DC3-4846-A04C-108FEC692D3D}"/>
    <cellStyle name="Total 2 2 10 13" xfId="11543" xr:uid="{CA674B19-7858-4F3E-B433-4E84A3F8DC7E}"/>
    <cellStyle name="Total 2 2 10 2" xfId="4699" xr:uid="{D7E88AE3-470F-4134-9632-8B311DA65C75}"/>
    <cellStyle name="Total 2 2 10 2 2" xfId="8980" xr:uid="{03FAF085-B6F7-4101-A561-74A1D2FF294D}"/>
    <cellStyle name="Total 2 2 10 2 2 2" xfId="26547" xr:uid="{3E44F7D0-B8A4-460A-A571-EF0AACCD2A12}"/>
    <cellStyle name="Total 2 2 10 2 2 3" xfId="33723" xr:uid="{1FE75459-5FE7-46CC-B6AA-813925C60874}"/>
    <cellStyle name="Total 2 2 10 2 2 4" xfId="42230" xr:uid="{A4BF59ED-EB23-4473-AA10-8F9561209507}"/>
    <cellStyle name="Total 2 2 10 2 2 5" xfId="48444" xr:uid="{F7208C43-05F1-48CA-8233-B29EF29EE176}"/>
    <cellStyle name="Total 2 2 10 2 2 6" xfId="17640" xr:uid="{2928C31A-22BC-4F5D-BA02-36BEFB6DF989}"/>
    <cellStyle name="Total 2 2 10 2 3" xfId="22266" xr:uid="{EB064FA6-715D-4FD5-A132-672FA5F17674}"/>
    <cellStyle name="Total 2 2 10 2 4" xfId="30020" xr:uid="{FC3EF052-A353-4781-A669-116721805387}"/>
    <cellStyle name="Total 2 2 10 2 5" xfId="37949" xr:uid="{DBA57E9A-5BFB-468C-A0A1-7AEE18ACBC3E}"/>
    <cellStyle name="Total 2 2 10 2 6" xfId="45693" xr:uid="{3444852B-326A-413E-82F8-28B8F290A96F}"/>
    <cellStyle name="Total 2 2 10 2 7" xfId="13385" xr:uid="{0E6C3A6A-8E60-42C0-9B18-DA9A3C4E2B36}"/>
    <cellStyle name="Total 2 2 10 3" xfId="3769" xr:uid="{172009F7-D5E4-438F-81A0-3816C32D2021}"/>
    <cellStyle name="Total 2 2 10 3 2" xfId="8310" xr:uid="{9814C0FC-103A-4C7B-9594-D1A6BF7959FB}"/>
    <cellStyle name="Total 2 2 10 3 2 2" xfId="25877" xr:uid="{595B7F88-A465-4E81-BCE6-857B4FCD0AD8}"/>
    <cellStyle name="Total 2 2 10 3 2 3" xfId="33053" xr:uid="{9DE35801-A1DF-4DB9-9AB7-FE121D61B36C}"/>
    <cellStyle name="Total 2 2 10 3 2 4" xfId="41560" xr:uid="{3A5F311B-22EF-4734-9151-484983394212}"/>
    <cellStyle name="Total 2 2 10 3 2 5" xfId="48122" xr:uid="{017A72F9-57E7-42B9-9909-A398E877C02B}"/>
    <cellStyle name="Total 2 2 10 3 2 6" xfId="16970" xr:uid="{97937630-DEBF-4EE7-9CEB-F9E1178C7B88}"/>
    <cellStyle name="Total 2 2 10 3 3" xfId="21336" xr:uid="{909D789A-3CD9-4864-B231-997A249180E9}"/>
    <cellStyle name="Total 2 2 10 3 4" xfId="29354" xr:uid="{1D64B502-2292-4CF7-B86E-A9E68E7AE887}"/>
    <cellStyle name="Total 2 2 10 3 5" xfId="37019" xr:uid="{8A84FA71-9E1B-4F28-882F-35EC7328C0EC}"/>
    <cellStyle name="Total 2 2 10 3 6" xfId="45030" xr:uid="{67E8F688-366E-40D5-93AA-878F4809AF38}"/>
    <cellStyle name="Total 2 2 10 3 7" xfId="12495" xr:uid="{EC510318-96D4-49C5-A1E8-E296B38245D6}"/>
    <cellStyle name="Total 2 2 10 4" xfId="5765" xr:uid="{7A3DFA47-1E79-45EC-8A5F-92B2BDF08B19}"/>
    <cellStyle name="Total 2 2 10 4 2" xfId="9823" xr:uid="{60ECA233-08E7-40F5-9C93-63962FD3CE17}"/>
    <cellStyle name="Total 2 2 10 4 2 2" xfId="27390" xr:uid="{0DE51ED4-4E28-438B-9B6B-B1FAF2D1A88D}"/>
    <cellStyle name="Total 2 2 10 4 2 3" xfId="34566" xr:uid="{07E89AFE-8FAC-48EE-9D34-D91A65EB0ECA}"/>
    <cellStyle name="Total 2 2 10 4 2 4" xfId="43073" xr:uid="{C71EC6E4-7436-4BDD-8005-D9F30D9E74D0}"/>
    <cellStyle name="Total 2 2 10 4 2 5" xfId="48855" xr:uid="{602E1112-590A-46D3-B6A8-DDB16FFFE468}"/>
    <cellStyle name="Total 2 2 10 4 2 6" xfId="18483" xr:uid="{5B75FEA1-65BF-4516-8023-7A48308DF0D0}"/>
    <cellStyle name="Total 2 2 10 4 3" xfId="23332" xr:uid="{F9C1F2D1-5636-4F30-8438-EDD3718619F9}"/>
    <cellStyle name="Total 2 2 10 4 4" xfId="30907" xr:uid="{B6DAA442-A6C6-45AE-9E8F-BDB459B97CD7}"/>
    <cellStyle name="Total 2 2 10 4 5" xfId="39015" xr:uid="{3A9BE69A-D168-446F-86D9-EF6C979C93F7}"/>
    <cellStyle name="Total 2 2 10 4 6" xfId="46580" xr:uid="{2BAF1176-CE7A-4904-B55B-F4E73E18347E}"/>
    <cellStyle name="Total 2 2 10 4 7" xfId="14435" xr:uid="{882A5998-E2E8-4A81-A79C-ACB4A7302900}"/>
    <cellStyle name="Total 2 2 10 5" xfId="6121" xr:uid="{326FD82E-28E7-4AE8-900D-0D8D59C7BAC4}"/>
    <cellStyle name="Total 2 2 10 5 2" xfId="10169" xr:uid="{400B4473-31CD-4CD0-9869-12306CCDC16C}"/>
    <cellStyle name="Total 2 2 10 5 2 2" xfId="27736" xr:uid="{21CA5FE4-2316-4F93-A47D-F334F87CCD0B}"/>
    <cellStyle name="Total 2 2 10 5 2 3" xfId="34912" xr:uid="{903FD4D6-A962-464E-88E9-D56AB9920692}"/>
    <cellStyle name="Total 2 2 10 5 2 4" xfId="43419" xr:uid="{7A15E598-C34D-426A-A17A-A1180C7B8B1B}"/>
    <cellStyle name="Total 2 2 10 5 2 5" xfId="49019" xr:uid="{3A53558A-2F32-46EB-AD9A-B72368669E6B}"/>
    <cellStyle name="Total 2 2 10 5 2 6" xfId="18829" xr:uid="{F7DF9719-867C-40BD-B647-BEDB5809E62A}"/>
    <cellStyle name="Total 2 2 10 5 3" xfId="23688" xr:uid="{6204BFAB-077B-47D2-AAF1-08ED3FA19DDB}"/>
    <cellStyle name="Total 2 2 10 5 4" xfId="31263" xr:uid="{47856198-D070-48EF-8E55-279AF3E5D7F5}"/>
    <cellStyle name="Total 2 2 10 5 5" xfId="39371" xr:uid="{3FA5E029-299B-455A-9936-256587EAACF3}"/>
    <cellStyle name="Total 2 2 10 5 6" xfId="46936" xr:uid="{B705442F-8D46-459E-B956-BCFFE0B9C8D0}"/>
    <cellStyle name="Total 2 2 10 5 7" xfId="14791" xr:uid="{FC471839-2DD6-491A-B7CE-DC1BCA57B4F0}"/>
    <cellStyle name="Total 2 2 10 6" xfId="6473" xr:uid="{071FB94E-7BFB-45B8-846B-F5847CCD2B6C}"/>
    <cellStyle name="Total 2 2 10 6 2" xfId="10508" xr:uid="{1E8CE553-0752-4F8A-B534-2AAB5FD1FDC0}"/>
    <cellStyle name="Total 2 2 10 6 2 2" xfId="28075" xr:uid="{B0A63892-E780-404F-8533-6A54A685F5DF}"/>
    <cellStyle name="Total 2 2 10 6 2 3" xfId="35251" xr:uid="{86837AD8-5BC2-4D36-A724-17213D7AF595}"/>
    <cellStyle name="Total 2 2 10 6 2 4" xfId="43758" xr:uid="{E1721D8D-1057-4680-9447-72C1AA1B1234}"/>
    <cellStyle name="Total 2 2 10 6 2 5" xfId="49176" xr:uid="{D98C67F9-46DC-4E31-8FAC-CD9E610E316C}"/>
    <cellStyle name="Total 2 2 10 6 2 6" xfId="19168" xr:uid="{AAFDC173-0BB3-449E-8076-DED2B5E3D202}"/>
    <cellStyle name="Total 2 2 10 6 3" xfId="24040" xr:uid="{41741407-96E7-4D59-8769-7F175B925CD4}"/>
    <cellStyle name="Total 2 2 10 6 4" xfId="31615" xr:uid="{D052582B-6A82-425F-82F7-CBF2EF48F0CE}"/>
    <cellStyle name="Total 2 2 10 6 5" xfId="39723" xr:uid="{2546C614-FA7F-422C-8CDB-3294B18EE4FE}"/>
    <cellStyle name="Total 2 2 10 6 6" xfId="47288" xr:uid="{7744D70F-7E8F-4B3E-BFF1-85A6752E1B80}"/>
    <cellStyle name="Total 2 2 10 6 7" xfId="15143" xr:uid="{77BB73F2-EAD2-4EAC-8B1E-FA3F80D0D603}"/>
    <cellStyle name="Total 2 2 10 7" xfId="5435" xr:uid="{9AD54F5F-98D7-4E0B-9486-4F3FB9025ECC}"/>
    <cellStyle name="Total 2 2 10 7 2" xfId="23002" xr:uid="{3D40066E-A1D7-443F-A014-57F181EE39D2}"/>
    <cellStyle name="Total 2 2 10 7 3" xfId="30577" xr:uid="{54EC6D7C-9EAF-439F-B0B7-D671BE37AAEE}"/>
    <cellStyle name="Total 2 2 10 7 4" xfId="38685" xr:uid="{515EFEAF-5D91-4267-8C41-FDEED9DE0DC4}"/>
    <cellStyle name="Total 2 2 10 7 5" xfId="46250" xr:uid="{EAD049D4-EFBE-4865-ACCB-2C1CF01F0800}"/>
    <cellStyle name="Total 2 2 10 7 6" xfId="14105" xr:uid="{D68D7123-B825-417A-9B71-626AE039884A}"/>
    <cellStyle name="Total 2 2 10 8" xfId="7416" xr:uid="{3A585309-084A-4B58-9453-60B82308E21F}"/>
    <cellStyle name="Total 2 2 10 8 2" xfId="24983" xr:uid="{3AF54EBB-5019-4567-BA63-0B9E8967FB25}"/>
    <cellStyle name="Total 2 2 10 8 3" xfId="32322" xr:uid="{15398BBF-0A8D-4536-9005-4AF225D4E529}"/>
    <cellStyle name="Total 2 2 10 8 4" xfId="40666" xr:uid="{75B021A3-2AAB-41A1-A72A-0E30811387E6}"/>
    <cellStyle name="Total 2 2 10 8 5" xfId="47793" xr:uid="{87FE449B-2FBF-4AA6-B671-BF920A0CD9A9}"/>
    <cellStyle name="Total 2 2 10 8 6" xfId="16076" xr:uid="{40889BF5-C4A7-48E4-A15D-33D431A037D4}"/>
    <cellStyle name="Total 2 2 10 9" xfId="20360" xr:uid="{061DCBAC-AF7B-4E1E-BD7A-8EF4A702DD1C}"/>
    <cellStyle name="Total 2 2 11" xfId="3128" xr:uid="{862501CE-5D5B-46D8-AD4D-DE3BECA1F4C2}"/>
    <cellStyle name="Total 2 2 11 10" xfId="28728" xr:uid="{541E1D4E-CDFC-40C0-B229-C67B62BC1A4E}"/>
    <cellStyle name="Total 2 2 11 11" xfId="36378" xr:uid="{ED4DE942-0043-408C-AB18-7BD272C54500}"/>
    <cellStyle name="Total 2 2 11 12" xfId="44405" xr:uid="{BB995540-E726-481C-A8CB-55A345DC1EC9}"/>
    <cellStyle name="Total 2 2 11 13" xfId="11862" xr:uid="{DB076BF1-8621-45E4-8005-3457CE1BB22D}"/>
    <cellStyle name="Total 2 2 11 2" xfId="5034" xr:uid="{93377480-8653-4399-AD43-5F11572A8564}"/>
    <cellStyle name="Total 2 2 11 2 2" xfId="9157" xr:uid="{8709417B-09F1-4EEA-8CD3-8E06BF5D8AE7}"/>
    <cellStyle name="Total 2 2 11 2 2 2" xfId="26724" xr:uid="{52718B3A-806B-4303-AFBF-918A38405D90}"/>
    <cellStyle name="Total 2 2 11 2 2 3" xfId="33900" xr:uid="{BCCA0D5F-7CDE-4124-A465-22E11B86C1EC}"/>
    <cellStyle name="Total 2 2 11 2 2 4" xfId="42407" xr:uid="{98BF45CA-342B-45C4-995D-EC7EBA81CF09}"/>
    <cellStyle name="Total 2 2 11 2 2 5" xfId="48541" xr:uid="{13C158DA-90AE-47FB-81F9-1206CB364441}"/>
    <cellStyle name="Total 2 2 11 2 2 6" xfId="17817" xr:uid="{C88446E1-4EE6-4700-ADB6-5A85B960F006}"/>
    <cellStyle name="Total 2 2 11 2 3" xfId="22601" xr:uid="{908BF522-81D8-415D-8677-BFEA0DEDA996}"/>
    <cellStyle name="Total 2 2 11 2 4" xfId="30181" xr:uid="{B623F2D0-0311-4FB2-8E51-794C50D38E2D}"/>
    <cellStyle name="Total 2 2 11 2 5" xfId="38284" xr:uid="{DF95CF83-9076-4051-B8F0-CF976893D23B}"/>
    <cellStyle name="Total 2 2 11 2 6" xfId="45854" xr:uid="{0EDC898D-916C-48ED-B1B8-2A15948865EC}"/>
    <cellStyle name="Total 2 2 11 2 7" xfId="13704" xr:uid="{2728C39D-50F0-4C64-9F4D-FAD5C991B071}"/>
    <cellStyle name="Total 2 2 11 3" xfId="3733" xr:uid="{015D4DEB-258E-4DFB-A976-F8FBD9E9623E}"/>
    <cellStyle name="Total 2 2 11 3 2" xfId="8279" xr:uid="{9F521838-EA3A-4D9B-A52B-D3258D95A7F2}"/>
    <cellStyle name="Total 2 2 11 3 2 2" xfId="25846" xr:uid="{63E304E7-5849-4D04-AA3F-BB936CB75C03}"/>
    <cellStyle name="Total 2 2 11 3 2 3" xfId="33022" xr:uid="{EBC0C2DE-ADFF-45F3-8897-7CCECB7F7ED8}"/>
    <cellStyle name="Total 2 2 11 3 2 4" xfId="41529" xr:uid="{67436ED9-BE30-47A5-AF58-9A620337C2B3}"/>
    <cellStyle name="Total 2 2 11 3 2 5" xfId="48110" xr:uid="{E70A60BD-C38F-486D-985A-61F3EE654D29}"/>
    <cellStyle name="Total 2 2 11 3 2 6" xfId="16939" xr:uid="{17F14C57-01D4-4EB4-B02A-58D290AC1C92}"/>
    <cellStyle name="Total 2 2 11 3 3" xfId="21300" xr:uid="{C8EFAF70-1012-4576-981B-A0907D5B9AE9}"/>
    <cellStyle name="Total 2 2 11 3 4" xfId="29318" xr:uid="{5853E720-53E1-4888-AC6D-AC135F64CFF3}"/>
    <cellStyle name="Total 2 2 11 3 5" xfId="36983" xr:uid="{818B3C9F-C5FC-42E8-B20F-99ADD65149D5}"/>
    <cellStyle name="Total 2 2 11 3 6" xfId="44994" xr:uid="{951A9F22-ED65-4EB7-B770-C248766F7C0D}"/>
    <cellStyle name="Total 2 2 11 3 7" xfId="12459" xr:uid="{29CBD235-17E6-46B4-97F6-718662CA8E11}"/>
    <cellStyle name="Total 2 2 11 4" xfId="5962" xr:uid="{AA118931-7904-455A-AC7D-99E41AE47834}"/>
    <cellStyle name="Total 2 2 11 4 2" xfId="10012" xr:uid="{451D54F2-722E-40CF-BB58-120840AA9F02}"/>
    <cellStyle name="Total 2 2 11 4 2 2" xfId="27579" xr:uid="{B6E3B8BA-732C-45D0-B40F-41FDF5628A21}"/>
    <cellStyle name="Total 2 2 11 4 2 3" xfId="34755" xr:uid="{81B5177F-D291-4D20-B048-7DF966E1FCC2}"/>
    <cellStyle name="Total 2 2 11 4 2 4" xfId="43262" xr:uid="{AED2D7B8-90E7-4869-AB7F-F99C11A8C4FF}"/>
    <cellStyle name="Total 2 2 11 4 2 5" xfId="48947" xr:uid="{68DDD66A-E611-4D2A-A176-DEC580A23CD3}"/>
    <cellStyle name="Total 2 2 11 4 2 6" xfId="18672" xr:uid="{CD25D4A0-2DA6-4091-8AD1-972150729EE8}"/>
    <cellStyle name="Total 2 2 11 4 3" xfId="23529" xr:uid="{271F1432-F505-4971-8F09-CAC99D0E9C65}"/>
    <cellStyle name="Total 2 2 11 4 4" xfId="31104" xr:uid="{0830EDE2-BA47-426B-BB05-9049E6F086BA}"/>
    <cellStyle name="Total 2 2 11 4 5" xfId="39212" xr:uid="{167EAF0F-8A0F-4869-89CC-C5ABA9DD9D4C}"/>
    <cellStyle name="Total 2 2 11 4 6" xfId="46777" xr:uid="{48376EC6-3842-49B7-BB66-3B134AD29735}"/>
    <cellStyle name="Total 2 2 11 4 7" xfId="14632" xr:uid="{0F7C2D50-6A95-4312-9677-A98D66E0F06B}"/>
    <cellStyle name="Total 2 2 11 5" xfId="6325" xr:uid="{C2786A66-1939-4BF9-BDED-5E66149F8A85}"/>
    <cellStyle name="Total 2 2 11 5 2" xfId="10362" xr:uid="{F6351DFA-EBE9-41E9-99BE-99D396447723}"/>
    <cellStyle name="Total 2 2 11 5 2 2" xfId="27929" xr:uid="{EB038E40-C0D2-446D-B4A6-EF5ADE7B425C}"/>
    <cellStyle name="Total 2 2 11 5 2 3" xfId="35105" xr:uid="{17644C2A-2E36-4EF4-9FEA-5FD27D24747E}"/>
    <cellStyle name="Total 2 2 11 5 2 4" xfId="43612" xr:uid="{D0C38DBE-7FF6-4777-BB4C-47A9BBC5E942}"/>
    <cellStyle name="Total 2 2 11 5 2 5" xfId="49111" xr:uid="{8DEA4E33-4358-4A2B-9C00-BEEA23C3BEA6}"/>
    <cellStyle name="Total 2 2 11 5 2 6" xfId="19022" xr:uid="{D9C0510C-8391-471F-A5CC-2DF054B3D77C}"/>
    <cellStyle name="Total 2 2 11 5 3" xfId="23892" xr:uid="{BD6FE6E0-B398-4D6A-8A29-59F4D3EA6D91}"/>
    <cellStyle name="Total 2 2 11 5 4" xfId="31467" xr:uid="{51FF9465-92AD-4C79-8263-1BA9359947BC}"/>
    <cellStyle name="Total 2 2 11 5 5" xfId="39575" xr:uid="{FFA37129-DF04-4A1B-A08D-962D04CA9A11}"/>
    <cellStyle name="Total 2 2 11 5 6" xfId="47140" xr:uid="{7A74D21A-8B1F-4771-8B1F-D4E3B1759FAA}"/>
    <cellStyle name="Total 2 2 11 5 7" xfId="14995" xr:uid="{1ED05FED-AC42-43B7-999D-18EE931C297B}"/>
    <cellStyle name="Total 2 2 11 6" xfId="6657" xr:uid="{F9E23193-F73F-43C4-9F66-2133374F18B2}"/>
    <cellStyle name="Total 2 2 11 6 2" xfId="10679" xr:uid="{BA64E72C-E7CD-44EC-8D5C-CEE9FCEF6147}"/>
    <cellStyle name="Total 2 2 11 6 2 2" xfId="28246" xr:uid="{7C757467-9E78-4A1E-9E24-BDC13A9B5799}"/>
    <cellStyle name="Total 2 2 11 6 2 3" xfId="35422" xr:uid="{B12ABF0A-CFBD-448E-B919-26387422263E}"/>
    <cellStyle name="Total 2 2 11 6 2 4" xfId="43929" xr:uid="{0149F93F-CF10-468C-AFAD-D7ED87581B28}"/>
    <cellStyle name="Total 2 2 11 6 2 5" xfId="49257" xr:uid="{03D73A51-D4C8-4F95-9DCE-4136035AC67B}"/>
    <cellStyle name="Total 2 2 11 6 2 6" xfId="19339" xr:uid="{F2DCA7BF-205E-404D-80F4-46179CB7ABB1}"/>
    <cellStyle name="Total 2 2 11 6 3" xfId="24224" xr:uid="{53831575-0A8F-4F20-B6F8-07B7FB2152AE}"/>
    <cellStyle name="Total 2 2 11 6 4" xfId="31799" xr:uid="{B678AAAA-54A7-4439-AA79-9B7B80607299}"/>
    <cellStyle name="Total 2 2 11 6 5" xfId="39907" xr:uid="{FCAC6004-F7B0-4A97-873D-DC2EA15B7528}"/>
    <cellStyle name="Total 2 2 11 6 6" xfId="47472" xr:uid="{4EF168DA-ECBF-4D76-892C-BE5432078562}"/>
    <cellStyle name="Total 2 2 11 6 7" xfId="15327" xr:uid="{D22F7859-041D-43F3-9DD1-37D6B94BDE84}"/>
    <cellStyle name="Total 2 2 11 7" xfId="5191" xr:uid="{45606C54-8138-4989-BB93-16A44A5BBDDD}"/>
    <cellStyle name="Total 2 2 11 7 2" xfId="22758" xr:uid="{736D5F9D-818E-4AB8-939C-A2A9811A7DC5}"/>
    <cellStyle name="Total 2 2 11 7 3" xfId="30333" xr:uid="{AA01B715-3A1E-49D0-A982-67F5F205965F}"/>
    <cellStyle name="Total 2 2 11 7 4" xfId="38441" xr:uid="{293DFDAC-EA00-46C2-9A49-A498AFB3A364}"/>
    <cellStyle name="Total 2 2 11 7 5" xfId="46006" xr:uid="{942417C1-B4C0-46E0-9F76-25B8D5DF1B81}"/>
    <cellStyle name="Total 2 2 11 7 6" xfId="13861" xr:uid="{24CAE5DF-1EA3-44C1-8680-BD48C1A01B9B}"/>
    <cellStyle name="Total 2 2 11 8" xfId="7751" xr:uid="{F0A2BB08-2773-4A5A-BBC0-9C10F1FDFC0C}"/>
    <cellStyle name="Total 2 2 11 8 2" xfId="25318" xr:uid="{A70A43CA-6B47-4435-ACC3-A11AAEB39374}"/>
    <cellStyle name="Total 2 2 11 8 3" xfId="32499" xr:uid="{1E45C6C6-2599-483E-AC59-26D943377C95}"/>
    <cellStyle name="Total 2 2 11 8 4" xfId="41001" xr:uid="{BA6900FE-46C8-4363-9709-E47D008836A0}"/>
    <cellStyle name="Total 2 2 11 8 5" xfId="47890" xr:uid="{4479463A-3054-4DD1-94C9-EDFAE1A3C0F3}"/>
    <cellStyle name="Total 2 2 11 8 6" xfId="16411" xr:uid="{AD1EA40E-0562-4201-ABFD-7ABE267B1051}"/>
    <cellStyle name="Total 2 2 11 9" xfId="20695" xr:uid="{988907C9-1A49-467C-8632-1CF362383E7B}"/>
    <cellStyle name="Total 2 2 12" xfId="3852" xr:uid="{E579E753-2E2B-4E32-AE31-F11AFC999ABE}"/>
    <cellStyle name="Total 2 2 12 2" xfId="8382" xr:uid="{618FB223-7CDC-4526-86CA-164356811AC8}"/>
    <cellStyle name="Total 2 2 12 2 2" xfId="25949" xr:uid="{BE87DFBB-5A9D-4984-866E-9BDDA4673924}"/>
    <cellStyle name="Total 2 2 12 2 3" xfId="33125" xr:uid="{E0F5B877-09B2-4C1E-ACC8-28CF97FC8846}"/>
    <cellStyle name="Total 2 2 12 2 4" xfId="41632" xr:uid="{B47384D0-8E42-429B-A06E-9C6F28CFD9FC}"/>
    <cellStyle name="Total 2 2 12 2 5" xfId="48154" xr:uid="{659B7226-1F4D-4D7A-BB73-36A1D698F722}"/>
    <cellStyle name="Total 2 2 12 2 6" xfId="17042" xr:uid="{9694876D-E221-4743-A481-B9A88FB43EF7}"/>
    <cellStyle name="Total 2 2 12 3" xfId="21419" xr:uid="{A9160144-4B43-4417-9A64-A80B234D87C0}"/>
    <cellStyle name="Total 2 2 12 4" xfId="29424" xr:uid="{2E1A10C2-2747-4577-BC59-8CE10443B521}"/>
    <cellStyle name="Total 2 2 12 5" xfId="37102" xr:uid="{9675B429-4879-4FCB-99C7-C84053B53346}"/>
    <cellStyle name="Total 2 2 12 6" xfId="45099" xr:uid="{92F1335C-1894-4619-988E-38D43584EDC1}"/>
    <cellStyle name="Total 2 2 12 7" xfId="12570" xr:uid="{8CC9B0F9-528D-4F14-8FE7-5CD2E555FD06}"/>
    <cellStyle name="Total 2 2 13" xfId="3955" xr:uid="{8F753606-3373-413C-8AC9-D5DCCC612A5F}"/>
    <cellStyle name="Total 2 2 13 2" xfId="8454" xr:uid="{2608BDA2-3975-4F58-A69B-6849B28E9170}"/>
    <cellStyle name="Total 2 2 13 2 2" xfId="26021" xr:uid="{D4FBEC02-8549-4A8D-BE06-6902FA6FD120}"/>
    <cellStyle name="Total 2 2 13 2 3" xfId="33197" xr:uid="{0724B669-1AD9-4375-B762-A5AFA1647C87}"/>
    <cellStyle name="Total 2 2 13 2 4" xfId="41704" xr:uid="{E7562E1D-19C7-4143-818F-0525FE89ABFD}"/>
    <cellStyle name="Total 2 2 13 2 5" xfId="48194" xr:uid="{414D178D-DD59-4DB0-8D97-01BC38AB87EF}"/>
    <cellStyle name="Total 2 2 13 2 6" xfId="17114" xr:uid="{9456721F-271B-4E90-825B-EDC29634CA52}"/>
    <cellStyle name="Total 2 2 13 3" xfId="21522" xr:uid="{854A99F8-1428-47F0-8F5A-1C47FCCBEB12}"/>
    <cellStyle name="Total 2 2 13 4" xfId="29500" xr:uid="{D1008C8E-EB42-4D96-825D-41205E2523CC}"/>
    <cellStyle name="Total 2 2 13 5" xfId="37205" xr:uid="{2D08305D-998F-446D-BAB5-C1FA34C0C4C3}"/>
    <cellStyle name="Total 2 2 13 6" xfId="45175" xr:uid="{CFFD7C56-E32E-433B-AAA3-57A69627FE9C}"/>
    <cellStyle name="Total 2 2 13 7" xfId="12673" xr:uid="{FDB71A0C-AF9B-419C-B2F8-8C30C0AEC256}"/>
    <cellStyle name="Total 2 2 14" xfId="3498" xr:uid="{F28683EB-C741-4175-B91E-C55BF19B40E9}"/>
    <cellStyle name="Total 2 2 14 2" xfId="8085" xr:uid="{CC950038-9F62-456B-8577-A3D5574B7B82}"/>
    <cellStyle name="Total 2 2 14 2 2" xfId="25652" xr:uid="{8B60F9B7-DAFB-40EC-AA9C-2EF919E6F3F1}"/>
    <cellStyle name="Total 2 2 14 2 3" xfId="32828" xr:uid="{68E4BA12-1EB0-4EE2-9DA3-02D7BE01269D}"/>
    <cellStyle name="Total 2 2 14 2 4" xfId="41335" xr:uid="{01F6E2F5-47B9-4CC5-A83F-A8D67B3E8D49}"/>
    <cellStyle name="Total 2 2 14 2 5" xfId="48034" xr:uid="{E7FFF04D-4195-4900-81D0-FECD43FCC78A}"/>
    <cellStyle name="Total 2 2 14 2 6" xfId="16745" xr:uid="{A6C92E00-E2A4-48D4-B97D-30AD142B50E9}"/>
    <cellStyle name="Total 2 2 14 3" xfId="21065" xr:uid="{EB63D8A7-8E5B-4480-86F7-39F182D75FCE}"/>
    <cellStyle name="Total 2 2 14 4" xfId="29084" xr:uid="{0BE4D9A2-EA06-469A-BC67-97DEEAA22852}"/>
    <cellStyle name="Total 2 2 14 5" xfId="36748" xr:uid="{8B5A980C-B111-4C58-9432-73598D915BDC}"/>
    <cellStyle name="Total 2 2 14 6" xfId="44760" xr:uid="{0336E8B9-E0A1-4E60-9E89-EDFE8BFF1728}"/>
    <cellStyle name="Total 2 2 14 7" xfId="12224" xr:uid="{3D53DE26-3DAB-402C-9DE3-FAC23CB1932F}"/>
    <cellStyle name="Total 2 2 15" xfId="4097" xr:uid="{EB778D37-2889-4F84-941C-E6AC90F7BF3D}"/>
    <cellStyle name="Total 2 2 15 2" xfId="21664" xr:uid="{4FE090D8-1387-4AFB-88BF-B4CC85A465A2}"/>
    <cellStyle name="Total 2 2 15 3" xfId="29624" xr:uid="{CFC95C1E-EC20-4EDF-A5C1-6DFC53A32B7A}"/>
    <cellStyle name="Total 2 2 15 4" xfId="37347" xr:uid="{F153DB36-B72F-4379-A180-5DAE3D5C42AD}"/>
    <cellStyle name="Total 2 2 15 5" xfId="45299" xr:uid="{8C229B21-5234-4BDC-9AF9-522CCD16C631}"/>
    <cellStyle name="Total 2 2 15 6" xfId="12815" xr:uid="{1FE28BC6-205C-487D-A818-0182DF6A23DE}"/>
    <cellStyle name="Total 2 2 16" xfId="6863" xr:uid="{2A5D079C-E000-447B-B0A3-5F6AAC31B6EC}"/>
    <cellStyle name="Total 2 2 16 2" xfId="24430" xr:uid="{32CE9A5D-7612-4FCA-82D7-52B58CD617AC}"/>
    <cellStyle name="Total 2 2 16 3" xfId="31990" xr:uid="{1E16B739-ACC4-4A84-A500-6395ECE50C91}"/>
    <cellStyle name="Total 2 2 16 4" xfId="40113" xr:uid="{E2561E3B-C3CC-4F66-A77A-E4814808A07B}"/>
    <cellStyle name="Total 2 2 16 5" xfId="47657" xr:uid="{26587329-41A9-47D9-8596-F9D1E8CF1D12}"/>
    <cellStyle name="Total 2 2 16 6" xfId="15525" xr:uid="{EE1487F1-3C03-4336-99C1-3F5B62ABAB2A}"/>
    <cellStyle name="Total 2 2 17" xfId="19760" xr:uid="{4A081676-1C53-4247-93AF-F3A87FC50080}"/>
    <cellStyle name="Total 2 2 18" xfId="19553" xr:uid="{F86B9514-20EA-4E60-9C1C-CD92B76CC651}"/>
    <cellStyle name="Total 2 2 19" xfId="35593" xr:uid="{F0758F24-B6A2-4842-9BE3-DF7EFF68BE65}"/>
    <cellStyle name="Total 2 2 2" xfId="2291" xr:uid="{3F188B43-38D5-4C3E-93CA-7C2476B98734}"/>
    <cellStyle name="Total 2 2 3" xfId="2521" xr:uid="{4B54232E-7306-40CE-AB0E-6F4C6AF903DA}"/>
    <cellStyle name="Total 2 2 3 10" xfId="3534" xr:uid="{1E55C3BA-701E-4CBA-8E9D-434370209F80}"/>
    <cellStyle name="Total 2 2 3 10 2" xfId="21101" xr:uid="{E45F2318-6746-4566-A233-10E2ACBDDC44}"/>
    <cellStyle name="Total 2 2 3 10 3" xfId="29119" xr:uid="{557CFCF3-7125-44CB-A9C5-3341D540A34E}"/>
    <cellStyle name="Total 2 2 3 10 4" xfId="36784" xr:uid="{8B7DA7D1-9381-4879-8315-E97132F5E00A}"/>
    <cellStyle name="Total 2 2 3 10 5" xfId="44795" xr:uid="{712A7A81-A7D3-4A67-9998-95A07072E1B5}"/>
    <cellStyle name="Total 2 2 3 10 6" xfId="12260" xr:uid="{806DBB79-056D-4058-9B9C-123B4FE08551}"/>
    <cellStyle name="Total 2 2 3 11" xfId="7142" xr:uid="{A3D53073-54D4-46C0-B456-30E87CBBBFDC}"/>
    <cellStyle name="Total 2 2 3 11 2" xfId="24709" xr:uid="{6EE26B7B-7CCB-4069-8B78-EF99E53DA0DE}"/>
    <cellStyle name="Total 2 2 3 11 3" xfId="32109" xr:uid="{2CC3275A-1328-4AA5-A712-69098B866EAE}"/>
    <cellStyle name="Total 2 2 3 11 4" xfId="40392" xr:uid="{25C1E456-AC06-4891-B2BC-106758662A20}"/>
    <cellStyle name="Total 2 2 3 11 5" xfId="15802" xr:uid="{5D7FDDE0-1BE3-4DC4-9A84-FAB100183605}"/>
    <cellStyle name="Total 2 2 3 12" xfId="20086" xr:uid="{86DF5EF6-BA39-467B-BBEC-D40A1190C373}"/>
    <cellStyle name="Total 2 2 3 13" xfId="11290" xr:uid="{D4C75C8C-AB0F-4363-9B2B-16402D2F7E2E}"/>
    <cellStyle name="Total 2 2 3 2" xfId="3083" xr:uid="{628CD633-D93F-4FAC-A3DA-A1834776D8F5}"/>
    <cellStyle name="Total 2 2 3 2 10" xfId="28711" xr:uid="{7CB2B4DF-EBCD-4FA1-82A4-269A51CF4FDE}"/>
    <cellStyle name="Total 2 2 3 2 11" xfId="36332" xr:uid="{D92000D4-7829-4018-B4A9-905FCDBC6348}"/>
    <cellStyle name="Total 2 2 3 2 12" xfId="44388" xr:uid="{11F2793A-9D49-4D31-AF64-156D21DF9425}"/>
    <cellStyle name="Total 2 2 3 2 13" xfId="11818" xr:uid="{E246F812-DC96-4DB8-85B0-2DA5AD84B3C9}"/>
    <cellStyle name="Total 2 2 3 2 2" xfId="4988" xr:uid="{CB657E42-4D88-4B48-A154-ED8ECFECBEC1}"/>
    <cellStyle name="Total 2 2 3 2 2 2" xfId="9138" xr:uid="{AACA6727-2B39-4DCE-9759-EC9577243893}"/>
    <cellStyle name="Total 2 2 3 2 2 2 2" xfId="26705" xr:uid="{85154FBF-C3A8-4C35-8C02-5429676334AD}"/>
    <cellStyle name="Total 2 2 3 2 2 2 3" xfId="33881" xr:uid="{92364B46-A1D4-43B3-A69C-C2F7A777013E}"/>
    <cellStyle name="Total 2 2 3 2 2 2 4" xfId="42388" xr:uid="{BAA980CE-338F-4A3C-8856-17AFDF3C0505}"/>
    <cellStyle name="Total 2 2 3 2 2 2 5" xfId="48531" xr:uid="{05DBF323-25C0-4438-A265-8A3634AD5EE6}"/>
    <cellStyle name="Total 2 2 3 2 2 2 6" xfId="17798" xr:uid="{24079A83-9432-4B68-9AE4-D6A8F13E17AF}"/>
    <cellStyle name="Total 2 2 3 2 2 3" xfId="22555" xr:uid="{16A27F84-DFFC-47E7-B79E-CA343D1B8FAD}"/>
    <cellStyle name="Total 2 2 3 2 2 4" xfId="30164" xr:uid="{D4F6FDFA-50A6-4AC0-A366-EFCEF4CB9E73}"/>
    <cellStyle name="Total 2 2 3 2 2 5" xfId="38238" xr:uid="{7C1529C6-A80D-44FD-9A57-09A21A82947C}"/>
    <cellStyle name="Total 2 2 3 2 2 6" xfId="45837" xr:uid="{A9A01861-F338-4ECB-A4DA-8E1865581B38}"/>
    <cellStyle name="Total 2 2 3 2 2 7" xfId="13660" xr:uid="{448A0E20-4DE6-4D27-9EAE-2A377E3B9FF9}"/>
    <cellStyle name="Total 2 2 3 2 3" xfId="5501" xr:uid="{05EBD001-7E3C-4784-BC1B-D91B5E7F256C}"/>
    <cellStyle name="Total 2 2 3 2 3 2" xfId="9574" xr:uid="{F5975BE9-DB3F-478A-8A62-8E0ECDC74989}"/>
    <cellStyle name="Total 2 2 3 2 3 2 2" xfId="27141" xr:uid="{4DE75BA1-3948-422A-9626-2C6EB64C5CFA}"/>
    <cellStyle name="Total 2 2 3 2 3 2 3" xfId="34317" xr:uid="{96AF060E-F104-4821-A6A5-2FAA357855AE}"/>
    <cellStyle name="Total 2 2 3 2 3 2 4" xfId="42824" xr:uid="{86F500BF-7930-4E70-A900-C6E3689AE7AD}"/>
    <cellStyle name="Total 2 2 3 2 3 2 5" xfId="48741" xr:uid="{B5C91A94-340B-4B8F-9C88-6DCFF2298097}"/>
    <cellStyle name="Total 2 2 3 2 3 2 6" xfId="18234" xr:uid="{A0374E40-47A2-465E-A594-D124C94CCFCC}"/>
    <cellStyle name="Total 2 2 3 2 3 3" xfId="23068" xr:uid="{95EAC326-324F-492C-A4A2-F4409DAE4680}"/>
    <cellStyle name="Total 2 2 3 2 3 4" xfId="30643" xr:uid="{F969D2DF-04D7-4EB8-9A82-A6EB68332443}"/>
    <cellStyle name="Total 2 2 3 2 3 5" xfId="38751" xr:uid="{8DD864CE-CACB-4B05-9878-06BB81D24EC0}"/>
    <cellStyle name="Total 2 2 3 2 3 6" xfId="46316" xr:uid="{2B7AC73B-8022-45AE-A415-AFB4AE533677}"/>
    <cellStyle name="Total 2 2 3 2 3 7" xfId="14171" xr:uid="{C1BF48A7-5334-4998-86C7-A84B87FEFAAD}"/>
    <cellStyle name="Total 2 2 3 2 4" xfId="5944" xr:uid="{1224A62A-554C-4594-AC11-F9748F2A5381}"/>
    <cellStyle name="Total 2 2 3 2 4 2" xfId="9994" xr:uid="{08D7C782-2B99-42F0-8640-6F7030A34C14}"/>
    <cellStyle name="Total 2 2 3 2 4 2 2" xfId="27561" xr:uid="{F6044657-687B-4A08-B1F5-0FAFA7F33F4D}"/>
    <cellStyle name="Total 2 2 3 2 4 2 3" xfId="34737" xr:uid="{32FB87F6-9E64-444D-81B8-B47B677BE28C}"/>
    <cellStyle name="Total 2 2 3 2 4 2 4" xfId="43244" xr:uid="{B9D4E99C-76A1-4A3C-B0CE-8B9E95B9D76F}"/>
    <cellStyle name="Total 2 2 3 2 4 2 5" xfId="48939" xr:uid="{C6627050-1885-47E2-BD2F-B55FA819DB96}"/>
    <cellStyle name="Total 2 2 3 2 4 2 6" xfId="18654" xr:uid="{BEED0525-5534-426D-8E57-17FE4B05945D}"/>
    <cellStyle name="Total 2 2 3 2 4 3" xfId="23511" xr:uid="{BD024A87-25AE-41D8-A62E-AED7464CBCB3}"/>
    <cellStyle name="Total 2 2 3 2 4 4" xfId="31086" xr:uid="{C8C67D22-AB45-4EB5-B1E4-F3D37D32F79F}"/>
    <cellStyle name="Total 2 2 3 2 4 5" xfId="39194" xr:uid="{84303A64-4052-4888-A67A-D5089CDB35DC}"/>
    <cellStyle name="Total 2 2 3 2 4 6" xfId="46759" xr:uid="{17CE8880-3677-4362-8F1B-08F9DBD2A903}"/>
    <cellStyle name="Total 2 2 3 2 4 7" xfId="14614" xr:uid="{57C87BF2-8B91-46CF-BAA7-5A8FD83FD6E0}"/>
    <cellStyle name="Total 2 2 3 2 5" xfId="6303" xr:uid="{9E232E3C-F9DF-4847-B570-25800AD1D965}"/>
    <cellStyle name="Total 2 2 3 2 5 2" xfId="10342" xr:uid="{A1DBAC09-F3C2-4B99-99A3-467910642F03}"/>
    <cellStyle name="Total 2 2 3 2 5 2 2" xfId="27909" xr:uid="{0FC8B78D-4A06-4227-8A64-837E9410B419}"/>
    <cellStyle name="Total 2 2 3 2 5 2 3" xfId="35085" xr:uid="{16B7082C-7C48-44C4-812C-A2FD1890ADE7}"/>
    <cellStyle name="Total 2 2 3 2 5 2 4" xfId="43592" xr:uid="{996324CF-16E7-4A46-BD14-E280B2D912FB}"/>
    <cellStyle name="Total 2 2 3 2 5 2 5" xfId="49103" xr:uid="{A143F3B8-AB69-4F4F-A74C-71F353E39F87}"/>
    <cellStyle name="Total 2 2 3 2 5 2 6" xfId="19002" xr:uid="{A1EBD6AE-61EC-4A13-B0D5-9B7B83321FD7}"/>
    <cellStyle name="Total 2 2 3 2 5 3" xfId="23870" xr:uid="{298AC7C9-F2E7-4E5C-ACCA-9E8949B71D47}"/>
    <cellStyle name="Total 2 2 3 2 5 4" xfId="31445" xr:uid="{B51EA9FC-52CD-4A4C-AB56-5CA33B5A74B8}"/>
    <cellStyle name="Total 2 2 3 2 5 5" xfId="39553" xr:uid="{9979024B-5CEB-4F4C-9CE0-4A02E365802E}"/>
    <cellStyle name="Total 2 2 3 2 5 6" xfId="47118" xr:uid="{43855728-A1DC-4093-9A63-2766F93271C6}"/>
    <cellStyle name="Total 2 2 3 2 5 7" xfId="14973" xr:uid="{65CC1057-8DAF-4508-9021-65E0472A136A}"/>
    <cellStyle name="Total 2 2 3 2 6" xfId="6637" xr:uid="{BEF7BB24-B266-45B2-8327-B419F35E41B2}"/>
    <cellStyle name="Total 2 2 3 2 6 2" xfId="10661" xr:uid="{20E54462-AC02-4620-85DE-163FE2BF465F}"/>
    <cellStyle name="Total 2 2 3 2 6 2 2" xfId="28228" xr:uid="{3958B6F6-E2F3-4A7E-BC91-4A5558277A28}"/>
    <cellStyle name="Total 2 2 3 2 6 2 3" xfId="35404" xr:uid="{A054133F-4DFD-4007-AEE3-C5EB4BB76006}"/>
    <cellStyle name="Total 2 2 3 2 6 2 4" xfId="43911" xr:uid="{36EA4EB3-3149-4DEA-8FFF-F62C234A56FD}"/>
    <cellStyle name="Total 2 2 3 2 6 2 5" xfId="49249" xr:uid="{85FC3869-1B2F-4410-8990-1547D89809A6}"/>
    <cellStyle name="Total 2 2 3 2 6 2 6" xfId="19321" xr:uid="{3F8B0572-E7DA-45FA-92A6-F48F674AD282}"/>
    <cellStyle name="Total 2 2 3 2 6 3" xfId="24204" xr:uid="{94642913-00AD-455E-A97F-DFDB22C91CF5}"/>
    <cellStyle name="Total 2 2 3 2 6 4" xfId="31779" xr:uid="{C5F50D0D-58B2-49D8-B980-A4E381780E50}"/>
    <cellStyle name="Total 2 2 3 2 6 5" xfId="39887" xr:uid="{E556DA46-3257-4F13-841B-D367B980815C}"/>
    <cellStyle name="Total 2 2 3 2 6 6" xfId="47452" xr:uid="{9AF5A7C6-AB39-41B4-9B92-6FFB7DBDA400}"/>
    <cellStyle name="Total 2 2 3 2 6 7" xfId="15307" xr:uid="{D9653850-57E0-4212-AF33-0C5DF0DF5B08}"/>
    <cellStyle name="Total 2 2 3 2 7" xfId="3513" xr:uid="{4F7D6DCE-FDA8-4013-B18C-2978355B6133}"/>
    <cellStyle name="Total 2 2 3 2 7 2" xfId="21080" xr:uid="{2DC8B24B-F577-4346-BF0C-869B4D9C7836}"/>
    <cellStyle name="Total 2 2 3 2 7 3" xfId="29099" xr:uid="{FE8D3056-0C8A-48B4-82D4-A2568EC3C0AE}"/>
    <cellStyle name="Total 2 2 3 2 7 4" xfId="36763" xr:uid="{5AD9946D-F48A-41BB-839B-EE5106E041E9}"/>
    <cellStyle name="Total 2 2 3 2 7 5" xfId="44775" xr:uid="{382FABAB-C5EE-4EF2-9759-C06145B29ADA}"/>
    <cellStyle name="Total 2 2 3 2 7 6" xfId="12239" xr:uid="{6E07DBEA-9C6D-472E-A75B-AE2904563F8A}"/>
    <cellStyle name="Total 2 2 3 2 8" xfId="7705" xr:uid="{36A9A3E6-B611-4B15-83EB-8F00D2D67398}"/>
    <cellStyle name="Total 2 2 3 2 8 2" xfId="25272" xr:uid="{0EFB9B1C-86A2-416C-BB91-8C94E788CF85}"/>
    <cellStyle name="Total 2 2 3 2 8 3" xfId="32480" xr:uid="{412BE823-CF24-4C3C-BEF5-38267114999F}"/>
    <cellStyle name="Total 2 2 3 2 8 4" xfId="40955" xr:uid="{1012FE4A-7C6D-4109-81A6-70825B716C9F}"/>
    <cellStyle name="Total 2 2 3 2 8 5" xfId="47880" xr:uid="{2C72FCDB-5BC8-4889-86B2-3B94B5D55D9C}"/>
    <cellStyle name="Total 2 2 3 2 8 6" xfId="16365" xr:uid="{787CCA72-2478-4531-952E-DE2A45AB9474}"/>
    <cellStyle name="Total 2 2 3 2 9" xfId="20649" xr:uid="{9D4604EE-AEDF-443E-A986-523841256F1F}"/>
    <cellStyle name="Total 2 2 3 3" xfId="3132" xr:uid="{FC983ED3-44E4-4764-87E7-5622DD6D0236}"/>
    <cellStyle name="Total 2 2 3 3 10" xfId="28732" xr:uid="{85DAF536-532D-45F8-8D8F-FE5D63340A39}"/>
    <cellStyle name="Total 2 2 3 3 11" xfId="36382" xr:uid="{9437C64E-7272-49F2-A87E-27D0A3B5BA83}"/>
    <cellStyle name="Total 2 2 3 3 12" xfId="44409" xr:uid="{3212F2EA-8899-461C-8A94-E559C2052831}"/>
    <cellStyle name="Total 2 2 3 3 13" xfId="11866" xr:uid="{193A73DE-88D9-4B6E-917C-A67C137805BC}"/>
    <cellStyle name="Total 2 2 3 3 2" xfId="5038" xr:uid="{CB8BC034-F4B9-4D1C-9212-48E1224BB3A2}"/>
    <cellStyle name="Total 2 2 3 3 2 2" xfId="9161" xr:uid="{9C26B40A-51FA-4DB5-BF17-1E784E1CDF24}"/>
    <cellStyle name="Total 2 2 3 3 2 2 2" xfId="26728" xr:uid="{F5346D78-C7ED-4306-B7FC-97831DB05A51}"/>
    <cellStyle name="Total 2 2 3 3 2 2 3" xfId="33904" xr:uid="{B61C6610-4136-4B4D-8942-85885CEED4F9}"/>
    <cellStyle name="Total 2 2 3 3 2 2 4" xfId="42411" xr:uid="{F369B77C-5A93-4B52-828D-1151231C2197}"/>
    <cellStyle name="Total 2 2 3 3 2 2 5" xfId="48544" xr:uid="{EBC69F79-02F7-4BC4-80F6-A644A55CFADB}"/>
    <cellStyle name="Total 2 2 3 3 2 2 6" xfId="17821" xr:uid="{5B7E1E65-F0D4-41F5-A48A-8BDFF49DA574}"/>
    <cellStyle name="Total 2 2 3 3 2 3" xfId="22605" xr:uid="{DA080649-FB9D-42D9-BEA3-D12FD30CB1C6}"/>
    <cellStyle name="Total 2 2 3 3 2 4" xfId="30185" xr:uid="{43A07D24-DE85-492F-9EF4-2745BFDC35F7}"/>
    <cellStyle name="Total 2 2 3 3 2 5" xfId="38288" xr:uid="{1E4C5631-8A13-468C-AFB9-3E76AF82BE09}"/>
    <cellStyle name="Total 2 2 3 3 2 6" xfId="45858" xr:uid="{D88913B6-5C27-49D5-A0EC-CC442FDF474A}"/>
    <cellStyle name="Total 2 2 3 3 2 7" xfId="13708" xr:uid="{36FE6AA7-85A5-4497-9BF2-858229A87875}"/>
    <cellStyle name="Total 2 2 3 3 3" xfId="5499" xr:uid="{0D3BE4EB-31A1-4A61-B991-F813E451EF50}"/>
    <cellStyle name="Total 2 2 3 3 3 2" xfId="9572" xr:uid="{DB047A0A-D0F1-448F-9F9F-7C3C61814554}"/>
    <cellStyle name="Total 2 2 3 3 3 2 2" xfId="27139" xr:uid="{04C28F52-61A5-47F8-8EFF-F4D52C750664}"/>
    <cellStyle name="Total 2 2 3 3 3 2 3" xfId="34315" xr:uid="{0BF98EBB-222D-43B8-AA05-83D93A6411D3}"/>
    <cellStyle name="Total 2 2 3 3 3 2 4" xfId="42822" xr:uid="{0CE2A45A-2838-4120-B221-951D677EA0DA}"/>
    <cellStyle name="Total 2 2 3 3 3 2 5" xfId="48739" xr:uid="{64F1F307-1A5F-48B0-8B35-E0223053E8A3}"/>
    <cellStyle name="Total 2 2 3 3 3 2 6" xfId="18232" xr:uid="{F2337139-0514-4FD6-B59F-79917905D42E}"/>
    <cellStyle name="Total 2 2 3 3 3 3" xfId="23066" xr:uid="{01C235D3-5629-4A38-B164-E3BF095F2452}"/>
    <cellStyle name="Total 2 2 3 3 3 4" xfId="30641" xr:uid="{5CED6DF3-C19D-4FAD-885C-D0E5F19266FD}"/>
    <cellStyle name="Total 2 2 3 3 3 5" xfId="38749" xr:uid="{3B40073D-B92F-4068-AB97-3EDB627BD3EE}"/>
    <cellStyle name="Total 2 2 3 3 3 6" xfId="46314" xr:uid="{7E16FBF3-4CEE-416C-A415-F9E2B4686724}"/>
    <cellStyle name="Total 2 2 3 3 3 7" xfId="14169" xr:uid="{AFC520EB-282C-4BFA-94E2-5EFF83EB3755}"/>
    <cellStyle name="Total 2 2 3 3 4" xfId="5966" xr:uid="{3E5EA2CF-C20C-4919-9313-39730BE00C80}"/>
    <cellStyle name="Total 2 2 3 3 4 2" xfId="10016" xr:uid="{4FC47A04-AF7E-42F9-BB35-E9C21C5E03B0}"/>
    <cellStyle name="Total 2 2 3 3 4 2 2" xfId="27583" xr:uid="{D11DB5E6-6176-456C-8179-882DF044CB68}"/>
    <cellStyle name="Total 2 2 3 3 4 2 3" xfId="34759" xr:uid="{BEBAFA4A-53DE-4D59-B9C6-02E03E2E1E17}"/>
    <cellStyle name="Total 2 2 3 3 4 2 4" xfId="43266" xr:uid="{DF0552F1-0555-4C0C-917F-9576E1CB6E6D}"/>
    <cellStyle name="Total 2 2 3 3 4 2 5" xfId="48950" xr:uid="{27B23A81-1DDA-41AF-AC25-CD17960F79B9}"/>
    <cellStyle name="Total 2 2 3 3 4 2 6" xfId="18676" xr:uid="{889829BD-222F-43A6-98F5-4CEB79BBD4F3}"/>
    <cellStyle name="Total 2 2 3 3 4 3" xfId="23533" xr:uid="{DD14976E-7FC1-464B-8025-58320AD63E4C}"/>
    <cellStyle name="Total 2 2 3 3 4 4" xfId="31108" xr:uid="{1C5B9212-9236-419E-9E2E-561AAAF3523B}"/>
    <cellStyle name="Total 2 2 3 3 4 5" xfId="39216" xr:uid="{13F69E54-33F6-4DD3-AB9A-02A392BF2641}"/>
    <cellStyle name="Total 2 2 3 3 4 6" xfId="46781" xr:uid="{C090F0E5-4FB6-4921-AE7D-583EBB60CADF}"/>
    <cellStyle name="Total 2 2 3 3 4 7" xfId="14636" xr:uid="{77D1A0DB-F8D9-40D4-A29C-BC422376C9D2}"/>
    <cellStyle name="Total 2 2 3 3 5" xfId="6329" xr:uid="{3B0D6E76-5E74-4020-BF02-7336FB93F50B}"/>
    <cellStyle name="Total 2 2 3 3 5 2" xfId="10366" xr:uid="{F55F657D-9EEF-4814-AC92-C0BE95578487}"/>
    <cellStyle name="Total 2 2 3 3 5 2 2" xfId="27933" xr:uid="{FF91BD45-AA2A-442A-BE49-D91ADFE5F06C}"/>
    <cellStyle name="Total 2 2 3 3 5 2 3" xfId="35109" xr:uid="{F41612C9-5F39-455B-A497-40DB88DB0827}"/>
    <cellStyle name="Total 2 2 3 3 5 2 4" xfId="43616" xr:uid="{750E7937-4402-401E-A56F-7B0DC36A6503}"/>
    <cellStyle name="Total 2 2 3 3 5 2 5" xfId="49114" xr:uid="{793C217C-E64A-4A31-907E-8EDE6115F266}"/>
    <cellStyle name="Total 2 2 3 3 5 2 6" xfId="19026" xr:uid="{C88FDD1F-6417-45CA-BE2A-9E93B4927660}"/>
    <cellStyle name="Total 2 2 3 3 5 3" xfId="23896" xr:uid="{5EFFCD3B-DE86-42EF-8B51-00E4AA6CDA87}"/>
    <cellStyle name="Total 2 2 3 3 5 4" xfId="31471" xr:uid="{5B38BE18-4930-40E0-9B0C-407F6F6BF0E6}"/>
    <cellStyle name="Total 2 2 3 3 5 5" xfId="39579" xr:uid="{9AA38F86-CA5F-496F-B73D-B51FC8E71403}"/>
    <cellStyle name="Total 2 2 3 3 5 6" xfId="47144" xr:uid="{96F851A7-F2DB-470B-BBD3-9A0299AE3157}"/>
    <cellStyle name="Total 2 2 3 3 5 7" xfId="14999" xr:uid="{A66998C1-E785-4797-AD15-5D84206078DC}"/>
    <cellStyle name="Total 2 2 3 3 6" xfId="6661" xr:uid="{0D58CEB1-F1C9-4D0D-A539-5B49768107A2}"/>
    <cellStyle name="Total 2 2 3 3 6 2" xfId="10683" xr:uid="{E61ED06E-B83A-43DB-B8D9-E9EC2547A1B0}"/>
    <cellStyle name="Total 2 2 3 3 6 2 2" xfId="28250" xr:uid="{AD83BC41-1D26-4D0F-88BF-AFEBE657924B}"/>
    <cellStyle name="Total 2 2 3 3 6 2 3" xfId="35426" xr:uid="{24C0570D-B9B8-45B6-9F6D-86503A454D0F}"/>
    <cellStyle name="Total 2 2 3 3 6 2 4" xfId="43933" xr:uid="{1374850C-47BB-41BD-9819-1937472D622D}"/>
    <cellStyle name="Total 2 2 3 3 6 2 5" xfId="49260" xr:uid="{815A19A3-7A5F-4F5D-88AB-77B59D9DE23B}"/>
    <cellStyle name="Total 2 2 3 3 6 2 6" xfId="19343" xr:uid="{0F294C50-9C73-4B44-9EE2-8D6625E1879E}"/>
    <cellStyle name="Total 2 2 3 3 6 3" xfId="24228" xr:uid="{27C6F17A-0FF2-4A31-B628-4BDF4A781000}"/>
    <cellStyle name="Total 2 2 3 3 6 4" xfId="31803" xr:uid="{C7FC3AAC-8855-4E25-BEB5-F68EDC83E0CA}"/>
    <cellStyle name="Total 2 2 3 3 6 5" xfId="39911" xr:uid="{67728352-41B5-407D-B03F-AC92C44B6645}"/>
    <cellStyle name="Total 2 2 3 3 6 6" xfId="47476" xr:uid="{F57E78C4-6AF0-4792-971F-BF7402A8A9CB}"/>
    <cellStyle name="Total 2 2 3 3 6 7" xfId="15331" xr:uid="{6FD9AC36-B269-4415-921C-4FC7E62EB6D3}"/>
    <cellStyle name="Total 2 2 3 3 7" xfId="5141" xr:uid="{0065C0A6-4B3B-4F7C-81A1-059975D22C93}"/>
    <cellStyle name="Total 2 2 3 3 7 2" xfId="22708" xr:uid="{2B1A8B88-5ABA-4A53-A625-0F35ED6EE262}"/>
    <cellStyle name="Total 2 2 3 3 7 3" xfId="30283" xr:uid="{924A0EC4-786D-40C3-A222-DFF649AC5A2A}"/>
    <cellStyle name="Total 2 2 3 3 7 4" xfId="38391" xr:uid="{8BDA4625-D5FF-4438-8EED-05D4EBB4E733}"/>
    <cellStyle name="Total 2 2 3 3 7 5" xfId="45956" xr:uid="{EF49347B-F184-4FA3-A5BB-D3C996A240F2}"/>
    <cellStyle name="Total 2 2 3 3 7 6" xfId="13811" xr:uid="{209B56D2-034E-465E-928A-8C70C915143D}"/>
    <cellStyle name="Total 2 2 3 3 8" xfId="7755" xr:uid="{649CC71E-CD9B-4D6D-A165-C3F9805EDF21}"/>
    <cellStyle name="Total 2 2 3 3 8 2" xfId="25322" xr:uid="{856CFCE7-E767-480C-864D-6CA038ED693B}"/>
    <cellStyle name="Total 2 2 3 3 8 3" xfId="32503" xr:uid="{A4FDA9BD-A562-4D68-8CCE-3C23CBAA811D}"/>
    <cellStyle name="Total 2 2 3 3 8 4" xfId="41005" xr:uid="{CEF77E57-EE54-4BDB-889B-1E647E2A109D}"/>
    <cellStyle name="Total 2 2 3 3 8 5" xfId="47893" xr:uid="{97DEF089-BA5F-4494-8709-2AA56965EA31}"/>
    <cellStyle name="Total 2 2 3 3 8 6" xfId="16415" xr:uid="{FDF7A77C-3047-4D4C-BE6C-EF4387EAF154}"/>
    <cellStyle name="Total 2 2 3 3 9" xfId="20699" xr:uid="{4FA38B5C-900F-48CD-B61B-6292D50656C3}"/>
    <cellStyle name="Total 2 2 3 4" xfId="3175" xr:uid="{4FFDD74F-817B-43AF-B893-B865991FF636}"/>
    <cellStyle name="Total 2 2 3 4 10" xfId="28775" xr:uid="{7E95E9F6-BE0F-4E3C-B74F-C9B284435CB7}"/>
    <cellStyle name="Total 2 2 3 4 11" xfId="36425" xr:uid="{1FC22949-C8D2-49A1-B4CC-B9BFE14BA5B6}"/>
    <cellStyle name="Total 2 2 3 4 12" xfId="44452" xr:uid="{82E7F290-686F-4360-9D4B-4F131F5BEB8C}"/>
    <cellStyle name="Total 2 2 3 4 13" xfId="11909" xr:uid="{51D11EE5-17D5-4441-A76B-8925A3071D0F}"/>
    <cellStyle name="Total 2 2 3 4 2" xfId="5081" xr:uid="{37854452-7095-4837-ADC5-00CB99998134}"/>
    <cellStyle name="Total 2 2 3 4 2 2" xfId="9204" xr:uid="{822C201F-512D-450B-9940-B92D9573B36A}"/>
    <cellStyle name="Total 2 2 3 4 2 2 2" xfId="26771" xr:uid="{533195F4-24F7-4A7C-9E9C-4A5B71A45A86}"/>
    <cellStyle name="Total 2 2 3 4 2 2 3" xfId="33947" xr:uid="{41CE50D2-2DAF-4FCA-8C8C-E5E56EAB9714}"/>
    <cellStyle name="Total 2 2 3 4 2 2 4" xfId="42454" xr:uid="{7E91EA65-6830-413F-847A-97BC97E9AEDA}"/>
    <cellStyle name="Total 2 2 3 4 2 2 5" xfId="48560" xr:uid="{B8D91116-4C0F-43DD-8104-D3D356C1AE82}"/>
    <cellStyle name="Total 2 2 3 4 2 2 6" xfId="17864" xr:uid="{A520A952-116D-48DA-8974-7B65FCA53BA1}"/>
    <cellStyle name="Total 2 2 3 4 2 3" xfId="22648" xr:uid="{A585B2ED-9480-47E6-8FDC-386E09FDFB41}"/>
    <cellStyle name="Total 2 2 3 4 2 4" xfId="30228" xr:uid="{68557E60-1E7F-403A-960D-F18656B52ACE}"/>
    <cellStyle name="Total 2 2 3 4 2 5" xfId="38331" xr:uid="{1E6D4BFA-F0C1-4C4F-BDC6-413E52437D45}"/>
    <cellStyle name="Total 2 2 3 4 2 6" xfId="45901" xr:uid="{49F4956C-6C35-4124-A065-352818A7E52F}"/>
    <cellStyle name="Total 2 2 3 4 2 7" xfId="13751" xr:uid="{37E92980-2C22-49B1-856E-7ED094CBDB6E}"/>
    <cellStyle name="Total 2 2 3 4 3" xfId="3202" xr:uid="{09DBC8A8-20AA-4BF0-8E38-CA79D396FF3A}"/>
    <cellStyle name="Total 2 2 3 4 3 2" xfId="7825" xr:uid="{83617CF4-D158-4C41-B6AE-742A46A8CAD0}"/>
    <cellStyle name="Total 2 2 3 4 3 2 2" xfId="25392" xr:uid="{B6583E20-B28F-4FF9-B9FF-A2F5F2EEA288}"/>
    <cellStyle name="Total 2 2 3 4 3 2 3" xfId="32568" xr:uid="{5B33FE0B-0D0C-4805-8F3F-B964FABE1313}"/>
    <cellStyle name="Total 2 2 3 4 3 2 4" xfId="41075" xr:uid="{B5040C9E-8E98-44D1-A4CB-CA22D67B117F}"/>
    <cellStyle name="Total 2 2 3 4 3 2 5" xfId="47918" xr:uid="{0E6178D2-0BC5-4CB1-8AF7-1E953F0F4AA5}"/>
    <cellStyle name="Total 2 2 3 4 3 2 6" xfId="16485" xr:uid="{D49233BC-B2CC-4DA3-AC72-CF4B54C62130}"/>
    <cellStyle name="Total 2 2 3 4 3 3" xfId="20769" xr:uid="{2286013D-1FE4-4C62-9CC7-8F978F7AC020}"/>
    <cellStyle name="Total 2 2 3 4 3 4" xfId="28797" xr:uid="{73A27E2E-0D8B-4187-8BE7-37099D6157D9}"/>
    <cellStyle name="Total 2 2 3 4 3 5" xfId="36452" xr:uid="{12D9A970-5657-4B53-86C3-197CE592D0A3}"/>
    <cellStyle name="Total 2 2 3 4 3 6" xfId="44474" xr:uid="{EE948AC6-B167-4CB3-BC9D-DEE595BE97FC}"/>
    <cellStyle name="Total 2 2 3 4 3 7" xfId="11936" xr:uid="{65E8B5F3-AA21-4F93-951A-4C32F5FE9795}"/>
    <cellStyle name="Total 2 2 3 4 4" xfId="6009" xr:uid="{9F1E3CD7-5A3F-4F32-9378-5555B39CD240}"/>
    <cellStyle name="Total 2 2 3 4 4 2" xfId="10059" xr:uid="{2446A180-A17C-4A01-862C-D388EDA10913}"/>
    <cellStyle name="Total 2 2 3 4 4 2 2" xfId="27626" xr:uid="{6BA172AC-3C47-48FF-B71C-79E636DE931B}"/>
    <cellStyle name="Total 2 2 3 4 4 2 3" xfId="34802" xr:uid="{CB255438-6274-4DA8-867E-037ACD17D724}"/>
    <cellStyle name="Total 2 2 3 4 4 2 4" xfId="43309" xr:uid="{07D1DEBE-4D6D-419C-AFFD-C60F67F55ADC}"/>
    <cellStyle name="Total 2 2 3 4 4 2 5" xfId="48966" xr:uid="{268C11EB-72D2-41F7-A59B-D1ADD019D77C}"/>
    <cellStyle name="Total 2 2 3 4 4 2 6" xfId="18719" xr:uid="{3BB24663-2AA5-4959-8142-F2B53678BE8B}"/>
    <cellStyle name="Total 2 2 3 4 4 3" xfId="23576" xr:uid="{5C6596FC-273D-4949-AC68-23B894754F5D}"/>
    <cellStyle name="Total 2 2 3 4 4 4" xfId="31151" xr:uid="{C2A331D3-4A2A-416E-95AF-70A71F64C7F2}"/>
    <cellStyle name="Total 2 2 3 4 4 5" xfId="39259" xr:uid="{3F008C6C-B370-4B4C-844F-9AEC1315A113}"/>
    <cellStyle name="Total 2 2 3 4 4 6" xfId="46824" xr:uid="{76FC52BC-C5E6-4376-8011-702D0D85BD1F}"/>
    <cellStyle name="Total 2 2 3 4 4 7" xfId="14679" xr:uid="{640D974F-20B8-49B6-BD5B-8728424ACB6D}"/>
    <cellStyle name="Total 2 2 3 4 5" xfId="6372" xr:uid="{A34B389D-B22C-49C9-8089-02F888EC1358}"/>
    <cellStyle name="Total 2 2 3 4 5 2" xfId="10409" xr:uid="{B69BB61C-76A9-4AA5-A8DD-BD1ADDEE5A53}"/>
    <cellStyle name="Total 2 2 3 4 5 2 2" xfId="27976" xr:uid="{FFD425FA-0ED9-421D-B9B7-01F04A246762}"/>
    <cellStyle name="Total 2 2 3 4 5 2 3" xfId="35152" xr:uid="{410AE203-EEE1-46FD-B1C6-98884B4687BE}"/>
    <cellStyle name="Total 2 2 3 4 5 2 4" xfId="43659" xr:uid="{6C6B66B2-1CF7-4FF6-8062-53AC4703E2DD}"/>
    <cellStyle name="Total 2 2 3 4 5 2 5" xfId="49130" xr:uid="{C6AD5CC7-A98C-4798-9A82-E1C5B4E67061}"/>
    <cellStyle name="Total 2 2 3 4 5 2 6" xfId="19069" xr:uid="{3C9100C8-740B-42E2-972E-EABB7322CFD4}"/>
    <cellStyle name="Total 2 2 3 4 5 3" xfId="23939" xr:uid="{6D4CE3A0-89CC-4D59-A44D-6B5D73CD775C}"/>
    <cellStyle name="Total 2 2 3 4 5 4" xfId="31514" xr:uid="{9ECF3BCF-906C-46C3-827D-3A92F8AD89FB}"/>
    <cellStyle name="Total 2 2 3 4 5 5" xfId="39622" xr:uid="{20F5FD0B-80ED-49C2-B722-B16C25099FF9}"/>
    <cellStyle name="Total 2 2 3 4 5 6" xfId="47187" xr:uid="{1FF7749E-7030-4041-A4F1-3EF58AE00FEE}"/>
    <cellStyle name="Total 2 2 3 4 5 7" xfId="15042" xr:uid="{4045DEE6-91C4-489E-A84A-E34256689FF1}"/>
    <cellStyle name="Total 2 2 3 4 6" xfId="6704" xr:uid="{679F767D-E41C-4020-9AEA-ED033A55D63C}"/>
    <cellStyle name="Total 2 2 3 4 6 2" xfId="10726" xr:uid="{BBE1BD55-50FE-4F26-8CCB-541D39AB3A75}"/>
    <cellStyle name="Total 2 2 3 4 6 2 2" xfId="28293" xr:uid="{98840E9B-1524-4105-A9DE-00326570E798}"/>
    <cellStyle name="Total 2 2 3 4 6 2 3" xfId="35469" xr:uid="{85A72266-35BE-4E71-A851-D7AFAFF867AB}"/>
    <cellStyle name="Total 2 2 3 4 6 2 4" xfId="43976" xr:uid="{D5E19BC7-502E-4F29-8916-B915D7EBC820}"/>
    <cellStyle name="Total 2 2 3 4 6 2 5" xfId="49276" xr:uid="{2F07E105-8C0F-451E-9F76-11BFD5F55945}"/>
    <cellStyle name="Total 2 2 3 4 6 2 6" xfId="19386" xr:uid="{60F6CE14-F538-4AFF-9ACF-F3701166446A}"/>
    <cellStyle name="Total 2 2 3 4 6 3" xfId="24271" xr:uid="{E674BDB3-53F9-4E30-BF6E-7FFA162FBDEF}"/>
    <cellStyle name="Total 2 2 3 4 6 4" xfId="31846" xr:uid="{78C0BF10-15B1-42AF-B873-BB70F4EEADA3}"/>
    <cellStyle name="Total 2 2 3 4 6 5" xfId="39954" xr:uid="{C4B24391-A518-41A8-8482-622DA97A7089}"/>
    <cellStyle name="Total 2 2 3 4 6 6" xfId="47519" xr:uid="{6F560D6C-852C-4762-BA3A-D7C6B79F6D66}"/>
    <cellStyle name="Total 2 2 3 4 6 7" xfId="15374" xr:uid="{BAB020E9-773D-49D9-BDB6-A7D211910B07}"/>
    <cellStyle name="Total 2 2 3 4 7" xfId="4019" xr:uid="{723193AB-B9F5-4BE5-95EA-9BBB02BF83FD}"/>
    <cellStyle name="Total 2 2 3 4 7 2" xfId="21586" xr:uid="{407CBC71-70D6-4152-B9D0-837C5751809A}"/>
    <cellStyle name="Total 2 2 3 4 7 3" xfId="29557" xr:uid="{BF6A1EBF-AE76-4BA0-A821-7AF3430E1DD1}"/>
    <cellStyle name="Total 2 2 3 4 7 4" xfId="37269" xr:uid="{DC0ACEA3-8EDB-4BCD-8743-666E49C04F35}"/>
    <cellStyle name="Total 2 2 3 4 7 5" xfId="45232" xr:uid="{3518FDBB-BF1D-4C7B-B59E-6DCE5D6E3DC4}"/>
    <cellStyle name="Total 2 2 3 4 7 6" xfId="12737" xr:uid="{2C5C39DB-9A39-4B17-BCAD-F388E1B8C1E3}"/>
    <cellStyle name="Total 2 2 3 4 8" xfId="7798" xr:uid="{88DB7C9D-911B-4A0E-8B0F-A475D5B4E9AA}"/>
    <cellStyle name="Total 2 2 3 4 8 2" xfId="25365" xr:uid="{547A622A-1CDB-43FC-A920-2A4B7D47B548}"/>
    <cellStyle name="Total 2 2 3 4 8 3" xfId="32546" xr:uid="{F86E09AE-0B7F-4635-89A0-11F6533F640E}"/>
    <cellStyle name="Total 2 2 3 4 8 4" xfId="41048" xr:uid="{24AF1FFD-227C-4543-9737-DA87B2B231EC}"/>
    <cellStyle name="Total 2 2 3 4 8 5" xfId="47909" xr:uid="{370D68A2-01CB-4D7A-A692-CDAB98DE9EC7}"/>
    <cellStyle name="Total 2 2 3 4 8 6" xfId="16458" xr:uid="{CB8F0935-755C-4A68-91CF-5946113E8D3B}"/>
    <cellStyle name="Total 2 2 3 4 9" xfId="20742" xr:uid="{7E4DE25F-4184-4BC7-9AE7-90EF87DE1BFB}"/>
    <cellStyle name="Total 2 2 3 5" xfId="4425" xr:uid="{92950A3D-2F8F-4CBB-BCE1-B3D0C4877630}"/>
    <cellStyle name="Total 2 2 3 5 2" xfId="8767" xr:uid="{70A948C6-77C9-488A-AA7B-C1A679899E4C}"/>
    <cellStyle name="Total 2 2 3 5 2 2" xfId="26334" xr:uid="{A71C222B-3384-4929-8B0B-2EF0EB555219}"/>
    <cellStyle name="Total 2 2 3 5 2 3" xfId="33510" xr:uid="{9B272D4B-3D9E-4370-92F4-44C8C79A4D3A}"/>
    <cellStyle name="Total 2 2 3 5 2 4" xfId="42017" xr:uid="{D39C3865-ABE3-4619-B16B-341B09F6E461}"/>
    <cellStyle name="Total 2 2 3 5 2 5" xfId="48327" xr:uid="{73ADADB8-E420-46FB-B2EE-38C07B1CA9BE}"/>
    <cellStyle name="Total 2 2 3 5 2 6" xfId="17427" xr:uid="{344116EE-0944-4E75-AFE5-6235BDF6E7F6}"/>
    <cellStyle name="Total 2 2 3 5 3" xfId="21992" xr:uid="{4417BC62-810A-4A08-8307-C025B12D2D68}"/>
    <cellStyle name="Total 2 2 3 5 4" xfId="29825" xr:uid="{8FF7C527-E0B7-4487-B99E-3F1C59115BCE}"/>
    <cellStyle name="Total 2 2 3 5 5" xfId="37675" xr:uid="{0CFE781D-AA69-4355-A885-2399793022F1}"/>
    <cellStyle name="Total 2 2 3 5 6" xfId="45500" xr:uid="{C55BFAAA-7F5C-4343-A6B3-2B959B5E5EF5}"/>
    <cellStyle name="Total 2 2 3 5 7" xfId="13129" xr:uid="{3F9BAAF5-585E-4D36-A2FB-37D65891DA18}"/>
    <cellStyle name="Total 2 2 3 6" xfId="4028" xr:uid="{BFAD150E-8764-4314-95C8-166D072EE854}"/>
    <cellStyle name="Total 2 2 3 6 2" xfId="8506" xr:uid="{13B66796-76E9-471F-BC42-2D7F378987F6}"/>
    <cellStyle name="Total 2 2 3 6 2 2" xfId="26073" xr:uid="{5D7A33F6-8E86-42C0-B310-0DF254D8341B}"/>
    <cellStyle name="Total 2 2 3 6 2 3" xfId="33249" xr:uid="{AAC8879B-2B44-4959-8FB1-24C18E071FF6}"/>
    <cellStyle name="Total 2 2 3 6 2 4" xfId="41756" xr:uid="{17DEBB11-F67E-43A0-8140-91E91F5181F5}"/>
    <cellStyle name="Total 2 2 3 6 2 5" xfId="48213" xr:uid="{C1AD542C-B81A-4D90-968D-9E9EE0EF9324}"/>
    <cellStyle name="Total 2 2 3 6 2 6" xfId="17166" xr:uid="{02C0A2E9-C431-47F0-B9BD-210895DFF00E}"/>
    <cellStyle name="Total 2 2 3 6 3" xfId="21595" xr:uid="{0712F1AC-9ECB-4CF4-BAF2-572A50247FC4}"/>
    <cellStyle name="Total 2 2 3 6 4" xfId="29561" xr:uid="{EAE827FF-A6CE-4E11-82AD-0818B9F15671}"/>
    <cellStyle name="Total 2 2 3 6 5" xfId="37278" xr:uid="{74F47A0C-A89C-4C51-AA3C-205E3FDF3A32}"/>
    <cellStyle name="Total 2 2 3 6 6" xfId="45236" xr:uid="{AEE2BB5B-B07B-41AE-BA65-DC685990B3FD}"/>
    <cellStyle name="Total 2 2 3 6 7" xfId="12746" xr:uid="{EE7BBE9B-CAE4-4BB2-8B71-5A0516783E29}"/>
    <cellStyle name="Total 2 2 3 7" xfId="5532" xr:uid="{4BCEC1F0-999B-4ECD-9F9E-25767CD6CB55}"/>
    <cellStyle name="Total 2 2 3 7 2" xfId="9600" xr:uid="{A5F3F959-7908-4B37-84D9-4AB5FE4C0839}"/>
    <cellStyle name="Total 2 2 3 7 2 2" xfId="27167" xr:uid="{D52B0100-8448-4971-BCFC-F8E0E8DC2840}"/>
    <cellStyle name="Total 2 2 3 7 2 3" xfId="34343" xr:uid="{350877AA-8227-4760-A70F-B5208E0F8F90}"/>
    <cellStyle name="Total 2 2 3 7 2 4" xfId="42850" xr:uid="{16E37EF6-80BF-40DF-81A7-02494AC57196}"/>
    <cellStyle name="Total 2 2 3 7 2 5" xfId="48750" xr:uid="{E1FF633A-8101-4392-AB43-D64DC1ACC3A2}"/>
    <cellStyle name="Total 2 2 3 7 2 6" xfId="18260" xr:uid="{805D6280-4E1F-4C57-9EC4-42A741B8F446}"/>
    <cellStyle name="Total 2 2 3 7 3" xfId="23099" xr:uid="{B80620D0-EB2F-48DB-A58F-B9DAEC5F738E}"/>
    <cellStyle name="Total 2 2 3 7 4" xfId="30674" xr:uid="{1C9B8A7B-8CF0-4C20-9BDA-5537D1C85765}"/>
    <cellStyle name="Total 2 2 3 7 5" xfId="38782" xr:uid="{1C0D429F-3232-4CDF-8F96-3AB5CE274817}"/>
    <cellStyle name="Total 2 2 3 7 6" xfId="46347" xr:uid="{AF840B8E-3A4C-4547-A59C-7A52A13A6307}"/>
    <cellStyle name="Total 2 2 3 7 7" xfId="14202" xr:uid="{082931F8-8189-4501-A7DA-06AEBBC8F13D}"/>
    <cellStyle name="Total 2 2 3 8" xfId="5479" xr:uid="{AA602CEF-5566-4C17-A6FF-D4204857F5B8}"/>
    <cellStyle name="Total 2 2 3 8 2" xfId="9553" xr:uid="{8395F0CE-EB32-4927-B74E-7BB387B405F5}"/>
    <cellStyle name="Total 2 2 3 8 2 2" xfId="27120" xr:uid="{C9F84101-0E9A-4C86-8658-F7372D21CC69}"/>
    <cellStyle name="Total 2 2 3 8 2 3" xfId="34296" xr:uid="{C46C1171-DCFE-47BC-A83F-FC313823FDCC}"/>
    <cellStyle name="Total 2 2 3 8 2 4" xfId="42803" xr:uid="{3CE6F121-3C8F-445F-892A-29AD3F377470}"/>
    <cellStyle name="Total 2 2 3 8 2 5" xfId="48726" xr:uid="{235BADD4-2C63-456F-8DD1-84B6E09C8A7C}"/>
    <cellStyle name="Total 2 2 3 8 2 6" xfId="18213" xr:uid="{CF757058-4EA0-422A-B857-82EFE9394D1E}"/>
    <cellStyle name="Total 2 2 3 8 3" xfId="23046" xr:uid="{394CAD57-8712-49CF-BAC4-03D3B33AD486}"/>
    <cellStyle name="Total 2 2 3 8 4" xfId="30621" xr:uid="{8ED95BEF-C5F7-44CF-8D0C-4DF169F4379C}"/>
    <cellStyle name="Total 2 2 3 8 5" xfId="38729" xr:uid="{F717D366-B598-4206-84EE-959826088E3E}"/>
    <cellStyle name="Total 2 2 3 8 6" xfId="46294" xr:uid="{44F89BCF-0232-44D6-A5F7-C33208D9CB34}"/>
    <cellStyle name="Total 2 2 3 8 7" xfId="14149" xr:uid="{A72D836F-0018-4EAB-9563-8715A0B97CAC}"/>
    <cellStyle name="Total 2 2 3 9" xfId="5603" xr:uid="{400466B5-7576-4BD8-A880-481490A9B4A0}"/>
    <cellStyle name="Total 2 2 3 9 2" xfId="9664" xr:uid="{A09FDB33-8EA7-4A7F-A5C7-54A47AC14D66}"/>
    <cellStyle name="Total 2 2 3 9 2 2" xfId="27231" xr:uid="{AAD6CB7B-3945-4034-AD86-5DA2903AB3E7}"/>
    <cellStyle name="Total 2 2 3 9 2 3" xfId="34407" xr:uid="{5F84337D-ABA0-4C50-A5ED-7C6AFDED5700}"/>
    <cellStyle name="Total 2 2 3 9 2 4" xfId="42914" xr:uid="{451E28FB-273F-42D8-8B47-7267E0047E98}"/>
    <cellStyle name="Total 2 2 3 9 2 5" xfId="48776" xr:uid="{0A5CBB37-EF72-42C8-8E4A-B8C98BACAE60}"/>
    <cellStyle name="Total 2 2 3 9 2 6" xfId="18324" xr:uid="{0A7B2A24-2495-48D2-B296-B2A99544A449}"/>
    <cellStyle name="Total 2 2 3 9 3" xfId="23170" xr:uid="{31F9FC61-1070-4DB7-8FEA-BCB38CA7C867}"/>
    <cellStyle name="Total 2 2 3 9 4" xfId="30745" xr:uid="{3D315E45-C888-4CED-A25E-5BB94E8783A2}"/>
    <cellStyle name="Total 2 2 3 9 5" xfId="38853" xr:uid="{03214569-D5B1-4FE8-B2A0-041D4E406EE7}"/>
    <cellStyle name="Total 2 2 3 9 6" xfId="46418" xr:uid="{3844BB63-3378-4F31-B4C1-AD0066F9604B}"/>
    <cellStyle name="Total 2 2 3 9 7" xfId="14273" xr:uid="{82A90CBB-7D8B-4A98-8C43-C910CE4D0BD8}"/>
    <cellStyle name="Total 2 2 4" xfId="2560" xr:uid="{D41DA5C6-C6E8-47AD-83AE-B99BC32F922A}"/>
    <cellStyle name="Total 2 2 4 10" xfId="6816" xr:uid="{2B530D59-2BB8-440C-9363-A2E1309B621C}"/>
    <cellStyle name="Total 2 2 4 10 2" xfId="24383" xr:uid="{F43E2667-1C2E-45B3-AEC3-FE93F8A84D13}"/>
    <cellStyle name="Total 2 2 4 10 3" xfId="31958" xr:uid="{B0C6DD04-A4A9-41B8-953A-31D9DF0C17E9}"/>
    <cellStyle name="Total 2 2 4 10 4" xfId="40066" xr:uid="{6AE0DE7E-2A59-498E-AD79-8B8E736CBBD7}"/>
    <cellStyle name="Total 2 2 4 10 5" xfId="47631" xr:uid="{1D273206-11B1-4A41-A9DC-45F59668CC4A}"/>
    <cellStyle name="Total 2 2 4 10 6" xfId="15486" xr:uid="{1355B9A7-20B3-43C8-9223-6FC1ED48D894}"/>
    <cellStyle name="Total 2 2 4 11" xfId="7182" xr:uid="{D74D62DA-48AA-495E-9F5D-1F63CF73CD4A}"/>
    <cellStyle name="Total 2 2 4 11 2" xfId="24749" xr:uid="{2B08768F-BFFE-4E04-9053-64BD44A538EF}"/>
    <cellStyle name="Total 2 2 4 11 3" xfId="32122" xr:uid="{47AEA19B-D802-48AE-9E47-7A94B5328147}"/>
    <cellStyle name="Total 2 2 4 11 4" xfId="40432" xr:uid="{608C6E36-D291-4DC7-A721-ACD61C03E3A5}"/>
    <cellStyle name="Total 2 2 4 11 5" xfId="15842" xr:uid="{B290C0D9-7BED-4AD8-A23C-C727607A926C}"/>
    <cellStyle name="Total 2 2 4 12" xfId="20126" xr:uid="{60A1D7DA-51E3-4D0F-856F-1D130B0FB3F7}"/>
    <cellStyle name="Total 2 2 4 13" xfId="11326" xr:uid="{D4849545-4AF0-4D59-B19A-7F9427103B39}"/>
    <cellStyle name="Total 2 2 4 2" xfId="3122" xr:uid="{278243AF-7192-43FA-BB2A-B682ABF8C6CB}"/>
    <cellStyle name="Total 2 2 4 2 10" xfId="28722" xr:uid="{521B6B7C-6D67-4D59-97A5-266DD1F66B82}"/>
    <cellStyle name="Total 2 2 4 2 11" xfId="36372" xr:uid="{83B136CC-E14C-44E3-B452-3DA38C7904CE}"/>
    <cellStyle name="Total 2 2 4 2 12" xfId="44399" xr:uid="{1DFDE29C-C862-4CF1-9D2A-C04FCDC34D73}"/>
    <cellStyle name="Total 2 2 4 2 13" xfId="11856" xr:uid="{B599BA9C-16C6-4CA2-8A7A-FD3352BB9BF7}"/>
    <cellStyle name="Total 2 2 4 2 2" xfId="5028" xr:uid="{F883E85F-EFBB-47C9-AEA7-0BF256B7D10E}"/>
    <cellStyle name="Total 2 2 4 2 2 2" xfId="9151" xr:uid="{B04AE2B1-20C2-4DEB-8D63-DF6ED7640B86}"/>
    <cellStyle name="Total 2 2 4 2 2 2 2" xfId="26718" xr:uid="{52A5BC9C-22D7-41E8-B173-9BD1D4DA5858}"/>
    <cellStyle name="Total 2 2 4 2 2 2 3" xfId="33894" xr:uid="{32A9B53C-AFEC-4C5B-A05D-41D10DA16E8B}"/>
    <cellStyle name="Total 2 2 4 2 2 2 4" xfId="42401" xr:uid="{543588DB-D272-4B96-8287-E93A6E847767}"/>
    <cellStyle name="Total 2 2 4 2 2 2 5" xfId="48537" xr:uid="{C21847FD-6019-4CA5-B171-7F82089DCD75}"/>
    <cellStyle name="Total 2 2 4 2 2 2 6" xfId="17811" xr:uid="{11A78B85-3B39-4ACE-93F3-D1BAA4211E7E}"/>
    <cellStyle name="Total 2 2 4 2 2 3" xfId="22595" xr:uid="{E266A329-5930-40DF-953C-F636FA11BADB}"/>
    <cellStyle name="Total 2 2 4 2 2 4" xfId="30175" xr:uid="{C4D9C43D-8C04-4791-8340-1043181F2BB8}"/>
    <cellStyle name="Total 2 2 4 2 2 5" xfId="38278" xr:uid="{A23B954A-90EF-4C1D-A3C0-FD9B3311597F}"/>
    <cellStyle name="Total 2 2 4 2 2 6" xfId="45848" xr:uid="{98BBFA8E-0CBA-436F-8498-227734B163B8}"/>
    <cellStyle name="Total 2 2 4 2 2 7" xfId="13698" xr:uid="{8119F95A-1EFE-467A-AC38-B5CB3FEF2991}"/>
    <cellStyle name="Total 2 2 4 2 3" xfId="3644" xr:uid="{176E0233-7DA7-4055-9181-C9F8883FDFBA}"/>
    <cellStyle name="Total 2 2 4 2 3 2" xfId="8199" xr:uid="{8318AEFB-7646-412D-908D-6FCFA84640BB}"/>
    <cellStyle name="Total 2 2 4 2 3 2 2" xfId="25766" xr:uid="{7C99CB40-4E80-45D6-9294-17186C1A59F9}"/>
    <cellStyle name="Total 2 2 4 2 3 2 3" xfId="32942" xr:uid="{B34FCD7B-8E7E-4D77-9955-6AB375AF5664}"/>
    <cellStyle name="Total 2 2 4 2 3 2 4" xfId="41449" xr:uid="{5FCACBD4-92FA-441A-B3C4-B8A3A79EC58D}"/>
    <cellStyle name="Total 2 2 4 2 3 2 5" xfId="48073" xr:uid="{8877EE6C-7C0B-48FF-9DD0-98ED48105AA0}"/>
    <cellStyle name="Total 2 2 4 2 3 2 6" xfId="16859" xr:uid="{BF73D93E-B495-4AC1-B490-FF12DAD5E1B8}"/>
    <cellStyle name="Total 2 2 4 2 3 3" xfId="21211" xr:uid="{5349A84E-9864-4D82-80C2-DCE3B99B999E}"/>
    <cellStyle name="Total 2 2 4 2 3 4" xfId="29229" xr:uid="{35245FC2-4053-4D32-B6E2-533BBF5CF3F4}"/>
    <cellStyle name="Total 2 2 4 2 3 5" xfId="36894" xr:uid="{2F05645C-BFA3-4384-AFCB-19823153C7DA}"/>
    <cellStyle name="Total 2 2 4 2 3 6" xfId="44905" xr:uid="{8AA3CC34-85EA-4716-8019-3861E1E3B1B9}"/>
    <cellStyle name="Total 2 2 4 2 3 7" xfId="12370" xr:uid="{4D6A57FE-E1DB-49B9-A637-71A654920473}"/>
    <cellStyle name="Total 2 2 4 2 4" xfId="5956" xr:uid="{3A012F8E-BB7E-403B-B5EE-418D7264B501}"/>
    <cellStyle name="Total 2 2 4 2 4 2" xfId="10006" xr:uid="{568020AF-CAD3-483E-8A01-0DA1238EF2BD}"/>
    <cellStyle name="Total 2 2 4 2 4 2 2" xfId="27573" xr:uid="{756379DD-432E-47F1-A5C1-2EC98E892167}"/>
    <cellStyle name="Total 2 2 4 2 4 2 3" xfId="34749" xr:uid="{F398D360-C4B4-4F27-83A0-60ED56AA6552}"/>
    <cellStyle name="Total 2 2 4 2 4 2 4" xfId="43256" xr:uid="{F8678028-BDC5-49BA-A91C-2B174739D0FB}"/>
    <cellStyle name="Total 2 2 4 2 4 2 5" xfId="48943" xr:uid="{66D7847F-28EA-430D-8CCF-556468482F9A}"/>
    <cellStyle name="Total 2 2 4 2 4 2 6" xfId="18666" xr:uid="{32417918-0090-431E-8381-853B9BDCA5C7}"/>
    <cellStyle name="Total 2 2 4 2 4 3" xfId="23523" xr:uid="{7C989171-6093-4632-90F7-8C31301AD02A}"/>
    <cellStyle name="Total 2 2 4 2 4 4" xfId="31098" xr:uid="{20E92089-96C4-4C30-8C7C-8B3E75AAA5BA}"/>
    <cellStyle name="Total 2 2 4 2 4 5" xfId="39206" xr:uid="{D796BAB1-0126-4BCB-9244-5E4B896C2B78}"/>
    <cellStyle name="Total 2 2 4 2 4 6" xfId="46771" xr:uid="{EDF44E7D-3A5A-4ECB-85EC-2F8BBB809DBA}"/>
    <cellStyle name="Total 2 2 4 2 4 7" xfId="14626" xr:uid="{DE277E8C-6AE4-4DE4-B356-33C8FA0055E3}"/>
    <cellStyle name="Total 2 2 4 2 5" xfId="6319" xr:uid="{BF46BB0E-DA2B-4043-BD0A-50BAA20721E8}"/>
    <cellStyle name="Total 2 2 4 2 5 2" xfId="10356" xr:uid="{EF6BF375-6CD8-4898-8E64-AE2AECBDA002}"/>
    <cellStyle name="Total 2 2 4 2 5 2 2" xfId="27923" xr:uid="{7D195C31-14EB-4380-8864-B655C7ECA0CD}"/>
    <cellStyle name="Total 2 2 4 2 5 2 3" xfId="35099" xr:uid="{1A616A00-DAB3-4890-B471-E9EFAAA79AA6}"/>
    <cellStyle name="Total 2 2 4 2 5 2 4" xfId="43606" xr:uid="{AB83C426-EF55-42B5-838D-56622BFC36F4}"/>
    <cellStyle name="Total 2 2 4 2 5 2 5" xfId="49107" xr:uid="{A17B3A5A-4661-4C13-93F5-1B79039E6CFF}"/>
    <cellStyle name="Total 2 2 4 2 5 2 6" xfId="19016" xr:uid="{36BD29F1-E952-4C12-9473-151C8CA3D145}"/>
    <cellStyle name="Total 2 2 4 2 5 3" xfId="23886" xr:uid="{062965AF-C685-420E-98DA-0C8942C7C4AC}"/>
    <cellStyle name="Total 2 2 4 2 5 4" xfId="31461" xr:uid="{B52DDE1B-549D-45EE-9558-538E48A35C2A}"/>
    <cellStyle name="Total 2 2 4 2 5 5" xfId="39569" xr:uid="{29967CDD-F08F-4B88-A410-7BF7CC837147}"/>
    <cellStyle name="Total 2 2 4 2 5 6" xfId="47134" xr:uid="{C9FDA040-92F6-4C32-BE7A-C5A9268FDC9C}"/>
    <cellStyle name="Total 2 2 4 2 5 7" xfId="14989" xr:uid="{B651F9A1-4221-4E39-A4E7-581F26C3460B}"/>
    <cellStyle name="Total 2 2 4 2 6" xfId="6651" xr:uid="{F343EA32-2EB4-477E-A6C0-C1AC45BBE5FC}"/>
    <cellStyle name="Total 2 2 4 2 6 2" xfId="10673" xr:uid="{23699E3F-422C-425F-ABE3-58005F8F0AF6}"/>
    <cellStyle name="Total 2 2 4 2 6 2 2" xfId="28240" xr:uid="{CE2A9ECA-91BD-4E6A-B85B-A75B0E7A04F1}"/>
    <cellStyle name="Total 2 2 4 2 6 2 3" xfId="35416" xr:uid="{69E1C17A-D389-4578-980A-61653226E076}"/>
    <cellStyle name="Total 2 2 4 2 6 2 4" xfId="43923" xr:uid="{8F878EE3-67AA-48CB-8F31-ADF8EAFA7BAC}"/>
    <cellStyle name="Total 2 2 4 2 6 2 5" xfId="49253" xr:uid="{891979E4-2EA7-4922-A4D6-7E186C83EA9E}"/>
    <cellStyle name="Total 2 2 4 2 6 2 6" xfId="19333" xr:uid="{4CCD9646-46EA-40A6-97FA-3E25097E8D85}"/>
    <cellStyle name="Total 2 2 4 2 6 3" xfId="24218" xr:uid="{812B1A80-F851-436A-B7F1-942F32C9CB0D}"/>
    <cellStyle name="Total 2 2 4 2 6 4" xfId="31793" xr:uid="{D3EDE300-312E-4674-844D-012AC2BAF088}"/>
    <cellStyle name="Total 2 2 4 2 6 5" xfId="39901" xr:uid="{75230DD9-6491-4574-934D-16FC30DFA6A4}"/>
    <cellStyle name="Total 2 2 4 2 6 6" xfId="47466" xr:uid="{9DE14CF9-A6C4-4996-BC79-05230E92706B}"/>
    <cellStyle name="Total 2 2 4 2 6 7" xfId="15321" xr:uid="{BDF4C3A3-74F3-4D5C-AB05-04D06952B248}"/>
    <cellStyle name="Total 2 2 4 2 7" xfId="3516" xr:uid="{8DA6BA7E-A13C-495D-B44D-E3A3617E5A0B}"/>
    <cellStyle name="Total 2 2 4 2 7 2" xfId="21083" xr:uid="{4761A73D-FE13-493F-AC63-A34C82DFF41F}"/>
    <cellStyle name="Total 2 2 4 2 7 3" xfId="29102" xr:uid="{49748D5A-FFFB-4CBB-BF2E-82A11E7E5AF4}"/>
    <cellStyle name="Total 2 2 4 2 7 4" xfId="36766" xr:uid="{570E3D13-3AD2-44C5-8073-409B7173B95C}"/>
    <cellStyle name="Total 2 2 4 2 7 5" xfId="44778" xr:uid="{D733E46D-E172-4AEF-87EC-DFE79CBF4DA2}"/>
    <cellStyle name="Total 2 2 4 2 7 6" xfId="12242" xr:uid="{4CAECC3A-7381-44BC-88D7-B9CB0FD77556}"/>
    <cellStyle name="Total 2 2 4 2 8" xfId="7745" xr:uid="{0B0D7AE9-E786-44B6-A499-0453358EF4B0}"/>
    <cellStyle name="Total 2 2 4 2 8 2" xfId="25312" xr:uid="{5B1AE740-7062-4F06-896D-07770BD6AD41}"/>
    <cellStyle name="Total 2 2 4 2 8 3" xfId="32493" xr:uid="{A06AFA2B-352D-46C0-9BC0-06ED5E0C52B1}"/>
    <cellStyle name="Total 2 2 4 2 8 4" xfId="40995" xr:uid="{E12A8996-AEB6-4AD8-A364-0014C7A3C670}"/>
    <cellStyle name="Total 2 2 4 2 8 5" xfId="47886" xr:uid="{1720750D-309A-4C8F-AF2E-D29BE96F78E5}"/>
    <cellStyle name="Total 2 2 4 2 8 6" xfId="16405" xr:uid="{CC87D25B-3678-4918-8ECA-D9D4DDE4D1E0}"/>
    <cellStyle name="Total 2 2 4 2 9" xfId="20689" xr:uid="{00CF7804-5C4D-44CA-8C9F-F48C2ABD7649}"/>
    <cellStyle name="Total 2 2 4 3" xfId="2644" xr:uid="{948759B4-6CCF-4DEC-8E4A-3DFEF16A7ADF}"/>
    <cellStyle name="Total 2 2 4 3 10" xfId="28466" xr:uid="{3E495EDB-17D7-428D-8B05-E9F220B17C39}"/>
    <cellStyle name="Total 2 2 4 3 11" xfId="35899" xr:uid="{EF07A836-C484-45CD-A5EF-9879DEB85DE7}"/>
    <cellStyle name="Total 2 2 4 3 12" xfId="44145" xr:uid="{0AB36A09-C44B-4A32-9EC5-DCCC1AE478E1}"/>
    <cellStyle name="Total 2 2 4 3 13" xfId="11409" xr:uid="{CA494A76-9B8B-49D6-9561-B3E7102D5E29}"/>
    <cellStyle name="Total 2 2 4 3 2" xfId="4549" xr:uid="{33916FC1-8831-4BF0-920F-649511F04221}"/>
    <cellStyle name="Total 2 2 4 3 2 2" xfId="8863" xr:uid="{6EE3FE47-9631-4F6A-B1D5-94A27BFE0D28}"/>
    <cellStyle name="Total 2 2 4 3 2 2 2" xfId="26430" xr:uid="{1756781E-D9D0-4557-841A-2A27820E4EE3}"/>
    <cellStyle name="Total 2 2 4 3 2 2 3" xfId="33606" xr:uid="{A0EFC1D0-D079-4D3A-BD5B-B26A9E2F813B}"/>
    <cellStyle name="Total 2 2 4 3 2 2 4" xfId="42113" xr:uid="{482246A0-5BE5-47B3-AF6C-B5B6A2C5C37E}"/>
    <cellStyle name="Total 2 2 4 3 2 2 5" xfId="48377" xr:uid="{BAD8018E-9105-4B9F-AEBF-72103A85B7CA}"/>
    <cellStyle name="Total 2 2 4 3 2 2 6" xfId="17523" xr:uid="{66E93B7E-DE49-4BF7-9BC3-D60A373C0501}"/>
    <cellStyle name="Total 2 2 4 3 2 3" xfId="22116" xr:uid="{E74E4CAD-0981-4001-82B7-20B9F5F6B591}"/>
    <cellStyle name="Total 2 2 4 3 2 4" xfId="29919" xr:uid="{AE976783-3DE2-4DA8-9D9B-CB967871EC7C}"/>
    <cellStyle name="Total 2 2 4 3 2 5" xfId="37799" xr:uid="{8859D741-0B88-492E-B466-FB0DB6162F7C}"/>
    <cellStyle name="Total 2 2 4 3 2 6" xfId="45594" xr:uid="{55CE49D6-5E81-445F-8CD4-A1219A041776}"/>
    <cellStyle name="Total 2 2 4 3 2 7" xfId="13251" xr:uid="{72DFE24F-5362-4114-8579-8BB3C4959480}"/>
    <cellStyle name="Total 2 2 4 3 3" xfId="5440" xr:uid="{D2D079C2-376D-40AD-A77E-FD362C9E6696}"/>
    <cellStyle name="Total 2 2 4 3 3 2" xfId="9516" xr:uid="{AFCDBBA2-33DA-4E89-9444-4BBB48DA6A39}"/>
    <cellStyle name="Total 2 2 4 3 3 2 2" xfId="27083" xr:uid="{E6ABC76E-1BDA-437A-B0BB-9EDF9F4B81EA}"/>
    <cellStyle name="Total 2 2 4 3 3 2 3" xfId="34259" xr:uid="{1527CED1-A786-4333-96CE-F5212AF9D188}"/>
    <cellStyle name="Total 2 2 4 3 3 2 4" xfId="42766" xr:uid="{3E4FC57E-18BC-4316-A23F-F9AF9DADB911}"/>
    <cellStyle name="Total 2 2 4 3 3 2 5" xfId="48703" xr:uid="{0D909C7E-2227-44A3-BC82-C6BCDF3F75F8}"/>
    <cellStyle name="Total 2 2 4 3 3 2 6" xfId="18176" xr:uid="{EAC9CA4B-A1ED-4AE6-B531-4BA833F5EED1}"/>
    <cellStyle name="Total 2 2 4 3 3 3" xfId="23007" xr:uid="{238CC35E-3451-4C87-8F23-F05E644D9451}"/>
    <cellStyle name="Total 2 2 4 3 3 4" xfId="30582" xr:uid="{46C2F0F2-9F4D-452E-A392-03172661DF00}"/>
    <cellStyle name="Total 2 2 4 3 3 5" xfId="38690" xr:uid="{99AECF8F-FEE7-46E5-97BE-8ECE8E20794E}"/>
    <cellStyle name="Total 2 2 4 3 3 6" xfId="46255" xr:uid="{B03D203D-A827-4A77-8999-5F346D9B2FA6}"/>
    <cellStyle name="Total 2 2 4 3 3 7" xfId="14110" xr:uid="{A768650C-C4D2-4A9A-AAF3-67B63A2BE043}"/>
    <cellStyle name="Total 2 2 4 3 4" xfId="4081" xr:uid="{B3D08640-1090-478F-81C5-FDE229BD3349}"/>
    <cellStyle name="Total 2 2 4 3 4 2" xfId="8549" xr:uid="{C6F2A469-6DCD-4DB0-B89C-B499217E1FA3}"/>
    <cellStyle name="Total 2 2 4 3 4 2 2" xfId="26116" xr:uid="{B5F13F89-DA82-46CA-A483-4E507EF0DCFB}"/>
    <cellStyle name="Total 2 2 4 3 4 2 3" xfId="33292" xr:uid="{65392AB3-B565-4049-A2C0-FA59D1E21805}"/>
    <cellStyle name="Total 2 2 4 3 4 2 4" xfId="41799" xr:uid="{4435DCCC-631E-453A-8C73-7555EC8053E8}"/>
    <cellStyle name="Total 2 2 4 3 4 2 5" xfId="48231" xr:uid="{8EC817E6-8DA1-4E3A-9A4F-532A7AAD2018}"/>
    <cellStyle name="Total 2 2 4 3 4 2 6" xfId="17209" xr:uid="{0A019042-E2FB-4E3D-82EC-35DC4C4BA5A7}"/>
    <cellStyle name="Total 2 2 4 3 4 3" xfId="21648" xr:uid="{DA936153-9CAB-4A52-B89F-6C60012EEF18}"/>
    <cellStyle name="Total 2 2 4 3 4 4" xfId="29608" xr:uid="{6CE34EB2-278F-4950-82B0-D1645CEB8D5B}"/>
    <cellStyle name="Total 2 2 4 3 4 5" xfId="37331" xr:uid="{A368AD77-9161-4D0B-934C-60D5B17A004D}"/>
    <cellStyle name="Total 2 2 4 3 4 6" xfId="45283" xr:uid="{2B923D47-5C3C-49CC-9C2D-E1E4B3194F41}"/>
    <cellStyle name="Total 2 2 4 3 4 7" xfId="12799" xr:uid="{5FE3C9D9-381F-486C-A0DB-80EAFDFA4B79}"/>
    <cellStyle name="Total 2 2 4 3 5" xfId="5641" xr:uid="{EE0B5799-D2FC-4045-8C7B-FAA293F941C6}"/>
    <cellStyle name="Total 2 2 4 3 5 2" xfId="9701" xr:uid="{8AC2EA76-20D9-4E43-B709-6FF29459CDD9}"/>
    <cellStyle name="Total 2 2 4 3 5 2 2" xfId="27268" xr:uid="{F9B93D90-48BF-46E4-91AD-D73223524480}"/>
    <cellStyle name="Total 2 2 4 3 5 2 3" xfId="34444" xr:uid="{DE6E2AA7-5A1C-4EDB-AF17-BC3795094265}"/>
    <cellStyle name="Total 2 2 4 3 5 2 4" xfId="42951" xr:uid="{9ADD6A89-D764-4AF9-8B14-B62FDB66238D}"/>
    <cellStyle name="Total 2 2 4 3 5 2 5" xfId="48794" xr:uid="{5D05D8C9-5757-4176-8B88-EF2614BCE237}"/>
    <cellStyle name="Total 2 2 4 3 5 2 6" xfId="18361" xr:uid="{ECC8778B-CF94-46D5-8587-F5E8A0EBF26F}"/>
    <cellStyle name="Total 2 2 4 3 5 3" xfId="23208" xr:uid="{B6799297-5643-4BEF-B011-96E0D0FABB7E}"/>
    <cellStyle name="Total 2 2 4 3 5 4" xfId="30783" xr:uid="{55FA75C0-1FBF-402E-980C-D06EDEA21A4F}"/>
    <cellStyle name="Total 2 2 4 3 5 5" xfId="38891" xr:uid="{7458EBEA-5451-4C4A-ADE8-469527227B3E}"/>
    <cellStyle name="Total 2 2 4 3 5 6" xfId="46456" xr:uid="{6E2F8EDC-A94D-4910-9FB6-448F57B982ED}"/>
    <cellStyle name="Total 2 2 4 3 5 7" xfId="14311" xr:uid="{1B4A9951-7C75-48ED-850A-E89B144FEE14}"/>
    <cellStyle name="Total 2 2 4 3 6" xfId="4151" xr:uid="{DE3C984F-FC03-4E07-A89D-79AC05DF4BD6}"/>
    <cellStyle name="Total 2 2 4 3 6 2" xfId="8600" xr:uid="{7A5F0991-AB6B-489A-9D62-09203287934D}"/>
    <cellStyle name="Total 2 2 4 3 6 2 2" xfId="26167" xr:uid="{E300423C-6570-41D5-82E7-F015B5EF4E81}"/>
    <cellStyle name="Total 2 2 4 3 6 2 3" xfId="33343" xr:uid="{E519D136-0B1B-4A64-8914-AB723D8D610B}"/>
    <cellStyle name="Total 2 2 4 3 6 2 4" xfId="41850" xr:uid="{4A0E49D1-285E-4D23-80E2-B2105311A166}"/>
    <cellStyle name="Total 2 2 4 3 6 2 5" xfId="48247" xr:uid="{33249670-38B9-459F-9CED-075B3DFB6BCA}"/>
    <cellStyle name="Total 2 2 4 3 6 2 6" xfId="17260" xr:uid="{057ABB3A-9F18-462B-AF7D-B3A38BE31FE3}"/>
    <cellStyle name="Total 2 2 4 3 6 3" xfId="21718" xr:uid="{2A711D0F-5345-48D2-9CF2-D92F67BBA158}"/>
    <cellStyle name="Total 2 2 4 3 6 4" xfId="29661" xr:uid="{98853A6B-3BCC-4CFA-B7A3-953B8E400849}"/>
    <cellStyle name="Total 2 2 4 3 6 5" xfId="37401" xr:uid="{A9931093-BFD0-45AC-B88D-F35FB41D7814}"/>
    <cellStyle name="Total 2 2 4 3 6 6" xfId="45336" xr:uid="{CB8E8E53-66A9-49BF-A825-AD5EE66BAEFF}"/>
    <cellStyle name="Total 2 2 4 3 6 7" xfId="12869" xr:uid="{0B9343CB-A4D5-4B85-B053-0F0123DA0DF7}"/>
    <cellStyle name="Total 2 2 4 3 7" xfId="5530" xr:uid="{3C89E690-1A4B-449E-A0F6-D1AC42CF6D28}"/>
    <cellStyle name="Total 2 2 4 3 7 2" xfId="23097" xr:uid="{E959C287-74A0-4171-878F-16816C950899}"/>
    <cellStyle name="Total 2 2 4 3 7 3" xfId="30672" xr:uid="{4F10A40A-93BE-4FD0-9AB5-23169182B1DE}"/>
    <cellStyle name="Total 2 2 4 3 7 4" xfId="38780" xr:uid="{5F091B62-4F1B-448D-9F95-0E3F3FD822C4}"/>
    <cellStyle name="Total 2 2 4 3 7 5" xfId="46345" xr:uid="{8C8683AF-0335-45C5-BF0C-C96AD1D8B834}"/>
    <cellStyle name="Total 2 2 4 3 7 6" xfId="14200" xr:uid="{6A161904-3D3F-47BE-977B-263B6665A2F1}"/>
    <cellStyle name="Total 2 2 4 3 8" xfId="7266" xr:uid="{A4368029-FF41-4890-AB5C-8F2142620017}"/>
    <cellStyle name="Total 2 2 4 3 8 2" xfId="24833" xr:uid="{0F26222F-9652-4861-A8D2-AF79FFE9F817}"/>
    <cellStyle name="Total 2 2 4 3 8 3" xfId="32205" xr:uid="{0E1BF7C2-FEDB-4485-8F54-8F099DBFF9C5}"/>
    <cellStyle name="Total 2 2 4 3 8 4" xfId="40516" xr:uid="{5C2C546E-21B8-45DF-ADC7-ED7018DF5F84}"/>
    <cellStyle name="Total 2 2 4 3 8 5" xfId="47726" xr:uid="{C8CB2EDA-6CF6-4585-B79D-8E2EEB6955B1}"/>
    <cellStyle name="Total 2 2 4 3 8 6" xfId="15926" xr:uid="{18BA80EF-8117-424E-9E32-9747A17DB3DC}"/>
    <cellStyle name="Total 2 2 4 3 9" xfId="20210" xr:uid="{3EBD5110-6860-4E3E-A1EE-3750B7DF412D}"/>
    <cellStyle name="Total 2 2 4 4" xfId="3186" xr:uid="{839C1174-78F9-4962-BF85-6CBF98FD2C26}"/>
    <cellStyle name="Total 2 2 4 4 10" xfId="28786" xr:uid="{D85AEB29-99B9-4E36-82F9-73C75C7FB10A}"/>
    <cellStyle name="Total 2 2 4 4 11" xfId="36436" xr:uid="{799CF1FE-F092-417C-B74D-5283E1D7579A}"/>
    <cellStyle name="Total 2 2 4 4 12" xfId="44463" xr:uid="{87F88692-16D0-4957-82E2-E6BFC771E911}"/>
    <cellStyle name="Total 2 2 4 4 13" xfId="11920" xr:uid="{838311A5-67B5-406A-94AC-A630D3C3011D}"/>
    <cellStyle name="Total 2 2 4 4 2" xfId="5092" xr:uid="{2029B9F4-F287-4A31-9483-8F8AA03C4C01}"/>
    <cellStyle name="Total 2 2 4 4 2 2" xfId="9215" xr:uid="{21805CCF-1F29-4398-BB9D-BC188F733F8D}"/>
    <cellStyle name="Total 2 2 4 4 2 2 2" xfId="26782" xr:uid="{5C39FD68-101B-47FB-986A-EFDD8C9216CF}"/>
    <cellStyle name="Total 2 2 4 4 2 2 3" xfId="33958" xr:uid="{2142B802-8098-4F82-AAA7-881122FAAF8D}"/>
    <cellStyle name="Total 2 2 4 4 2 2 4" xfId="42465" xr:uid="{C17CAA0F-21E0-4AE1-AC57-005B730EAEF8}"/>
    <cellStyle name="Total 2 2 4 4 2 2 5" xfId="48564" xr:uid="{B0A26EB6-80D7-4306-B830-A451B27F3D62}"/>
    <cellStyle name="Total 2 2 4 4 2 2 6" xfId="17875" xr:uid="{84C0EB2F-B35C-4259-942B-3725B29F8A20}"/>
    <cellStyle name="Total 2 2 4 4 2 3" xfId="22659" xr:uid="{224D8135-02F7-42B4-9C4A-659E65EC56DE}"/>
    <cellStyle name="Total 2 2 4 4 2 4" xfId="30239" xr:uid="{A40644AB-8A01-4FF1-AF5F-9A57371B9D07}"/>
    <cellStyle name="Total 2 2 4 4 2 5" xfId="38342" xr:uid="{67815E01-1285-4A8B-A487-136CB9A51FBD}"/>
    <cellStyle name="Total 2 2 4 4 2 6" xfId="45912" xr:uid="{FEB207DE-4332-48A3-AF69-81EF8DDD6F1D}"/>
    <cellStyle name="Total 2 2 4 4 2 7" xfId="13762" xr:uid="{1A2061FF-9C2D-4FA9-998C-580A01629AED}"/>
    <cellStyle name="Total 2 2 4 4 3" xfId="5260" xr:uid="{2C344AB7-0891-4151-90A2-432BFDC15E4D}"/>
    <cellStyle name="Total 2 2 4 4 3 2" xfId="9349" xr:uid="{BE7E214E-6F41-49FC-BDCF-E8C2F9891A13}"/>
    <cellStyle name="Total 2 2 4 4 3 2 2" xfId="26916" xr:uid="{34125A19-E04A-412C-AE1D-56DBF3864794}"/>
    <cellStyle name="Total 2 2 4 4 3 2 3" xfId="34092" xr:uid="{65394981-DC0A-4F14-9D39-3201FA36DDC0}"/>
    <cellStyle name="Total 2 2 4 4 3 2 4" xfId="42599" xr:uid="{769A4A98-968C-4682-83E6-2E70D74D668C}"/>
    <cellStyle name="Total 2 2 4 4 3 2 5" xfId="48621" xr:uid="{84E5FB72-6CAE-45FE-84DC-8D54A5B8609F}"/>
    <cellStyle name="Total 2 2 4 4 3 2 6" xfId="18009" xr:uid="{9884BD47-A7AF-43D2-AD22-4C311A77C7E1}"/>
    <cellStyle name="Total 2 2 4 4 3 3" xfId="22827" xr:uid="{D9CF1304-6CAE-41C6-8B62-38A566341D66}"/>
    <cellStyle name="Total 2 2 4 4 3 4" xfId="30402" xr:uid="{B75BD4D5-59EE-4729-9BC0-0E81C6F219D1}"/>
    <cellStyle name="Total 2 2 4 4 3 5" xfId="38510" xr:uid="{453C0715-136F-4EA1-A68E-D33D084B77C1}"/>
    <cellStyle name="Total 2 2 4 4 3 6" xfId="46075" xr:uid="{DE3DBCBC-D379-4812-9FD6-273750E63F7D}"/>
    <cellStyle name="Total 2 2 4 4 3 7" xfId="13930" xr:uid="{B0BEE208-16C1-4DD7-ADB3-37CDECE108E4}"/>
    <cellStyle name="Total 2 2 4 4 4" xfId="6020" xr:uid="{2182C975-8B02-488E-96C8-7AA5A9272633}"/>
    <cellStyle name="Total 2 2 4 4 4 2" xfId="10070" xr:uid="{AC7F7637-4B80-4338-9C71-A638EF0C6631}"/>
    <cellStyle name="Total 2 2 4 4 4 2 2" xfId="27637" xr:uid="{82EA8DE6-197D-4C89-8C15-80104258CBF2}"/>
    <cellStyle name="Total 2 2 4 4 4 2 3" xfId="34813" xr:uid="{CE2B20D4-7B97-4766-881F-98EF46E0F31D}"/>
    <cellStyle name="Total 2 2 4 4 4 2 4" xfId="43320" xr:uid="{84DDF380-CE1E-4365-A493-7FE5AC42A937}"/>
    <cellStyle name="Total 2 2 4 4 4 2 5" xfId="48970" xr:uid="{9CD6B80E-914E-400F-A2BD-2020E570A2B1}"/>
    <cellStyle name="Total 2 2 4 4 4 2 6" xfId="18730" xr:uid="{7BF1129E-1849-4E22-9130-1902C7125448}"/>
    <cellStyle name="Total 2 2 4 4 4 3" xfId="23587" xr:uid="{0AD5B10D-D0AF-41C8-86B2-2E294131B795}"/>
    <cellStyle name="Total 2 2 4 4 4 4" xfId="31162" xr:uid="{356071DF-898C-4E44-BCA8-FCB7C17CAE92}"/>
    <cellStyle name="Total 2 2 4 4 4 5" xfId="39270" xr:uid="{ACD1AADA-0269-4DCE-B4FC-4F5DE00B890C}"/>
    <cellStyle name="Total 2 2 4 4 4 6" xfId="46835" xr:uid="{B04BC44C-ABE5-41DC-A5A5-8843AEAB4841}"/>
    <cellStyle name="Total 2 2 4 4 4 7" xfId="14690" xr:uid="{16298A4B-77E1-4962-A084-3734EC8FB739}"/>
    <cellStyle name="Total 2 2 4 4 5" xfId="6383" xr:uid="{8BFFAAF8-3C87-41A5-B342-8F652AAA4804}"/>
    <cellStyle name="Total 2 2 4 4 5 2" xfId="10420" xr:uid="{4B99F782-1652-4F17-A95D-D84F11857154}"/>
    <cellStyle name="Total 2 2 4 4 5 2 2" xfId="27987" xr:uid="{8A2D2F35-E963-4F32-A78C-51FEF5F887F4}"/>
    <cellStyle name="Total 2 2 4 4 5 2 3" xfId="35163" xr:uid="{66631B45-C269-42D0-BB43-BFE773F9FADD}"/>
    <cellStyle name="Total 2 2 4 4 5 2 4" xfId="43670" xr:uid="{59A85FE7-0CF9-4532-B9B7-31E97B393028}"/>
    <cellStyle name="Total 2 2 4 4 5 2 5" xfId="49134" xr:uid="{D8094A5F-23F8-466A-A434-1E8964BAE57E}"/>
    <cellStyle name="Total 2 2 4 4 5 2 6" xfId="19080" xr:uid="{CAFF56A9-AF22-475D-A4A4-B9B24CED12FF}"/>
    <cellStyle name="Total 2 2 4 4 5 3" xfId="23950" xr:uid="{62CB55A9-AF9F-4A28-A58E-A31FB5D9D2BB}"/>
    <cellStyle name="Total 2 2 4 4 5 4" xfId="31525" xr:uid="{3274C0B7-27AD-4F02-A454-88DF5F5ED16F}"/>
    <cellStyle name="Total 2 2 4 4 5 5" xfId="39633" xr:uid="{EED8E2C4-A6A5-47AC-B5AA-02183ABD1878}"/>
    <cellStyle name="Total 2 2 4 4 5 6" xfId="47198" xr:uid="{A2481081-A563-4102-B8C7-51CA5137017A}"/>
    <cellStyle name="Total 2 2 4 4 5 7" xfId="15053" xr:uid="{C9FD09C3-424B-4215-A8E7-A338231CA723}"/>
    <cellStyle name="Total 2 2 4 4 6" xfId="6715" xr:uid="{8F73B6CF-718E-423F-A9FE-2F9FA2D16C3F}"/>
    <cellStyle name="Total 2 2 4 4 6 2" xfId="10737" xr:uid="{7CACBB7D-B2C6-44DC-B702-0BA5AE167A47}"/>
    <cellStyle name="Total 2 2 4 4 6 2 2" xfId="28304" xr:uid="{C9DB3F6A-981D-402F-9217-7F030169C973}"/>
    <cellStyle name="Total 2 2 4 4 6 2 3" xfId="35480" xr:uid="{5CCBBF80-28D2-44A0-8389-336FD15FE259}"/>
    <cellStyle name="Total 2 2 4 4 6 2 4" xfId="43987" xr:uid="{B3A70D2A-7CE4-4864-9585-0F802BAF39AE}"/>
    <cellStyle name="Total 2 2 4 4 6 2 5" xfId="49280" xr:uid="{343127B0-DAF7-4927-8DDF-C6B6A0D57E4A}"/>
    <cellStyle name="Total 2 2 4 4 6 2 6" xfId="19397" xr:uid="{AE55AC97-2AD1-4549-AD28-DC7AF23A7B9B}"/>
    <cellStyle name="Total 2 2 4 4 6 3" xfId="24282" xr:uid="{E578A63C-C18E-4EF6-89F5-001FDD404351}"/>
    <cellStyle name="Total 2 2 4 4 6 4" xfId="31857" xr:uid="{9E958934-5579-45DE-8355-DCE083386A84}"/>
    <cellStyle name="Total 2 2 4 4 6 5" xfId="39965" xr:uid="{08D282AD-4163-42BB-BAE6-D2E6470E841C}"/>
    <cellStyle name="Total 2 2 4 4 6 6" xfId="47530" xr:uid="{6094D72B-77D4-4C7E-9D09-118465FFD6A6}"/>
    <cellStyle name="Total 2 2 4 4 6 7" xfId="15385" xr:uid="{CFBD92FE-0A25-40B6-B4F4-0F4A84524DDB}"/>
    <cellStyle name="Total 2 2 4 4 7" xfId="4185" xr:uid="{106BC3C9-0D5E-4834-8953-AA03F86F6424}"/>
    <cellStyle name="Total 2 2 4 4 7 2" xfId="21752" xr:uid="{FBDCD78C-A7CC-44EB-82AC-9ADCB741C8E2}"/>
    <cellStyle name="Total 2 2 4 4 7 3" xfId="29689" xr:uid="{D4F6C18E-6759-48E2-8BDD-C5D97D508796}"/>
    <cellStyle name="Total 2 2 4 4 7 4" xfId="37435" xr:uid="{7DEA4F3A-ED6D-4B6F-9103-5E27A2867DC1}"/>
    <cellStyle name="Total 2 2 4 4 7 5" xfId="45364" xr:uid="{6352594A-14E8-493D-9E4B-D2C77B1E9D68}"/>
    <cellStyle name="Total 2 2 4 4 7 6" xfId="12903" xr:uid="{3F82CE7C-E169-4816-8CB6-CC62B63CE30B}"/>
    <cellStyle name="Total 2 2 4 4 8" xfId="7809" xr:uid="{B682300D-77BA-4532-9C16-BE07508FAA3D}"/>
    <cellStyle name="Total 2 2 4 4 8 2" xfId="25376" xr:uid="{EC3D2130-E170-4AB8-BC92-0520AA828C13}"/>
    <cellStyle name="Total 2 2 4 4 8 3" xfId="32557" xr:uid="{26CE6300-588E-4CDD-905F-0F04AB8110C2}"/>
    <cellStyle name="Total 2 2 4 4 8 4" xfId="41059" xr:uid="{F25998D5-49BE-4424-83AA-129E57FAA7BD}"/>
    <cellStyle name="Total 2 2 4 4 8 5" xfId="47913" xr:uid="{59A49135-8118-4BA5-AC34-A4032DC5B4BF}"/>
    <cellStyle name="Total 2 2 4 4 8 6" xfId="16469" xr:uid="{22EA5D5C-B0A7-43B7-BD9E-00514E9F9714}"/>
    <cellStyle name="Total 2 2 4 4 9" xfId="20753" xr:uid="{8EC590EB-F130-4A6C-9977-7F6CC3907AB4}"/>
    <cellStyle name="Total 2 2 4 5" xfId="4465" xr:uid="{99996364-CEFB-4FED-B542-E8E6466F8B13}"/>
    <cellStyle name="Total 2 2 4 5 2" xfId="8780" xr:uid="{3F473E52-F2EF-4763-8AD4-C3FDC59B6CF6}"/>
    <cellStyle name="Total 2 2 4 5 2 2" xfId="26347" xr:uid="{E875A3A5-91D0-4A91-8759-4541ED6ABAE3}"/>
    <cellStyle name="Total 2 2 4 5 2 3" xfId="33523" xr:uid="{C59CF92D-A68B-41CA-B528-CF9A41900D6A}"/>
    <cellStyle name="Total 2 2 4 5 2 4" xfId="42030" xr:uid="{51043D6C-13D5-4B30-8C28-11795339DDF3}"/>
    <cellStyle name="Total 2 2 4 5 2 5" xfId="48333" xr:uid="{4429B7B4-062F-4C68-AD92-1BE3B0E3616A}"/>
    <cellStyle name="Total 2 2 4 5 2 6" xfId="17440" xr:uid="{BFB8D4D0-E650-415C-8270-997F22B97D14}"/>
    <cellStyle name="Total 2 2 4 5 3" xfId="22032" xr:uid="{157A431D-70B9-4817-A2F4-322D45D33CB2}"/>
    <cellStyle name="Total 2 2 4 5 4" xfId="29836" xr:uid="{895C8839-89D6-4529-AF91-B2D8F13E7E54}"/>
    <cellStyle name="Total 2 2 4 5 5" xfId="37715" xr:uid="{777A324B-19FD-4FC0-B760-3D6C7B852FD3}"/>
    <cellStyle name="Total 2 2 4 5 6" xfId="45511" xr:uid="{9E4EF49B-76B3-4E01-8F39-2316DC87BFBC}"/>
    <cellStyle name="Total 2 2 4 5 7" xfId="13167" xr:uid="{D5B9F86D-B247-4558-B60C-4CC398BB3211}"/>
    <cellStyle name="Total 2 2 4 6" xfId="5544" xr:uid="{39D377DD-1F08-41F5-A0EB-C30B2CCBC6D7}"/>
    <cellStyle name="Total 2 2 4 6 2" xfId="9610" xr:uid="{BAF25EA0-9908-4871-B56D-7965991EC761}"/>
    <cellStyle name="Total 2 2 4 6 2 2" xfId="27177" xr:uid="{EFD2F019-C828-4F21-A911-21BA4417F10F}"/>
    <cellStyle name="Total 2 2 4 6 2 3" xfId="34353" xr:uid="{BAFD7373-8F03-44A1-96B6-4FE35FB82FD2}"/>
    <cellStyle name="Total 2 2 4 6 2 4" xfId="42860" xr:uid="{73AB81E0-195F-4023-939E-285F40D5367F}"/>
    <cellStyle name="Total 2 2 4 6 2 5" xfId="48753" xr:uid="{CAD6128A-F047-4B63-BFBF-595D8A6BA89C}"/>
    <cellStyle name="Total 2 2 4 6 2 6" xfId="18270" xr:uid="{C9D34C67-06C5-43C4-9249-0A2273D0444F}"/>
    <cellStyle name="Total 2 2 4 6 3" xfId="23111" xr:uid="{01594664-256A-4DF2-849B-4AA9FBA885E9}"/>
    <cellStyle name="Total 2 2 4 6 4" xfId="30686" xr:uid="{6A9E487B-4186-4E88-BF24-1E84BAE73088}"/>
    <cellStyle name="Total 2 2 4 6 5" xfId="38794" xr:uid="{776ED05B-726D-479E-92A0-8500FE95D39B}"/>
    <cellStyle name="Total 2 2 4 6 6" xfId="46359" xr:uid="{51ED9B06-BF5F-44C7-BD98-8C602E27A112}"/>
    <cellStyle name="Total 2 2 4 6 7" xfId="14214" xr:uid="{B7F7A28D-6BE8-48EE-ACCB-0FA4093259BC}"/>
    <cellStyle name="Total 2 2 4 7" xfId="5456" xr:uid="{287173FE-99A3-4C0A-A2B7-C773A96D390F}"/>
    <cellStyle name="Total 2 2 4 7 2" xfId="9532" xr:uid="{82F1E095-9D5D-419D-835C-C10D98199762}"/>
    <cellStyle name="Total 2 2 4 7 2 2" xfId="27099" xr:uid="{F9973CA6-2D69-49EE-8E88-ABF5A9E73FD6}"/>
    <cellStyle name="Total 2 2 4 7 2 3" xfId="34275" xr:uid="{4D88FBF8-48BD-4213-A635-0589C6DB51FC}"/>
    <cellStyle name="Total 2 2 4 7 2 4" xfId="42782" xr:uid="{2E43377A-592E-4D67-84C3-AE64F9475B48}"/>
    <cellStyle name="Total 2 2 4 7 2 5" xfId="48716" xr:uid="{225B57C7-0DD7-4948-AE59-2CBEA4C52D69}"/>
    <cellStyle name="Total 2 2 4 7 2 6" xfId="18192" xr:uid="{8B0955CF-CCA5-41DF-8684-672598B381E4}"/>
    <cellStyle name="Total 2 2 4 7 3" xfId="23023" xr:uid="{FD06275B-34B6-4A41-B4C8-22D446A7730A}"/>
    <cellStyle name="Total 2 2 4 7 4" xfId="30598" xr:uid="{9D252ACD-296A-480D-92F9-5A7D2F6BF6F8}"/>
    <cellStyle name="Total 2 2 4 7 5" xfId="38706" xr:uid="{4872E73E-2E27-4D68-9676-61F401262862}"/>
    <cellStyle name="Total 2 2 4 7 6" xfId="46271" xr:uid="{BBC1A9BB-91EA-4898-8757-F3A32E8AEE98}"/>
    <cellStyle name="Total 2 2 4 7 7" xfId="14126" xr:uid="{E397FEEC-7D6D-4767-91F7-500FD4822B20}"/>
    <cellStyle name="Total 2 2 4 8" xfId="5904" xr:uid="{9C33AAE2-EDFC-47E6-9622-7784E9C827EF}"/>
    <cellStyle name="Total 2 2 4 8 2" xfId="9958" xr:uid="{447121DF-5532-47B5-AE59-0E4672753079}"/>
    <cellStyle name="Total 2 2 4 8 2 2" xfId="27525" xr:uid="{694042FB-0301-4B2C-AB55-1EEB134E9559}"/>
    <cellStyle name="Total 2 2 4 8 2 3" xfId="34701" xr:uid="{D559AAE0-ABED-4DFA-B3FE-80797F3EB7A6}"/>
    <cellStyle name="Total 2 2 4 8 2 4" xfId="43208" xr:uid="{039AD652-A5FD-4298-8D45-AB665F653E06}"/>
    <cellStyle name="Total 2 2 4 8 2 5" xfId="48925" xr:uid="{AD50A176-801C-44FE-BC73-D9B43DEB6CA1}"/>
    <cellStyle name="Total 2 2 4 8 2 6" xfId="18618" xr:uid="{E2BBF325-F0C9-45DC-9078-8BE178E6E7C6}"/>
    <cellStyle name="Total 2 2 4 8 3" xfId="23471" xr:uid="{470FD5CC-EEF1-4750-853F-856319FF460E}"/>
    <cellStyle name="Total 2 2 4 8 4" xfId="31046" xr:uid="{4998D37A-15DD-4430-9884-8A0F10C651FE}"/>
    <cellStyle name="Total 2 2 4 8 5" xfId="39154" xr:uid="{363E166C-DAF5-4CAB-B75F-1B093B9E75E7}"/>
    <cellStyle name="Total 2 2 4 8 6" xfId="46719" xr:uid="{02135D7C-1E02-4F65-B699-F52367F59FE2}"/>
    <cellStyle name="Total 2 2 4 8 7" xfId="14574" xr:uid="{DF74131B-8EB6-47A6-9BDA-C9D6B15F9914}"/>
    <cellStyle name="Total 2 2 4 9" xfId="6108" xr:uid="{F6BDCFD3-05B8-4460-8B5A-7C855646C0EC}"/>
    <cellStyle name="Total 2 2 4 9 2" xfId="10156" xr:uid="{B33EF704-B3D0-418B-ADFB-AC5CDBD19C29}"/>
    <cellStyle name="Total 2 2 4 9 2 2" xfId="27723" xr:uid="{4631DE2A-46E0-4140-A9A9-2EB7DBCF23A8}"/>
    <cellStyle name="Total 2 2 4 9 2 3" xfId="34899" xr:uid="{D859858E-AD39-4F7C-A0AA-DE43648E16CC}"/>
    <cellStyle name="Total 2 2 4 9 2 4" xfId="43406" xr:uid="{E96C5045-B4C9-4A98-883A-824E97806C65}"/>
    <cellStyle name="Total 2 2 4 9 2 5" xfId="49014" xr:uid="{33A1226A-584C-42A0-B047-C71608E7D669}"/>
    <cellStyle name="Total 2 2 4 9 2 6" xfId="18816" xr:uid="{E05C1EDD-BBA1-4D21-B6BD-357A69D58A90}"/>
    <cellStyle name="Total 2 2 4 9 3" xfId="23675" xr:uid="{B052D9BD-1B4F-4BDC-B6C9-47BB3129650A}"/>
    <cellStyle name="Total 2 2 4 9 4" xfId="31250" xr:uid="{580552D6-1815-4FB7-99AD-B3332945126B}"/>
    <cellStyle name="Total 2 2 4 9 5" xfId="39358" xr:uid="{A2DBD23D-D59B-40C6-AA63-0C57B700EDF5}"/>
    <cellStyle name="Total 2 2 4 9 6" xfId="46923" xr:uid="{9AE80F22-5FD8-439D-BF09-8920EAC2681B}"/>
    <cellStyle name="Total 2 2 4 9 7" xfId="14778" xr:uid="{9A74B2A0-A665-442B-9CBC-802818CD37EA}"/>
    <cellStyle name="Total 2 2 5" xfId="2499" xr:uid="{B50030ED-8BF2-4965-B5A2-F683DFD3FAFD}"/>
    <cellStyle name="Total 2 2 5 10" xfId="6498" xr:uid="{DA9445D7-BD59-4C55-931A-A3FEB44D2871}"/>
    <cellStyle name="Total 2 2 5 10 2" xfId="24065" xr:uid="{C35F1528-B9B2-427D-AF87-D1A1D826BC38}"/>
    <cellStyle name="Total 2 2 5 10 3" xfId="31640" xr:uid="{FDC11886-F5BE-454F-AB6B-06E028C79F79}"/>
    <cellStyle name="Total 2 2 5 10 4" xfId="39748" xr:uid="{7763A249-1ED8-417B-9408-C8DC0087A66D}"/>
    <cellStyle name="Total 2 2 5 10 5" xfId="47313" xr:uid="{76F8D01C-37A6-4D0E-985F-5A67BCAFD703}"/>
    <cellStyle name="Total 2 2 5 10 6" xfId="15168" xr:uid="{34CDAD27-4559-47EE-9B2C-AFF92C2AFC6C}"/>
    <cellStyle name="Total 2 2 5 11" xfId="7121" xr:uid="{4C17719A-1ADB-4E0F-A502-1021030FA267}"/>
    <cellStyle name="Total 2 2 5 11 2" xfId="24688" xr:uid="{3F0AAC4B-6BA5-4CF7-8836-0A81202BC0EF}"/>
    <cellStyle name="Total 2 2 5 11 3" xfId="32105" xr:uid="{3C372DA3-275C-4021-9361-D3FCDF921727}"/>
    <cellStyle name="Total 2 2 5 11 4" xfId="40371" xr:uid="{D08B2B50-42E0-4EE0-8333-03C9EF68B19D}"/>
    <cellStyle name="Total 2 2 5 11 5" xfId="15781" xr:uid="{B749EAD7-DBBB-4FCE-B103-924112333DAF}"/>
    <cellStyle name="Total 2 2 5 12" xfId="20065" xr:uid="{1CA90875-4101-4AB1-BDFE-84C604A7A5B6}"/>
    <cellStyle name="Total 2 2 5 13" xfId="11269" xr:uid="{A9B2555F-C4BB-46B1-A2CB-A2E472DC78D7}"/>
    <cellStyle name="Total 2 2 5 2" xfId="3062" xr:uid="{216F5473-44CD-47D3-A8E6-78FE31ADAF17}"/>
    <cellStyle name="Total 2 2 5 2 10" xfId="28707" xr:uid="{95E3D403-BFAF-4853-884F-35A7AE0FA39D}"/>
    <cellStyle name="Total 2 2 5 2 11" xfId="36311" xr:uid="{79E1F981-988A-4A14-B8C5-CF541981FB8C}"/>
    <cellStyle name="Total 2 2 5 2 12" xfId="44384" xr:uid="{0626709D-852A-45EE-A477-11315F0964C6}"/>
    <cellStyle name="Total 2 2 5 2 13" xfId="11797" xr:uid="{2DA0EAFA-6F3A-45E2-A024-70D20234833A}"/>
    <cellStyle name="Total 2 2 5 2 2" xfId="4967" xr:uid="{8673E6DA-192A-4066-89F0-862C0DCF4271}"/>
    <cellStyle name="Total 2 2 5 2 2 2" xfId="9134" xr:uid="{94BC099B-93D9-4343-B018-001A0B2D2038}"/>
    <cellStyle name="Total 2 2 5 2 2 2 2" xfId="26701" xr:uid="{54222731-8432-46F4-86B1-776361E97D23}"/>
    <cellStyle name="Total 2 2 5 2 2 2 3" xfId="33877" xr:uid="{D557D2AF-3576-4487-B219-89CBFAC40D8B}"/>
    <cellStyle name="Total 2 2 5 2 2 2 4" xfId="42384" xr:uid="{78505168-F602-4615-8763-A3D647B73A3D}"/>
    <cellStyle name="Total 2 2 5 2 2 2 5" xfId="48529" xr:uid="{5485953B-E7A4-4B77-B1A8-6F4EF637F6F5}"/>
    <cellStyle name="Total 2 2 5 2 2 2 6" xfId="17794" xr:uid="{3BA4D48B-BE4F-4657-8166-382170DEC246}"/>
    <cellStyle name="Total 2 2 5 2 2 3" xfId="22534" xr:uid="{3EAB6E13-A0F7-45FA-BE0D-9483919C8EE0}"/>
    <cellStyle name="Total 2 2 5 2 2 4" xfId="30160" xr:uid="{97E1567C-C1B3-4104-B45A-3DBD3583FDA6}"/>
    <cellStyle name="Total 2 2 5 2 2 5" xfId="38217" xr:uid="{D8BC6E7B-5D93-4CA5-8A69-7B9DE7E1A51C}"/>
    <cellStyle name="Total 2 2 5 2 2 6" xfId="45833" xr:uid="{AB3BE55B-2BA9-4B2A-8D8D-82E527B5974D}"/>
    <cellStyle name="Total 2 2 5 2 2 7" xfId="13639" xr:uid="{684944F9-9E6F-4432-BA7B-DBC3CD3D4485}"/>
    <cellStyle name="Total 2 2 5 2 3" xfId="5334" xr:uid="{9B8DE702-A7C9-4AA4-8B08-B0DBF8BB6470}"/>
    <cellStyle name="Total 2 2 5 2 3 2" xfId="9420" xr:uid="{BAF024A5-DE52-41E5-8C68-E857DE050E27}"/>
    <cellStyle name="Total 2 2 5 2 3 2 2" xfId="26987" xr:uid="{E6B9A85C-FD3C-4B47-91B3-080088146A14}"/>
    <cellStyle name="Total 2 2 5 2 3 2 3" xfId="34163" xr:uid="{4FFE9585-C4A6-40FB-935F-FCE6B6221DE7}"/>
    <cellStyle name="Total 2 2 5 2 3 2 4" xfId="42670" xr:uid="{7CDCD681-7943-4972-B29C-B84F9F920D5E}"/>
    <cellStyle name="Total 2 2 5 2 3 2 5" xfId="48653" xr:uid="{45C91AE6-7EE7-436E-9ECF-1C3949C21D60}"/>
    <cellStyle name="Total 2 2 5 2 3 2 6" xfId="18080" xr:uid="{19701050-F4E3-45C6-A541-10E8F233A146}"/>
    <cellStyle name="Total 2 2 5 2 3 3" xfId="22901" xr:uid="{546DFD60-4088-4E17-A06F-247FD9DFE744}"/>
    <cellStyle name="Total 2 2 5 2 3 4" xfId="30476" xr:uid="{384797A8-4ABE-4338-A557-C7DB63E0C8B1}"/>
    <cellStyle name="Total 2 2 5 2 3 5" xfId="38584" xr:uid="{DBF79573-911A-48AF-8D5A-B5979F895648}"/>
    <cellStyle name="Total 2 2 5 2 3 6" xfId="46149" xr:uid="{25412AF6-C6F7-4945-98EE-0C4F9207A7C7}"/>
    <cellStyle name="Total 2 2 5 2 3 7" xfId="14004" xr:uid="{49561E4F-0E55-494B-9DFD-E7C051629E12}"/>
    <cellStyle name="Total 2 2 5 2 4" xfId="5940" xr:uid="{73B48539-5E98-4637-BBDD-847EFA0D438A}"/>
    <cellStyle name="Total 2 2 5 2 4 2" xfId="9990" xr:uid="{23F3EF4E-AED8-4176-819B-0DEA92BAAD6E}"/>
    <cellStyle name="Total 2 2 5 2 4 2 2" xfId="27557" xr:uid="{7C660E3A-918F-42A1-9DEC-137FC0240E32}"/>
    <cellStyle name="Total 2 2 5 2 4 2 3" xfId="34733" xr:uid="{7F45035E-8143-4FB5-B82B-3717F59573BA}"/>
    <cellStyle name="Total 2 2 5 2 4 2 4" xfId="43240" xr:uid="{ED927383-EAD7-4ED6-BEEF-C65026A44FF5}"/>
    <cellStyle name="Total 2 2 5 2 4 2 5" xfId="48937" xr:uid="{90F17E57-FA7A-4217-9A93-83CC7DAE3CB8}"/>
    <cellStyle name="Total 2 2 5 2 4 2 6" xfId="18650" xr:uid="{B4E3CCA9-519F-4DD4-B937-8F035B02EE9B}"/>
    <cellStyle name="Total 2 2 5 2 4 3" xfId="23507" xr:uid="{C2053BCE-87B0-4A87-BC6E-3E453B750FDF}"/>
    <cellStyle name="Total 2 2 5 2 4 4" xfId="31082" xr:uid="{B59817B5-CBD2-43CB-B4F8-9DF08591D893}"/>
    <cellStyle name="Total 2 2 5 2 4 5" xfId="39190" xr:uid="{309C33FE-8C1B-48EF-894D-DA440F212889}"/>
    <cellStyle name="Total 2 2 5 2 4 6" xfId="46755" xr:uid="{D92B7E62-E598-4215-9DA2-69DBB276404B}"/>
    <cellStyle name="Total 2 2 5 2 4 7" xfId="14610" xr:uid="{F3F411BA-15B9-415F-9C4A-C34F6D89F27B}"/>
    <cellStyle name="Total 2 2 5 2 5" xfId="6299" xr:uid="{689F3795-FF53-4680-8EC6-6641A6CEA9DD}"/>
    <cellStyle name="Total 2 2 5 2 5 2" xfId="10338" xr:uid="{A6073311-E3F8-448C-9109-30A505E610D9}"/>
    <cellStyle name="Total 2 2 5 2 5 2 2" xfId="27905" xr:uid="{A33CFBFE-7517-4D7D-AE1D-E184718511F3}"/>
    <cellStyle name="Total 2 2 5 2 5 2 3" xfId="35081" xr:uid="{F9D3E16F-3F34-4B84-826D-F1C05BA45CC0}"/>
    <cellStyle name="Total 2 2 5 2 5 2 4" xfId="43588" xr:uid="{A9851F32-3166-4188-8F20-DB3D9D958D08}"/>
    <cellStyle name="Total 2 2 5 2 5 2 5" xfId="49101" xr:uid="{EFEFA1B3-B16E-43D1-840A-20FB61E19656}"/>
    <cellStyle name="Total 2 2 5 2 5 2 6" xfId="18998" xr:uid="{66EF52A2-1F4E-43B5-A2E5-2EDCD832BC58}"/>
    <cellStyle name="Total 2 2 5 2 5 3" xfId="23866" xr:uid="{A0D815AB-1209-4525-AE42-7FDAC2FD98C3}"/>
    <cellStyle name="Total 2 2 5 2 5 4" xfId="31441" xr:uid="{7E6F7540-50F2-45B4-BBAC-3199FDDA7CCC}"/>
    <cellStyle name="Total 2 2 5 2 5 5" xfId="39549" xr:uid="{281F92FF-DB83-46C5-A0A6-5CC5A91391AD}"/>
    <cellStyle name="Total 2 2 5 2 5 6" xfId="47114" xr:uid="{93076B31-C1C0-42B2-B126-56E2AEC76CCA}"/>
    <cellStyle name="Total 2 2 5 2 5 7" xfId="14969" xr:uid="{46FC296E-C2D0-44A9-8BAD-6AD057BA13A4}"/>
    <cellStyle name="Total 2 2 5 2 6" xfId="6633" xr:uid="{7C0F48A7-E4F1-4C7C-9CB5-0B02A11DBB5A}"/>
    <cellStyle name="Total 2 2 5 2 6 2" xfId="10657" xr:uid="{45E172E1-D391-49DD-B715-ADB5E69F281B}"/>
    <cellStyle name="Total 2 2 5 2 6 2 2" xfId="28224" xr:uid="{665DB252-FF1A-4B11-8AE4-849A7F09BD4F}"/>
    <cellStyle name="Total 2 2 5 2 6 2 3" xfId="35400" xr:uid="{96AF6E47-7F59-4727-AE18-859A916E9F54}"/>
    <cellStyle name="Total 2 2 5 2 6 2 4" xfId="43907" xr:uid="{DC77D534-F0EC-4B92-94DB-BC5365B16F01}"/>
    <cellStyle name="Total 2 2 5 2 6 2 5" xfId="49247" xr:uid="{3B9AD56C-5040-4A88-B0D7-AE6C6ACBE0BD}"/>
    <cellStyle name="Total 2 2 5 2 6 2 6" xfId="19317" xr:uid="{F041CA34-7BEA-4DF3-8A87-B8498318A240}"/>
    <cellStyle name="Total 2 2 5 2 6 3" xfId="24200" xr:uid="{69FFEFD1-6C83-42A7-84D7-BBC480F87D5C}"/>
    <cellStyle name="Total 2 2 5 2 6 4" xfId="31775" xr:uid="{C24467AB-31A2-4652-B58E-3C3543E1EF97}"/>
    <cellStyle name="Total 2 2 5 2 6 5" xfId="39883" xr:uid="{6A78AEB5-DD8A-4C61-9EAC-B4D6379EEFE4}"/>
    <cellStyle name="Total 2 2 5 2 6 6" xfId="47448" xr:uid="{51113EBE-9F07-4AFA-B9D7-BB2EDEAFF181}"/>
    <cellStyle name="Total 2 2 5 2 6 7" xfId="15303" xr:uid="{0A762F57-F1B9-4782-A384-CC6B42C68F56}"/>
    <cellStyle name="Total 2 2 5 2 7" xfId="3512" xr:uid="{DF5B7617-4E19-4A30-85A8-FF6EC842F234}"/>
    <cellStyle name="Total 2 2 5 2 7 2" xfId="21079" xr:uid="{D939B3FF-AEDB-4910-AB07-3DF2E83E13DB}"/>
    <cellStyle name="Total 2 2 5 2 7 3" xfId="29098" xr:uid="{23A311B4-0AD9-43F1-97C2-D9BE78F755B4}"/>
    <cellStyle name="Total 2 2 5 2 7 4" xfId="36762" xr:uid="{064648B6-E8E8-4193-B553-101AB0C87205}"/>
    <cellStyle name="Total 2 2 5 2 7 5" xfId="44774" xr:uid="{8DCC49B7-70D0-449A-BBCB-54492E56C686}"/>
    <cellStyle name="Total 2 2 5 2 7 6" xfId="12238" xr:uid="{1FDFA1BA-D213-4FB1-A22F-2AA06B13C5FA}"/>
    <cellStyle name="Total 2 2 5 2 8" xfId="7684" xr:uid="{18450082-1041-4C25-8E56-0868B54E97DC}"/>
    <cellStyle name="Total 2 2 5 2 8 2" xfId="25251" xr:uid="{D65101D1-C060-46F3-A894-E5C1A706B480}"/>
    <cellStyle name="Total 2 2 5 2 8 3" xfId="32476" xr:uid="{CD7D0321-6F3B-4BA4-BBCD-525DA4D4F49B}"/>
    <cellStyle name="Total 2 2 5 2 8 4" xfId="40934" xr:uid="{88091729-C7C8-4F7F-965D-E6611112F7A4}"/>
    <cellStyle name="Total 2 2 5 2 8 5" xfId="47878" xr:uid="{F5327446-1D59-4468-8E46-47843A0E596E}"/>
    <cellStyle name="Total 2 2 5 2 8 6" xfId="16344" xr:uid="{DE64D9E6-F2B9-4F24-A616-65BE76D7015A}"/>
    <cellStyle name="Total 2 2 5 2 9" xfId="20628" xr:uid="{7585B18F-878F-44C9-855A-6E32A94E404D}"/>
    <cellStyle name="Total 2 2 5 3" xfId="2638" xr:uid="{E6EC52DF-F21C-44C2-907C-B227CF067AC2}"/>
    <cellStyle name="Total 2 2 5 3 10" xfId="28460" xr:uid="{7B3D25AB-3737-4437-A489-4C5ABA380064}"/>
    <cellStyle name="Total 2 2 5 3 11" xfId="35893" xr:uid="{07D9DB45-9A6A-4597-8B9B-0163FA0DBD41}"/>
    <cellStyle name="Total 2 2 5 3 12" xfId="44139" xr:uid="{0B241976-E225-44AD-8B80-9E8668CB9592}"/>
    <cellStyle name="Total 2 2 5 3 13" xfId="11403" xr:uid="{CD606D09-6221-4780-A634-32373AA235A9}"/>
    <cellStyle name="Total 2 2 5 3 2" xfId="4543" xr:uid="{3BCCCE2A-DF76-4EDF-B8DA-2C3170F6E04C}"/>
    <cellStyle name="Total 2 2 5 3 2 2" xfId="8857" xr:uid="{48D98B0E-4B7D-4E03-8AD9-AF58352D2145}"/>
    <cellStyle name="Total 2 2 5 3 2 2 2" xfId="26424" xr:uid="{5A905E83-C167-44EB-948E-32975D681244}"/>
    <cellStyle name="Total 2 2 5 3 2 2 3" xfId="33600" xr:uid="{BC9EABF3-FA87-4719-81D2-1E77C54F70EC}"/>
    <cellStyle name="Total 2 2 5 3 2 2 4" xfId="42107" xr:uid="{AB7DDBD2-0BB4-483D-8695-BBEFB95A8578}"/>
    <cellStyle name="Total 2 2 5 3 2 2 5" xfId="48374" xr:uid="{22601CF5-F13B-44F7-AA9B-3249863E5349}"/>
    <cellStyle name="Total 2 2 5 3 2 2 6" xfId="17517" xr:uid="{0DAFB272-CB37-4FC2-88A4-2F91D2DC8453}"/>
    <cellStyle name="Total 2 2 5 3 2 3" xfId="22110" xr:uid="{28893B9D-706C-407E-B3B9-0CF071AA9505}"/>
    <cellStyle name="Total 2 2 5 3 2 4" xfId="29913" xr:uid="{DD4D0818-D848-4BC4-8265-FB90DC331552}"/>
    <cellStyle name="Total 2 2 5 3 2 5" xfId="37793" xr:uid="{422D2BC2-56A9-4BCD-9C4F-C6EA03603428}"/>
    <cellStyle name="Total 2 2 5 3 2 6" xfId="45588" xr:uid="{BBAE8BDF-4469-40D6-A7C7-1316B253BE0D}"/>
    <cellStyle name="Total 2 2 5 3 2 7" xfId="13245" xr:uid="{F5FF126C-FD4C-4CED-94BF-D0FADAAA7DAA}"/>
    <cellStyle name="Total 2 2 5 3 3" xfId="5164" xr:uid="{BB9E8684-51DE-4AA7-ADA5-B747C0F8E0FD}"/>
    <cellStyle name="Total 2 2 5 3 3 2" xfId="9267" xr:uid="{2C3A7884-EFFE-4355-9BE9-257CAE792F69}"/>
    <cellStyle name="Total 2 2 5 3 3 2 2" xfId="26834" xr:uid="{106AF22D-C2A1-4D5B-9848-D489886FFA41}"/>
    <cellStyle name="Total 2 2 5 3 3 2 3" xfId="34010" xr:uid="{1CE5A556-E9CE-44A8-ACB4-125DC8CC4371}"/>
    <cellStyle name="Total 2 2 5 3 3 2 4" xfId="42517" xr:uid="{D3D375BA-9093-4346-A09F-39CA5720E86C}"/>
    <cellStyle name="Total 2 2 5 3 3 2 5" xfId="48586" xr:uid="{FDE8BC3B-B8D4-4715-B246-48E0566419B0}"/>
    <cellStyle name="Total 2 2 5 3 3 2 6" xfId="17927" xr:uid="{1DC769DF-EE12-425C-BF34-35D5FB688236}"/>
    <cellStyle name="Total 2 2 5 3 3 3" xfId="22731" xr:uid="{D518D665-18D2-4E6F-A7E5-491235DCA07E}"/>
    <cellStyle name="Total 2 2 5 3 3 4" xfId="30306" xr:uid="{4AD19D0D-F152-4083-B2A3-A59D9D7632D3}"/>
    <cellStyle name="Total 2 2 5 3 3 5" xfId="38414" xr:uid="{98B3A8DD-0885-49FF-B9F7-08B89C423AC3}"/>
    <cellStyle name="Total 2 2 5 3 3 6" xfId="45979" xr:uid="{3C538FC1-9CC5-42AA-BF13-F1E35897024F}"/>
    <cellStyle name="Total 2 2 5 3 3 7" xfId="13834" xr:uid="{8B3A2B38-DFFA-4343-A28E-E14F49FA4ED2}"/>
    <cellStyle name="Total 2 2 5 3 4" xfId="3908" xr:uid="{F59A291D-868B-49F0-8CA0-06CDE558F9C3}"/>
    <cellStyle name="Total 2 2 5 3 4 2" xfId="8420" xr:uid="{603BB4E0-4B6C-4887-8152-210DC9F7DFAC}"/>
    <cellStyle name="Total 2 2 5 3 4 2 2" xfId="25987" xr:uid="{767227CF-D28B-4E74-A3A9-431CF78A65EE}"/>
    <cellStyle name="Total 2 2 5 3 4 2 3" xfId="33163" xr:uid="{ADC35FC6-C682-4E7C-B82F-62A09BEC060C}"/>
    <cellStyle name="Total 2 2 5 3 4 2 4" xfId="41670" xr:uid="{78EFA6E8-CB58-41EA-A1EC-0586513A74FE}"/>
    <cellStyle name="Total 2 2 5 3 4 2 5" xfId="48174" xr:uid="{019DB675-894D-45C2-AACB-29D020790391}"/>
    <cellStyle name="Total 2 2 5 3 4 2 6" xfId="17080" xr:uid="{760865CB-2B83-4AF7-A82D-47AA20E712D0}"/>
    <cellStyle name="Total 2 2 5 3 4 3" xfId="21475" xr:uid="{B6C800FF-A78A-4F46-96DA-40B47241583C}"/>
    <cellStyle name="Total 2 2 5 3 4 4" xfId="29463" xr:uid="{9C1D3D69-91CC-40F3-96B0-2207BC91FF38}"/>
    <cellStyle name="Total 2 2 5 3 4 5" xfId="37158" xr:uid="{1C8D2647-234A-4229-B6AE-C6EA48B6A3D5}"/>
    <cellStyle name="Total 2 2 5 3 4 6" xfId="45138" xr:uid="{CE620FA6-EE6A-429B-9607-96135A505011}"/>
    <cellStyle name="Total 2 2 5 3 4 7" xfId="12626" xr:uid="{C83EEA48-66E9-4A32-AB32-A0EC1039D04A}"/>
    <cellStyle name="Total 2 2 5 3 5" xfId="3545" xr:uid="{A21E2020-57E1-440C-A455-F233CB437C1A}"/>
    <cellStyle name="Total 2 2 5 3 5 2" xfId="8116" xr:uid="{EB35F421-E6C9-43A8-8C8F-A48EDA208A4D}"/>
    <cellStyle name="Total 2 2 5 3 5 2 2" xfId="25683" xr:uid="{E8C696BF-F9FC-45ED-BFAB-796857298511}"/>
    <cellStyle name="Total 2 2 5 3 5 2 3" xfId="32859" xr:uid="{DE8993A7-A65E-41E8-A2D6-E24A1F51943E}"/>
    <cellStyle name="Total 2 2 5 3 5 2 4" xfId="41366" xr:uid="{E13242EE-6CFC-4439-A7B9-F33ABF8CAFC9}"/>
    <cellStyle name="Total 2 2 5 3 5 2 5" xfId="48039" xr:uid="{21F43144-EC6D-4B67-BC30-3CB3A2D623A6}"/>
    <cellStyle name="Total 2 2 5 3 5 2 6" xfId="16776" xr:uid="{67441F5C-BA79-4F3E-A492-6F0141CF57B5}"/>
    <cellStyle name="Total 2 2 5 3 5 3" xfId="21112" xr:uid="{6F9A5D1F-AF5C-4BD2-9904-F28F17A5E2CD}"/>
    <cellStyle name="Total 2 2 5 3 5 4" xfId="29130" xr:uid="{BD4DD75E-7153-4D66-9F8D-D210C6573FCD}"/>
    <cellStyle name="Total 2 2 5 3 5 5" xfId="36795" xr:uid="{7AAD3601-915E-4222-8145-9F9FAF916CE3}"/>
    <cellStyle name="Total 2 2 5 3 5 6" xfId="44806" xr:uid="{9125474F-71C8-44B6-8C58-13FA03976F06}"/>
    <cellStyle name="Total 2 2 5 3 5 7" xfId="12271" xr:uid="{D0899913-2001-4417-841B-9A30C8D78B66}"/>
    <cellStyle name="Total 2 2 5 3 6" xfId="6099" xr:uid="{FF474486-20FA-4E56-9815-AC342C966BA9}"/>
    <cellStyle name="Total 2 2 5 3 6 2" xfId="10147" xr:uid="{95276F11-9FBA-43A2-B3EA-7C78090D119D}"/>
    <cellStyle name="Total 2 2 5 3 6 2 2" xfId="27714" xr:uid="{3E36FC42-1AA2-483D-B66E-43952902611C}"/>
    <cellStyle name="Total 2 2 5 3 6 2 3" xfId="34890" xr:uid="{4A86960A-3AFE-47EC-951B-D66F74B58FFF}"/>
    <cellStyle name="Total 2 2 5 3 6 2 4" xfId="43397" xr:uid="{8C01BD60-9394-4F6C-B4A9-203750BBF37A}"/>
    <cellStyle name="Total 2 2 5 3 6 2 5" xfId="49009" xr:uid="{C637A8EB-8A48-4C5B-AB66-98CABE448E41}"/>
    <cellStyle name="Total 2 2 5 3 6 2 6" xfId="18807" xr:uid="{6620FAB4-BAAE-4EA1-A8E1-153A605EF48F}"/>
    <cellStyle name="Total 2 2 5 3 6 3" xfId="23666" xr:uid="{551FFA4C-8798-4525-847C-AF1FF04560FF}"/>
    <cellStyle name="Total 2 2 5 3 6 4" xfId="31241" xr:uid="{E967A8E5-247F-411F-A944-3E88AB0C4988}"/>
    <cellStyle name="Total 2 2 5 3 6 5" xfId="39349" xr:uid="{013789A7-757B-4F89-986B-1AAEDF2541C6}"/>
    <cellStyle name="Total 2 2 5 3 6 6" xfId="46914" xr:uid="{A6438FDB-2550-4E03-853F-3F5AEDDC3D32}"/>
    <cellStyle name="Total 2 2 5 3 6 7" xfId="14769" xr:uid="{5FD24781-E3C1-4C6C-A40D-B052CE0E9846}"/>
    <cellStyle name="Total 2 2 5 3 7" xfId="5391" xr:uid="{8B1483BC-ED2A-407D-A6B7-F62A6DD5EF60}"/>
    <cellStyle name="Total 2 2 5 3 7 2" xfId="22958" xr:uid="{A35247DF-C00F-4D46-98F5-45816BE10D69}"/>
    <cellStyle name="Total 2 2 5 3 7 3" xfId="30533" xr:uid="{3F653FB5-A095-48C2-9301-718C6891341C}"/>
    <cellStyle name="Total 2 2 5 3 7 4" xfId="38641" xr:uid="{489B81CF-AE95-4CF7-A396-9F14B037AA34}"/>
    <cellStyle name="Total 2 2 5 3 7 5" xfId="46206" xr:uid="{A322E870-6447-49F5-B244-2821BC8A061C}"/>
    <cellStyle name="Total 2 2 5 3 7 6" xfId="14061" xr:uid="{863F5C89-ED9D-4B20-ABDC-EB96A24E5102}"/>
    <cellStyle name="Total 2 2 5 3 8" xfId="7260" xr:uid="{93D6E5E4-76C8-49B2-9A6D-8B725F0E52DD}"/>
    <cellStyle name="Total 2 2 5 3 8 2" xfId="24827" xr:uid="{A3F19FE2-EB8B-4448-9A46-7D7D7450E27C}"/>
    <cellStyle name="Total 2 2 5 3 8 3" xfId="32199" xr:uid="{266AD341-6BFC-4FBE-A79B-4A4CF5270838}"/>
    <cellStyle name="Total 2 2 5 3 8 4" xfId="40510" xr:uid="{A53BE902-DC32-4092-A238-1CE69D55FE8A}"/>
    <cellStyle name="Total 2 2 5 3 8 5" xfId="47723" xr:uid="{6838ABA3-86B2-4DB2-8EDE-8F4AACDA1388}"/>
    <cellStyle name="Total 2 2 5 3 8 6" xfId="15920" xr:uid="{0FEF976E-EDB5-4118-99B4-20FA9E238048}"/>
    <cellStyle name="Total 2 2 5 3 9" xfId="20204" xr:uid="{1A38EE69-0224-4C27-8C9E-26B944C87716}"/>
    <cellStyle name="Total 2 2 5 4" xfId="3171" xr:uid="{B7B06421-0057-4C43-ADE3-7EEA80BD25F9}"/>
    <cellStyle name="Total 2 2 5 4 10" xfId="28771" xr:uid="{BA9CCCCD-F91D-40F7-BBB9-9C204C32E975}"/>
    <cellStyle name="Total 2 2 5 4 11" xfId="36421" xr:uid="{2B957F98-3998-4BFC-932B-CCC6FF94A333}"/>
    <cellStyle name="Total 2 2 5 4 12" xfId="44448" xr:uid="{209EAF33-F9FD-4D18-8DC5-60DB7E016CF3}"/>
    <cellStyle name="Total 2 2 5 4 13" xfId="11905" xr:uid="{D6A2002D-BDB2-4B8E-AAA2-9F08239E83EB}"/>
    <cellStyle name="Total 2 2 5 4 2" xfId="5077" xr:uid="{B5F0FF76-A5B1-4BF3-A446-D4AA1475A408}"/>
    <cellStyle name="Total 2 2 5 4 2 2" xfId="9200" xr:uid="{51EB014D-2FDD-4BBD-98C3-31C3E19E35B9}"/>
    <cellStyle name="Total 2 2 5 4 2 2 2" xfId="26767" xr:uid="{045CD882-1E97-4CBF-85A8-52CC7FB3F420}"/>
    <cellStyle name="Total 2 2 5 4 2 2 3" xfId="33943" xr:uid="{3B4B0398-D4C3-4B03-A252-CFA0CCE3AF4C}"/>
    <cellStyle name="Total 2 2 5 4 2 2 4" xfId="42450" xr:uid="{D9A2777C-4AE9-45A3-9C00-D7A788522A0F}"/>
    <cellStyle name="Total 2 2 5 4 2 2 5" xfId="48558" xr:uid="{9E437A16-9136-43E5-8AA1-693E17374CB8}"/>
    <cellStyle name="Total 2 2 5 4 2 2 6" xfId="17860" xr:uid="{9AB102E5-027A-4E6A-A6DB-9CD54DAF73EE}"/>
    <cellStyle name="Total 2 2 5 4 2 3" xfId="22644" xr:uid="{8A11E734-49AD-47D1-844A-E17DC3176335}"/>
    <cellStyle name="Total 2 2 5 4 2 4" xfId="30224" xr:uid="{653E393A-77CE-495B-AF75-A9481D499EFB}"/>
    <cellStyle name="Total 2 2 5 4 2 5" xfId="38327" xr:uid="{56102E4C-B8CF-45E3-AB45-C97D41D0A519}"/>
    <cellStyle name="Total 2 2 5 4 2 6" xfId="45897" xr:uid="{BCE92251-BACB-4DD6-8B64-1818FFFDE65D}"/>
    <cellStyle name="Total 2 2 5 4 2 7" xfId="13747" xr:uid="{F275ECBF-F8C1-465D-92DB-C45A32255B54}"/>
    <cellStyle name="Total 2 2 5 4 3" xfId="3902" xr:uid="{DA9E17FE-1996-47D4-83CB-8EB1739CA000}"/>
    <cellStyle name="Total 2 2 5 4 3 2" xfId="8415" xr:uid="{37EB9C2D-70E8-4A8E-AB81-5C27D364CF3E}"/>
    <cellStyle name="Total 2 2 5 4 3 2 2" xfId="25982" xr:uid="{207977F9-E5F6-455A-88E7-87445FB26AFC}"/>
    <cellStyle name="Total 2 2 5 4 3 2 3" xfId="33158" xr:uid="{4B32AFA0-D206-40E5-A943-6E19E7BB85AD}"/>
    <cellStyle name="Total 2 2 5 4 3 2 4" xfId="41665" xr:uid="{AE8462FA-41E1-4982-B546-465B0A2B4222}"/>
    <cellStyle name="Total 2 2 5 4 3 2 5" xfId="48170" xr:uid="{E703D722-B68C-4B38-A372-F655281C2808}"/>
    <cellStyle name="Total 2 2 5 4 3 2 6" xfId="17075" xr:uid="{AF571EF0-C884-43F2-9A5C-B145AE67BB55}"/>
    <cellStyle name="Total 2 2 5 4 3 3" xfId="21469" xr:uid="{9A66E97F-0693-43EB-9C06-8EE611038F9C}"/>
    <cellStyle name="Total 2 2 5 4 3 4" xfId="29458" xr:uid="{15E8E85A-94A4-4C8E-8116-6A7E9C21C4B3}"/>
    <cellStyle name="Total 2 2 5 4 3 5" xfId="37152" xr:uid="{FEED96B0-DD43-456B-B496-34547B7747CE}"/>
    <cellStyle name="Total 2 2 5 4 3 6" xfId="45133" xr:uid="{BE91529A-C983-4A21-B95D-A7F7A9FF68CE}"/>
    <cellStyle name="Total 2 2 5 4 3 7" xfId="12620" xr:uid="{CD975884-B59A-4D23-9BE5-E4FDDAAB84B3}"/>
    <cellStyle name="Total 2 2 5 4 4" xfId="6005" xr:uid="{1E5A6BA6-A2F1-4876-8FF0-567370DCF213}"/>
    <cellStyle name="Total 2 2 5 4 4 2" xfId="10055" xr:uid="{BC0FD8FC-81DA-4C79-A461-35E42EA76398}"/>
    <cellStyle name="Total 2 2 5 4 4 2 2" xfId="27622" xr:uid="{8278EBA5-D4B8-41FB-B1EC-964F78AD5F87}"/>
    <cellStyle name="Total 2 2 5 4 4 2 3" xfId="34798" xr:uid="{D7BDB172-9EC3-4E9D-B410-EDD272FD7802}"/>
    <cellStyle name="Total 2 2 5 4 4 2 4" xfId="43305" xr:uid="{40FC50EA-9ED2-4D24-BDDC-4B3E30068EA6}"/>
    <cellStyle name="Total 2 2 5 4 4 2 5" xfId="48964" xr:uid="{92EAE892-1B99-4B34-9E78-075EC9AAC08C}"/>
    <cellStyle name="Total 2 2 5 4 4 2 6" xfId="18715" xr:uid="{F217DB3B-44AB-4115-B35C-1155EE444A3E}"/>
    <cellStyle name="Total 2 2 5 4 4 3" xfId="23572" xr:uid="{B40D5A64-95B3-4E70-AC6A-846B2FA59CB2}"/>
    <cellStyle name="Total 2 2 5 4 4 4" xfId="31147" xr:uid="{705A1883-E7A4-42AC-8A61-32B74627022E}"/>
    <cellStyle name="Total 2 2 5 4 4 5" xfId="39255" xr:uid="{9030F4CC-F76E-482C-A565-90723D774648}"/>
    <cellStyle name="Total 2 2 5 4 4 6" xfId="46820" xr:uid="{87D83D74-0A7D-4E19-94EC-145FE7D8FE5F}"/>
    <cellStyle name="Total 2 2 5 4 4 7" xfId="14675" xr:uid="{A47ECAA8-BF51-4337-A02C-C9EE9D014A87}"/>
    <cellStyle name="Total 2 2 5 4 5" xfId="6368" xr:uid="{FB1E783D-DCA1-4A1F-B018-BA7E6E799F8F}"/>
    <cellStyle name="Total 2 2 5 4 5 2" xfId="10405" xr:uid="{53FD3A47-30B4-47CE-8DF7-A281FEEAAC61}"/>
    <cellStyle name="Total 2 2 5 4 5 2 2" xfId="27972" xr:uid="{1A6B4F8B-D980-4353-A90A-5D92A1182B37}"/>
    <cellStyle name="Total 2 2 5 4 5 2 3" xfId="35148" xr:uid="{B6872F9E-2951-46EB-A503-25DCBE1DD5A7}"/>
    <cellStyle name="Total 2 2 5 4 5 2 4" xfId="43655" xr:uid="{1DDF90C7-1656-42C0-9A9B-64B0DBD46E42}"/>
    <cellStyle name="Total 2 2 5 4 5 2 5" xfId="49128" xr:uid="{B9E7CB87-EDC2-472B-AC9D-6EC52E82B4BE}"/>
    <cellStyle name="Total 2 2 5 4 5 2 6" xfId="19065" xr:uid="{19B9A336-38AF-4CF1-8FB0-77BE14EF60C6}"/>
    <cellStyle name="Total 2 2 5 4 5 3" xfId="23935" xr:uid="{A0F0EB83-8D8B-4010-AA34-42493DAAA83A}"/>
    <cellStyle name="Total 2 2 5 4 5 4" xfId="31510" xr:uid="{041056DD-584D-4CBF-8F46-2A7B3C1E1F62}"/>
    <cellStyle name="Total 2 2 5 4 5 5" xfId="39618" xr:uid="{5D1C57FB-42F0-4C21-8156-71CF75ACDD35}"/>
    <cellStyle name="Total 2 2 5 4 5 6" xfId="47183" xr:uid="{A9CA7EF9-70A6-4ADC-9E52-8F1F5E491350}"/>
    <cellStyle name="Total 2 2 5 4 5 7" xfId="15038" xr:uid="{7B82FDA5-6945-489C-8C63-682CF405ADE7}"/>
    <cellStyle name="Total 2 2 5 4 6" xfId="6700" xr:uid="{0C84B610-3464-4308-B4BE-8124947B171C}"/>
    <cellStyle name="Total 2 2 5 4 6 2" xfId="10722" xr:uid="{D825F202-F31A-4465-ACB1-D2DB7D6DC14C}"/>
    <cellStyle name="Total 2 2 5 4 6 2 2" xfId="28289" xr:uid="{B1ECCE33-7C7B-458D-B279-6ED90CDFAED0}"/>
    <cellStyle name="Total 2 2 5 4 6 2 3" xfId="35465" xr:uid="{A6294AB8-8912-42A5-A3A5-863D6F5572BD}"/>
    <cellStyle name="Total 2 2 5 4 6 2 4" xfId="43972" xr:uid="{FE629469-12E8-4B92-B904-FC89FDE38271}"/>
    <cellStyle name="Total 2 2 5 4 6 2 5" xfId="49274" xr:uid="{0351CCE7-FA12-44F8-BB35-4BF89751AC6C}"/>
    <cellStyle name="Total 2 2 5 4 6 2 6" xfId="19382" xr:uid="{86AB690A-A41C-4E31-83EB-DA5A516C17AD}"/>
    <cellStyle name="Total 2 2 5 4 6 3" xfId="24267" xr:uid="{B866D022-A9D7-4C84-B22C-2D1EEF863D5D}"/>
    <cellStyle name="Total 2 2 5 4 6 4" xfId="31842" xr:uid="{3ED75CEF-C2F2-4878-B502-9CA6F30E05E3}"/>
    <cellStyle name="Total 2 2 5 4 6 5" xfId="39950" xr:uid="{249AC9BA-5325-4738-B348-4EED338FFEF7}"/>
    <cellStyle name="Total 2 2 5 4 6 6" xfId="47515" xr:uid="{C99A26E3-3381-488F-A15A-B735E081F718}"/>
    <cellStyle name="Total 2 2 5 4 6 7" xfId="15370" xr:uid="{5BF95DA4-AE27-41EF-9FEE-86AF02BF901D}"/>
    <cellStyle name="Total 2 2 5 4 7" xfId="5483" xr:uid="{1A822D31-953C-4A03-B19F-ABF7565FF14F}"/>
    <cellStyle name="Total 2 2 5 4 7 2" xfId="23050" xr:uid="{B3D58726-DE11-486F-84BD-26C6ABF2CE5D}"/>
    <cellStyle name="Total 2 2 5 4 7 3" xfId="30625" xr:uid="{D819BA29-9FC8-4A01-BF4B-29F35F2382D1}"/>
    <cellStyle name="Total 2 2 5 4 7 4" xfId="38733" xr:uid="{864D0A77-802E-4BCE-B77B-2A86DE8AD338}"/>
    <cellStyle name="Total 2 2 5 4 7 5" xfId="46298" xr:uid="{DAFDFD7A-8F87-4075-8A26-A07B8A00837A}"/>
    <cellStyle name="Total 2 2 5 4 7 6" xfId="14153" xr:uid="{177ED07F-5C5D-41EB-B1F3-1928F390826C}"/>
    <cellStyle name="Total 2 2 5 4 8" xfId="7794" xr:uid="{08FC754D-4B51-4180-9E1E-D4B6A4B6DF53}"/>
    <cellStyle name="Total 2 2 5 4 8 2" xfId="25361" xr:uid="{A0BF83CD-270B-468F-A115-66B6465414CE}"/>
    <cellStyle name="Total 2 2 5 4 8 3" xfId="32542" xr:uid="{57EA0A1C-1057-4046-800F-F6A8A41CC7F4}"/>
    <cellStyle name="Total 2 2 5 4 8 4" xfId="41044" xr:uid="{D7A7E504-D73F-4863-9E1A-27C5D2103970}"/>
    <cellStyle name="Total 2 2 5 4 8 5" xfId="47907" xr:uid="{A43E6261-CA2C-4EB2-8A43-EE9BF621E6B2}"/>
    <cellStyle name="Total 2 2 5 4 8 6" xfId="16454" xr:uid="{13297E4E-9B56-40D3-B5DC-334DF9F2FD3C}"/>
    <cellStyle name="Total 2 2 5 4 9" xfId="20738" xr:uid="{8197599F-05AD-4BD6-B96C-F8005D089C9F}"/>
    <cellStyle name="Total 2 2 5 5" xfId="4404" xr:uid="{50E3AD4D-CD20-4499-B3D9-D893CB179E35}"/>
    <cellStyle name="Total 2 2 5 5 2" xfId="8763" xr:uid="{30ED21D4-2EEE-4DE1-8038-39B8D6960152}"/>
    <cellStyle name="Total 2 2 5 5 2 2" xfId="26330" xr:uid="{1A00247D-D24A-48F5-828A-F260FF73F99C}"/>
    <cellStyle name="Total 2 2 5 5 2 3" xfId="33506" xr:uid="{E60A1DAD-FEF6-4430-8F7C-20DCA9C75BE5}"/>
    <cellStyle name="Total 2 2 5 5 2 4" xfId="42013" xr:uid="{BEA27D66-E1A3-4C86-A908-D968D84ED690}"/>
    <cellStyle name="Total 2 2 5 5 2 5" xfId="48325" xr:uid="{6E830723-5933-403E-9AE5-0397182BF068}"/>
    <cellStyle name="Total 2 2 5 5 2 6" xfId="17423" xr:uid="{72A7C923-8CFB-41FC-B179-F1F51290E81C}"/>
    <cellStyle name="Total 2 2 5 5 3" xfId="21971" xr:uid="{46B429F7-1433-4307-8C2E-FC9BDE7B352F}"/>
    <cellStyle name="Total 2 2 5 5 4" xfId="29821" xr:uid="{B7FE6176-D1E5-4081-AC78-B4334D5B1144}"/>
    <cellStyle name="Total 2 2 5 5 5" xfId="37654" xr:uid="{26A3F7F9-CB72-41FF-BC51-E2146011260A}"/>
    <cellStyle name="Total 2 2 5 5 6" xfId="45496" xr:uid="{575ACC30-8AA7-4695-9DE7-13FBAD01F708}"/>
    <cellStyle name="Total 2 2 5 5 7" xfId="13108" xr:uid="{3AB86FDC-B7B4-4D1F-83AB-C535E9FCEF0B}"/>
    <cellStyle name="Total 2 2 5 6" xfId="5280" xr:uid="{12665EAB-1CE3-48F1-B95E-2EDD376AACF3}"/>
    <cellStyle name="Total 2 2 5 6 2" xfId="9369" xr:uid="{89D19BB2-3C70-4A56-9E41-34E237D3B0FC}"/>
    <cellStyle name="Total 2 2 5 6 2 2" xfId="26936" xr:uid="{BBA56883-CB04-4DC9-83B0-BDB60C069607}"/>
    <cellStyle name="Total 2 2 5 6 2 3" xfId="34112" xr:uid="{A7F93235-70D7-40A8-9369-ED23A7184ACD}"/>
    <cellStyle name="Total 2 2 5 6 2 4" xfId="42619" xr:uid="{23467EC9-5F35-4C36-A215-C61C0C4335F4}"/>
    <cellStyle name="Total 2 2 5 6 2 5" xfId="48630" xr:uid="{C6623580-5F6F-4938-91BF-BE0CB2B4A0E6}"/>
    <cellStyle name="Total 2 2 5 6 2 6" xfId="18029" xr:uid="{F72CAC98-3E84-4FC3-8BD5-818495A078C0}"/>
    <cellStyle name="Total 2 2 5 6 3" xfId="22847" xr:uid="{DBC0AD97-7489-461E-B855-0652DB5CB457}"/>
    <cellStyle name="Total 2 2 5 6 4" xfId="30422" xr:uid="{60CDC14C-65BD-478C-B623-1A53DD000449}"/>
    <cellStyle name="Total 2 2 5 6 5" xfId="38530" xr:uid="{604139A7-DA6F-4E42-BD6D-3DBE437BFC69}"/>
    <cellStyle name="Total 2 2 5 6 6" xfId="46095" xr:uid="{5406EB4F-AEE9-4E21-9CE5-46BD7B464C7A}"/>
    <cellStyle name="Total 2 2 5 6 7" xfId="13950" xr:uid="{803C2A77-227E-4AFC-AB7E-FDEDA9E00B6E}"/>
    <cellStyle name="Total 2 2 5 7" xfId="3604" xr:uid="{D8FA7338-7CF4-484C-B312-6EDCB9A1F073}"/>
    <cellStyle name="Total 2 2 5 7 2" xfId="8162" xr:uid="{D3CACE7F-614E-4A93-AD4E-E8A01EC902E3}"/>
    <cellStyle name="Total 2 2 5 7 2 2" xfId="25729" xr:uid="{FCB6FA9B-CB0C-4CBC-BFED-485090A4AC66}"/>
    <cellStyle name="Total 2 2 5 7 2 3" xfId="32905" xr:uid="{D39BFFD6-B108-464A-BEE7-31F15ABA18B4}"/>
    <cellStyle name="Total 2 2 5 7 2 4" xfId="41412" xr:uid="{7D1803B1-AA84-46D5-8C44-5C0C86840384}"/>
    <cellStyle name="Total 2 2 5 7 2 5" xfId="48060" xr:uid="{B5E60767-A13C-4C33-848C-1370BAB38DA8}"/>
    <cellStyle name="Total 2 2 5 7 2 6" xfId="16822" xr:uid="{E02E36E7-0954-4638-AA0F-BB855252B0A8}"/>
    <cellStyle name="Total 2 2 5 7 3" xfId="21171" xr:uid="{6AD80289-40E1-48DB-94AB-B98F9B304EC0}"/>
    <cellStyle name="Total 2 2 5 7 4" xfId="29189" xr:uid="{E5A093FB-577F-4F1B-B90A-45CA9C72F0CD}"/>
    <cellStyle name="Total 2 2 5 7 5" xfId="36854" xr:uid="{F8A861DF-4151-499D-9B32-20F99727B4D1}"/>
    <cellStyle name="Total 2 2 5 7 6" xfId="44865" xr:uid="{E646B018-B6FA-44FB-97EF-5DD6003F5454}"/>
    <cellStyle name="Total 2 2 5 7 7" xfId="12330" xr:uid="{8CBA5DCE-1330-4296-B8B3-4A281247A949}"/>
    <cellStyle name="Total 2 2 5 8" xfId="5485" xr:uid="{638902D2-865A-4D7C-A6B1-F43B08B6D094}"/>
    <cellStyle name="Total 2 2 5 8 2" xfId="9558" xr:uid="{B756847B-E4B2-419E-A343-B612668BF658}"/>
    <cellStyle name="Total 2 2 5 8 2 2" xfId="27125" xr:uid="{96D399BA-BF92-4237-A89B-AE1D96AFCE09}"/>
    <cellStyle name="Total 2 2 5 8 2 3" xfId="34301" xr:uid="{957C4886-A03A-4880-B9A9-59F7F315D027}"/>
    <cellStyle name="Total 2 2 5 8 2 4" xfId="42808" xr:uid="{91DBF98A-94EF-415C-8688-4213E59C740D}"/>
    <cellStyle name="Total 2 2 5 8 2 5" xfId="48729" xr:uid="{5CAD973B-0265-4FC6-A7F9-EE9BB22893CD}"/>
    <cellStyle name="Total 2 2 5 8 2 6" xfId="18218" xr:uid="{B03D78C1-391F-425C-8108-6CBA17B6DEB6}"/>
    <cellStyle name="Total 2 2 5 8 3" xfId="23052" xr:uid="{1F82FB0B-F7EE-41E8-9DDD-889B599BE4A3}"/>
    <cellStyle name="Total 2 2 5 8 4" xfId="30627" xr:uid="{B1286185-5DE4-4356-98F2-3A4AE0ACDB22}"/>
    <cellStyle name="Total 2 2 5 8 5" xfId="38735" xr:uid="{350401B0-CD29-4C3E-906A-61D50D6576F9}"/>
    <cellStyle name="Total 2 2 5 8 6" xfId="46300" xr:uid="{73F6A5EE-8560-4F3F-BCCC-DC91E460BE52}"/>
    <cellStyle name="Total 2 2 5 8 7" xfId="14155" xr:uid="{94687136-5C90-4A85-8947-BB7C76A2A634}"/>
    <cellStyle name="Total 2 2 5 9" xfId="3224" xr:uid="{A9D51D43-9CFA-4C2B-9AC8-57E74B730595}"/>
    <cellStyle name="Total 2 2 5 9 2" xfId="7846" xr:uid="{8D2BEDCB-4FE1-4CA8-84F1-C4A52B17AB4B}"/>
    <cellStyle name="Total 2 2 5 9 2 2" xfId="25413" xr:uid="{CFCD0076-4AB5-49D1-A62A-5717922FC9B2}"/>
    <cellStyle name="Total 2 2 5 9 2 3" xfId="32589" xr:uid="{B1204A86-226C-490F-86E6-1D96A6B25DFD}"/>
    <cellStyle name="Total 2 2 5 9 2 4" xfId="41096" xr:uid="{C723DABE-2C31-49B8-ABCE-B7760000C591}"/>
    <cellStyle name="Total 2 2 5 9 2 5" xfId="47928" xr:uid="{346F27EE-960C-432E-979A-348DB7C561C5}"/>
    <cellStyle name="Total 2 2 5 9 2 6" xfId="16506" xr:uid="{456611BE-2517-4184-9FD4-6D1D35C1C429}"/>
    <cellStyle name="Total 2 2 5 9 3" xfId="20791" xr:uid="{8E65BFD5-5016-48EF-BA4E-D854C49A8105}"/>
    <cellStyle name="Total 2 2 5 9 4" xfId="28819" xr:uid="{45C97496-35FA-4DCB-BD01-69F7087640B5}"/>
    <cellStyle name="Total 2 2 5 9 5" xfId="36474" xr:uid="{C3A511A2-ACE9-4F34-83CA-86D11FD89454}"/>
    <cellStyle name="Total 2 2 5 9 6" xfId="44496" xr:uid="{6A4CCF36-712A-44D5-9B40-606F5A1A8898}"/>
    <cellStyle name="Total 2 2 5 9 7" xfId="11958" xr:uid="{F08A646A-DEC0-473C-B140-6C6F43A1499A}"/>
    <cellStyle name="Total 2 2 6" xfId="2561" xr:uid="{91FE785D-93B1-47B7-A31A-EE8ED32A0218}"/>
    <cellStyle name="Total 2 2 6 10" xfId="6465" xr:uid="{2FD304E2-61A6-4D74-9909-54482DFAF38B}"/>
    <cellStyle name="Total 2 2 6 10 2" xfId="24032" xr:uid="{5E551BAF-7A53-4C3E-856F-A9BB4C4FBF70}"/>
    <cellStyle name="Total 2 2 6 10 3" xfId="31607" xr:uid="{542E7A49-045A-4DFA-BE26-768A293D4A72}"/>
    <cellStyle name="Total 2 2 6 10 4" xfId="39715" xr:uid="{A72262B4-C813-455B-AE97-B58721FD688A}"/>
    <cellStyle name="Total 2 2 6 10 5" xfId="47280" xr:uid="{39B6F69C-05B7-4749-99EA-19AFF28C9C9A}"/>
    <cellStyle name="Total 2 2 6 10 6" xfId="15135" xr:uid="{9CF4DBD5-51E7-46D6-9981-EFEE6B804714}"/>
    <cellStyle name="Total 2 2 6 11" xfId="7183" xr:uid="{C21FB956-1F21-4AB5-8FCE-C21DB1373B3D}"/>
    <cellStyle name="Total 2 2 6 11 2" xfId="24750" xr:uid="{F1643000-1BE2-4FF6-9EB9-9A73DF105F59}"/>
    <cellStyle name="Total 2 2 6 11 3" xfId="32123" xr:uid="{5D8377BA-ABB6-439E-986D-0123E5BEB814}"/>
    <cellStyle name="Total 2 2 6 11 4" xfId="40433" xr:uid="{F684CCBB-CD69-4EF9-90A8-88D87F79A88A}"/>
    <cellStyle name="Total 2 2 6 11 5" xfId="15843" xr:uid="{9B369E95-E606-448F-9B96-F1ACC80D0144}"/>
    <cellStyle name="Total 2 2 6 12" xfId="20127" xr:uid="{14E718D8-EAFC-4763-8344-24607F876EBE}"/>
    <cellStyle name="Total 2 2 6 13" xfId="11327" xr:uid="{4FDDC274-5B67-4D5F-B1A3-07C7F602172E}"/>
    <cellStyle name="Total 2 2 6 2" xfId="3123" xr:uid="{EA29ECEE-DAB0-4AC4-8737-973DAFDEF10E}"/>
    <cellStyle name="Total 2 2 6 2 10" xfId="28723" xr:uid="{6BF34D10-F426-4CA8-A70C-CF1F339EF929}"/>
    <cellStyle name="Total 2 2 6 2 11" xfId="36373" xr:uid="{67E56F31-ABE7-42FC-AECF-4684B76BDFFC}"/>
    <cellStyle name="Total 2 2 6 2 12" xfId="44400" xr:uid="{5CC25DB8-D49A-4BE4-9FB0-2D06A76466CA}"/>
    <cellStyle name="Total 2 2 6 2 13" xfId="11857" xr:uid="{7D3F4B15-20AE-4FD7-907E-67181074B684}"/>
    <cellStyle name="Total 2 2 6 2 2" xfId="5029" xr:uid="{C35F297F-5008-4CE7-B894-F539F42170C4}"/>
    <cellStyle name="Total 2 2 6 2 2 2" xfId="9152" xr:uid="{159193CA-BF3F-4C49-8740-3F03EFC771F6}"/>
    <cellStyle name="Total 2 2 6 2 2 2 2" xfId="26719" xr:uid="{1CC5000E-C042-4155-8E35-1FEB407F639E}"/>
    <cellStyle name="Total 2 2 6 2 2 2 3" xfId="33895" xr:uid="{62AD30DD-CB54-4D01-86C5-A017B57F8E4E}"/>
    <cellStyle name="Total 2 2 6 2 2 2 4" xfId="42402" xr:uid="{F1EC32BF-E03E-49F9-8253-0790952C09E1}"/>
    <cellStyle name="Total 2 2 6 2 2 2 5" xfId="48538" xr:uid="{B481C325-CB69-46FC-AF17-CA035B93073B}"/>
    <cellStyle name="Total 2 2 6 2 2 2 6" xfId="17812" xr:uid="{8CEDA042-C8A2-4CAB-84FE-2C14B7D72952}"/>
    <cellStyle name="Total 2 2 6 2 2 3" xfId="22596" xr:uid="{4164B615-C162-46F0-A32F-001D0748F168}"/>
    <cellStyle name="Total 2 2 6 2 2 4" xfId="30176" xr:uid="{DBE7338A-3F92-4D3D-AA35-8E7897A5AB34}"/>
    <cellStyle name="Total 2 2 6 2 2 5" xfId="38279" xr:uid="{71D3C760-4155-49D1-B30E-9D54A93C96F9}"/>
    <cellStyle name="Total 2 2 6 2 2 6" xfId="45849" xr:uid="{2301F51C-534F-46DD-B8E4-8945A3E2EE0A}"/>
    <cellStyle name="Total 2 2 6 2 2 7" xfId="13699" xr:uid="{5A7B4CFE-E1FB-4CBD-B47C-771D7A06F613}"/>
    <cellStyle name="Total 2 2 6 2 3" xfId="3325" xr:uid="{75D12517-B906-4426-92FB-FF31DDA95C38}"/>
    <cellStyle name="Total 2 2 6 2 3 2" xfId="7934" xr:uid="{F8FAD028-35EB-4140-A84B-996FDB2A340C}"/>
    <cellStyle name="Total 2 2 6 2 3 2 2" xfId="25501" xr:uid="{886B836E-28E9-4085-A8A7-34B304791956}"/>
    <cellStyle name="Total 2 2 6 2 3 2 3" xfId="32677" xr:uid="{6281ABF2-9516-4A97-87A3-AD286496A66E}"/>
    <cellStyle name="Total 2 2 6 2 3 2 4" xfId="41184" xr:uid="{B2BB7ED8-A64B-41EB-9971-015B377B6BD3}"/>
    <cellStyle name="Total 2 2 6 2 3 2 5" xfId="47958" xr:uid="{DD2600AA-6813-4B18-ABBC-8F27632C9D19}"/>
    <cellStyle name="Total 2 2 6 2 3 2 6" xfId="16594" xr:uid="{244BA570-DA16-4B16-9F61-F042DD320A1F}"/>
    <cellStyle name="Total 2 2 6 2 3 3" xfId="20892" xr:uid="{C0C0F519-547A-4D2F-AAA8-F9E8A9852325}"/>
    <cellStyle name="Total 2 2 6 2 3 4" xfId="28919" xr:uid="{333519CD-2D28-4A21-9DB1-EFC44C737B28}"/>
    <cellStyle name="Total 2 2 6 2 3 5" xfId="36575" xr:uid="{51873CD1-3AB6-4064-BB71-786B05DBD0FF}"/>
    <cellStyle name="Total 2 2 6 2 3 6" xfId="44596" xr:uid="{20A85AC6-190E-4B53-A940-9EB8EE865E53}"/>
    <cellStyle name="Total 2 2 6 2 3 7" xfId="12059" xr:uid="{7D574CB9-E766-4EDA-818F-11D85B8DA121}"/>
    <cellStyle name="Total 2 2 6 2 4" xfId="5957" xr:uid="{CB91B3F6-2C01-4AF1-9ADC-DF21DD8A65CF}"/>
    <cellStyle name="Total 2 2 6 2 4 2" xfId="10007" xr:uid="{35C6AD84-9575-4D6C-BBD6-2DCA4D32C5AB}"/>
    <cellStyle name="Total 2 2 6 2 4 2 2" xfId="27574" xr:uid="{494E1B1B-C2F1-40E2-907F-F7B2AF609CC0}"/>
    <cellStyle name="Total 2 2 6 2 4 2 3" xfId="34750" xr:uid="{8F54DBC7-299E-44C2-A206-F2F9E4D7EA68}"/>
    <cellStyle name="Total 2 2 6 2 4 2 4" xfId="43257" xr:uid="{2D10FD50-2A05-4635-84D2-E06519284528}"/>
    <cellStyle name="Total 2 2 6 2 4 2 5" xfId="48944" xr:uid="{3AB5B24C-977F-4DE3-8487-E84869227298}"/>
    <cellStyle name="Total 2 2 6 2 4 2 6" xfId="18667" xr:uid="{E6E8DA19-AEB5-4408-B9D1-06C2D3A25100}"/>
    <cellStyle name="Total 2 2 6 2 4 3" xfId="23524" xr:uid="{57436A23-E101-4F44-97A6-BA6004A19E85}"/>
    <cellStyle name="Total 2 2 6 2 4 4" xfId="31099" xr:uid="{BDEBAC38-786A-433C-B09B-20F46EB79455}"/>
    <cellStyle name="Total 2 2 6 2 4 5" xfId="39207" xr:uid="{BAC5CFC2-84EE-4126-AE5F-5D81F112FB09}"/>
    <cellStyle name="Total 2 2 6 2 4 6" xfId="46772" xr:uid="{B4B9FE0D-7B3D-4806-BD24-0AA6FF348154}"/>
    <cellStyle name="Total 2 2 6 2 4 7" xfId="14627" xr:uid="{E58F0179-BBDB-4909-9BE8-05179BBDFD0D}"/>
    <cellStyle name="Total 2 2 6 2 5" xfId="6320" xr:uid="{ECA2ABB4-A3EE-4899-8866-9EF3E8D1158E}"/>
    <cellStyle name="Total 2 2 6 2 5 2" xfId="10357" xr:uid="{FFC4B63E-6D9F-44A6-8B61-DB3FE81C309E}"/>
    <cellStyle name="Total 2 2 6 2 5 2 2" xfId="27924" xr:uid="{F4A917D1-53F9-4F4A-990B-C3DB3F66C8BA}"/>
    <cellStyle name="Total 2 2 6 2 5 2 3" xfId="35100" xr:uid="{BF407D5A-22C7-477B-96EE-BB102B51D89B}"/>
    <cellStyle name="Total 2 2 6 2 5 2 4" xfId="43607" xr:uid="{FF2BAE6A-88F0-4C62-8DBC-52DD2367B30D}"/>
    <cellStyle name="Total 2 2 6 2 5 2 5" xfId="49108" xr:uid="{239AAA6B-0474-4A79-A063-CF2D94DD71F1}"/>
    <cellStyle name="Total 2 2 6 2 5 2 6" xfId="19017" xr:uid="{6839ABE9-5CFD-4498-9512-4F83A26218A3}"/>
    <cellStyle name="Total 2 2 6 2 5 3" xfId="23887" xr:uid="{436BF5DC-C6AB-49D3-A944-2AF086264C3D}"/>
    <cellStyle name="Total 2 2 6 2 5 4" xfId="31462" xr:uid="{CE68D5B8-0E23-49A5-BFB6-74E3DCE46752}"/>
    <cellStyle name="Total 2 2 6 2 5 5" xfId="39570" xr:uid="{3E923653-65C4-4E6C-B4CA-384185C353D6}"/>
    <cellStyle name="Total 2 2 6 2 5 6" xfId="47135" xr:uid="{CA4E5749-9F20-4D19-A41C-44FB7B695CBD}"/>
    <cellStyle name="Total 2 2 6 2 5 7" xfId="14990" xr:uid="{9639E2DB-5805-4B64-B4FF-F6E183AA752B}"/>
    <cellStyle name="Total 2 2 6 2 6" xfId="6652" xr:uid="{17132E57-52B9-47F7-B6DF-ED51C447C43C}"/>
    <cellStyle name="Total 2 2 6 2 6 2" xfId="10674" xr:uid="{0BC93085-F364-435A-8214-F247DA2DBF5B}"/>
    <cellStyle name="Total 2 2 6 2 6 2 2" xfId="28241" xr:uid="{F45188BC-543A-4C63-BC6A-C468B614FDF6}"/>
    <cellStyle name="Total 2 2 6 2 6 2 3" xfId="35417" xr:uid="{0D57FD66-A206-4BFD-BA6E-F5768515BDF4}"/>
    <cellStyle name="Total 2 2 6 2 6 2 4" xfId="43924" xr:uid="{C54C7300-851C-4C1E-8CD7-0738A4895140}"/>
    <cellStyle name="Total 2 2 6 2 6 2 5" xfId="49254" xr:uid="{56A46988-7C9B-494A-96F8-E84EC92CD633}"/>
    <cellStyle name="Total 2 2 6 2 6 2 6" xfId="19334" xr:uid="{1C727084-6D45-477E-BEB1-565E3DB4515C}"/>
    <cellStyle name="Total 2 2 6 2 6 3" xfId="24219" xr:uid="{AC894CBF-491D-447B-AABC-2D1BD5A29556}"/>
    <cellStyle name="Total 2 2 6 2 6 4" xfId="31794" xr:uid="{C60CFA55-E29C-4373-AF16-7CD47C2BBBA8}"/>
    <cellStyle name="Total 2 2 6 2 6 5" xfId="39902" xr:uid="{A373EB1E-3383-4B22-BCA9-68EA1EEAEF1A}"/>
    <cellStyle name="Total 2 2 6 2 6 6" xfId="47467" xr:uid="{EBDBF2A7-D3D0-4984-9428-19E552C5C815}"/>
    <cellStyle name="Total 2 2 6 2 6 7" xfId="15322" xr:uid="{6861FCA1-3620-4D7D-8FD7-4D4041BBB508}"/>
    <cellStyle name="Total 2 2 6 2 7" xfId="3517" xr:uid="{57A77E42-696A-4EA6-9F1F-217B4AE4560E}"/>
    <cellStyle name="Total 2 2 6 2 7 2" xfId="21084" xr:uid="{828733D5-F157-472E-B171-FFC41592FA66}"/>
    <cellStyle name="Total 2 2 6 2 7 3" xfId="29103" xr:uid="{BCDEBE77-2F6C-4CFC-9661-3A6C475A22D1}"/>
    <cellStyle name="Total 2 2 6 2 7 4" xfId="36767" xr:uid="{794DE0AC-A58F-4787-8F42-ED7077B600E2}"/>
    <cellStyle name="Total 2 2 6 2 7 5" xfId="44779" xr:uid="{96180349-038D-4DAF-9009-94F9F41E8AF8}"/>
    <cellStyle name="Total 2 2 6 2 7 6" xfId="12243" xr:uid="{1A9647F3-D7AC-4A1B-865C-BB048FA9AC29}"/>
    <cellStyle name="Total 2 2 6 2 8" xfId="7746" xr:uid="{362D8C74-3F2C-4563-A378-2CB458D179EF}"/>
    <cellStyle name="Total 2 2 6 2 8 2" xfId="25313" xr:uid="{94A6DCA6-99C8-4B92-8560-790C6B398438}"/>
    <cellStyle name="Total 2 2 6 2 8 3" xfId="32494" xr:uid="{F03977DC-7505-40B4-9A89-B0E396B6DC93}"/>
    <cellStyle name="Total 2 2 6 2 8 4" xfId="40996" xr:uid="{B07E78FD-FE68-4F10-9C3D-A9C807310B9D}"/>
    <cellStyle name="Total 2 2 6 2 8 5" xfId="47887" xr:uid="{47C722F2-E9F9-4E2C-9F0A-F8E97F8A6764}"/>
    <cellStyle name="Total 2 2 6 2 8 6" xfId="16406" xr:uid="{C866D218-6811-4A21-B23D-61FD81FF28D9}"/>
    <cellStyle name="Total 2 2 6 2 9" xfId="20690" xr:uid="{29E30414-3D5E-46F8-B8C6-9F7F28F9E7FD}"/>
    <cellStyle name="Total 2 2 6 3" xfId="2645" xr:uid="{E1681085-E89F-463D-8239-A4E37D367841}"/>
    <cellStyle name="Total 2 2 6 3 10" xfId="28467" xr:uid="{1FC13000-413B-4CD6-8000-8A7D00F2D733}"/>
    <cellStyle name="Total 2 2 6 3 11" xfId="35900" xr:uid="{F9BDBC4E-6CF4-432A-8F25-D5FA9495DE6E}"/>
    <cellStyle name="Total 2 2 6 3 12" xfId="44146" xr:uid="{1B77D4EC-82D2-4C3D-B070-232087CC8A56}"/>
    <cellStyle name="Total 2 2 6 3 13" xfId="11410" xr:uid="{B7C81776-56EF-4628-97C6-707ADD6F972D}"/>
    <cellStyle name="Total 2 2 6 3 2" xfId="4550" xr:uid="{2EEC374F-FF08-49B0-A045-449F1C650D3A}"/>
    <cellStyle name="Total 2 2 6 3 2 2" xfId="8864" xr:uid="{6DC1FEDE-2E89-461C-A44A-CD7297E1BCCE}"/>
    <cellStyle name="Total 2 2 6 3 2 2 2" xfId="26431" xr:uid="{16676D36-3619-44A4-9EBA-04EBECCC8BBB}"/>
    <cellStyle name="Total 2 2 6 3 2 2 3" xfId="33607" xr:uid="{7428A733-A9E4-4A4A-B3CA-66866A02E108}"/>
    <cellStyle name="Total 2 2 6 3 2 2 4" xfId="42114" xr:uid="{DFA07971-C87C-4436-ADD4-F18CA68193C3}"/>
    <cellStyle name="Total 2 2 6 3 2 2 5" xfId="48378" xr:uid="{4D57ED47-5FDB-439E-825E-9148B5A86B46}"/>
    <cellStyle name="Total 2 2 6 3 2 2 6" xfId="17524" xr:uid="{3912665A-B044-480A-ABA8-58CF215CB03E}"/>
    <cellStyle name="Total 2 2 6 3 2 3" xfId="22117" xr:uid="{C91CEB0F-3C5E-4ABE-AFFD-D44DDC54813F}"/>
    <cellStyle name="Total 2 2 6 3 2 4" xfId="29920" xr:uid="{A82837E7-2D50-4F26-9250-444916E24BE1}"/>
    <cellStyle name="Total 2 2 6 3 2 5" xfId="37800" xr:uid="{7C99817C-4C39-4AA8-A52C-E438A7F8133A}"/>
    <cellStyle name="Total 2 2 6 3 2 6" xfId="45595" xr:uid="{EFB78208-FB36-428E-AD93-30612CEEBA1B}"/>
    <cellStyle name="Total 2 2 6 3 2 7" xfId="13252" xr:uid="{89888503-5901-418B-8928-06F0077557CC}"/>
    <cellStyle name="Total 2 2 6 3 3" xfId="5648" xr:uid="{816B2A78-494B-4F52-8856-231D24E0B673}"/>
    <cellStyle name="Total 2 2 6 3 3 2" xfId="9708" xr:uid="{114725DB-A16A-4FF0-9D0B-4E0EF9164869}"/>
    <cellStyle name="Total 2 2 6 3 3 2 2" xfId="27275" xr:uid="{90988941-DEEA-4600-B0F6-D5A8ECF9B5C9}"/>
    <cellStyle name="Total 2 2 6 3 3 2 3" xfId="34451" xr:uid="{70560F44-CC21-4297-AF76-9A542F518DF8}"/>
    <cellStyle name="Total 2 2 6 3 3 2 4" xfId="42958" xr:uid="{F453A626-296F-47A2-A7C7-F48E8D926401}"/>
    <cellStyle name="Total 2 2 6 3 3 2 5" xfId="48799" xr:uid="{AC685BB1-0E4C-4803-8973-7A8B56BA41FD}"/>
    <cellStyle name="Total 2 2 6 3 3 2 6" xfId="18368" xr:uid="{7F412A4D-8E4A-4D54-AC82-790AC238684C}"/>
    <cellStyle name="Total 2 2 6 3 3 3" xfId="23215" xr:uid="{F7F19E4E-B6A2-41BA-A348-4008EDC08517}"/>
    <cellStyle name="Total 2 2 6 3 3 4" xfId="30790" xr:uid="{70865267-EDC7-45C2-A9A8-52FFE20A9A5C}"/>
    <cellStyle name="Total 2 2 6 3 3 5" xfId="38898" xr:uid="{2EED98AD-223E-49D5-B959-1F84B723B9C9}"/>
    <cellStyle name="Total 2 2 6 3 3 6" xfId="46463" xr:uid="{84D918E6-0D0B-4B3C-847F-5397888C406D}"/>
    <cellStyle name="Total 2 2 6 3 3 7" xfId="14318" xr:uid="{7803EDEF-7C88-4E7A-BE87-A697A5A46C0F}"/>
    <cellStyle name="Total 2 2 6 3 4" xfId="3671" xr:uid="{A84B8CD2-15A7-45A6-8C00-9B430BBB9630}"/>
    <cellStyle name="Total 2 2 6 3 4 2" xfId="8223" xr:uid="{E509479E-8ADC-42E1-9A94-0311126E7318}"/>
    <cellStyle name="Total 2 2 6 3 4 2 2" xfId="25790" xr:uid="{8DC5DE48-5156-4A43-9F63-9D877695D42A}"/>
    <cellStyle name="Total 2 2 6 3 4 2 3" xfId="32966" xr:uid="{F80FA630-055D-43A6-9CDA-3D22E59F19E5}"/>
    <cellStyle name="Total 2 2 6 3 4 2 4" xfId="41473" xr:uid="{C70A4070-A554-4C95-B8E5-A678F473C6D7}"/>
    <cellStyle name="Total 2 2 6 3 4 2 5" xfId="48087" xr:uid="{B6943798-23F8-41D8-8857-F14E65DDF586}"/>
    <cellStyle name="Total 2 2 6 3 4 2 6" xfId="16883" xr:uid="{105D73E8-21DA-40EF-8866-0EC509E02FA6}"/>
    <cellStyle name="Total 2 2 6 3 4 3" xfId="21238" xr:uid="{58277B78-F181-4903-9F65-AC9BA5A2D0CC}"/>
    <cellStyle name="Total 2 2 6 3 4 4" xfId="29256" xr:uid="{8CDE051C-BE70-4748-9D62-049584A3A66B}"/>
    <cellStyle name="Total 2 2 6 3 4 5" xfId="36921" xr:uid="{DF7254C3-FE72-49F5-9FDC-2A993EFF9B41}"/>
    <cellStyle name="Total 2 2 6 3 4 6" xfId="44932" xr:uid="{560D9BFA-B0A3-4080-BD61-E215C0494F13}"/>
    <cellStyle name="Total 2 2 6 3 4 7" xfId="12397" xr:uid="{C7A32451-480E-4562-8868-B751F957A212}"/>
    <cellStyle name="Total 2 2 6 3 5" xfId="3542" xr:uid="{0E991F60-F427-4624-8A78-2D4603144D3B}"/>
    <cellStyle name="Total 2 2 6 3 5 2" xfId="8113" xr:uid="{53106A68-B26C-4C6E-8F0A-893ADAB488B7}"/>
    <cellStyle name="Total 2 2 6 3 5 2 2" xfId="25680" xr:uid="{49F3ED1C-0081-4D6E-8DAD-E24F71CFC138}"/>
    <cellStyle name="Total 2 2 6 3 5 2 3" xfId="32856" xr:uid="{6E22DBE9-8E4F-4659-82D3-E8DB89215AB1}"/>
    <cellStyle name="Total 2 2 6 3 5 2 4" xfId="41363" xr:uid="{93406B97-3C58-4D96-B55E-FB91D117F4EF}"/>
    <cellStyle name="Total 2 2 6 3 5 2 5" xfId="48037" xr:uid="{B0B6EF72-B029-403C-A2B1-2D3AD5D69C73}"/>
    <cellStyle name="Total 2 2 6 3 5 2 6" xfId="16773" xr:uid="{EE84EF20-33B0-4A9D-9213-DEF8BFA5577D}"/>
    <cellStyle name="Total 2 2 6 3 5 3" xfId="21109" xr:uid="{BBC0068E-C1B0-4FB1-A5EB-FCFCC4695C57}"/>
    <cellStyle name="Total 2 2 6 3 5 4" xfId="29127" xr:uid="{2AAC16F9-A93D-4EE9-82C1-F55AD1EBFF12}"/>
    <cellStyle name="Total 2 2 6 3 5 5" xfId="36792" xr:uid="{239C59B8-20B2-4DCA-91B0-AEFC62C5ACAF}"/>
    <cellStyle name="Total 2 2 6 3 5 6" xfId="44803" xr:uid="{925A9D46-25CE-4C56-9CE4-62A340448460}"/>
    <cellStyle name="Total 2 2 6 3 5 7" xfId="12268" xr:uid="{A2929D1F-FB46-4C1E-B590-5C4F34F8D3B6}"/>
    <cellStyle name="Total 2 2 6 3 6" xfId="5564" xr:uid="{592DBC8D-939B-485A-BCE0-B8B6A904B95F}"/>
    <cellStyle name="Total 2 2 6 3 6 2" xfId="9630" xr:uid="{8787B7E5-424F-4326-88AB-9658DF094D21}"/>
    <cellStyle name="Total 2 2 6 3 6 2 2" xfId="27197" xr:uid="{D44C3C94-D98F-4063-9198-59F2438B69F6}"/>
    <cellStyle name="Total 2 2 6 3 6 2 3" xfId="34373" xr:uid="{D2E87629-8DDE-43A2-827A-CF882D2F8E7A}"/>
    <cellStyle name="Total 2 2 6 3 6 2 4" xfId="42880" xr:uid="{926D79F4-9C26-4DE8-A309-D5F8D3759FB6}"/>
    <cellStyle name="Total 2 2 6 3 6 2 5" xfId="48762" xr:uid="{B34B6289-02B3-4CEE-B5EC-D61E45C6AF02}"/>
    <cellStyle name="Total 2 2 6 3 6 2 6" xfId="18290" xr:uid="{5DEF17DB-3120-4FCD-B2A5-AD83E65BC583}"/>
    <cellStyle name="Total 2 2 6 3 6 3" xfId="23131" xr:uid="{F1B5D569-E86B-4EDF-95AB-5748C2F8E1A5}"/>
    <cellStyle name="Total 2 2 6 3 6 4" xfId="30706" xr:uid="{B65F8941-78B3-46DC-ACB3-5535A755AE8E}"/>
    <cellStyle name="Total 2 2 6 3 6 5" xfId="38814" xr:uid="{2CEE4C2D-F3D0-4548-9E9C-4E370545E862}"/>
    <cellStyle name="Total 2 2 6 3 6 6" xfId="46379" xr:uid="{3F079EE8-7FC9-4A6D-8DF5-7E59BA03FE18}"/>
    <cellStyle name="Total 2 2 6 3 6 7" xfId="14234" xr:uid="{294E571E-93B1-48B1-8B00-AE31A1282DA9}"/>
    <cellStyle name="Total 2 2 6 3 7" xfId="6143" xr:uid="{DE489E24-F252-4D3B-9837-0EA730E53B71}"/>
    <cellStyle name="Total 2 2 6 3 7 2" xfId="23710" xr:uid="{CBF8E535-1D31-42CA-A367-2B2467EF7EF3}"/>
    <cellStyle name="Total 2 2 6 3 7 3" xfId="31285" xr:uid="{8C19797B-9B64-4483-906B-642206002369}"/>
    <cellStyle name="Total 2 2 6 3 7 4" xfId="39393" xr:uid="{52AE14B8-9B14-497A-AA92-A2ECE231F5B2}"/>
    <cellStyle name="Total 2 2 6 3 7 5" xfId="46958" xr:uid="{942BF34E-7EE9-4452-9273-0E8ECEF92922}"/>
    <cellStyle name="Total 2 2 6 3 7 6" xfId="14813" xr:uid="{A36F17EB-3050-459A-851B-7B62365FD850}"/>
    <cellStyle name="Total 2 2 6 3 8" xfId="7267" xr:uid="{0C192FFB-DEA6-496D-8090-74A000D67628}"/>
    <cellStyle name="Total 2 2 6 3 8 2" xfId="24834" xr:uid="{8F5730F5-8341-418D-8AC6-1D4B91B57904}"/>
    <cellStyle name="Total 2 2 6 3 8 3" xfId="32206" xr:uid="{AA5110CD-CD44-4AD6-9B74-75ADC8C990DF}"/>
    <cellStyle name="Total 2 2 6 3 8 4" xfId="40517" xr:uid="{CE1C7F84-15AB-4F5C-B2D2-8C3828D71CFE}"/>
    <cellStyle name="Total 2 2 6 3 8 5" xfId="47727" xr:uid="{5B9EDFAD-34E4-4B61-B7C5-EFB3D749B099}"/>
    <cellStyle name="Total 2 2 6 3 8 6" xfId="15927" xr:uid="{6049E85C-7F4F-48A1-83B7-2D1FEF13CDDF}"/>
    <cellStyle name="Total 2 2 6 3 9" xfId="20211" xr:uid="{31AC0EC8-EBE2-4F15-B563-5AF43AC8070A}"/>
    <cellStyle name="Total 2 2 6 4" xfId="3187" xr:uid="{4B7D0DC8-08F0-454F-AF7C-8ED718E1FF2F}"/>
    <cellStyle name="Total 2 2 6 4 10" xfId="28787" xr:uid="{9145DE29-DC44-43B2-950E-CA50A5C5597D}"/>
    <cellStyle name="Total 2 2 6 4 11" xfId="36437" xr:uid="{E92F0E8F-7121-42CB-95B9-3A5C652BFA86}"/>
    <cellStyle name="Total 2 2 6 4 12" xfId="44464" xr:uid="{C45C3292-4617-4396-B326-7D4221545601}"/>
    <cellStyle name="Total 2 2 6 4 13" xfId="11921" xr:uid="{C83B51B9-1298-4C45-86F4-7BBE2F86BCCA}"/>
    <cellStyle name="Total 2 2 6 4 2" xfId="5093" xr:uid="{311F43E7-A530-4D06-9077-E6B5367125C1}"/>
    <cellStyle name="Total 2 2 6 4 2 2" xfId="9216" xr:uid="{F5B615FB-CC31-485C-9CA8-9CBD55C79470}"/>
    <cellStyle name="Total 2 2 6 4 2 2 2" xfId="26783" xr:uid="{B2DD7D5D-2B3C-4C62-8170-77397E4C7C5A}"/>
    <cellStyle name="Total 2 2 6 4 2 2 3" xfId="33959" xr:uid="{1C99E0D7-8F38-49FF-85FD-D291C0C0BBCE}"/>
    <cellStyle name="Total 2 2 6 4 2 2 4" xfId="42466" xr:uid="{599F4173-A2F3-457A-B581-C6AC36B53580}"/>
    <cellStyle name="Total 2 2 6 4 2 2 5" xfId="48565" xr:uid="{D13DC766-3682-4C93-B97C-FEE67BF77292}"/>
    <cellStyle name="Total 2 2 6 4 2 2 6" xfId="17876" xr:uid="{0EBCEB7D-A66E-4AF9-9FF9-1FB7B38AC596}"/>
    <cellStyle name="Total 2 2 6 4 2 3" xfId="22660" xr:uid="{17C9728F-7D54-46D8-A0B4-D2FA71266543}"/>
    <cellStyle name="Total 2 2 6 4 2 4" xfId="30240" xr:uid="{120B3344-4142-440F-AA87-6B8D8802CD09}"/>
    <cellStyle name="Total 2 2 6 4 2 5" xfId="38343" xr:uid="{EBE304E6-F681-4911-A78A-F7656927BBFB}"/>
    <cellStyle name="Total 2 2 6 4 2 6" xfId="45913" xr:uid="{3185A53D-B55C-43AA-95F8-49606A588664}"/>
    <cellStyle name="Total 2 2 6 4 2 7" xfId="13763" xr:uid="{6D9E9F0F-3C4E-4168-87AC-B318BB8AE847}"/>
    <cellStyle name="Total 2 2 6 4 3" xfId="3634" xr:uid="{8E2ACDA1-5AB3-497E-B338-23CE33655C0A}"/>
    <cellStyle name="Total 2 2 6 4 3 2" xfId="8189" xr:uid="{9E2A31A8-27BD-41C7-9C15-5F857B0E0083}"/>
    <cellStyle name="Total 2 2 6 4 3 2 2" xfId="25756" xr:uid="{6CA81B24-CB4B-4C31-BCF8-35155E43B0DE}"/>
    <cellStyle name="Total 2 2 6 4 3 2 3" xfId="32932" xr:uid="{B8609C48-8BB6-412A-93CD-8AAB36BCC1B3}"/>
    <cellStyle name="Total 2 2 6 4 3 2 4" xfId="41439" xr:uid="{FC52EEDB-8245-462D-948E-1C9CD2E2D9FB}"/>
    <cellStyle name="Total 2 2 6 4 3 2 5" xfId="48069" xr:uid="{6C32DE14-AA92-4B5A-A3EF-EA58C1288CF0}"/>
    <cellStyle name="Total 2 2 6 4 3 2 6" xfId="16849" xr:uid="{53C3C205-5BB4-4094-9A25-24672AE4C3A2}"/>
    <cellStyle name="Total 2 2 6 4 3 3" xfId="21201" xr:uid="{BE89E67B-76E6-4288-AFF2-2B66C8A7B60C}"/>
    <cellStyle name="Total 2 2 6 4 3 4" xfId="29219" xr:uid="{6DFC8302-429B-4BBA-8C33-966FE24FC6EC}"/>
    <cellStyle name="Total 2 2 6 4 3 5" xfId="36884" xr:uid="{C092FC23-DCCB-48CF-841B-8C6351AB44C4}"/>
    <cellStyle name="Total 2 2 6 4 3 6" xfId="44895" xr:uid="{D08F670B-AB57-4B07-83F7-6F1E5C15AA9E}"/>
    <cellStyle name="Total 2 2 6 4 3 7" xfId="12360" xr:uid="{3C59CE2D-16D5-4088-8CB4-E9A8BB3B2C38}"/>
    <cellStyle name="Total 2 2 6 4 4" xfId="6021" xr:uid="{CB5E9771-E22B-4225-BF6C-7CFEB798E40B}"/>
    <cellStyle name="Total 2 2 6 4 4 2" xfId="10071" xr:uid="{E4159473-FA09-4C95-8293-AA6A70629B11}"/>
    <cellStyle name="Total 2 2 6 4 4 2 2" xfId="27638" xr:uid="{BD7FE60F-EA45-4FE3-9EBD-B3F957CC677F}"/>
    <cellStyle name="Total 2 2 6 4 4 2 3" xfId="34814" xr:uid="{F04FCAAD-D88A-45B9-B1CC-C20B1497B5D8}"/>
    <cellStyle name="Total 2 2 6 4 4 2 4" xfId="43321" xr:uid="{0187C199-D5F2-465E-B3FD-3B3E66AC4A42}"/>
    <cellStyle name="Total 2 2 6 4 4 2 5" xfId="48971" xr:uid="{A79C9291-E01D-4DD5-BE7A-1223A48E5DAA}"/>
    <cellStyle name="Total 2 2 6 4 4 2 6" xfId="18731" xr:uid="{577A7C62-5056-46D8-841A-92EEDF712815}"/>
    <cellStyle name="Total 2 2 6 4 4 3" xfId="23588" xr:uid="{7E4379BA-43DD-43A8-84E3-918E8A3F80C4}"/>
    <cellStyle name="Total 2 2 6 4 4 4" xfId="31163" xr:uid="{519CC5F9-145F-4B45-8FBB-6C864FFBE076}"/>
    <cellStyle name="Total 2 2 6 4 4 5" xfId="39271" xr:uid="{2DAC2A9A-65CD-483C-BAE5-D8A8AA0FA9A6}"/>
    <cellStyle name="Total 2 2 6 4 4 6" xfId="46836" xr:uid="{2A082DB1-B410-43E2-A7DF-71B489104DC1}"/>
    <cellStyle name="Total 2 2 6 4 4 7" xfId="14691" xr:uid="{3FA7C160-6EDD-49F6-9234-1AE623005C70}"/>
    <cellStyle name="Total 2 2 6 4 5" xfId="6384" xr:uid="{9B33A702-18E9-4A2E-8FD3-58323D0A73F6}"/>
    <cellStyle name="Total 2 2 6 4 5 2" xfId="10421" xr:uid="{DED20EF5-AE85-4EB3-B358-4D08FE81FF24}"/>
    <cellStyle name="Total 2 2 6 4 5 2 2" xfId="27988" xr:uid="{D8BC4F7C-5911-4C2D-B168-332FD62C36BD}"/>
    <cellStyle name="Total 2 2 6 4 5 2 3" xfId="35164" xr:uid="{174AB4B2-2CC7-4E0E-82FC-83B0C39A894F}"/>
    <cellStyle name="Total 2 2 6 4 5 2 4" xfId="43671" xr:uid="{045234A2-CE22-43F1-A023-E1A5B1A42C6E}"/>
    <cellStyle name="Total 2 2 6 4 5 2 5" xfId="49135" xr:uid="{61883C33-6341-4F7F-88B9-C40A22A0869A}"/>
    <cellStyle name="Total 2 2 6 4 5 2 6" xfId="19081" xr:uid="{9CA0C6CD-23DA-46A9-9D99-E63E80519CF4}"/>
    <cellStyle name="Total 2 2 6 4 5 3" xfId="23951" xr:uid="{1685C078-23CF-4BB8-ABF6-E62EA326AE90}"/>
    <cellStyle name="Total 2 2 6 4 5 4" xfId="31526" xr:uid="{5A5E73FE-859D-4CE5-A5DA-CF253189D8F0}"/>
    <cellStyle name="Total 2 2 6 4 5 5" xfId="39634" xr:uid="{2EE7A84C-125C-4EF1-968E-6FF4325A0863}"/>
    <cellStyle name="Total 2 2 6 4 5 6" xfId="47199" xr:uid="{3C5FB29D-BD55-4898-9D74-D925D0CB5FEE}"/>
    <cellStyle name="Total 2 2 6 4 5 7" xfId="15054" xr:uid="{9FDD6F6B-AB87-40BA-8124-A75FE2EAF081}"/>
    <cellStyle name="Total 2 2 6 4 6" xfId="6716" xr:uid="{B382E387-D0FC-42C2-A792-42995E20DA93}"/>
    <cellStyle name="Total 2 2 6 4 6 2" xfId="10738" xr:uid="{B572299A-6A6F-48BD-B1F5-685B80EF68B3}"/>
    <cellStyle name="Total 2 2 6 4 6 2 2" xfId="28305" xr:uid="{FF4AAEBC-7868-4CC3-B11D-3B4B4C2F31B9}"/>
    <cellStyle name="Total 2 2 6 4 6 2 3" xfId="35481" xr:uid="{416B9B57-0984-47CA-BAB0-62F9DF03CA5A}"/>
    <cellStyle name="Total 2 2 6 4 6 2 4" xfId="43988" xr:uid="{E68EA387-C023-4F54-8AF5-C1CFB9850D7F}"/>
    <cellStyle name="Total 2 2 6 4 6 2 5" xfId="49281" xr:uid="{2EBBFED2-B1C0-4539-832F-160BCD8E7F50}"/>
    <cellStyle name="Total 2 2 6 4 6 2 6" xfId="19398" xr:uid="{E877215A-F560-455F-9E7F-A8B133D74202}"/>
    <cellStyle name="Total 2 2 6 4 6 3" xfId="24283" xr:uid="{CFAAE34E-03FD-4FE6-8C27-125DE10AA627}"/>
    <cellStyle name="Total 2 2 6 4 6 4" xfId="31858" xr:uid="{714E9DD6-1DB5-403F-817C-51D12B6410D9}"/>
    <cellStyle name="Total 2 2 6 4 6 5" xfId="39966" xr:uid="{04F30840-C98E-44DE-A833-3228BE3155E8}"/>
    <cellStyle name="Total 2 2 6 4 6 6" xfId="47531" xr:uid="{0828DE42-B8ED-4F15-BBFD-6866802F9D5A}"/>
    <cellStyle name="Total 2 2 6 4 6 7" xfId="15386" xr:uid="{E511AE87-7B04-4497-A6EC-A21C42B14DF5}"/>
    <cellStyle name="Total 2 2 6 4 7" xfId="3772" xr:uid="{743EE359-460C-42BA-B3BB-4042A502BF88}"/>
    <cellStyle name="Total 2 2 6 4 7 2" xfId="21339" xr:uid="{D5BB19B0-F1C6-47F6-9B55-A5D23D520E6C}"/>
    <cellStyle name="Total 2 2 6 4 7 3" xfId="29357" xr:uid="{85B0D81D-024B-4118-B975-2F4BC717E470}"/>
    <cellStyle name="Total 2 2 6 4 7 4" xfId="37022" xr:uid="{F8671517-A0E0-463B-8269-0182895DEC36}"/>
    <cellStyle name="Total 2 2 6 4 7 5" xfId="45033" xr:uid="{6A4EA331-30A0-4787-B1BE-2256B11E47E3}"/>
    <cellStyle name="Total 2 2 6 4 7 6" xfId="12498" xr:uid="{A982000C-E2DC-4CD3-9CB7-07D86C62B74B}"/>
    <cellStyle name="Total 2 2 6 4 8" xfId="7810" xr:uid="{94E76148-10BC-4EFE-B3EC-E6A03537E5B7}"/>
    <cellStyle name="Total 2 2 6 4 8 2" xfId="25377" xr:uid="{9A8217FA-300E-41BA-A472-C0B05DDB75D6}"/>
    <cellStyle name="Total 2 2 6 4 8 3" xfId="32558" xr:uid="{5DAC4928-B1CC-4CEF-BBC5-CC85496AE245}"/>
    <cellStyle name="Total 2 2 6 4 8 4" xfId="41060" xr:uid="{B65DDB3D-9D4F-4F86-A36C-A71530E303FB}"/>
    <cellStyle name="Total 2 2 6 4 8 5" xfId="47914" xr:uid="{860BEB62-A234-4883-A59F-37C26F5FCAD3}"/>
    <cellStyle name="Total 2 2 6 4 8 6" xfId="16470" xr:uid="{F29E04F4-51D4-490D-8F77-056C302190B6}"/>
    <cellStyle name="Total 2 2 6 4 9" xfId="20754" xr:uid="{E795124B-FC66-47FD-89BB-C239EEA5C900}"/>
    <cellStyle name="Total 2 2 6 5" xfId="4466" xr:uid="{71001199-1912-402F-B7F3-89F6ADB5E9C3}"/>
    <cellStyle name="Total 2 2 6 5 2" xfId="8781" xr:uid="{323829FA-3A2A-4DD2-A020-B87E68BFE4AD}"/>
    <cellStyle name="Total 2 2 6 5 2 2" xfId="26348" xr:uid="{D543BADE-79E5-4CD9-B7BF-CE60D1FAC5A4}"/>
    <cellStyle name="Total 2 2 6 5 2 3" xfId="33524" xr:uid="{DEAA7008-2F43-4040-B148-D4EEFA3A57F3}"/>
    <cellStyle name="Total 2 2 6 5 2 4" xfId="42031" xr:uid="{13EB9FD0-14D7-4236-9788-A53C51C7DCE3}"/>
    <cellStyle name="Total 2 2 6 5 2 5" xfId="48334" xr:uid="{534CB459-5283-41D2-93E0-D71E221404D2}"/>
    <cellStyle name="Total 2 2 6 5 2 6" xfId="17441" xr:uid="{30721802-86C9-469C-BD11-0743295CAB85}"/>
    <cellStyle name="Total 2 2 6 5 3" xfId="22033" xr:uid="{6025ED13-4BA0-44A0-83F4-82030DDEE0FA}"/>
    <cellStyle name="Total 2 2 6 5 4" xfId="29837" xr:uid="{357DC014-9C41-4E0C-8AAB-8F03503C95E2}"/>
    <cellStyle name="Total 2 2 6 5 5" xfId="37716" xr:uid="{6F37FACA-1562-40C6-B595-EC3A26955CF9}"/>
    <cellStyle name="Total 2 2 6 5 6" xfId="45512" xr:uid="{9383310E-523D-4041-A5A7-FCECC8B5181F}"/>
    <cellStyle name="Total 2 2 6 5 7" xfId="13168" xr:uid="{E206D716-9272-4FB2-ADCD-12B0A21F80BA}"/>
    <cellStyle name="Total 2 2 6 6" xfId="5608" xr:uid="{3861CD3A-A1C1-4F23-B29F-7E966B19F9F5}"/>
    <cellStyle name="Total 2 2 6 6 2" xfId="9669" xr:uid="{BEB74E72-F4DA-4C57-926A-2DFB3219CCDD}"/>
    <cellStyle name="Total 2 2 6 6 2 2" xfId="27236" xr:uid="{52445A0E-E0AB-42C1-ABB3-4CD96C8006B7}"/>
    <cellStyle name="Total 2 2 6 6 2 3" xfId="34412" xr:uid="{B03CC19B-7F73-471F-B22C-3BDDBF3EAEC7}"/>
    <cellStyle name="Total 2 2 6 6 2 4" xfId="42919" xr:uid="{0D3B334F-B283-4566-B6C3-F568FF521805}"/>
    <cellStyle name="Total 2 2 6 6 2 5" xfId="48781" xr:uid="{A42FB532-2EC4-4215-85C3-D51370E51013}"/>
    <cellStyle name="Total 2 2 6 6 2 6" xfId="18329" xr:uid="{ED3A0355-7AF3-466C-BBCC-DE3A4328F514}"/>
    <cellStyle name="Total 2 2 6 6 3" xfId="23175" xr:uid="{ADC4436B-0B0B-4603-83D4-BCC20C0239C5}"/>
    <cellStyle name="Total 2 2 6 6 4" xfId="30750" xr:uid="{B1EFB526-24D9-4EB3-B4B5-41A9D5D8A6D1}"/>
    <cellStyle name="Total 2 2 6 6 5" xfId="38858" xr:uid="{9CCC60F0-DAE3-41DE-84CC-A8F7BCA89B6D}"/>
    <cellStyle name="Total 2 2 6 6 6" xfId="46423" xr:uid="{D94F4DED-5018-429D-BED3-A4D94C899F30}"/>
    <cellStyle name="Total 2 2 6 6 7" xfId="14278" xr:uid="{4E152B69-A394-4778-B6B3-C38BB6B30B29}"/>
    <cellStyle name="Total 2 2 6 7" xfId="3390" xr:uid="{D7C42109-97F1-4A0B-A3C2-3008624F6810}"/>
    <cellStyle name="Total 2 2 6 7 2" xfId="7992" xr:uid="{249184CD-D4FF-4973-9380-BE97373A7E89}"/>
    <cellStyle name="Total 2 2 6 7 2 2" xfId="25559" xr:uid="{0715FF84-6030-4A5D-A06D-3241C0D34F50}"/>
    <cellStyle name="Total 2 2 6 7 2 3" xfId="32735" xr:uid="{CA93E4D1-0D1C-41DF-9BC3-0675B76C0E08}"/>
    <cellStyle name="Total 2 2 6 7 2 4" xfId="41242" xr:uid="{8FA45191-E3AC-4011-A162-D92F41A0C88A}"/>
    <cellStyle name="Total 2 2 6 7 2 5" xfId="47983" xr:uid="{FB975A04-CB5E-46C9-8468-809774D752B4}"/>
    <cellStyle name="Total 2 2 6 7 2 6" xfId="16652" xr:uid="{3C90F568-6511-429B-9E13-738EE36FF910}"/>
    <cellStyle name="Total 2 2 6 7 3" xfId="20957" xr:uid="{A65ACE62-A488-43A0-A2DE-D27336B8F320}"/>
    <cellStyle name="Total 2 2 6 7 4" xfId="28984" xr:uid="{0A4BF4F1-4B15-4C49-A27F-6EE9D461C228}"/>
    <cellStyle name="Total 2 2 6 7 5" xfId="36640" xr:uid="{6B192975-3278-48C2-BE98-A6EEC9EE6FFD}"/>
    <cellStyle name="Total 2 2 6 7 6" xfId="44661" xr:uid="{A30DF2F3-0B38-4552-8534-13353CE6885C}"/>
    <cellStyle name="Total 2 2 6 7 7" xfId="12124" xr:uid="{CCF9F70B-5DE4-4ACF-B2F3-9283291A2056}"/>
    <cellStyle name="Total 2 2 6 8" xfId="3758" xr:uid="{2C4CB4EC-7569-4C42-8567-7D271A78C962}"/>
    <cellStyle name="Total 2 2 6 8 2" xfId="8301" xr:uid="{B55C7949-292E-4D9F-A794-ADD2CCCE2B10}"/>
    <cellStyle name="Total 2 2 6 8 2 2" xfId="25868" xr:uid="{9851FD49-4A54-4208-B0FF-3F3195E67254}"/>
    <cellStyle name="Total 2 2 6 8 2 3" xfId="33044" xr:uid="{40E7AA2F-85DA-4142-A450-E06572AEA075}"/>
    <cellStyle name="Total 2 2 6 8 2 4" xfId="41551" xr:uid="{77635B87-EE95-4F97-8D3D-0568C688C903}"/>
    <cellStyle name="Total 2 2 6 8 2 5" xfId="48117" xr:uid="{7CFBF67E-FACD-4145-8F41-4C87C2764423}"/>
    <cellStyle name="Total 2 2 6 8 2 6" xfId="16961" xr:uid="{988F9DE4-D5B9-410B-B4FE-87DD2222B1C9}"/>
    <cellStyle name="Total 2 2 6 8 3" xfId="21325" xr:uid="{737FECCB-7C4F-494C-8D90-AC795924FFAE}"/>
    <cellStyle name="Total 2 2 6 8 4" xfId="29343" xr:uid="{33B2D3CB-BB18-4047-A73F-55296944DD6A}"/>
    <cellStyle name="Total 2 2 6 8 5" xfId="37008" xr:uid="{098BEACA-4669-40E5-9C83-860AFD524CF4}"/>
    <cellStyle name="Total 2 2 6 8 6" xfId="45019" xr:uid="{79939DE0-E965-4D4A-A11C-BB877EDD4C19}"/>
    <cellStyle name="Total 2 2 6 8 7" xfId="12484" xr:uid="{95E51A0C-6B65-4B12-8EA8-ED072B9429BD}"/>
    <cellStyle name="Total 2 2 6 9" xfId="6261" xr:uid="{4AE84DC7-B3FA-4B93-B4EB-E620E18E6055}"/>
    <cellStyle name="Total 2 2 6 9 2" xfId="10301" xr:uid="{FDBF40D0-7D95-4F67-8FBB-73E055129123}"/>
    <cellStyle name="Total 2 2 6 9 2 2" xfId="27868" xr:uid="{110347B8-0DCE-4C40-8F00-5385A2725968}"/>
    <cellStyle name="Total 2 2 6 9 2 3" xfId="35044" xr:uid="{53469AA5-9927-40B2-B919-CF07289C0708}"/>
    <cellStyle name="Total 2 2 6 9 2 4" xfId="43551" xr:uid="{3D92199A-0BC7-4020-A36F-88B96E54443E}"/>
    <cellStyle name="Total 2 2 6 9 2 5" xfId="49090" xr:uid="{7B71208E-79AD-4C28-A447-5B6151FCD043}"/>
    <cellStyle name="Total 2 2 6 9 2 6" xfId="18961" xr:uid="{531C383D-30EA-4621-AE29-B7DD6C3231C7}"/>
    <cellStyle name="Total 2 2 6 9 3" xfId="23828" xr:uid="{B810DA50-6DC1-484B-83C2-7123B1486C4F}"/>
    <cellStyle name="Total 2 2 6 9 4" xfId="31403" xr:uid="{F02137B0-4A87-4EB7-9555-1E558A2A6805}"/>
    <cellStyle name="Total 2 2 6 9 5" xfId="39511" xr:uid="{D27DDFC4-48C7-47F8-971B-55A92AD75E9A}"/>
    <cellStyle name="Total 2 2 6 9 6" xfId="47076" xr:uid="{A2B616C2-1964-4AC6-9DDC-60D1C95E4C22}"/>
    <cellStyle name="Total 2 2 6 9 7" xfId="14931" xr:uid="{5444D0AB-D304-4564-BAF4-896F7FCA0624}"/>
    <cellStyle name="Total 2 2 7" xfId="2380" xr:uid="{E6707A55-599F-40C8-B85B-749F15B3D9D2}"/>
    <cellStyle name="Total 2 2 7 10" xfId="4064" xr:uid="{BCAB6DA8-2765-4B85-ACD7-497EA70A8778}"/>
    <cellStyle name="Total 2 2 7 10 2" xfId="21631" xr:uid="{0C84AD6C-710E-4B51-A506-723474F3F9A3}"/>
    <cellStyle name="Total 2 2 7 10 3" xfId="29591" xr:uid="{D134A065-C305-4A5A-8C40-8BB3C7C65C9D}"/>
    <cellStyle name="Total 2 2 7 10 4" xfId="37314" xr:uid="{89146D7E-FCA9-48C0-9E7B-821866EA238D}"/>
    <cellStyle name="Total 2 2 7 10 5" xfId="45266" xr:uid="{16173117-AFA1-4256-9EBF-3D4130802FDE}"/>
    <cellStyle name="Total 2 2 7 10 6" xfId="12782" xr:uid="{9F85D948-0A88-4557-B3F6-342E16E50599}"/>
    <cellStyle name="Total 2 2 7 11" xfId="7002" xr:uid="{77F901AD-CADB-4A10-BBC8-B443FB6A7076}"/>
    <cellStyle name="Total 2 2 7 11 2" xfId="24569" xr:uid="{E0DC6998-40DA-4E63-97B8-6CD682CEE30D}"/>
    <cellStyle name="Total 2 2 7 11 3" xfId="32036" xr:uid="{1EDA8395-14D9-4AA1-A612-F2BCB1AC1994}"/>
    <cellStyle name="Total 2 2 7 11 4" xfId="40252" xr:uid="{2B6796EC-54C4-43E5-988D-0710BB41F264}"/>
    <cellStyle name="Total 2 2 7 11 5" xfId="15662" xr:uid="{6745D082-7105-402C-BD18-D54A3EDAC2E9}"/>
    <cellStyle name="Total 2 2 7 12" xfId="19946" xr:uid="{920729AC-C760-4E37-A039-E73531831D1E}"/>
    <cellStyle name="Total 2 2 7 13" xfId="11162" xr:uid="{81D9DAEF-EE6A-403D-9A19-3F50FA03B8CE}"/>
    <cellStyle name="Total 2 2 7 2" xfId="2943" xr:uid="{62343873-4A5C-439C-B95B-D86188854210}"/>
    <cellStyle name="Total 2 2 7 2 10" xfId="28644" xr:uid="{09D1E6FD-74EC-421F-9F24-120C7F931A42}"/>
    <cellStyle name="Total 2 2 7 2 11" xfId="36192" xr:uid="{54E0ECE5-6790-437E-9BF7-914F1DBE6EB2}"/>
    <cellStyle name="Total 2 2 7 2 12" xfId="44321" xr:uid="{017E540B-8B0A-4C34-8C1E-9E2A8BB38E54}"/>
    <cellStyle name="Total 2 2 7 2 13" xfId="11684" xr:uid="{743B2199-2A95-42E1-8F58-6A78979DBB5B}"/>
    <cellStyle name="Total 2 2 7 2 2" xfId="4848" xr:uid="{9496C060-DE1C-4902-AEB1-BA771FB7798D}"/>
    <cellStyle name="Total 2 2 7 2 2 2" xfId="9065" xr:uid="{E303A7F3-4BBB-47FA-B72D-870DB3EFE063}"/>
    <cellStyle name="Total 2 2 7 2 2 2 2" xfId="26632" xr:uid="{E2349CFF-CB98-469F-9476-9E9F7B5AC692}"/>
    <cellStyle name="Total 2 2 7 2 2 2 3" xfId="33808" xr:uid="{BE0B5529-352F-4321-8989-2D14BCD05070}"/>
    <cellStyle name="Total 2 2 7 2 2 2 4" xfId="42315" xr:uid="{E7102A01-9BEB-4ADB-80D8-4DF944A1A993}"/>
    <cellStyle name="Total 2 2 7 2 2 2 5" xfId="48493" xr:uid="{94FC4F49-91F8-4F4B-9B2B-AC85D2E842F2}"/>
    <cellStyle name="Total 2 2 7 2 2 2 6" xfId="17725" xr:uid="{76357220-3E88-4675-94A3-A278A1AE8504}"/>
    <cellStyle name="Total 2 2 7 2 2 3" xfId="22415" xr:uid="{DE08465B-C4EC-4F5B-A06E-F0A252CD7008}"/>
    <cellStyle name="Total 2 2 7 2 2 4" xfId="30097" xr:uid="{4C2AB08D-528D-4E79-9DE2-F3C6085653CF}"/>
    <cellStyle name="Total 2 2 7 2 2 5" xfId="38098" xr:uid="{257338C7-F878-42CA-9CF1-EDCA2162EA0A}"/>
    <cellStyle name="Total 2 2 7 2 2 6" xfId="45770" xr:uid="{24C9F0FA-1C3C-47E6-8E4F-AE0B76A7A12B}"/>
    <cellStyle name="Total 2 2 7 2 2 7" xfId="13526" xr:uid="{487D7FB3-CC36-4F39-8FAC-1A8F6B6688DD}"/>
    <cellStyle name="Total 2 2 7 2 3" xfId="5302" xr:uid="{051F5D26-08C5-4ADF-94D1-D0545695D5DB}"/>
    <cellStyle name="Total 2 2 7 2 3 2" xfId="9391" xr:uid="{73BC5760-B12A-442B-99E6-9F8A30F119C5}"/>
    <cellStyle name="Total 2 2 7 2 3 2 2" xfId="26958" xr:uid="{B63A3690-E7A9-432A-9083-8DDDE08E4FDD}"/>
    <cellStyle name="Total 2 2 7 2 3 2 3" xfId="34134" xr:uid="{7B423CC2-6783-4643-8999-E84EB0D51B7E}"/>
    <cellStyle name="Total 2 2 7 2 3 2 4" xfId="42641" xr:uid="{5C56BD4E-D7F7-48F8-9317-E16809860C4E}"/>
    <cellStyle name="Total 2 2 7 2 3 2 5" xfId="48639" xr:uid="{FC90A1FD-2917-4D94-B578-A3B8E4314D82}"/>
    <cellStyle name="Total 2 2 7 2 3 2 6" xfId="18051" xr:uid="{474AC0AB-BA40-4C1D-A900-37211DEAD623}"/>
    <cellStyle name="Total 2 2 7 2 3 3" xfId="22869" xr:uid="{38AD0659-0EE2-412D-819E-2147D8F82BD9}"/>
    <cellStyle name="Total 2 2 7 2 3 4" xfId="30444" xr:uid="{E005B188-1FD6-454B-A416-A18D5B29388A}"/>
    <cellStyle name="Total 2 2 7 2 3 5" xfId="38552" xr:uid="{9C95705C-8EF3-4ACE-9531-BE0D48515796}"/>
    <cellStyle name="Total 2 2 7 2 3 6" xfId="46117" xr:uid="{303AC937-866D-43D3-A03F-76A41B381812}"/>
    <cellStyle name="Total 2 2 7 2 3 7" xfId="13972" xr:uid="{DCA7E501-4398-4270-B2BB-AEFD8BD3370C}"/>
    <cellStyle name="Total 2 2 7 2 4" xfId="5856" xr:uid="{23D69D58-E5F1-44D1-A85F-D79F32816065}"/>
    <cellStyle name="Total 2 2 7 2 4 2" xfId="9910" xr:uid="{F4D47C3C-144A-4104-A089-60CF1E4CCAD2}"/>
    <cellStyle name="Total 2 2 7 2 4 2 2" xfId="27477" xr:uid="{172B1D11-453B-45D2-8B61-D7E47C650EB3}"/>
    <cellStyle name="Total 2 2 7 2 4 2 3" xfId="34653" xr:uid="{318F2179-8FB9-47CE-8561-61227EFDC185}"/>
    <cellStyle name="Total 2 2 7 2 4 2 4" xfId="43160" xr:uid="{FE09F6A1-B634-43F4-B7E3-CDED4090A8FE}"/>
    <cellStyle name="Total 2 2 7 2 4 2 5" xfId="48897" xr:uid="{19B300EC-9697-4E1B-8A91-3CA4FF50DE1E}"/>
    <cellStyle name="Total 2 2 7 2 4 2 6" xfId="18570" xr:uid="{675EFF1F-F434-411B-9FC4-560C37EF7774}"/>
    <cellStyle name="Total 2 2 7 2 4 3" xfId="23423" xr:uid="{00B96A68-522F-4320-BD55-B437FBDC3AF0}"/>
    <cellStyle name="Total 2 2 7 2 4 4" xfId="30998" xr:uid="{3A3AD079-D354-4324-8E7B-8693BFE230AE}"/>
    <cellStyle name="Total 2 2 7 2 4 5" xfId="39106" xr:uid="{62274C66-E287-4C17-A006-072FD0EEEAA6}"/>
    <cellStyle name="Total 2 2 7 2 4 6" xfId="46671" xr:uid="{F07AA370-3B31-4F54-B458-9C1191CBB5D4}"/>
    <cellStyle name="Total 2 2 7 2 4 7" xfId="14526" xr:uid="{97D61B63-1B32-4107-AD78-293B79FC5C95}"/>
    <cellStyle name="Total 2 2 7 2 5" xfId="6212" xr:uid="{EE881E05-8084-42F5-90DD-47184E099AF2}"/>
    <cellStyle name="Total 2 2 7 2 5 2" xfId="10253" xr:uid="{B7B75D00-656E-4651-9EF8-6E33D48EBF6B}"/>
    <cellStyle name="Total 2 2 7 2 5 2 2" xfId="27820" xr:uid="{82F1F411-0C09-4EFD-9C7A-4CB053FEDD2E}"/>
    <cellStyle name="Total 2 2 7 2 5 2 3" xfId="34996" xr:uid="{3AD7735D-8046-4830-B5F4-0079DCBE1F08}"/>
    <cellStyle name="Total 2 2 7 2 5 2 4" xfId="43503" xr:uid="{604BDC77-A2EF-4CDB-AF93-9123950425D3}"/>
    <cellStyle name="Total 2 2 7 2 5 2 5" xfId="49060" xr:uid="{57977796-B958-49F7-9E0F-E10D7B251D74}"/>
    <cellStyle name="Total 2 2 7 2 5 2 6" xfId="18913" xr:uid="{73286B3E-B185-4C57-958B-FB8E3DBCE109}"/>
    <cellStyle name="Total 2 2 7 2 5 3" xfId="23779" xr:uid="{69CF56B0-A5B2-4BE5-92DF-828518D2B784}"/>
    <cellStyle name="Total 2 2 7 2 5 4" xfId="31354" xr:uid="{8E23FC77-AE90-42B6-8BFB-513CB52808B9}"/>
    <cellStyle name="Total 2 2 7 2 5 5" xfId="39462" xr:uid="{61419DEE-5564-4D68-9093-1C10CFC5BB3A}"/>
    <cellStyle name="Total 2 2 7 2 5 6" xfId="47027" xr:uid="{2E3BAFE1-85CE-41EC-A3B6-6D071A38D94F}"/>
    <cellStyle name="Total 2 2 7 2 5 7" xfId="14882" xr:uid="{6B235D42-671C-4E68-B840-2255C128740A}"/>
    <cellStyle name="Total 2 2 7 2 6" xfId="6560" xr:uid="{A638B98A-90A9-4128-8ACB-3AC1B6D34A50}"/>
    <cellStyle name="Total 2 2 7 2 6 2" xfId="10590" xr:uid="{D472E1D5-092F-4735-B52F-276BEBED7F69}"/>
    <cellStyle name="Total 2 2 7 2 6 2 2" xfId="28157" xr:uid="{10450AFA-DF62-4971-B079-95161BD9C397}"/>
    <cellStyle name="Total 2 2 7 2 6 2 3" xfId="35333" xr:uid="{A9EFBECA-6D4F-47DA-AB5F-C3D2630EAD04}"/>
    <cellStyle name="Total 2 2 7 2 6 2 4" xfId="43840" xr:uid="{1CB7A755-E0DE-4EB6-A0C4-3A476E964F69}"/>
    <cellStyle name="Total 2 2 7 2 6 2 5" xfId="49217" xr:uid="{017F35A9-A815-4EAC-BBBF-584C27A8F763}"/>
    <cellStyle name="Total 2 2 7 2 6 2 6" xfId="19250" xr:uid="{AC027FD5-5D26-4A8F-B911-DA1FBE642730}"/>
    <cellStyle name="Total 2 2 7 2 6 3" xfId="24127" xr:uid="{BE2F4FD4-ACCD-4423-B28E-B8B1272084FF}"/>
    <cellStyle name="Total 2 2 7 2 6 4" xfId="31702" xr:uid="{4F524AD0-59B3-495E-B485-ACF01FC08E75}"/>
    <cellStyle name="Total 2 2 7 2 6 5" xfId="39810" xr:uid="{EC743D08-6709-4B9D-AEF2-500D832A39A9}"/>
    <cellStyle name="Total 2 2 7 2 6 6" xfId="47375" xr:uid="{97E3AC5E-D475-476C-B3B7-0C3E129DE2F2}"/>
    <cellStyle name="Total 2 2 7 2 6 7" xfId="15230" xr:uid="{FF71E9EB-83DD-4B9A-8A08-1B4743B0DA24}"/>
    <cellStyle name="Total 2 2 7 2 7" xfId="5594" xr:uid="{6962BDA6-0615-4618-9339-67A66DD1599D}"/>
    <cellStyle name="Total 2 2 7 2 7 2" xfId="23161" xr:uid="{4441609E-1D1C-4B92-8B8D-EB672E2D8B31}"/>
    <cellStyle name="Total 2 2 7 2 7 3" xfId="30736" xr:uid="{142C40BB-E224-4E4C-AD59-D0FF44AF98CB}"/>
    <cellStyle name="Total 2 2 7 2 7 4" xfId="38844" xr:uid="{FF56C37D-53B7-41B1-BC3E-2DA62E3BB492}"/>
    <cellStyle name="Total 2 2 7 2 7 5" xfId="46409" xr:uid="{AA7E9461-ACC0-490F-A714-254A8DA54283}"/>
    <cellStyle name="Total 2 2 7 2 7 6" xfId="14264" xr:uid="{F41A861D-B927-417E-80A7-22172F9B3BE2}"/>
    <cellStyle name="Total 2 2 7 2 8" xfId="7565" xr:uid="{7CEF4E53-1331-4D77-8103-B8366C882B09}"/>
    <cellStyle name="Total 2 2 7 2 8 2" xfId="25132" xr:uid="{97D8637D-C2A1-4173-BB2E-FA5D851C910C}"/>
    <cellStyle name="Total 2 2 7 2 8 3" xfId="32407" xr:uid="{965824D5-0A5D-46EB-842F-8FF4CE5B7770}"/>
    <cellStyle name="Total 2 2 7 2 8 4" xfId="40815" xr:uid="{376C1AF4-D2A3-4F0C-837F-7E747C18ECF7}"/>
    <cellStyle name="Total 2 2 7 2 8 5" xfId="47842" xr:uid="{5A26413A-86EA-498F-B3D4-6CBECDA5BF82}"/>
    <cellStyle name="Total 2 2 7 2 8 6" xfId="16225" xr:uid="{9B4F8C0F-AAE3-431D-8885-E10C1BC39A9F}"/>
    <cellStyle name="Total 2 2 7 2 9" xfId="20509" xr:uid="{7694BAAE-E1E5-4870-8BCA-C255803FF95F}"/>
    <cellStyle name="Total 2 2 7 3" xfId="2590" xr:uid="{1161231B-538C-4AB8-955A-2CDED4AF3375}"/>
    <cellStyle name="Total 2 2 7 3 10" xfId="28413" xr:uid="{92E552B6-38C4-45E3-9DE5-2F33CA4A5D81}"/>
    <cellStyle name="Total 2 2 7 3 11" xfId="35845" xr:uid="{A263CB36-00CF-4F53-BB72-3670C441BAD6}"/>
    <cellStyle name="Total 2 2 7 3 12" xfId="44092" xr:uid="{73517B05-C7B0-4DB4-9B9A-27532C039C67}"/>
    <cellStyle name="Total 2 2 7 3 13" xfId="11355" xr:uid="{A4BB7B95-04FB-4F88-B876-99D201EB1BA9}"/>
    <cellStyle name="Total 2 2 7 3 2" xfId="4495" xr:uid="{17B511FE-9BA9-48FF-9F4D-06CEDD688568}"/>
    <cellStyle name="Total 2 2 7 3 2 2" xfId="8810" xr:uid="{554786A9-488F-431D-8EBC-2CA671861198}"/>
    <cellStyle name="Total 2 2 7 3 2 2 2" xfId="26377" xr:uid="{6F7057E7-0FAC-4B04-9D7F-CDC480942F90}"/>
    <cellStyle name="Total 2 2 7 3 2 2 3" xfId="33553" xr:uid="{C5EB315F-F742-40A4-937B-C400DF3A3279}"/>
    <cellStyle name="Total 2 2 7 3 2 2 4" xfId="42060" xr:uid="{B02843D0-0912-44F5-9870-C9B0BFE7C201}"/>
    <cellStyle name="Total 2 2 7 3 2 2 5" xfId="48348" xr:uid="{4A3143D1-C76A-47F0-8D1C-02861B3A9AB8}"/>
    <cellStyle name="Total 2 2 7 3 2 2 6" xfId="17470" xr:uid="{FB2CF302-2E9D-49BE-946B-F5025F94AFEB}"/>
    <cellStyle name="Total 2 2 7 3 2 3" xfId="22062" xr:uid="{1C871658-831B-4680-95FF-31A0D75A8058}"/>
    <cellStyle name="Total 2 2 7 3 2 4" xfId="29866" xr:uid="{0DF72950-7877-47D0-A1CE-13F47FE55EEC}"/>
    <cellStyle name="Total 2 2 7 3 2 5" xfId="37745" xr:uid="{134CD192-F4A4-4BDA-AB53-8366414018DE}"/>
    <cellStyle name="Total 2 2 7 3 2 6" xfId="45541" xr:uid="{0218F640-8FAD-4508-BB1E-D2B2C100BE31}"/>
    <cellStyle name="Total 2 2 7 3 2 7" xfId="13197" xr:uid="{D9EE2EC3-175C-4268-8DAD-0E5350C830E5}"/>
    <cellStyle name="Total 2 2 7 3 3" xfId="4047" xr:uid="{4D7A1F0F-F935-472C-996A-B11F00B97820}"/>
    <cellStyle name="Total 2 2 7 3 3 2" xfId="8519" xr:uid="{2434C310-7C3C-4DA2-9C68-E2FFB1C9253E}"/>
    <cellStyle name="Total 2 2 7 3 3 2 2" xfId="26086" xr:uid="{E1F9E542-25E0-46ED-9E4A-91F71B9C9B76}"/>
    <cellStyle name="Total 2 2 7 3 3 2 3" xfId="33262" xr:uid="{B7B3ADF8-0092-47DC-9137-56E81B9B1F60}"/>
    <cellStyle name="Total 2 2 7 3 3 2 4" xfId="41769" xr:uid="{0937E88E-E9B7-449E-ACFB-F84D1C7F4DFF}"/>
    <cellStyle name="Total 2 2 7 3 3 2 5" xfId="48220" xr:uid="{934E9A4E-2352-4063-B362-E9315EC76751}"/>
    <cellStyle name="Total 2 2 7 3 3 2 6" xfId="17179" xr:uid="{D6B24EA9-BAB9-48B5-ABBE-7B4753E11FF7}"/>
    <cellStyle name="Total 2 2 7 3 3 3" xfId="21614" xr:uid="{91440E02-0A22-4CD4-AAA7-6A73676A2F16}"/>
    <cellStyle name="Total 2 2 7 3 3 4" xfId="29574" xr:uid="{58AE6088-FA70-4E67-B9D8-C6A2ABBD0805}"/>
    <cellStyle name="Total 2 2 7 3 3 5" xfId="37297" xr:uid="{CD722FA0-7FA6-4101-8831-876E5889593C}"/>
    <cellStyle name="Total 2 2 7 3 3 6" xfId="45249" xr:uid="{D655C76F-8703-4AC0-AB52-B4D4B87ACFAE}"/>
    <cellStyle name="Total 2 2 7 3 3 7" xfId="12765" xr:uid="{19EC44A2-9A5D-4167-A2CD-8DC401370F21}"/>
    <cellStyle name="Total 2 2 7 3 4" xfId="3392" xr:uid="{928A56B3-C559-4381-A820-5BEE83D695A9}"/>
    <cellStyle name="Total 2 2 7 3 4 2" xfId="7994" xr:uid="{0B80D722-EC42-4A07-B3BD-A875584263B0}"/>
    <cellStyle name="Total 2 2 7 3 4 2 2" xfId="25561" xr:uid="{F915280C-55AB-42D3-A72A-AC5CB32F0BBE}"/>
    <cellStyle name="Total 2 2 7 3 4 2 3" xfId="32737" xr:uid="{1257A43C-6C33-4820-AC60-BE0EF95704BC}"/>
    <cellStyle name="Total 2 2 7 3 4 2 4" xfId="41244" xr:uid="{985EBC1A-8626-40C9-B371-4A65DDD7F958}"/>
    <cellStyle name="Total 2 2 7 3 4 2 5" xfId="47985" xr:uid="{8763DA7E-C318-44FD-A28A-37607E94114E}"/>
    <cellStyle name="Total 2 2 7 3 4 2 6" xfId="16654" xr:uid="{AA05ADA9-2D73-4FEC-B88F-037CCBE50B7C}"/>
    <cellStyle name="Total 2 2 7 3 4 3" xfId="20959" xr:uid="{67C39813-A63B-4DA5-8371-7CFAE607DE28}"/>
    <cellStyle name="Total 2 2 7 3 4 4" xfId="28986" xr:uid="{76A6F894-8630-47AB-9B5E-7C5F6B7EEA05}"/>
    <cellStyle name="Total 2 2 7 3 4 5" xfId="36642" xr:uid="{17E0D8D0-1577-489E-AC0A-F2C4DD88B1FE}"/>
    <cellStyle name="Total 2 2 7 3 4 6" xfId="44663" xr:uid="{90BA686F-BD4E-4AC8-A5E9-94718F009814}"/>
    <cellStyle name="Total 2 2 7 3 4 7" xfId="12126" xr:uid="{A4CAFD13-CCA1-4451-9FD1-7E960DAA67AF}"/>
    <cellStyle name="Total 2 2 7 3 5" xfId="5285" xr:uid="{02F88D27-1F11-41BF-98B0-1D39967B492B}"/>
    <cellStyle name="Total 2 2 7 3 5 2" xfId="9374" xr:uid="{115570A1-B5D6-4FD8-8C66-A2B6233280E3}"/>
    <cellStyle name="Total 2 2 7 3 5 2 2" xfId="26941" xr:uid="{FD21566D-C7F7-4643-B636-0C514970CACB}"/>
    <cellStyle name="Total 2 2 7 3 5 2 3" xfId="34117" xr:uid="{EA491E98-DB56-43C5-B1FD-ADE6A161BDAC}"/>
    <cellStyle name="Total 2 2 7 3 5 2 4" xfId="42624" xr:uid="{F982DBA8-8810-4C5D-BE63-7B72422C2734}"/>
    <cellStyle name="Total 2 2 7 3 5 2 5" xfId="48632" xr:uid="{220A63A6-EEB0-4E5F-A2B8-DEED39E1DE92}"/>
    <cellStyle name="Total 2 2 7 3 5 2 6" xfId="18034" xr:uid="{DF3DD044-D14A-4AB6-9BED-2CB935CEA72F}"/>
    <cellStyle name="Total 2 2 7 3 5 3" xfId="22852" xr:uid="{F9CD906F-117D-4F08-BA87-6B4EBB02C0EE}"/>
    <cellStyle name="Total 2 2 7 3 5 4" xfId="30427" xr:uid="{50580C94-F7BB-4312-BFA6-0F2DEAB7BB34}"/>
    <cellStyle name="Total 2 2 7 3 5 5" xfId="38535" xr:uid="{5DD32F22-47AF-4398-89EF-FF584C287FF4}"/>
    <cellStyle name="Total 2 2 7 3 5 6" xfId="46100" xr:uid="{2F12DDEF-835F-4292-A9FE-3C8D0D356F3F}"/>
    <cellStyle name="Total 2 2 7 3 5 7" xfId="13955" xr:uid="{F6F1A416-F396-4D5D-8AAA-9B0C26179231}"/>
    <cellStyle name="Total 2 2 7 3 6" xfId="6257" xr:uid="{10097B01-C7EA-44E6-845A-8A5FD4AB24F8}"/>
    <cellStyle name="Total 2 2 7 3 6 2" xfId="10297" xr:uid="{1DEF261C-4340-4F55-A569-B1BB7568411D}"/>
    <cellStyle name="Total 2 2 7 3 6 2 2" xfId="27864" xr:uid="{65CAB44D-E469-40D4-93EB-402C8392D8C6}"/>
    <cellStyle name="Total 2 2 7 3 6 2 3" xfId="35040" xr:uid="{F1D3AE65-FEAB-4F5D-ABAB-67C6BFB67492}"/>
    <cellStyle name="Total 2 2 7 3 6 2 4" xfId="43547" xr:uid="{E1792977-7FB9-4CE1-A9DC-4F7BE3EA9526}"/>
    <cellStyle name="Total 2 2 7 3 6 2 5" xfId="49087" xr:uid="{0406BC50-18AB-4BEC-BA77-24C1A99A8308}"/>
    <cellStyle name="Total 2 2 7 3 6 2 6" xfId="18957" xr:uid="{82758F40-D93D-489F-839A-0DA43712A39B}"/>
    <cellStyle name="Total 2 2 7 3 6 3" xfId="23824" xr:uid="{4526E34F-2BB8-4566-AA36-B28751402D60}"/>
    <cellStyle name="Total 2 2 7 3 6 4" xfId="31399" xr:uid="{7E29946D-C8E2-41AA-A5E4-7AFCBA94AC41}"/>
    <cellStyle name="Total 2 2 7 3 6 5" xfId="39507" xr:uid="{F6938935-7BC9-4CB9-B352-875B6281B509}"/>
    <cellStyle name="Total 2 2 7 3 6 6" xfId="47072" xr:uid="{E6619BDE-FA70-43D5-A35A-8527E5572FA6}"/>
    <cellStyle name="Total 2 2 7 3 6 7" xfId="14927" xr:uid="{1BCA9716-F02F-4668-B4BA-8D2532118935}"/>
    <cellStyle name="Total 2 2 7 3 7" xfId="5781" xr:uid="{EDBE480F-F5A8-4A8C-B514-AE769EF23E44}"/>
    <cellStyle name="Total 2 2 7 3 7 2" xfId="23348" xr:uid="{CF24E724-3DBC-4739-9A69-B4CF9C526617}"/>
    <cellStyle name="Total 2 2 7 3 7 3" xfId="30923" xr:uid="{1898635A-744C-4144-A0E2-DE167705CC1C}"/>
    <cellStyle name="Total 2 2 7 3 7 4" xfId="39031" xr:uid="{0C5D9F26-BB5B-432B-AC1D-CC257BB978AF}"/>
    <cellStyle name="Total 2 2 7 3 7 5" xfId="46596" xr:uid="{CA71D8E7-9DDD-41C2-A5BA-4C260F20CAEB}"/>
    <cellStyle name="Total 2 2 7 3 7 6" xfId="14451" xr:uid="{6F5E24E2-035B-4779-A0BD-B20FAB9986AD}"/>
    <cellStyle name="Total 2 2 7 3 8" xfId="7212" xr:uid="{03105E0C-BF6C-4DBF-87D6-6A2E18643676}"/>
    <cellStyle name="Total 2 2 7 3 8 2" xfId="24779" xr:uid="{50578603-7A4A-4FDF-B4CF-9F0168E65A23}"/>
    <cellStyle name="Total 2 2 7 3 8 3" xfId="32152" xr:uid="{3D720B3A-0D1A-4D02-BABF-C5ED0EC4FCDD}"/>
    <cellStyle name="Total 2 2 7 3 8 4" xfId="40462" xr:uid="{4D10BCCA-B954-47A3-BDA4-666E62CE86C1}"/>
    <cellStyle name="Total 2 2 7 3 8 5" xfId="47697" xr:uid="{9036DE4E-60AC-4E6C-9479-C094812B9DD5}"/>
    <cellStyle name="Total 2 2 7 3 8 6" xfId="15872" xr:uid="{FEA94A8A-177A-4F17-B946-51F8BCE08084}"/>
    <cellStyle name="Total 2 2 7 3 9" xfId="20156" xr:uid="{F5459263-34A2-4ACE-B81B-9B93AD781C3C}"/>
    <cellStyle name="Total 2 2 7 4" xfId="2689" xr:uid="{7AE65336-F1EF-4B86-A8B4-D27088E47C06}"/>
    <cellStyle name="Total 2 2 7 4 10" xfId="28502" xr:uid="{C5B3FE03-1086-4A9F-86A8-06A84851CF10}"/>
    <cellStyle name="Total 2 2 7 4 11" xfId="35939" xr:uid="{9ABDC6E5-BD7A-4B61-9EEF-ED2C97787885}"/>
    <cellStyle name="Total 2 2 7 4 12" xfId="44180" xr:uid="{35ECC94A-6A87-4491-B1D6-EE5F485F8083}"/>
    <cellStyle name="Total 2 2 7 4 13" xfId="11446" xr:uid="{B878202C-034A-46DC-ADA3-560AE4D3F4FC}"/>
    <cellStyle name="Total 2 2 7 4 2" xfId="4594" xr:uid="{F56977C3-D328-4D71-B875-0D4292078660}"/>
    <cellStyle name="Total 2 2 7 4 2 2" xfId="8907" xr:uid="{068D4FC4-85BD-4C5D-B836-DD892CD2B3C4}"/>
    <cellStyle name="Total 2 2 7 4 2 2 2" xfId="26474" xr:uid="{42C4D49F-1A88-48E3-8D72-E075856376D1}"/>
    <cellStyle name="Total 2 2 7 4 2 2 3" xfId="33650" xr:uid="{7187779D-23F4-4180-B065-8965B8B429FC}"/>
    <cellStyle name="Total 2 2 7 4 2 2 4" xfId="42157" xr:uid="{8B43BB1F-7AB9-46A2-A26E-CD5F7762403C}"/>
    <cellStyle name="Total 2 2 7 4 2 2 5" xfId="48404" xr:uid="{1059A1D3-F868-4618-B42A-8663D73483F4}"/>
    <cellStyle name="Total 2 2 7 4 2 2 6" xfId="17567" xr:uid="{DE68ECC9-3B5A-4E66-9E11-77059DE9FAEF}"/>
    <cellStyle name="Total 2 2 7 4 2 3" xfId="22161" xr:uid="{F84DAD29-94E5-4000-B89C-E4E24D7BD16D}"/>
    <cellStyle name="Total 2 2 7 4 2 4" xfId="29955" xr:uid="{04D8EBF2-095A-4A98-A889-8B1D67E67644}"/>
    <cellStyle name="Total 2 2 7 4 2 5" xfId="37844" xr:uid="{E61CF831-6EF4-4DB9-B2CE-D9B23AED07AD}"/>
    <cellStyle name="Total 2 2 7 4 2 6" xfId="45629" xr:uid="{10E1AC83-43BD-4056-A2BC-526CB54E12B3}"/>
    <cellStyle name="Total 2 2 7 4 2 7" xfId="13288" xr:uid="{882493BF-0935-4F9A-B0F6-4F0FA4DA7AB5}"/>
    <cellStyle name="Total 2 2 7 4 3" xfId="3256" xr:uid="{B3537295-429A-40EB-98CC-8295F917EFFE}"/>
    <cellStyle name="Total 2 2 7 4 3 2" xfId="7872" xr:uid="{AF610504-CE4B-4F81-A14D-07859783DBFE}"/>
    <cellStyle name="Total 2 2 7 4 3 2 2" xfId="25439" xr:uid="{42DBF32C-6B4F-49C0-B641-4BFFBD108C45}"/>
    <cellStyle name="Total 2 2 7 4 3 2 3" xfId="32615" xr:uid="{8E9888CF-588A-48BA-9C20-B9548C9DCA80}"/>
    <cellStyle name="Total 2 2 7 4 3 2 4" xfId="41122" xr:uid="{ECB8E99B-321F-4F55-94A8-A93249588BC4}"/>
    <cellStyle name="Total 2 2 7 4 3 2 5" xfId="47940" xr:uid="{CEF96981-6A79-4B48-B334-CBD427907891}"/>
    <cellStyle name="Total 2 2 7 4 3 2 6" xfId="16532" xr:uid="{4DFFC7B7-F8BF-4238-BBB1-46AAD0118E8D}"/>
    <cellStyle name="Total 2 2 7 4 3 3" xfId="20823" xr:uid="{57935E45-E8EA-470C-B043-122846E8A664}"/>
    <cellStyle name="Total 2 2 7 4 3 4" xfId="28851" xr:uid="{D85CBDBC-466C-4EC5-B1AC-8D97D79CA8E9}"/>
    <cellStyle name="Total 2 2 7 4 3 5" xfId="36506" xr:uid="{81E49C85-832D-4B74-B7BF-54B33799A83F}"/>
    <cellStyle name="Total 2 2 7 4 3 6" xfId="44528" xr:uid="{5F0CC99D-1E21-4B67-84E4-4E6E79276C9F}"/>
    <cellStyle name="Total 2 2 7 4 3 7" xfId="11990" xr:uid="{64605951-AFBD-42D2-B6E4-7DE17CF582DC}"/>
    <cellStyle name="Total 2 2 7 4 4" xfId="5684" xr:uid="{6E5EA548-C6DC-4B98-A142-21EEC43C3F5C}"/>
    <cellStyle name="Total 2 2 7 4 4 2" xfId="9743" xr:uid="{9CB21960-D9FE-4C0C-A132-961C0922D09D}"/>
    <cellStyle name="Total 2 2 7 4 4 2 2" xfId="27310" xr:uid="{F5E986AB-4E34-41DC-A3B5-8810741417A6}"/>
    <cellStyle name="Total 2 2 7 4 4 2 3" xfId="34486" xr:uid="{9C57883F-0BC4-42DF-A204-FE97B1FFC9A2}"/>
    <cellStyle name="Total 2 2 7 4 4 2 4" xfId="42993" xr:uid="{6705851C-B910-4BBB-9932-4E435742D740}"/>
    <cellStyle name="Total 2 2 7 4 4 2 5" xfId="48817" xr:uid="{33603A7D-9F2A-43DB-8017-E30AEB6FAB04}"/>
    <cellStyle name="Total 2 2 7 4 4 2 6" xfId="18403" xr:uid="{43296861-9D35-427D-BA22-E9BEDCD779CA}"/>
    <cellStyle name="Total 2 2 7 4 4 3" xfId="23251" xr:uid="{74BE5A53-8AEE-4782-952C-78BA0BA38F49}"/>
    <cellStyle name="Total 2 2 7 4 4 4" xfId="30826" xr:uid="{A013074A-FE40-4062-8221-67F3B00F2D81}"/>
    <cellStyle name="Total 2 2 7 4 4 5" xfId="38934" xr:uid="{42F80C10-28FF-4320-934B-8F7FB575F601}"/>
    <cellStyle name="Total 2 2 7 4 4 6" xfId="46499" xr:uid="{3461435F-95FF-42A6-9EB4-E0DD84F90B53}"/>
    <cellStyle name="Total 2 2 7 4 4 7" xfId="14354" xr:uid="{C4643A1B-4B06-4DB1-93B0-2A06BF7EB5A8}"/>
    <cellStyle name="Total 2 2 7 4 5" xfId="6038" xr:uid="{4C05D6C5-27F4-4624-B098-6C6AF4B22B61}"/>
    <cellStyle name="Total 2 2 7 4 5 2" xfId="10088" xr:uid="{A01B5A0E-195E-4466-8EE7-E079466DE296}"/>
    <cellStyle name="Total 2 2 7 4 5 2 2" xfId="27655" xr:uid="{896E31DD-FBE9-42BC-8057-0BB79E3A54E6}"/>
    <cellStyle name="Total 2 2 7 4 5 2 3" xfId="34831" xr:uid="{CD845C45-C143-47C4-99F1-3F82FED388CE}"/>
    <cellStyle name="Total 2 2 7 4 5 2 4" xfId="43338" xr:uid="{3EC8D0DC-4AA3-45E6-96D8-0B2789D65970}"/>
    <cellStyle name="Total 2 2 7 4 5 2 5" xfId="48981" xr:uid="{80DB4DEE-7646-432B-ACA5-505F5103A181}"/>
    <cellStyle name="Total 2 2 7 4 5 2 6" xfId="18748" xr:uid="{4DC6F3E8-01D7-4F3B-9C75-E7E36F20D15D}"/>
    <cellStyle name="Total 2 2 7 4 5 3" xfId="23605" xr:uid="{6D79C119-7D9E-44D7-B650-A50B7970F41C}"/>
    <cellStyle name="Total 2 2 7 4 5 4" xfId="31180" xr:uid="{47344FF7-90A0-45EB-9050-33DD3DDF25B3}"/>
    <cellStyle name="Total 2 2 7 4 5 5" xfId="39288" xr:uid="{15A810A3-584A-44B0-A22E-B1D90FB41FD4}"/>
    <cellStyle name="Total 2 2 7 4 5 6" xfId="46853" xr:uid="{4993BE6D-05F6-4C6D-8304-CE5B43B920CF}"/>
    <cellStyle name="Total 2 2 7 4 5 7" xfId="14708" xr:uid="{43A4A0C9-6339-4CAF-BB54-C07B3E5C7612}"/>
    <cellStyle name="Total 2 2 7 4 6" xfId="6406" xr:uid="{1EC3CE0D-035E-4715-9CCF-90FD3780567A}"/>
    <cellStyle name="Total 2 2 7 4 6 2" xfId="10443" xr:uid="{E3B40EAC-A525-442D-90D1-1DA77FCCDEE1}"/>
    <cellStyle name="Total 2 2 7 4 6 2 2" xfId="28010" xr:uid="{DE56D562-0B7C-451B-9587-331069F59508}"/>
    <cellStyle name="Total 2 2 7 4 6 2 3" xfId="35186" xr:uid="{ED66BE2E-31D4-4A4E-8415-4F488956CA33}"/>
    <cellStyle name="Total 2 2 7 4 6 2 4" xfId="43693" xr:uid="{B4678AA2-5EEA-405D-9EBD-C68A05ADE011}"/>
    <cellStyle name="Total 2 2 7 4 6 2 5" xfId="49145" xr:uid="{FDD47A7E-32E1-4752-B8BF-5C7168D32125}"/>
    <cellStyle name="Total 2 2 7 4 6 2 6" xfId="19103" xr:uid="{6208B962-D5D7-4C2D-A4B8-A836252134CC}"/>
    <cellStyle name="Total 2 2 7 4 6 3" xfId="23973" xr:uid="{920A222E-EA84-4D22-B27E-8D79FF535656}"/>
    <cellStyle name="Total 2 2 7 4 6 4" xfId="31548" xr:uid="{C6C8E174-328E-42AB-8575-F4F53CDD9D73}"/>
    <cellStyle name="Total 2 2 7 4 6 5" xfId="39656" xr:uid="{5BF35BAB-1DF3-44AB-8712-094E9FC61085}"/>
    <cellStyle name="Total 2 2 7 4 6 6" xfId="47221" xr:uid="{9BDB9BBC-7AC6-44E6-BE4A-51D3395CF83D}"/>
    <cellStyle name="Total 2 2 7 4 6 7" xfId="15076" xr:uid="{A0D1543B-CFF5-44BF-A5FE-CFFEFE7658C9}"/>
    <cellStyle name="Total 2 2 7 4 7" xfId="6777" xr:uid="{DF2E06F0-D8E0-4B7E-81E3-92D51E902553}"/>
    <cellStyle name="Total 2 2 7 4 7 2" xfId="24344" xr:uid="{9A0B929C-B67F-472E-8B83-24B3032E6954}"/>
    <cellStyle name="Total 2 2 7 4 7 3" xfId="31919" xr:uid="{8F0F8EEE-EBEE-431A-91EA-681739F03B3B}"/>
    <cellStyle name="Total 2 2 7 4 7 4" xfId="40027" xr:uid="{E99E3C14-21CB-4A73-A13F-73F98FF764ED}"/>
    <cellStyle name="Total 2 2 7 4 7 5" xfId="47592" xr:uid="{CA5E8AA8-08EF-48F5-80A1-0F24A3D2C10D}"/>
    <cellStyle name="Total 2 2 7 4 7 6" xfId="15447" xr:uid="{2B4BD62F-97C2-462E-9DB8-7F9A4149C15A}"/>
    <cellStyle name="Total 2 2 7 4 8" xfId="7311" xr:uid="{8CBC8E9C-5F6B-4331-A87B-0E5343C6C8B3}"/>
    <cellStyle name="Total 2 2 7 4 8 2" xfId="24878" xr:uid="{FF0F6847-AF57-48E0-80B2-34AFF0C00257}"/>
    <cellStyle name="Total 2 2 7 4 8 3" xfId="32249" xr:uid="{66978EBE-DA55-4A56-8D40-C835D5DBAF3B}"/>
    <cellStyle name="Total 2 2 7 4 8 4" xfId="40561" xr:uid="{94F8E00A-A68D-45A1-BDDC-2ACC36A73F4A}"/>
    <cellStyle name="Total 2 2 7 4 8 5" xfId="47753" xr:uid="{C3C6F468-3017-495F-81BC-AB7FACE7DDA2}"/>
    <cellStyle name="Total 2 2 7 4 8 6" xfId="15971" xr:uid="{9CAD887C-301A-4F1D-9C00-0D02195AEF22}"/>
    <cellStyle name="Total 2 2 7 4 9" xfId="20255" xr:uid="{7F243B9B-6483-4960-B613-9CC49A19D01A}"/>
    <cellStyle name="Total 2 2 7 5" xfId="4285" xr:uid="{2C906C3C-EC36-4064-9B4C-59BF772EF33E}"/>
    <cellStyle name="Total 2 2 7 5 2" xfId="8694" xr:uid="{3D550676-6E45-42C0-89D1-9225B9BB0674}"/>
    <cellStyle name="Total 2 2 7 5 2 2" xfId="26261" xr:uid="{293DADDB-9959-4E0B-8D99-0033C8307347}"/>
    <cellStyle name="Total 2 2 7 5 2 3" xfId="33437" xr:uid="{FB349E08-DB01-424A-9DAC-F050F0C0C4E3}"/>
    <cellStyle name="Total 2 2 7 5 2 4" xfId="41944" xr:uid="{940C7F48-0601-48C0-8099-F1A898488DB3}"/>
    <cellStyle name="Total 2 2 7 5 2 5" xfId="48289" xr:uid="{C8971EFA-D58D-4AB5-87A1-941B1FD61D49}"/>
    <cellStyle name="Total 2 2 7 5 2 6" xfId="17354" xr:uid="{68476C00-DB74-465C-B3B4-09DF907B8AD9}"/>
    <cellStyle name="Total 2 2 7 5 3" xfId="21852" xr:uid="{D9397EA8-E440-45DE-A2C3-DBE63DDD820C}"/>
    <cellStyle name="Total 2 2 7 5 4" xfId="29758" xr:uid="{F8FFDB2F-16D0-46A4-B522-F418745D6A2E}"/>
    <cellStyle name="Total 2 2 7 5 5" xfId="37535" xr:uid="{DA1DB56E-D71B-495D-9DFE-50A39B2FF44D}"/>
    <cellStyle name="Total 2 2 7 5 6" xfId="45433" xr:uid="{AC448D25-8695-4225-86DF-26F517512065}"/>
    <cellStyle name="Total 2 2 7 5 7" xfId="12995" xr:uid="{148A2AA6-1F5B-42DD-BCBC-29238F976714}"/>
    <cellStyle name="Total 2 2 7 6" xfId="3413" xr:uid="{35C5246C-E04B-462E-94C9-D4E374B3A717}"/>
    <cellStyle name="Total 2 2 7 6 2" xfId="8015" xr:uid="{CB5C63E5-6864-4F8D-9B96-992E5D2FF228}"/>
    <cellStyle name="Total 2 2 7 6 2 2" xfId="25582" xr:uid="{BC68EF6D-3D13-4256-80F7-E90E6A34FE25}"/>
    <cellStyle name="Total 2 2 7 6 2 3" xfId="32758" xr:uid="{D591E899-86A6-46BE-ADEA-A52BF2993060}"/>
    <cellStyle name="Total 2 2 7 6 2 4" xfId="41265" xr:uid="{22492D91-C6DD-4F8E-8CE7-A9E0F5808A96}"/>
    <cellStyle name="Total 2 2 7 6 2 5" xfId="47997" xr:uid="{87BC68B5-908A-4385-942C-05E45C2987CA}"/>
    <cellStyle name="Total 2 2 7 6 2 6" xfId="16675" xr:uid="{6A082E77-8A10-40FE-A901-1C8533474336}"/>
    <cellStyle name="Total 2 2 7 6 3" xfId="20980" xr:uid="{3F813F68-6CB7-49C8-90F6-8552DACA4435}"/>
    <cellStyle name="Total 2 2 7 6 4" xfId="29007" xr:uid="{C5BFC9FB-2883-41B3-A5E6-9E219C47E5BD}"/>
    <cellStyle name="Total 2 2 7 6 5" xfId="36663" xr:uid="{84A723B9-4660-4B2D-8956-B7AD803D8767}"/>
    <cellStyle name="Total 2 2 7 6 6" xfId="44684" xr:uid="{ED9B8BAC-1062-45A1-927D-6C0A0BD652D3}"/>
    <cellStyle name="Total 2 2 7 6 7" xfId="12147" xr:uid="{27592757-B472-471A-B4BA-5F31BFEB4575}"/>
    <cellStyle name="Total 2 2 7 7" xfId="5344" xr:uid="{5FCA7F4F-ADB5-41FF-91EF-9A8A4264F8A0}"/>
    <cellStyle name="Total 2 2 7 7 2" xfId="9430" xr:uid="{E6160B08-2125-439D-9718-1A814FAAFFBB}"/>
    <cellStyle name="Total 2 2 7 7 2 2" xfId="26997" xr:uid="{47CD3489-3D2E-45FB-A9D0-A4A112E74487}"/>
    <cellStyle name="Total 2 2 7 7 2 3" xfId="34173" xr:uid="{5161E181-8784-48E8-8C1E-A01201ACB50C}"/>
    <cellStyle name="Total 2 2 7 7 2 4" xfId="42680" xr:uid="{F014CCC5-4821-4F31-BF1F-DBC89F357A43}"/>
    <cellStyle name="Total 2 2 7 7 2 5" xfId="48661" xr:uid="{E5400285-1E8E-4020-BD0A-05BC0C567A34}"/>
    <cellStyle name="Total 2 2 7 7 2 6" xfId="18090" xr:uid="{3AF3C173-3DAC-42BD-ABE1-656BCF8C1D63}"/>
    <cellStyle name="Total 2 2 7 7 3" xfId="22911" xr:uid="{4536728C-0E4A-489F-A1EF-5214F02E2915}"/>
    <cellStyle name="Total 2 2 7 7 4" xfId="30486" xr:uid="{A07310F6-138F-466D-ADAB-8571DA84019B}"/>
    <cellStyle name="Total 2 2 7 7 5" xfId="38594" xr:uid="{0EF3657F-22CE-4DA4-BDD4-81CAF6F7036D}"/>
    <cellStyle name="Total 2 2 7 7 6" xfId="46159" xr:uid="{F49521BF-99EB-4813-8313-C6B426A40408}"/>
    <cellStyle name="Total 2 2 7 7 7" xfId="14014" xr:uid="{A581CD14-BD17-4A1A-BFF9-70291F72F761}"/>
    <cellStyle name="Total 2 2 7 8" xfId="5299" xr:uid="{9AC8F69B-168A-4165-AE63-CB1658163764}"/>
    <cellStyle name="Total 2 2 7 8 2" xfId="9388" xr:uid="{FE657126-13DD-4119-9B42-F6DA70E1CDCB}"/>
    <cellStyle name="Total 2 2 7 8 2 2" xfId="26955" xr:uid="{2B770D09-813E-4495-8932-37433C2E2730}"/>
    <cellStyle name="Total 2 2 7 8 2 3" xfId="34131" xr:uid="{6F8A449D-D4DC-4BA7-9929-A70727D0109B}"/>
    <cellStyle name="Total 2 2 7 8 2 4" xfId="42638" xr:uid="{2161ACDA-9289-4035-B34E-0A4C4518D096}"/>
    <cellStyle name="Total 2 2 7 8 2 5" xfId="48636" xr:uid="{98D7F8FD-C2A4-4AD9-B3C9-2B20A4628F26}"/>
    <cellStyle name="Total 2 2 7 8 2 6" xfId="18048" xr:uid="{F24CF5DF-2AE2-49FD-BAC0-37F3A34922C1}"/>
    <cellStyle name="Total 2 2 7 8 3" xfId="22866" xr:uid="{49A92939-C5A7-4520-8D61-A35ADBC835DB}"/>
    <cellStyle name="Total 2 2 7 8 4" xfId="30441" xr:uid="{F4980772-FCEB-4DA8-9D91-6FDB8EEAD514}"/>
    <cellStyle name="Total 2 2 7 8 5" xfId="38549" xr:uid="{44F4E21D-3B45-4CC6-90CC-4E1F3790C813}"/>
    <cellStyle name="Total 2 2 7 8 6" xfId="46114" xr:uid="{39BFDECF-4E33-4321-BC52-3E8F77B2A8C5}"/>
    <cellStyle name="Total 2 2 7 8 7" xfId="13969" xr:uid="{32768B73-7E9B-421C-BBE8-6A836FB55ACF}"/>
    <cellStyle name="Total 2 2 7 9" xfId="3444" xr:uid="{D00B8E75-1840-43F4-953A-6EE934013691}"/>
    <cellStyle name="Total 2 2 7 9 2" xfId="8043" xr:uid="{589F3F2A-9630-41A0-B594-1DBA52142BD1}"/>
    <cellStyle name="Total 2 2 7 9 2 2" xfId="25610" xr:uid="{20DE6F16-139D-4150-ACA1-3F31C3704831}"/>
    <cellStyle name="Total 2 2 7 9 2 3" xfId="32786" xr:uid="{29D07E7E-6796-4ACF-875B-0E5926181501}"/>
    <cellStyle name="Total 2 2 7 9 2 4" xfId="41293" xr:uid="{A9163EA3-4603-407B-A7BB-954087C8B74D}"/>
    <cellStyle name="Total 2 2 7 9 2 5" xfId="48009" xr:uid="{759CA73F-ECF5-44E7-B011-875E7BDC3EA0}"/>
    <cellStyle name="Total 2 2 7 9 2 6" xfId="16703" xr:uid="{89CEEE32-7B40-4A40-8033-23A15F6944C6}"/>
    <cellStyle name="Total 2 2 7 9 3" xfId="21011" xr:uid="{542004DB-E263-4E55-BA7C-41AE9E3215CD}"/>
    <cellStyle name="Total 2 2 7 9 4" xfId="29038" xr:uid="{D6013CDC-B770-41E5-BA3D-55AE567A91A9}"/>
    <cellStyle name="Total 2 2 7 9 5" xfId="36694" xr:uid="{75023457-FBD9-4134-8A46-AD3BEBF75684}"/>
    <cellStyle name="Total 2 2 7 9 6" xfId="44715" xr:uid="{178F3CBF-8615-40F0-900C-DC382ED155BE}"/>
    <cellStyle name="Total 2 2 7 9 7" xfId="12178" xr:uid="{31278431-A2AE-4B99-82CC-592385806D88}"/>
    <cellStyle name="Total 2 2 8" xfId="2390" xr:uid="{74718F00-D0A0-4D54-9B02-F1A7B014DF2C}"/>
    <cellStyle name="Total 2 2 8 10" xfId="3465" xr:uid="{CD1D11B9-9FC0-4B21-9660-26F43F3F5E2E}"/>
    <cellStyle name="Total 2 2 8 10 2" xfId="21032" xr:uid="{35682920-09B0-44A0-986D-9FF69BAEA589}"/>
    <cellStyle name="Total 2 2 8 10 3" xfId="29059" xr:uid="{E9C3BF28-7092-4F19-968C-546DDAD96F5D}"/>
    <cellStyle name="Total 2 2 8 10 4" xfId="36715" xr:uid="{99A5EAF8-3F99-432E-9755-E5871AC41270}"/>
    <cellStyle name="Total 2 2 8 10 5" xfId="44735" xr:uid="{AD1DA774-84FF-441D-A386-50296370B9BB}"/>
    <cellStyle name="Total 2 2 8 10 6" xfId="12199" xr:uid="{2C5560AF-8BDF-49CB-842C-E4954D921469}"/>
    <cellStyle name="Total 2 2 8 11" xfId="7012" xr:uid="{CFF16CF9-2680-4EC9-94D1-49034DF6653D}"/>
    <cellStyle name="Total 2 2 8 11 2" xfId="24579" xr:uid="{4F1D8F5B-0DF9-44DC-B133-EFB9FC15EB87}"/>
    <cellStyle name="Total 2 2 8 11 3" xfId="32046" xr:uid="{F1936F1A-005F-4929-8865-1019EB919AEF}"/>
    <cellStyle name="Total 2 2 8 11 4" xfId="40262" xr:uid="{57C2129D-CC86-4133-A149-DB4A9A5F408B}"/>
    <cellStyle name="Total 2 2 8 11 5" xfId="15672" xr:uid="{B509FF0D-516A-4B5B-8ED3-ACC7395F0012}"/>
    <cellStyle name="Total 2 2 8 12" xfId="19956" xr:uid="{FC5AB33D-B3B5-491D-BA6D-F813D68839C2}"/>
    <cellStyle name="Total 2 2 8 13" xfId="11170" xr:uid="{5A8FAEC4-3EAA-4406-80E6-DDCEF048B585}"/>
    <cellStyle name="Total 2 2 8 2" xfId="2953" xr:uid="{60620EB2-B800-4979-8CC2-347CE8B7C43A}"/>
    <cellStyle name="Total 2 2 8 2 10" xfId="28654" xr:uid="{2D81D80F-77A5-440B-BF45-F1B9DF24D653}"/>
    <cellStyle name="Total 2 2 8 2 11" xfId="36202" xr:uid="{D1BF2DA8-6CF9-495D-9FAF-7586B8FDF970}"/>
    <cellStyle name="Total 2 2 8 2 12" xfId="44331" xr:uid="{D1D8ABDD-C119-491F-845D-8BD96E1E84B2}"/>
    <cellStyle name="Total 2 2 8 2 13" xfId="11694" xr:uid="{E25910FD-32AA-422F-88DF-AF87147B0DCE}"/>
    <cellStyle name="Total 2 2 8 2 2" xfId="4858" xr:uid="{5A4C5875-5E47-472E-A2CA-2F2D203F3069}"/>
    <cellStyle name="Total 2 2 8 2 2 2" xfId="9075" xr:uid="{9269D446-A341-42A4-8B4C-AAD76AFAD72A}"/>
    <cellStyle name="Total 2 2 8 2 2 2 2" xfId="26642" xr:uid="{BFA50829-85AA-44F6-85F4-6E7ADCB42742}"/>
    <cellStyle name="Total 2 2 8 2 2 2 3" xfId="33818" xr:uid="{74165EC2-FEA7-4ABE-BB3F-C61C3D359CFB}"/>
    <cellStyle name="Total 2 2 8 2 2 2 4" xfId="42325" xr:uid="{244033F3-2043-4C84-9676-095F723BB1A6}"/>
    <cellStyle name="Total 2 2 8 2 2 2 5" xfId="48502" xr:uid="{9572EDD2-A56B-468E-B2D1-9A244CDF8907}"/>
    <cellStyle name="Total 2 2 8 2 2 2 6" xfId="17735" xr:uid="{A2F5BA4F-B64D-4285-A9BC-E545258630DC}"/>
    <cellStyle name="Total 2 2 8 2 2 3" xfId="22425" xr:uid="{C0E1B527-A6D6-4630-89E0-CC2AE56E2675}"/>
    <cellStyle name="Total 2 2 8 2 2 4" xfId="30107" xr:uid="{E2799667-FD9D-49D1-BC40-828AFDF852AA}"/>
    <cellStyle name="Total 2 2 8 2 2 5" xfId="38108" xr:uid="{ABA1E1E2-9FA2-4E44-802D-EC65F8F2CCAB}"/>
    <cellStyle name="Total 2 2 8 2 2 6" xfId="45780" xr:uid="{091C93FF-6D2B-4685-857B-2EB20E99BAE3}"/>
    <cellStyle name="Total 2 2 8 2 2 7" xfId="13536" xr:uid="{60A215F3-010C-4FB1-8B4D-EC9C09531E0B}"/>
    <cellStyle name="Total 2 2 8 2 3" xfId="5305" xr:uid="{9082A196-8303-4E30-AEC8-D6C1967E9361}"/>
    <cellStyle name="Total 2 2 8 2 3 2" xfId="9393" xr:uid="{423F583D-C52F-40DC-AE29-A061EE3F2156}"/>
    <cellStyle name="Total 2 2 8 2 3 2 2" xfId="26960" xr:uid="{EE55D1EF-2D82-4B41-9164-D79F3B86A3C4}"/>
    <cellStyle name="Total 2 2 8 2 3 2 3" xfId="34136" xr:uid="{836713F8-4AC7-410C-B38F-27373646FB2F}"/>
    <cellStyle name="Total 2 2 8 2 3 2 4" xfId="42643" xr:uid="{A05CF917-021D-46D1-A669-5B2015B5F759}"/>
    <cellStyle name="Total 2 2 8 2 3 2 5" xfId="48640" xr:uid="{BFAD2C6D-1477-487A-8DCD-C07758BE192A}"/>
    <cellStyle name="Total 2 2 8 2 3 2 6" xfId="18053" xr:uid="{0B6586DA-B05C-4AE1-94BC-0E2EC6536189}"/>
    <cellStyle name="Total 2 2 8 2 3 3" xfId="22872" xr:uid="{7793DC4B-FFC2-420E-B068-23CAA71687C8}"/>
    <cellStyle name="Total 2 2 8 2 3 4" xfId="30447" xr:uid="{375FF95E-DE8C-4124-955E-AB22F8C28E34}"/>
    <cellStyle name="Total 2 2 8 2 3 5" xfId="38555" xr:uid="{05791E2B-7441-4246-8CB5-A6C1BB9912AB}"/>
    <cellStyle name="Total 2 2 8 2 3 6" xfId="46120" xr:uid="{8BF1C85E-5127-4646-81A5-3FC52ABFC405}"/>
    <cellStyle name="Total 2 2 8 2 3 7" xfId="13975" xr:uid="{E8B66C17-D33E-4A34-A60B-B6964C4502BD}"/>
    <cellStyle name="Total 2 2 8 2 4" xfId="5866" xr:uid="{37D61D73-4CBB-43AF-9383-FAD599324B3A}"/>
    <cellStyle name="Total 2 2 8 2 4 2" xfId="9920" xr:uid="{963C206F-5457-49C5-8421-08B657181490}"/>
    <cellStyle name="Total 2 2 8 2 4 2 2" xfId="27487" xr:uid="{28EB271F-84B5-4032-9BD1-977F6D52781B}"/>
    <cellStyle name="Total 2 2 8 2 4 2 3" xfId="34663" xr:uid="{ECFFCB53-2D36-43E0-A019-6F2650BD949E}"/>
    <cellStyle name="Total 2 2 8 2 4 2 4" xfId="43170" xr:uid="{227275F9-F8FC-490C-AD59-38B6D6240DE4}"/>
    <cellStyle name="Total 2 2 8 2 4 2 5" xfId="48906" xr:uid="{4AD1FB51-391E-470A-AD3F-1B9A374CC0CD}"/>
    <cellStyle name="Total 2 2 8 2 4 2 6" xfId="18580" xr:uid="{A9CF02F5-FDC4-426B-80F4-098D3B8A99E0}"/>
    <cellStyle name="Total 2 2 8 2 4 3" xfId="23433" xr:uid="{7E6A7C59-DD34-4668-B5DD-3468FE216214}"/>
    <cellStyle name="Total 2 2 8 2 4 4" xfId="31008" xr:uid="{9C8C67B6-B1B5-4016-AB49-132A28905AE4}"/>
    <cellStyle name="Total 2 2 8 2 4 5" xfId="39116" xr:uid="{908BC4F9-01F4-4128-96C6-3687BBEE1B12}"/>
    <cellStyle name="Total 2 2 8 2 4 6" xfId="46681" xr:uid="{19A3BF14-F2D1-4A3A-8F48-129E26CD04CA}"/>
    <cellStyle name="Total 2 2 8 2 4 7" xfId="14536" xr:uid="{A4D53195-9357-4676-AC35-9F55528DB7E6}"/>
    <cellStyle name="Total 2 2 8 2 5" xfId="6222" xr:uid="{1B6AC2A2-8667-4C43-A2D5-83AFB8D3BAB0}"/>
    <cellStyle name="Total 2 2 8 2 5 2" xfId="10263" xr:uid="{0E767150-84CA-4C36-9EBF-CCFBB9F3037A}"/>
    <cellStyle name="Total 2 2 8 2 5 2 2" xfId="27830" xr:uid="{8AE18125-BF7F-432F-8666-3A84CE9B5923}"/>
    <cellStyle name="Total 2 2 8 2 5 2 3" xfId="35006" xr:uid="{67365588-AFDE-4FD1-9F3F-7677D4B884F1}"/>
    <cellStyle name="Total 2 2 8 2 5 2 4" xfId="43513" xr:uid="{A4944F61-CC5D-4BC5-91A4-8F0371AA1F95}"/>
    <cellStyle name="Total 2 2 8 2 5 2 5" xfId="49069" xr:uid="{5CD9A8E3-C9CB-45C1-8B5A-2EFC3587556F}"/>
    <cellStyle name="Total 2 2 8 2 5 2 6" xfId="18923" xr:uid="{5384C1D3-2F85-485D-917B-3F96D9C005C3}"/>
    <cellStyle name="Total 2 2 8 2 5 3" xfId="23789" xr:uid="{835EE480-E883-4686-9DAF-6938980451BE}"/>
    <cellStyle name="Total 2 2 8 2 5 4" xfId="31364" xr:uid="{EB0284CE-AFB6-48A2-8773-E8E2469DB467}"/>
    <cellStyle name="Total 2 2 8 2 5 5" xfId="39472" xr:uid="{9174BD2A-B963-402B-B7C4-D75A6BBAC5E7}"/>
    <cellStyle name="Total 2 2 8 2 5 6" xfId="47037" xr:uid="{6D23BB02-3E1D-4CCC-B03C-56ACE3EC2AEF}"/>
    <cellStyle name="Total 2 2 8 2 5 7" xfId="14892" xr:uid="{4CB69511-E080-4BDD-81F3-5F7EED1E20DB}"/>
    <cellStyle name="Total 2 2 8 2 6" xfId="6570" xr:uid="{864AACC1-BFFA-40A1-85DE-A0058D2E8E72}"/>
    <cellStyle name="Total 2 2 8 2 6 2" xfId="10600" xr:uid="{39C95FD8-54E2-43FA-A0B9-5FF43798013B}"/>
    <cellStyle name="Total 2 2 8 2 6 2 2" xfId="28167" xr:uid="{24833314-57B0-437C-BD39-9477A123F602}"/>
    <cellStyle name="Total 2 2 8 2 6 2 3" xfId="35343" xr:uid="{5B3AD186-AA06-45E8-98C3-F672F367DAF9}"/>
    <cellStyle name="Total 2 2 8 2 6 2 4" xfId="43850" xr:uid="{43D65288-4615-4BE9-B71D-DE79762B158C}"/>
    <cellStyle name="Total 2 2 8 2 6 2 5" xfId="49226" xr:uid="{8B803069-D37A-4139-AC29-BCAF6702ABBB}"/>
    <cellStyle name="Total 2 2 8 2 6 2 6" xfId="19260" xr:uid="{A4E35A73-CD85-4C46-9AEF-D5F320C747F8}"/>
    <cellStyle name="Total 2 2 8 2 6 3" xfId="24137" xr:uid="{A5F5E9D1-2D4E-4960-9574-DFA943C071E9}"/>
    <cellStyle name="Total 2 2 8 2 6 4" xfId="31712" xr:uid="{F05F7EA6-2A2F-42A2-86F2-CDC9E12642A5}"/>
    <cellStyle name="Total 2 2 8 2 6 5" xfId="39820" xr:uid="{F7D030C5-85D5-48A9-B228-13F2CA5DC5EC}"/>
    <cellStyle name="Total 2 2 8 2 6 6" xfId="47385" xr:uid="{9E8F502A-268B-4E2B-BAC3-A9564026E8EA}"/>
    <cellStyle name="Total 2 2 8 2 6 7" xfId="15240" xr:uid="{796E1ABA-DBA7-49F1-B3BD-701FBC98A370}"/>
    <cellStyle name="Total 2 2 8 2 7" xfId="3460" xr:uid="{2D797839-8BC0-4F0D-8ECA-4EC174741185}"/>
    <cellStyle name="Total 2 2 8 2 7 2" xfId="21027" xr:uid="{EE210F76-B976-4E87-A9D8-5DE4CC1EB826}"/>
    <cellStyle name="Total 2 2 8 2 7 3" xfId="29054" xr:uid="{9655BDB1-09CB-4E72-A43A-5F7994AE0D9F}"/>
    <cellStyle name="Total 2 2 8 2 7 4" xfId="36710" xr:uid="{73464EE2-CDBB-40BE-B01C-00FCC980C2C1}"/>
    <cellStyle name="Total 2 2 8 2 7 5" xfId="44731" xr:uid="{95A9CCA8-2786-4E92-9014-CFDD26B1EA17}"/>
    <cellStyle name="Total 2 2 8 2 7 6" xfId="12194" xr:uid="{B5BB53E2-9226-4DB3-98A3-92F6E601977F}"/>
    <cellStyle name="Total 2 2 8 2 8" xfId="7575" xr:uid="{6F5833D1-F006-40A8-A328-1357E45A68C4}"/>
    <cellStyle name="Total 2 2 8 2 8 2" xfId="25142" xr:uid="{DDA64A88-C9AD-4A3B-9F66-7B60DB274E6C}"/>
    <cellStyle name="Total 2 2 8 2 8 3" xfId="32417" xr:uid="{5955CA79-9B64-4BF3-A02B-3BBFDF5AE848}"/>
    <cellStyle name="Total 2 2 8 2 8 4" xfId="40825" xr:uid="{4CA579F8-5ADC-4C08-9FD0-E95A1BE1D613}"/>
    <cellStyle name="Total 2 2 8 2 8 5" xfId="47851" xr:uid="{C6079103-F23C-435E-818E-91542A0BFF69}"/>
    <cellStyle name="Total 2 2 8 2 8 6" xfId="16235" xr:uid="{6D1C4659-CD1F-4FB2-97E9-745F46289C5B}"/>
    <cellStyle name="Total 2 2 8 2 9" xfId="20519" xr:uid="{4A15FCB1-A557-4E9B-9716-9F81FD875196}"/>
    <cellStyle name="Total 2 2 8 3" xfId="2598" xr:uid="{7AC23B85-7561-4FF8-A0EC-4751CA1972CC}"/>
    <cellStyle name="Total 2 2 8 3 10" xfId="28421" xr:uid="{9C7C2FC2-831A-4E6B-89F3-3B3B0D51496E}"/>
    <cellStyle name="Total 2 2 8 3 11" xfId="35853" xr:uid="{2E93C7EF-4F7B-4489-87FA-07735221D045}"/>
    <cellStyle name="Total 2 2 8 3 12" xfId="44100" xr:uid="{8BAE2E5C-6A02-4C95-A304-AC3AB56AB69A}"/>
    <cellStyle name="Total 2 2 8 3 13" xfId="11363" xr:uid="{0D1355EF-EBBA-413E-91E8-9B7B0054E946}"/>
    <cellStyle name="Total 2 2 8 3 2" xfId="4503" xr:uid="{12349D25-9E2C-4D0B-82CD-C3624DDAC0F4}"/>
    <cellStyle name="Total 2 2 8 3 2 2" xfId="8818" xr:uid="{5190ABEA-0DDE-457F-A158-34F5FE6D3197}"/>
    <cellStyle name="Total 2 2 8 3 2 2 2" xfId="26385" xr:uid="{04771F0F-2844-4196-9431-CA7A95C6C6CE}"/>
    <cellStyle name="Total 2 2 8 3 2 2 3" xfId="33561" xr:uid="{E7B50F08-0134-4F33-999D-9757EA4B1420}"/>
    <cellStyle name="Total 2 2 8 3 2 2 4" xfId="42068" xr:uid="{752E77C3-74E4-4BDC-AF7A-B55C017C335B}"/>
    <cellStyle name="Total 2 2 8 3 2 2 5" xfId="48355" xr:uid="{2F606549-4FB8-444C-9D43-C76E36149E36}"/>
    <cellStyle name="Total 2 2 8 3 2 2 6" xfId="17478" xr:uid="{394DBAA4-185A-4D56-B2BB-89953EC5ED51}"/>
    <cellStyle name="Total 2 2 8 3 2 3" xfId="22070" xr:uid="{AF7D275F-F51F-4222-8C35-BA983B247C12}"/>
    <cellStyle name="Total 2 2 8 3 2 4" xfId="29874" xr:uid="{937D8273-576E-4DE5-A357-32A1A13A5B84}"/>
    <cellStyle name="Total 2 2 8 3 2 5" xfId="37753" xr:uid="{E2D36D62-BF7C-462C-9787-502F4D1F197A}"/>
    <cellStyle name="Total 2 2 8 3 2 6" xfId="45549" xr:uid="{698293C5-D602-4CAA-AAAB-758DC1279706}"/>
    <cellStyle name="Total 2 2 8 3 2 7" xfId="13205" xr:uid="{4DB34C49-D48C-4FE1-9A4E-6C997057F91D}"/>
    <cellStyle name="Total 2 2 8 3 3" xfId="3353" xr:uid="{A490649B-9896-4DB2-8E2B-AC98054EE493}"/>
    <cellStyle name="Total 2 2 8 3 3 2" xfId="7961" xr:uid="{529A0D6F-874B-48A0-8A53-4C3451302213}"/>
    <cellStyle name="Total 2 2 8 3 3 2 2" xfId="25528" xr:uid="{C6773147-2D22-4994-80E1-4B0D94BC1D29}"/>
    <cellStyle name="Total 2 2 8 3 3 2 3" xfId="32704" xr:uid="{1EDB3D4A-A96B-4DDD-9AD0-5F7DF0F817B5}"/>
    <cellStyle name="Total 2 2 8 3 3 2 4" xfId="41211" xr:uid="{D9A0B1A5-1CCB-4595-B68E-7A439CFFEA9C}"/>
    <cellStyle name="Total 2 2 8 3 3 2 5" xfId="47971" xr:uid="{154586E8-BAD9-46F1-9CAB-2A17CB357540}"/>
    <cellStyle name="Total 2 2 8 3 3 2 6" xfId="16621" xr:uid="{FF492CBC-EB79-4742-B324-DDFC98A8BAF1}"/>
    <cellStyle name="Total 2 2 8 3 3 3" xfId="20920" xr:uid="{EA96D0FC-766E-46B7-AC2A-F9C7740FE28B}"/>
    <cellStyle name="Total 2 2 8 3 3 4" xfId="28947" xr:uid="{761CCBD2-7427-40FB-BB98-43FED71F9445}"/>
    <cellStyle name="Total 2 2 8 3 3 5" xfId="36603" xr:uid="{F5F4686B-06D5-40DB-9534-4E6FD94D17E4}"/>
    <cellStyle name="Total 2 2 8 3 3 6" xfId="44624" xr:uid="{0E17397A-DB71-4638-BA96-145C3FF5509B}"/>
    <cellStyle name="Total 2 2 8 3 3 7" xfId="12087" xr:uid="{FB38FD05-7279-4522-BC22-6B964CF40760}"/>
    <cellStyle name="Total 2 2 8 3 4" xfId="3393" xr:uid="{122B0F01-5D7D-4D83-97C7-37BC6573EFD9}"/>
    <cellStyle name="Total 2 2 8 3 4 2" xfId="7995" xr:uid="{2C4B8AE1-7293-4431-846B-8C751DFFB672}"/>
    <cellStyle name="Total 2 2 8 3 4 2 2" xfId="25562" xr:uid="{51E4DD77-AAB0-4AA7-93B5-18EFD62F0E8F}"/>
    <cellStyle name="Total 2 2 8 3 4 2 3" xfId="32738" xr:uid="{6DF798DC-BE1B-402F-AEF8-E5588E7820FC}"/>
    <cellStyle name="Total 2 2 8 3 4 2 4" xfId="41245" xr:uid="{545ED563-5A48-4366-A2C3-45058095BA4D}"/>
    <cellStyle name="Total 2 2 8 3 4 2 5" xfId="47986" xr:uid="{D16FFB83-D88E-49DA-8E1F-95AC259153B7}"/>
    <cellStyle name="Total 2 2 8 3 4 2 6" xfId="16655" xr:uid="{52E10328-9850-4011-99EC-EC4A2266F3B0}"/>
    <cellStyle name="Total 2 2 8 3 4 3" xfId="20960" xr:uid="{CB4A3E14-3FA8-4732-A5DC-7792FC53F2D2}"/>
    <cellStyle name="Total 2 2 8 3 4 4" xfId="28987" xr:uid="{377FAB40-E115-4CF8-BF7C-4F1E77D0DECF}"/>
    <cellStyle name="Total 2 2 8 3 4 5" xfId="36643" xr:uid="{EB06C07F-CE42-4D47-B560-49AD18384DB0}"/>
    <cellStyle name="Total 2 2 8 3 4 6" xfId="44664" xr:uid="{CF7D0A0A-F3EC-4D3E-AB98-73B0E14970B3}"/>
    <cellStyle name="Total 2 2 8 3 4 7" xfId="12127" xr:uid="{E607C4B0-73A8-4222-96EB-3989F4D1F382}"/>
    <cellStyle name="Total 2 2 8 3 5" xfId="5748" xr:uid="{FD5E9AFF-8F3B-4240-844F-74AF4157649F}"/>
    <cellStyle name="Total 2 2 8 3 5 2" xfId="9807" xr:uid="{82EA1F79-0B06-431F-BB09-5BA023C0088A}"/>
    <cellStyle name="Total 2 2 8 3 5 2 2" xfId="27374" xr:uid="{704B1A71-5CEE-4F90-BA39-E64A74CAFA12}"/>
    <cellStyle name="Total 2 2 8 3 5 2 3" xfId="34550" xr:uid="{E4C10B7A-4849-4843-AC57-21ADF8D88489}"/>
    <cellStyle name="Total 2 2 8 3 5 2 4" xfId="43057" xr:uid="{7608B559-FC62-444C-A861-E8E13B4C2104}"/>
    <cellStyle name="Total 2 2 8 3 5 2 5" xfId="48846" xr:uid="{51F3BEF2-8FD3-421A-8138-C89B596A3211}"/>
    <cellStyle name="Total 2 2 8 3 5 2 6" xfId="18467" xr:uid="{6180D293-7355-4A7F-B9EC-28FC51CEEDDA}"/>
    <cellStyle name="Total 2 2 8 3 5 3" xfId="23315" xr:uid="{15A67AFB-490A-453C-A1EF-29DABB911FED}"/>
    <cellStyle name="Total 2 2 8 3 5 4" xfId="30890" xr:uid="{D0E76DAC-5200-4377-B6DF-C0167C4E75FE}"/>
    <cellStyle name="Total 2 2 8 3 5 5" xfId="38998" xr:uid="{3EDF52EC-168E-4D6C-9EAC-3EFD06C5F704}"/>
    <cellStyle name="Total 2 2 8 3 5 6" xfId="46563" xr:uid="{2DCEE996-6558-4821-830B-8F1A363C932A}"/>
    <cellStyle name="Total 2 2 8 3 5 7" xfId="14418" xr:uid="{A196697E-9580-4624-871B-B6F9DA404FCC}"/>
    <cellStyle name="Total 2 2 8 3 6" xfId="6256" xr:uid="{D7AC4E2C-4DA5-4BC2-ACAE-4140D7DD23F5}"/>
    <cellStyle name="Total 2 2 8 3 6 2" xfId="10296" xr:uid="{38CE2B11-892B-492F-8EF1-751D6449085F}"/>
    <cellStyle name="Total 2 2 8 3 6 2 2" xfId="27863" xr:uid="{E6BF9AAA-8CFC-48AA-B564-4644EAE738C6}"/>
    <cellStyle name="Total 2 2 8 3 6 2 3" xfId="35039" xr:uid="{C77C3D4C-C75B-43DE-9697-1D6D8328FB10}"/>
    <cellStyle name="Total 2 2 8 3 6 2 4" xfId="43546" xr:uid="{23CD5E98-A6DA-4A6E-8FC0-6EB0630D47BE}"/>
    <cellStyle name="Total 2 2 8 3 6 2 5" xfId="49086" xr:uid="{A23B8259-19D2-40CB-AEB3-26B994CBD103}"/>
    <cellStyle name="Total 2 2 8 3 6 2 6" xfId="18956" xr:uid="{CE9B63B6-295B-462B-A61C-3F514AA7C14D}"/>
    <cellStyle name="Total 2 2 8 3 6 3" xfId="23823" xr:uid="{F58E322A-DCB5-4E2D-8765-AA002373400B}"/>
    <cellStyle name="Total 2 2 8 3 6 4" xfId="31398" xr:uid="{2BC072F4-84C7-43D1-9D57-4C39FA280728}"/>
    <cellStyle name="Total 2 2 8 3 6 5" xfId="39506" xr:uid="{1859507D-C1F5-41A0-8BFC-4FD7159255E9}"/>
    <cellStyle name="Total 2 2 8 3 6 6" xfId="47071" xr:uid="{5B1ABB4D-0CD6-4486-AF69-0BB97B2BBA79}"/>
    <cellStyle name="Total 2 2 8 3 6 7" xfId="14926" xr:uid="{0A409DC1-B0E4-4E18-AE2B-307C1DA7ABC5}"/>
    <cellStyle name="Total 2 2 8 3 7" xfId="4161" xr:uid="{C6EBF573-0EDE-4375-8276-7EF5075854AD}"/>
    <cellStyle name="Total 2 2 8 3 7 2" xfId="21728" xr:uid="{9656181A-EBE0-4E11-83F6-B127C7686D36}"/>
    <cellStyle name="Total 2 2 8 3 7 3" xfId="29669" xr:uid="{4CADB8A0-1C7A-4511-86BC-8779CE53A065}"/>
    <cellStyle name="Total 2 2 8 3 7 4" xfId="37411" xr:uid="{4C67FAD7-A231-448D-BF71-5439B33166D0}"/>
    <cellStyle name="Total 2 2 8 3 7 5" xfId="45344" xr:uid="{D4B3E440-D21D-494D-A839-F2C4183C789D}"/>
    <cellStyle name="Total 2 2 8 3 7 6" xfId="12879" xr:uid="{E5BDF133-12A5-452C-A01C-A9B70941B732}"/>
    <cellStyle name="Total 2 2 8 3 8" xfId="7220" xr:uid="{323D8ED9-D993-415E-BB95-4FE674C3D707}"/>
    <cellStyle name="Total 2 2 8 3 8 2" xfId="24787" xr:uid="{CCC0F2B7-5536-4506-8B5A-21511F7E029A}"/>
    <cellStyle name="Total 2 2 8 3 8 3" xfId="32160" xr:uid="{9ACD659D-94FA-4217-A74D-03F49952FC9E}"/>
    <cellStyle name="Total 2 2 8 3 8 4" xfId="40470" xr:uid="{EDC38CF1-747F-4059-BAAD-0C5546DFCA2C}"/>
    <cellStyle name="Total 2 2 8 3 8 5" xfId="47704" xr:uid="{C5A1B5E8-A8DB-4AAC-9243-5F582956BA8A}"/>
    <cellStyle name="Total 2 2 8 3 8 6" xfId="15880" xr:uid="{BF9DE76C-6F51-4F2B-888D-057D758C8536}"/>
    <cellStyle name="Total 2 2 8 3 9" xfId="20164" xr:uid="{BF538D6C-5F1C-4F1E-B184-87AC626981C3}"/>
    <cellStyle name="Total 2 2 8 4" xfId="2835" xr:uid="{FEDD9FB7-B0AC-4FCF-A1C0-5D6CCA4D9D73}"/>
    <cellStyle name="Total 2 2 8 4 10" xfId="28592" xr:uid="{CF9EEE6F-9220-4163-B167-3D5F2087B928}"/>
    <cellStyle name="Total 2 2 8 4 11" xfId="36084" xr:uid="{A708125F-0FE6-41BB-B9FE-5FC39EEEA2F5}"/>
    <cellStyle name="Total 2 2 8 4 12" xfId="44269" xr:uid="{3D553378-85B8-4265-92E5-929951E67A8B}"/>
    <cellStyle name="Total 2 2 8 4 13" xfId="11584" xr:uid="{3FFB9F50-CE68-46FA-B4E9-0E56AC00C9C1}"/>
    <cellStyle name="Total 2 2 8 4 2" xfId="4740" xr:uid="{3EC78812-6C3C-472D-9FCF-F6D0318F7283}"/>
    <cellStyle name="Total 2 2 8 4 2 2" xfId="9005" xr:uid="{4FA1F8BD-C09B-4EA8-9C75-7762EE0AD8A3}"/>
    <cellStyle name="Total 2 2 8 4 2 2 2" xfId="26572" xr:uid="{805EBD88-0676-4A61-8516-2414C438DFA3}"/>
    <cellStyle name="Total 2 2 8 4 2 2 3" xfId="33748" xr:uid="{A454E8F7-5428-49E4-B5DB-0FAA180530EB}"/>
    <cellStyle name="Total 2 2 8 4 2 2 4" xfId="42255" xr:uid="{144CB7B8-96EF-4D87-9FAD-582572802D26}"/>
    <cellStyle name="Total 2 2 8 4 2 2 5" xfId="48459" xr:uid="{10045912-2449-4910-AFDA-8B3E90896ECF}"/>
    <cellStyle name="Total 2 2 8 4 2 2 6" xfId="17665" xr:uid="{69E38B27-5782-467B-BE95-9D141FE21405}"/>
    <cellStyle name="Total 2 2 8 4 2 3" xfId="22307" xr:uid="{41ED1ECD-E131-4F7C-94B7-781456CFBF0C}"/>
    <cellStyle name="Total 2 2 8 4 2 4" xfId="30045" xr:uid="{72D753FC-8713-466C-A214-F56069CDA7FC}"/>
    <cellStyle name="Total 2 2 8 4 2 5" xfId="37990" xr:uid="{6BE613C3-2E6A-4F66-A79F-3E0F610B709B}"/>
    <cellStyle name="Total 2 2 8 4 2 6" xfId="45718" xr:uid="{5666F345-EA5D-4C03-881E-9831145262C0}"/>
    <cellStyle name="Total 2 2 8 4 2 7" xfId="13426" xr:uid="{1B3291FE-043E-47E6-8D25-B1FD066DAB5D}"/>
    <cellStyle name="Total 2 2 8 4 3" xfId="5137" xr:uid="{28FF4EAC-0C84-4AF4-82DF-E2CFC8DDC3DD}"/>
    <cellStyle name="Total 2 2 8 4 3 2" xfId="9243" xr:uid="{ACB9D53D-C287-4D14-BD7D-1A2C17BB8F07}"/>
    <cellStyle name="Total 2 2 8 4 3 2 2" xfId="26810" xr:uid="{C0B9CA14-7038-4EED-B9C3-F4D334DEF47A}"/>
    <cellStyle name="Total 2 2 8 4 3 2 3" xfId="33986" xr:uid="{EB58FFA2-2B4C-4DB2-BA2E-580BA8E7E40C}"/>
    <cellStyle name="Total 2 2 8 4 3 2 4" xfId="42493" xr:uid="{A03E8FCA-C67F-4966-81A3-51497777B819}"/>
    <cellStyle name="Total 2 2 8 4 3 2 5" xfId="48577" xr:uid="{A22472A7-2853-4005-9637-3028D1CC7415}"/>
    <cellStyle name="Total 2 2 8 4 3 2 6" xfId="17903" xr:uid="{71765CD7-DBD9-48D9-8D3F-47A6A6187752}"/>
    <cellStyle name="Total 2 2 8 4 3 3" xfId="22704" xr:uid="{32DB05D5-31BC-44F1-AA35-FB287635B36D}"/>
    <cellStyle name="Total 2 2 8 4 3 4" xfId="30279" xr:uid="{62F12AB3-0E7B-4271-9348-4EC505474D51}"/>
    <cellStyle name="Total 2 2 8 4 3 5" xfId="38387" xr:uid="{6021AF9E-77B1-4D24-9FA2-8764E43B8939}"/>
    <cellStyle name="Total 2 2 8 4 3 6" xfId="45952" xr:uid="{E6AF637E-2649-4877-8D62-5A35C052D1AB}"/>
    <cellStyle name="Total 2 2 8 4 3 7" xfId="13807" xr:uid="{BA3998F0-D9FC-4B66-AEA0-45C170606430}"/>
    <cellStyle name="Total 2 2 8 4 4" xfId="5799" xr:uid="{12590797-06CC-48F6-B1A5-95BB0C7B9F64}"/>
    <cellStyle name="Total 2 2 8 4 4 2" xfId="9854" xr:uid="{6E9515C3-9E16-48F4-8846-3582D4EAD4F0}"/>
    <cellStyle name="Total 2 2 8 4 4 2 2" xfId="27421" xr:uid="{DC738043-0874-4093-AC44-1C7FE77287D8}"/>
    <cellStyle name="Total 2 2 8 4 4 2 3" xfId="34597" xr:uid="{ABD1F45D-2CF3-49F3-8139-EB6BDCC427FF}"/>
    <cellStyle name="Total 2 2 8 4 4 2 4" xfId="43104" xr:uid="{6EA8BDD3-EFF6-4D4A-A830-7E143DBE9A2F}"/>
    <cellStyle name="Total 2 2 8 4 4 2 5" xfId="48870" xr:uid="{33EED7A1-C594-4CEA-8496-915A610861F5}"/>
    <cellStyle name="Total 2 2 8 4 4 2 6" xfId="18514" xr:uid="{9182408A-C990-49C1-ABA3-389C40E44EFE}"/>
    <cellStyle name="Total 2 2 8 4 4 3" xfId="23366" xr:uid="{1E99267E-2804-4D61-864A-6423C193E43F}"/>
    <cellStyle name="Total 2 2 8 4 4 4" xfId="30941" xr:uid="{9968B463-0F25-4811-A696-7C4427608FA3}"/>
    <cellStyle name="Total 2 2 8 4 4 5" xfId="39049" xr:uid="{266A75B4-9A8C-4885-AC78-19F1EE9F1B03}"/>
    <cellStyle name="Total 2 2 8 4 4 6" xfId="46614" xr:uid="{7BAE5C20-BA6C-4BDC-9290-72223C96731B}"/>
    <cellStyle name="Total 2 2 8 4 4 7" xfId="14469" xr:uid="{5D9A5110-ED70-4109-971F-45008DBD8BBE}"/>
    <cellStyle name="Total 2 2 8 4 5" xfId="6152" xr:uid="{1DE81524-89DA-490C-BF9A-23DEE5984D20}"/>
    <cellStyle name="Total 2 2 8 4 5 2" xfId="10196" xr:uid="{5CFA8336-4AF6-411A-AC0A-982F7D3F5450}"/>
    <cellStyle name="Total 2 2 8 4 5 2 2" xfId="27763" xr:uid="{95D00F28-6DF6-4DEE-BD3E-A3847C549D8F}"/>
    <cellStyle name="Total 2 2 8 4 5 2 3" xfId="34939" xr:uid="{6C97D5D5-C91A-491D-884F-A92378AF4773}"/>
    <cellStyle name="Total 2 2 8 4 5 2 4" xfId="43446" xr:uid="{C318153E-90BC-49AD-A28F-4967E39D7FCE}"/>
    <cellStyle name="Total 2 2 8 4 5 2 5" xfId="49034" xr:uid="{357C4C1D-3958-46B1-B980-556004A8AB44}"/>
    <cellStyle name="Total 2 2 8 4 5 2 6" xfId="18856" xr:uid="{E5FBB66E-1FDB-4860-8617-5B7330F4873C}"/>
    <cellStyle name="Total 2 2 8 4 5 3" xfId="23719" xr:uid="{12C1D7AA-98AC-4213-983F-1E639BDBC68E}"/>
    <cellStyle name="Total 2 2 8 4 5 4" xfId="31294" xr:uid="{84D4A995-1DC6-4A1C-961F-ABF54E4D702F}"/>
    <cellStyle name="Total 2 2 8 4 5 5" xfId="39402" xr:uid="{02528AC0-6C3D-4884-815F-18F9AAF48D31}"/>
    <cellStyle name="Total 2 2 8 4 5 6" xfId="46967" xr:uid="{695DAFE7-4560-4982-9F5D-2634637C5651}"/>
    <cellStyle name="Total 2 2 8 4 5 7" xfId="14822" xr:uid="{C2DFB2DE-1AF7-4B76-AB5B-887D03C0A637}"/>
    <cellStyle name="Total 2 2 8 4 6" xfId="6504" xr:uid="{5D6BA45D-F87D-4EB6-B38F-25F19EE26A4B}"/>
    <cellStyle name="Total 2 2 8 4 6 2" xfId="10536" xr:uid="{B05DD848-F75B-44BF-856D-F7132D9892A6}"/>
    <cellStyle name="Total 2 2 8 4 6 2 2" xfId="28103" xr:uid="{97459B1C-7589-4C76-8066-21BD0E3A726F}"/>
    <cellStyle name="Total 2 2 8 4 6 2 3" xfId="35279" xr:uid="{B59EF00D-4FBD-44C8-8112-58096C224D91}"/>
    <cellStyle name="Total 2 2 8 4 6 2 4" xfId="43786" xr:uid="{AD92F901-0DFD-4B84-8254-C3BC45C074DF}"/>
    <cellStyle name="Total 2 2 8 4 6 2 5" xfId="49191" xr:uid="{A08887AA-8E95-466D-B054-EC338E6359CE}"/>
    <cellStyle name="Total 2 2 8 4 6 2 6" xfId="19196" xr:uid="{90618D54-6197-44EA-8245-61F53D2C0EFD}"/>
    <cellStyle name="Total 2 2 8 4 6 3" xfId="24071" xr:uid="{2F199AF2-F82E-4553-AF39-985244227305}"/>
    <cellStyle name="Total 2 2 8 4 6 4" xfId="31646" xr:uid="{CB33312F-F7CB-4DE4-8045-072F69106C3F}"/>
    <cellStyle name="Total 2 2 8 4 6 5" xfId="39754" xr:uid="{10713E21-ED3E-4851-9A55-33C72C69A32D}"/>
    <cellStyle name="Total 2 2 8 4 6 6" xfId="47319" xr:uid="{F92BE803-30BF-408A-AAFE-D5411ECDE802}"/>
    <cellStyle name="Total 2 2 8 4 6 7" xfId="15174" xr:uid="{236346AE-EA5F-43D7-8034-F5348C516068}"/>
    <cellStyle name="Total 2 2 8 4 7" xfId="5591" xr:uid="{763721AF-9AB4-4E0A-B507-5556DEA09BA4}"/>
    <cellStyle name="Total 2 2 8 4 7 2" xfId="23158" xr:uid="{DA8D97ED-522A-4CBE-A5C4-28A373F30A55}"/>
    <cellStyle name="Total 2 2 8 4 7 3" xfId="30733" xr:uid="{80C0E4E1-F62F-4365-8240-68367D2F4983}"/>
    <cellStyle name="Total 2 2 8 4 7 4" xfId="38841" xr:uid="{A37EA562-7E2E-40E1-8089-987E36AA6DD4}"/>
    <cellStyle name="Total 2 2 8 4 7 5" xfId="46406" xr:uid="{215C83F3-5381-490E-B82B-EF532420634F}"/>
    <cellStyle name="Total 2 2 8 4 7 6" xfId="14261" xr:uid="{3E26E42E-0563-4E98-8D72-F2ED73B9C85E}"/>
    <cellStyle name="Total 2 2 8 4 8" xfId="7457" xr:uid="{CD372FB5-8E3D-4E38-A3FB-52DA0147AA02}"/>
    <cellStyle name="Total 2 2 8 4 8 2" xfId="25024" xr:uid="{D10ECEC5-CD29-475E-B593-47096DEA66E7}"/>
    <cellStyle name="Total 2 2 8 4 8 3" xfId="32347" xr:uid="{2832953A-9854-4492-8DC7-B2EDC3518332}"/>
    <cellStyle name="Total 2 2 8 4 8 4" xfId="40707" xr:uid="{DDC08BBA-E299-4C01-8464-68F9CDEA0FB3}"/>
    <cellStyle name="Total 2 2 8 4 8 5" xfId="47808" xr:uid="{7AA3F8B9-447C-4BAA-8E75-187D0C0028CC}"/>
    <cellStyle name="Total 2 2 8 4 8 6" xfId="16117" xr:uid="{C6D76B3C-9075-4BE3-A63F-D55BB12B0E23}"/>
    <cellStyle name="Total 2 2 8 4 9" xfId="20401" xr:uid="{625289C9-F602-4670-8417-F87CC65C4CBE}"/>
    <cellStyle name="Total 2 2 8 5" xfId="4295" xr:uid="{8EE328DC-9C4F-4E37-95A9-6D945D63E9FA}"/>
    <cellStyle name="Total 2 2 8 5 2" xfId="8704" xr:uid="{40AEF6BD-2B88-4C80-992A-67336ADBB35E}"/>
    <cellStyle name="Total 2 2 8 5 2 2" xfId="26271" xr:uid="{C7B666E1-7A0D-490A-B6A1-C7090E96788C}"/>
    <cellStyle name="Total 2 2 8 5 2 3" xfId="33447" xr:uid="{B37C2717-9598-4E8B-A390-D3B7F429A1E8}"/>
    <cellStyle name="Total 2 2 8 5 2 4" xfId="41954" xr:uid="{2A210681-B6AA-4F28-9C76-EE9621D6671A}"/>
    <cellStyle name="Total 2 2 8 5 2 5" xfId="48298" xr:uid="{105AA4E2-AF03-4D6E-874C-327FF1BB23DD}"/>
    <cellStyle name="Total 2 2 8 5 2 6" xfId="17364" xr:uid="{2A03ABC0-CF74-4C77-8F42-CF5BD8FDF65F}"/>
    <cellStyle name="Total 2 2 8 5 3" xfId="21862" xr:uid="{664955B1-0A44-4EA0-8759-A89E31B9F9C7}"/>
    <cellStyle name="Total 2 2 8 5 4" xfId="29768" xr:uid="{5732FE2B-40F9-4DD4-AC96-B9477A9089E2}"/>
    <cellStyle name="Total 2 2 8 5 5" xfId="37545" xr:uid="{ABD368AD-9559-4762-92FB-31DEC65FA738}"/>
    <cellStyle name="Total 2 2 8 5 6" xfId="45443" xr:uid="{131F512B-23C1-48D5-A3A4-35C458B88744}"/>
    <cellStyle name="Total 2 2 8 5 7" xfId="13005" xr:uid="{60D2FCBD-A8AC-44D5-91CF-624AB56413C6}"/>
    <cellStyle name="Total 2 2 8 6" xfId="3406" xr:uid="{58DD677D-2735-4E64-A856-2311320E42CB}"/>
    <cellStyle name="Total 2 2 8 6 2" xfId="8008" xr:uid="{99962ECF-A7FF-46DF-919E-7EAC6446ADC2}"/>
    <cellStyle name="Total 2 2 8 6 2 2" xfId="25575" xr:uid="{9B728F17-9FC0-4102-A720-32DC76C2DF99}"/>
    <cellStyle name="Total 2 2 8 6 2 3" xfId="32751" xr:uid="{4EC19F0D-1BE2-47D4-A52F-536505C0F688}"/>
    <cellStyle name="Total 2 2 8 6 2 4" xfId="41258" xr:uid="{F7C9C979-5B3C-4E2E-BCA0-9AE065D6E9E9}"/>
    <cellStyle name="Total 2 2 8 6 2 5" xfId="47991" xr:uid="{1B1459D7-5AAA-4D30-8E26-BDBB8AD2AFEF}"/>
    <cellStyle name="Total 2 2 8 6 2 6" xfId="16668" xr:uid="{3585D8CA-219B-49A2-AC9D-EE2AB63EA1FD}"/>
    <cellStyle name="Total 2 2 8 6 3" xfId="20973" xr:uid="{B8D66017-703F-4151-8238-AFF617627299}"/>
    <cellStyle name="Total 2 2 8 6 4" xfId="29000" xr:uid="{59DA0026-8084-4B0C-AE1E-BA2DEEE7C2C5}"/>
    <cellStyle name="Total 2 2 8 6 5" xfId="36656" xr:uid="{9244188A-1996-48F2-A80D-4F5FF825FAAF}"/>
    <cellStyle name="Total 2 2 8 6 6" xfId="44677" xr:uid="{F067F775-69CF-4F6A-A191-A4E4DECA59E1}"/>
    <cellStyle name="Total 2 2 8 6 7" xfId="12140" xr:uid="{5F9E016C-E985-4C25-9839-58C1EE2C0302}"/>
    <cellStyle name="Total 2 2 8 7" xfId="3664" xr:uid="{0098BF75-D018-436C-ABCA-9184E6406926}"/>
    <cellStyle name="Total 2 2 8 7 2" xfId="8216" xr:uid="{329893C9-DFA4-4EA0-B77E-6F37C3F004FF}"/>
    <cellStyle name="Total 2 2 8 7 2 2" xfId="25783" xr:uid="{A2C07F32-A972-441B-9078-4E83A21F7642}"/>
    <cellStyle name="Total 2 2 8 7 2 3" xfId="32959" xr:uid="{B738224C-87FD-4044-B809-BE10648E777C}"/>
    <cellStyle name="Total 2 2 8 7 2 4" xfId="41466" xr:uid="{7713F0BC-F20B-4843-9C29-2E1010E38DED}"/>
    <cellStyle name="Total 2 2 8 7 2 5" xfId="48083" xr:uid="{68EDF893-CF75-437E-8FAC-7329A3E29673}"/>
    <cellStyle name="Total 2 2 8 7 2 6" xfId="16876" xr:uid="{28F04213-CEC1-4D62-9533-E95239142850}"/>
    <cellStyle name="Total 2 2 8 7 3" xfId="21231" xr:uid="{3BB02F0C-A280-46DF-A4E0-2385AE1EAD9D}"/>
    <cellStyle name="Total 2 2 8 7 4" xfId="29249" xr:uid="{44E541AD-8360-46E8-AE50-7E97E2E8FF77}"/>
    <cellStyle name="Total 2 2 8 7 5" xfId="36914" xr:uid="{BA6AF179-D348-403F-8B28-27531EB6D7D0}"/>
    <cellStyle name="Total 2 2 8 7 6" xfId="44925" xr:uid="{D93FAFAF-F2B2-470C-90B5-14EAE0301021}"/>
    <cellStyle name="Total 2 2 8 7 7" xfId="12390" xr:uid="{13F54346-2C43-49D2-A5E6-AC09A1745B04}"/>
    <cellStyle name="Total 2 2 8 8" xfId="3569" xr:uid="{4B54029E-BB9D-42DB-AB36-3BA0A92E8787}"/>
    <cellStyle name="Total 2 2 8 8 2" xfId="8135" xr:uid="{58DA20DE-1732-4E27-A24A-645C88C35CED}"/>
    <cellStyle name="Total 2 2 8 8 2 2" xfId="25702" xr:uid="{182F0AD1-FD88-4E3E-9908-035CFEE6CE3F}"/>
    <cellStyle name="Total 2 2 8 8 2 3" xfId="32878" xr:uid="{D0BC22D0-CD29-4E98-9F0D-7E7036C15D5D}"/>
    <cellStyle name="Total 2 2 8 8 2 4" xfId="41385" xr:uid="{732F5796-7648-431A-A2E0-080AADECCB66}"/>
    <cellStyle name="Total 2 2 8 8 2 5" xfId="48048" xr:uid="{2F37D6DC-41B1-4716-9C7A-812A653090A0}"/>
    <cellStyle name="Total 2 2 8 8 2 6" xfId="16795" xr:uid="{6DDE4F53-918A-4EE8-BE0C-0CEF65EB13CC}"/>
    <cellStyle name="Total 2 2 8 8 3" xfId="21136" xr:uid="{4024A867-4EEA-47BF-B5A4-F23E55013E26}"/>
    <cellStyle name="Total 2 2 8 8 4" xfId="29154" xr:uid="{01A2310D-099F-45D7-B4EF-6F2EE6F674BB}"/>
    <cellStyle name="Total 2 2 8 8 5" xfId="36819" xr:uid="{1342177E-469F-4A17-9A84-8EA9C1A17CC3}"/>
    <cellStyle name="Total 2 2 8 8 6" xfId="44830" xr:uid="{B5F0ED30-BC0C-4E58-990B-C0AEFBE7AA15}"/>
    <cellStyle name="Total 2 2 8 8 7" xfId="12295" xr:uid="{9A6DFA51-A81C-4E00-B57E-2F2B8E4BA6B1}"/>
    <cellStyle name="Total 2 2 8 9" xfId="5155" xr:uid="{B56B4FB4-AFAD-4727-B912-A3E3AD33E14A}"/>
    <cellStyle name="Total 2 2 8 9 2" xfId="9260" xr:uid="{C2F62529-4DF9-430C-A1FF-A7861233DD29}"/>
    <cellStyle name="Total 2 2 8 9 2 2" xfId="26827" xr:uid="{CB127E56-16E9-4E71-A387-2E58DEB0342E}"/>
    <cellStyle name="Total 2 2 8 9 2 3" xfId="34003" xr:uid="{6CD9432F-E348-4966-8841-2FDFDE591ADD}"/>
    <cellStyle name="Total 2 2 8 9 2 4" xfId="42510" xr:uid="{7BE03A35-D5F8-41D5-906F-8BAB79D99CE9}"/>
    <cellStyle name="Total 2 2 8 9 2 5" xfId="48582" xr:uid="{931BDEE7-B228-44CB-991E-525DF22FE64F}"/>
    <cellStyle name="Total 2 2 8 9 2 6" xfId="17920" xr:uid="{BF384149-7F64-4445-98A3-0E626D292BA9}"/>
    <cellStyle name="Total 2 2 8 9 3" xfId="22722" xr:uid="{B49A93ED-80E1-47FC-821A-B92457E9F304}"/>
    <cellStyle name="Total 2 2 8 9 4" xfId="30297" xr:uid="{2F078D57-D024-496F-B515-68523FDFD225}"/>
    <cellStyle name="Total 2 2 8 9 5" xfId="38405" xr:uid="{7D694B67-58CF-48B2-9CFA-E0FC93C553F2}"/>
    <cellStyle name="Total 2 2 8 9 6" xfId="45970" xr:uid="{95844AF3-9CCB-4BB2-B043-8C08159C1BC6}"/>
    <cellStyle name="Total 2 2 8 9 7" xfId="13825" xr:uid="{A99A1D8D-1476-4B97-A6BF-0AC899B5BD1A}"/>
    <cellStyle name="Total 2 2 9" xfId="2758" xr:uid="{E4565955-80C6-4511-A09B-ADC267C75D5A}"/>
    <cellStyle name="Total 2 2 9 10" xfId="28558" xr:uid="{693CD895-900C-4BBD-9B67-407FFD1B0141}"/>
    <cellStyle name="Total 2 2 9 11" xfId="36007" xr:uid="{55A80020-4195-4F8D-AD0A-CFB7D7270136}"/>
    <cellStyle name="Total 2 2 9 12" xfId="44235" xr:uid="{676ADD40-7925-4959-9833-89647356A982}"/>
    <cellStyle name="Total 2 2 9 13" xfId="11507" xr:uid="{CDF9B2D7-B66E-4D34-AF42-DA3595F00C97}"/>
    <cellStyle name="Total 2 2 9 2" xfId="4663" xr:uid="{2C4962F2-D0B7-404D-B7EC-E922CD3D2646}"/>
    <cellStyle name="Total 2 2 9 2 2" xfId="8971" xr:uid="{BC0E5F0A-6F10-4F4B-BAD1-979FEFCCC377}"/>
    <cellStyle name="Total 2 2 9 2 2 2" xfId="26538" xr:uid="{4CEE3037-7242-4120-BC8B-67A04E00ADBA}"/>
    <cellStyle name="Total 2 2 9 2 2 3" xfId="33714" xr:uid="{049DD5E9-B962-48FF-B68E-1A4E6B56329F}"/>
    <cellStyle name="Total 2 2 9 2 2 4" xfId="42221" xr:uid="{974AD15C-E339-4F59-86C2-9C865EF6B7DD}"/>
    <cellStyle name="Total 2 2 9 2 2 5" xfId="48438" xr:uid="{903297AB-20D8-4AF3-8FF1-4E5F6377FD15}"/>
    <cellStyle name="Total 2 2 9 2 2 6" xfId="17631" xr:uid="{254F7B1B-4976-446B-8636-EA3051EA14B7}"/>
    <cellStyle name="Total 2 2 9 2 3" xfId="22230" xr:uid="{78C5B37E-1B24-4DA3-9E55-B67D4ABD17BD}"/>
    <cellStyle name="Total 2 2 9 2 4" xfId="30011" xr:uid="{F2FAE6FF-384A-4242-B8CD-18710D0FDA32}"/>
    <cellStyle name="Total 2 2 9 2 5" xfId="37913" xr:uid="{AC35AB68-80E7-4C56-8F61-C77DEACA983C}"/>
    <cellStyle name="Total 2 2 9 2 6" xfId="45684" xr:uid="{5B9B8867-ED35-4CD4-815F-43494B4B2C80}"/>
    <cellStyle name="Total 2 2 9 2 7" xfId="13349" xr:uid="{3F6EFA86-9168-41A1-BA9E-1D5AD867D60B}"/>
    <cellStyle name="Total 2 2 9 3" xfId="5343" xr:uid="{9E5337BA-7F67-4CD8-82F9-B7C247972DA9}"/>
    <cellStyle name="Total 2 2 9 3 2" xfId="9429" xr:uid="{7BE9A20C-3047-4796-A5AD-FD9DCF97D727}"/>
    <cellStyle name="Total 2 2 9 3 2 2" xfId="26996" xr:uid="{2DD83D9B-EAAD-4258-940B-9A5EC327DED3}"/>
    <cellStyle name="Total 2 2 9 3 2 3" xfId="34172" xr:uid="{6769D5CF-EBC0-4D20-BEC1-24BCC12B2882}"/>
    <cellStyle name="Total 2 2 9 3 2 4" xfId="42679" xr:uid="{BDBEACCF-5FAA-46F9-AB46-F46BE6B04CD8}"/>
    <cellStyle name="Total 2 2 9 3 2 5" xfId="48660" xr:uid="{C1174194-5DFF-4248-9941-AF07258073DE}"/>
    <cellStyle name="Total 2 2 9 3 2 6" xfId="18089" xr:uid="{CF7E40DC-C258-4B27-8361-3E4FCDB73A84}"/>
    <cellStyle name="Total 2 2 9 3 3" xfId="22910" xr:uid="{DD5F59F8-2E9E-48A5-93D8-3C5A9E6DF469}"/>
    <cellStyle name="Total 2 2 9 3 4" xfId="30485" xr:uid="{4AE1C223-D90C-4CA6-82A8-FA8DE6D0FD9F}"/>
    <cellStyle name="Total 2 2 9 3 5" xfId="38593" xr:uid="{DDED3460-90FD-4F56-B2D2-7375DF9BADE4}"/>
    <cellStyle name="Total 2 2 9 3 6" xfId="46158" xr:uid="{9C481610-4283-467C-9D69-FCDF6F87B2EF}"/>
    <cellStyle name="Total 2 2 9 3 7" xfId="14013" xr:uid="{8053ACBC-7B43-4354-849D-A1422BB112A3}"/>
    <cellStyle name="Total 2 2 9 4" xfId="5740" xr:uid="{9CC76F60-5D73-4A69-A1A4-FFA80CFABD01}"/>
    <cellStyle name="Total 2 2 9 4 2" xfId="9799" xr:uid="{B8558A75-9847-4C5F-A247-4041CAB7DB01}"/>
    <cellStyle name="Total 2 2 9 4 2 2" xfId="27366" xr:uid="{DD426DEE-131C-46ED-A3DE-4EF7E00A15AF}"/>
    <cellStyle name="Total 2 2 9 4 2 3" xfId="34542" xr:uid="{4E4CC3EE-66E5-498C-925D-922F00C05FE2}"/>
    <cellStyle name="Total 2 2 9 4 2 4" xfId="43049" xr:uid="{6B731982-953E-4057-91DC-82FB4DB0CF9A}"/>
    <cellStyle name="Total 2 2 9 4 2 5" xfId="48842" xr:uid="{1F6E8CC6-82D5-43DD-BD08-BA9F2CA713E6}"/>
    <cellStyle name="Total 2 2 9 4 2 6" xfId="18459" xr:uid="{8F16DE72-5C3A-4471-8967-A6DD58BE0433}"/>
    <cellStyle name="Total 2 2 9 4 3" xfId="23307" xr:uid="{ADB4C08A-DFF8-4040-9FB9-A454AA3FA0E1}"/>
    <cellStyle name="Total 2 2 9 4 4" xfId="30882" xr:uid="{5A936911-4EA4-4526-92CC-B615CD68CEB5}"/>
    <cellStyle name="Total 2 2 9 4 5" xfId="38990" xr:uid="{8AD5A02F-30C3-4079-A823-9C045446038B}"/>
    <cellStyle name="Total 2 2 9 4 6" xfId="46555" xr:uid="{8F344720-8590-4F4F-AE82-EFFB7D4D32C4}"/>
    <cellStyle name="Total 2 2 9 4 7" xfId="14410" xr:uid="{87B812F9-A647-4E06-A76E-EA631392EEE5}"/>
    <cellStyle name="Total 2 2 9 5" xfId="6096" xr:uid="{1A5A7F55-5D54-4271-A768-0A2329A8543A}"/>
    <cellStyle name="Total 2 2 9 5 2" xfId="10144" xr:uid="{D16A668A-54A9-4D50-9FD6-6CC18C346328}"/>
    <cellStyle name="Total 2 2 9 5 2 2" xfId="27711" xr:uid="{52B99FD5-3077-4221-94E2-2CC7266817EE}"/>
    <cellStyle name="Total 2 2 9 5 2 3" xfId="34887" xr:uid="{E9BC3F37-6ED4-41EF-9680-9227AB94E1B3}"/>
    <cellStyle name="Total 2 2 9 5 2 4" xfId="43394" xr:uid="{FBC1DD7F-CF77-45C7-BC31-30C50A9202CF}"/>
    <cellStyle name="Total 2 2 9 5 2 5" xfId="49006" xr:uid="{7C0544C7-E569-4CC8-A19E-29504903761D}"/>
    <cellStyle name="Total 2 2 9 5 2 6" xfId="18804" xr:uid="{A64E3BE5-F95F-44C6-AA6E-D292023C7D0C}"/>
    <cellStyle name="Total 2 2 9 5 3" xfId="23663" xr:uid="{0693AE03-744F-456E-B774-0EBF8C8B5EB6}"/>
    <cellStyle name="Total 2 2 9 5 4" xfId="31238" xr:uid="{2F2E8821-0B32-466B-B5F1-5F08D3C32397}"/>
    <cellStyle name="Total 2 2 9 5 5" xfId="39346" xr:uid="{10F248C6-3888-40A1-AF1A-735016976FE2}"/>
    <cellStyle name="Total 2 2 9 5 6" xfId="46911" xr:uid="{75AC8EE7-2193-48AE-8BD5-DA9AC37BB22B}"/>
    <cellStyle name="Total 2 2 9 5 7" xfId="14766" xr:uid="{2E241A12-66C2-4C3A-9EF7-80500CDD006C}"/>
    <cellStyle name="Total 2 2 9 6" xfId="6461" xr:uid="{BECE93B6-3310-4991-8739-36F882C44643}"/>
    <cellStyle name="Total 2 2 9 6 2" xfId="10498" xr:uid="{0AEAF222-41C5-4C83-B3C9-99DAC6398BD2}"/>
    <cellStyle name="Total 2 2 9 6 2 2" xfId="28065" xr:uid="{FE11769C-7A16-4BC4-A9EA-EDFF67938F84}"/>
    <cellStyle name="Total 2 2 9 6 2 3" xfId="35241" xr:uid="{85B5DA7C-A041-478E-BC34-9BC1C7E0EEB5}"/>
    <cellStyle name="Total 2 2 9 6 2 4" xfId="43748" xr:uid="{4B3B0912-53CB-43AD-9937-07F5464D71BE}"/>
    <cellStyle name="Total 2 2 9 6 2 5" xfId="49170" xr:uid="{AAA37A7B-E23D-413A-8FDD-F30462393B27}"/>
    <cellStyle name="Total 2 2 9 6 2 6" xfId="19158" xr:uid="{46236E85-9BAD-4A0B-BF79-146938CA1407}"/>
    <cellStyle name="Total 2 2 9 6 3" xfId="24028" xr:uid="{2ED52154-7E54-452B-9F1D-DC5AE6E4DC43}"/>
    <cellStyle name="Total 2 2 9 6 4" xfId="31603" xr:uid="{A3628F84-EDC1-4AEA-A6C1-5A1B0FE09A17}"/>
    <cellStyle name="Total 2 2 9 6 5" xfId="39711" xr:uid="{1B3345A5-AEB0-41B3-9E25-C7A6969F4FED}"/>
    <cellStyle name="Total 2 2 9 6 6" xfId="47276" xr:uid="{BF36BF47-2A5E-4AD9-BB70-207E49292844}"/>
    <cellStyle name="Total 2 2 9 6 7" xfId="15131" xr:uid="{31EE1A59-E9AC-4051-9629-FC54434CA938}"/>
    <cellStyle name="Total 2 2 9 7" xfId="3796" xr:uid="{BFC7FB06-4DEC-43D9-A460-0C68A334F265}"/>
    <cellStyle name="Total 2 2 9 7 2" xfId="21363" xr:uid="{DA1AB4E9-995E-461D-B14F-FDA533E27B22}"/>
    <cellStyle name="Total 2 2 9 7 3" xfId="29381" xr:uid="{266D8DCC-79E1-451E-8596-B88E384CC346}"/>
    <cellStyle name="Total 2 2 9 7 4" xfId="37046" xr:uid="{07508272-4923-4853-8380-46061C953E4F}"/>
    <cellStyle name="Total 2 2 9 7 5" xfId="45057" xr:uid="{689D177D-2C6D-4C89-94AF-2F5BC9BD20BE}"/>
    <cellStyle name="Total 2 2 9 7 6" xfId="12522" xr:uid="{9C1A1266-C07F-4444-A0CD-3FB343E80517}"/>
    <cellStyle name="Total 2 2 9 8" xfId="7380" xr:uid="{C51421E4-0721-4C2F-BDB5-41259E6A258D}"/>
    <cellStyle name="Total 2 2 9 8 2" xfId="24947" xr:uid="{C35BE44F-97BD-4D88-8D28-AFAFC4C9EB8D}"/>
    <cellStyle name="Total 2 2 9 8 3" xfId="32313" xr:uid="{5241D0AD-5E8C-480B-9BE0-432E43FB8C28}"/>
    <cellStyle name="Total 2 2 9 8 4" xfId="40630" xr:uid="{19DCC318-875B-4798-A909-A7C3C8B19F3D}"/>
    <cellStyle name="Total 2 2 9 8 5" xfId="47787" xr:uid="{81727D51-5E05-4F4D-AE0E-BF2EB8EC453D}"/>
    <cellStyle name="Total 2 2 9 8 6" xfId="16040" xr:uid="{B6125C06-6FC8-459D-AEF2-3A471561F0F1}"/>
    <cellStyle name="Total 2 2 9 9" xfId="20324" xr:uid="{A7DC090C-5258-46B2-BD1D-B78A250160B0}"/>
    <cellStyle name="Total 2 3" xfId="2292" xr:uid="{90A5FE5C-EB9F-4D9E-969C-C72C15029A89}"/>
    <cellStyle name="Total 2 4" xfId="2488" xr:uid="{E679D740-B528-430E-BDF0-F66F85F3FDF7}"/>
    <cellStyle name="Total 2 4 10" xfId="5107" xr:uid="{608B52FE-2DBE-457B-9ED3-F33528B3E52D}"/>
    <cellStyle name="Total 2 4 10 2" xfId="22674" xr:uid="{7D858E3C-8D83-4E55-A656-5AB87F7F7BD3}"/>
    <cellStyle name="Total 2 4 10 3" xfId="30249" xr:uid="{3AA301DD-79D8-48F5-B801-6F98C0B835CC}"/>
    <cellStyle name="Total 2 4 10 4" xfId="38357" xr:uid="{AA20CF71-5D91-42E6-919A-6062400AC492}"/>
    <cellStyle name="Total 2 4 10 5" xfId="45922" xr:uid="{10082607-5546-4E59-B5E9-DB0904C44D31}"/>
    <cellStyle name="Total 2 4 10 6" xfId="13777" xr:uid="{813B142B-B0CF-49B3-84A0-781E0C90776E}"/>
    <cellStyle name="Total 2 4 11" xfId="7110" xr:uid="{07A879E5-C8D2-4751-840B-4B089CBD02D0}"/>
    <cellStyle name="Total 2 4 11 2" xfId="24677" xr:uid="{4378153F-EFC4-4F09-A555-032F830987B2}"/>
    <cellStyle name="Total 2 4 11 3" xfId="32098" xr:uid="{3F2E3E33-FD73-460E-ACD5-A8231B8011E2}"/>
    <cellStyle name="Total 2 4 11 4" xfId="40360" xr:uid="{A1E24E82-012B-4C36-AC35-227830236404}"/>
    <cellStyle name="Total 2 4 11 5" xfId="15770" xr:uid="{BE9B440A-B7AE-4EA0-A1F0-90AD996D964B}"/>
    <cellStyle name="Total 2 4 12" xfId="20054" xr:uid="{92F20B1C-B8FD-4D7D-9859-A496F4C2C0BC}"/>
    <cellStyle name="Total 2 4 13" xfId="11259" xr:uid="{3CC19210-72FA-403A-85C7-973CA94DA93C}"/>
    <cellStyle name="Total 2 4 2" xfId="3051" xr:uid="{B0061EED-7C3C-44FA-88A4-14003DD32768}"/>
    <cellStyle name="Total 2 4 2 10" xfId="28700" xr:uid="{A6B79482-2DDC-4D9E-800A-08D357C7AE56}"/>
    <cellStyle name="Total 2 4 2 11" xfId="36300" xr:uid="{DBA60380-85F0-46F5-A37E-340876BFF55D}"/>
    <cellStyle name="Total 2 4 2 12" xfId="44377" xr:uid="{CB6BD7FA-F239-4410-BC70-47B0BD8EDA95}"/>
    <cellStyle name="Total 2 4 2 13" xfId="11786" xr:uid="{B1709E3C-8146-4C55-B434-9DA7E5D52BDA}"/>
    <cellStyle name="Total 2 4 2 2" xfId="4956" xr:uid="{5579ABDA-E873-4483-BBB4-782C89833C9D}"/>
    <cellStyle name="Total 2 4 2 2 2" xfId="9127" xr:uid="{35B94EF5-F469-47F5-87FF-7B1FE1B493D4}"/>
    <cellStyle name="Total 2 4 2 2 2 2" xfId="26694" xr:uid="{3DE89464-F96B-4DF9-AAD1-C7D543C97CB1}"/>
    <cellStyle name="Total 2 4 2 2 2 3" xfId="33870" xr:uid="{563EBD11-01A3-4AD9-816E-01139AEEFCF6}"/>
    <cellStyle name="Total 2 4 2 2 2 4" xfId="42377" xr:uid="{6BE94C8B-EC8A-47E2-9E8C-CFBD64B9B2DA}"/>
    <cellStyle name="Total 2 4 2 2 2 5" xfId="48526" xr:uid="{1770384E-605A-489A-B93C-79F32B94934D}"/>
    <cellStyle name="Total 2 4 2 2 2 6" xfId="17787" xr:uid="{830B3187-299C-4FB8-8AE7-FC8E908B0248}"/>
    <cellStyle name="Total 2 4 2 2 3" xfId="22523" xr:uid="{9C25562C-DCC2-457C-BF0D-10E03FA9DE6D}"/>
    <cellStyle name="Total 2 4 2 2 4" xfId="30153" xr:uid="{5C38D872-D51B-476A-B112-A70E6C808CC8}"/>
    <cellStyle name="Total 2 4 2 2 5" xfId="38206" xr:uid="{D785F608-ADA5-4B9A-92EC-0A9E7502A863}"/>
    <cellStyle name="Total 2 4 2 2 6" xfId="45826" xr:uid="{AD1AEF7F-0F2D-4E07-BD45-1301BDF3EBAE}"/>
    <cellStyle name="Total 2 4 2 2 7" xfId="13628" xr:uid="{6A756442-A95B-4B59-9C69-808E5FEB9BD0}"/>
    <cellStyle name="Total 2 4 2 3" xfId="5635" xr:uid="{4467DA49-E163-4799-9363-E55CFAD5D5FD}"/>
    <cellStyle name="Total 2 4 2 3 2" xfId="9696" xr:uid="{728ACB0A-1AA3-4CBE-9023-0AEC3F0F4C10}"/>
    <cellStyle name="Total 2 4 2 3 2 2" xfId="27263" xr:uid="{F1DDBA12-8135-4DB1-9FE4-069627B8D8FB}"/>
    <cellStyle name="Total 2 4 2 3 2 3" xfId="34439" xr:uid="{7F9ECC34-5F34-40BC-90B7-38D2273D6D8B}"/>
    <cellStyle name="Total 2 4 2 3 2 4" xfId="42946" xr:uid="{58B2FD25-CB1A-4363-9DF6-50584DE12F50}"/>
    <cellStyle name="Total 2 4 2 3 2 5" xfId="48792" xr:uid="{FDD650F0-88CC-4672-87E0-3D986E09EEBD}"/>
    <cellStyle name="Total 2 4 2 3 2 6" xfId="18356" xr:uid="{FF34901F-4AEB-404B-810D-AD10C2D248F7}"/>
    <cellStyle name="Total 2 4 2 3 3" xfId="23202" xr:uid="{A0D10C99-5A27-47AB-A91E-404D6C651F9F}"/>
    <cellStyle name="Total 2 4 2 3 4" xfId="30777" xr:uid="{93D3C6B9-0EF6-4FE1-9068-CC0D0743709A}"/>
    <cellStyle name="Total 2 4 2 3 5" xfId="38885" xr:uid="{4CD4BD89-3E55-4E1F-B05C-3BD6DE96E328}"/>
    <cellStyle name="Total 2 4 2 3 6" xfId="46450" xr:uid="{51D84A4B-41F3-4FFD-B94A-4C9B8A1ED11D}"/>
    <cellStyle name="Total 2 4 2 3 7" xfId="14305" xr:uid="{9CCC12B4-E800-44F6-8DAB-F0C0642099FA}"/>
    <cellStyle name="Total 2 4 2 4" xfId="5932" xr:uid="{2E56C1EF-CA71-4C39-8269-4D0FEB6F44A1}"/>
    <cellStyle name="Total 2 4 2 4 2" xfId="9982" xr:uid="{5C60BBEB-31ED-4FD6-8DAD-AACFB30F8EBD}"/>
    <cellStyle name="Total 2 4 2 4 2 2" xfId="27549" xr:uid="{BF8EDD44-EF5F-4531-93B4-EA80CF9156B6}"/>
    <cellStyle name="Total 2 4 2 4 2 3" xfId="34725" xr:uid="{3792C4EA-72E2-418B-BA77-AF78A5D3F237}"/>
    <cellStyle name="Total 2 4 2 4 2 4" xfId="43232" xr:uid="{DC31D38B-7EF1-4469-880E-9763E1F4BEB6}"/>
    <cellStyle name="Total 2 4 2 4 2 5" xfId="48933" xr:uid="{EB971330-BDFD-4D8A-A551-1F9FD0928C06}"/>
    <cellStyle name="Total 2 4 2 4 2 6" xfId="18642" xr:uid="{7438E0CE-F0E5-482C-8C01-F8239965A2EC}"/>
    <cellStyle name="Total 2 4 2 4 3" xfId="23499" xr:uid="{88577D97-1B0E-49D8-BB22-FD6405EFEB02}"/>
    <cellStyle name="Total 2 4 2 4 4" xfId="31074" xr:uid="{FA832DD6-E551-499A-84B0-D9ADD5B2B349}"/>
    <cellStyle name="Total 2 4 2 4 5" xfId="39182" xr:uid="{00074745-CA70-4E67-BA3F-0874079B8136}"/>
    <cellStyle name="Total 2 4 2 4 6" xfId="46747" xr:uid="{6ED89318-2970-4F2F-81E1-AB2D2CAD0BBC}"/>
    <cellStyle name="Total 2 4 2 4 7" xfId="14602" xr:uid="{F668F931-AD8D-4656-AFF0-FC94712BA354}"/>
    <cellStyle name="Total 2 4 2 5" xfId="6292" xr:uid="{79BE19F0-C10C-4AD4-B5B7-B76108C59656}"/>
    <cellStyle name="Total 2 4 2 5 2" xfId="10331" xr:uid="{FB8D1332-8A35-4026-BFA4-AD7709689478}"/>
    <cellStyle name="Total 2 4 2 5 2 2" xfId="27898" xr:uid="{01C455DE-E627-46DD-8A99-42E79A6C3AC2}"/>
    <cellStyle name="Total 2 4 2 5 2 3" xfId="35074" xr:uid="{C125F634-F21B-4BB9-A3F6-070DF20C8268}"/>
    <cellStyle name="Total 2 4 2 5 2 4" xfId="43581" xr:uid="{CFEC2EB3-39F7-4692-B100-1A9AA5EF2A97}"/>
    <cellStyle name="Total 2 4 2 5 2 5" xfId="49098" xr:uid="{DDDC477F-01A8-4AAC-917A-DB20213D8969}"/>
    <cellStyle name="Total 2 4 2 5 2 6" xfId="18991" xr:uid="{3A7A15DA-E8AF-4B5D-B9AC-02CE3242ECFD}"/>
    <cellStyle name="Total 2 4 2 5 3" xfId="23859" xr:uid="{13618A83-ABB8-4D15-B9BC-394AA7E50C4F}"/>
    <cellStyle name="Total 2 4 2 5 4" xfId="31434" xr:uid="{B4D11A52-D951-4672-89A0-42084DED35F8}"/>
    <cellStyle name="Total 2 4 2 5 5" xfId="39542" xr:uid="{94B3D6F0-43E3-4F57-88CD-EA2E8CFC87EA}"/>
    <cellStyle name="Total 2 4 2 5 6" xfId="47107" xr:uid="{05483DC2-9161-4209-9446-9ACC44DB4CBD}"/>
    <cellStyle name="Total 2 4 2 5 7" xfId="14962" xr:uid="{7DAD0018-74B8-4A53-B58F-AC5BF59CB1DF}"/>
    <cellStyle name="Total 2 4 2 6" xfId="6624" xr:uid="{69C3640D-27F2-43A5-B7B8-FD6F54EF2864}"/>
    <cellStyle name="Total 2 4 2 6 2" xfId="10650" xr:uid="{D03BD510-B47B-43D0-A25F-44B7EC21A777}"/>
    <cellStyle name="Total 2 4 2 6 2 2" xfId="28217" xr:uid="{ED33DB75-22DA-485B-88E3-163E25BF2455}"/>
    <cellStyle name="Total 2 4 2 6 2 3" xfId="35393" xr:uid="{9279D7F3-EE64-468A-B14A-7F7E3D22BA75}"/>
    <cellStyle name="Total 2 4 2 6 2 4" xfId="43900" xr:uid="{D01FF24A-6CCF-413B-899A-67C9AADDC261}"/>
    <cellStyle name="Total 2 4 2 6 2 5" xfId="49244" xr:uid="{72A639E5-BD47-4FBE-B73F-67113E7CBE04}"/>
    <cellStyle name="Total 2 4 2 6 2 6" xfId="19310" xr:uid="{4E7437F9-15AB-4E80-A202-DD8F4A690FC0}"/>
    <cellStyle name="Total 2 4 2 6 3" xfId="24191" xr:uid="{2153BF54-6BBF-4613-8C31-F0EB199F326E}"/>
    <cellStyle name="Total 2 4 2 6 4" xfId="31766" xr:uid="{51B974DD-C1FE-4045-AECD-0F3DCF902AA2}"/>
    <cellStyle name="Total 2 4 2 6 5" xfId="39874" xr:uid="{EBDE7D96-BCC9-4D32-AC18-59BAF7CB3091}"/>
    <cellStyle name="Total 2 4 2 6 6" xfId="47439" xr:uid="{7911DAF7-A003-459C-B66F-20FE7E6767C8}"/>
    <cellStyle name="Total 2 4 2 6 7" xfId="15294" xr:uid="{50913614-B981-4DCD-896C-3F742025CF39}"/>
    <cellStyle name="Total 2 4 2 7" xfId="3510" xr:uid="{B3D0A831-D453-42FD-B679-7A213B214B61}"/>
    <cellStyle name="Total 2 4 2 7 2" xfId="21077" xr:uid="{1A639B1D-FC67-429F-AF8A-6C68E4028E9D}"/>
    <cellStyle name="Total 2 4 2 7 3" xfId="29096" xr:uid="{E618A819-FC5F-44E7-8B12-C8F20978FF43}"/>
    <cellStyle name="Total 2 4 2 7 4" xfId="36760" xr:uid="{1384D669-387B-45D1-91EE-99C51A38789F}"/>
    <cellStyle name="Total 2 4 2 7 5" xfId="44772" xr:uid="{8DDC7056-2DCC-4A48-BFE3-9CC0C28C68C2}"/>
    <cellStyle name="Total 2 4 2 7 6" xfId="12236" xr:uid="{47DB9838-4459-4401-A7CD-46F926D3AE3A}"/>
    <cellStyle name="Total 2 4 2 8" xfId="7673" xr:uid="{BE1EFE99-6ADE-42B7-8EAB-70256A7492C0}"/>
    <cellStyle name="Total 2 4 2 8 2" xfId="25240" xr:uid="{FAD5D647-ED46-4DE4-904E-8E3D6EAD2B9A}"/>
    <cellStyle name="Total 2 4 2 8 3" xfId="32469" xr:uid="{97308C40-75CC-422C-A513-BB5CCEBF2E49}"/>
    <cellStyle name="Total 2 4 2 8 4" xfId="40923" xr:uid="{79531FEF-92E8-47F9-AC46-B188CD8259A7}"/>
    <cellStyle name="Total 2 4 2 8 5" xfId="47875" xr:uid="{F4416C9A-8A09-46FE-9F0D-B9BA2F205C6D}"/>
    <cellStyle name="Total 2 4 2 8 6" xfId="16333" xr:uid="{945C5D23-328E-4314-B7CF-B556261EC8C1}"/>
    <cellStyle name="Total 2 4 2 9" xfId="20617" xr:uid="{3485EB95-D1CE-4E0E-B257-38F014B9489E}"/>
    <cellStyle name="Total 2 4 3" xfId="2632" xr:uid="{B3A4852B-15C7-4BB7-ADCD-9269512A7662}"/>
    <cellStyle name="Total 2 4 3 10" xfId="28454" xr:uid="{692B790D-134F-4C29-876A-E0459AAA5F0D}"/>
    <cellStyle name="Total 2 4 3 11" xfId="35887" xr:uid="{A619ECAC-A944-47AB-B142-6011E70163DF}"/>
    <cellStyle name="Total 2 4 3 12" xfId="44133" xr:uid="{3363D90E-A118-4966-9750-E3C805C637AE}"/>
    <cellStyle name="Total 2 4 3 13" xfId="11397" xr:uid="{B58E92F6-6B44-4CCF-B4EE-260CDEBF3363}"/>
    <cellStyle name="Total 2 4 3 2" xfId="4537" xr:uid="{1461C506-BA16-4335-9797-B2CE19DFB988}"/>
    <cellStyle name="Total 2 4 3 2 2" xfId="8851" xr:uid="{CC09AA22-C01A-49B7-A24A-5AD95B0A42C8}"/>
    <cellStyle name="Total 2 4 3 2 2 2" xfId="26418" xr:uid="{BF46601E-1EA0-4648-B1C5-F730CD5FA64F}"/>
    <cellStyle name="Total 2 4 3 2 2 3" xfId="33594" xr:uid="{12EC90D6-3397-4C58-87B9-26F0591A2A6E}"/>
    <cellStyle name="Total 2 4 3 2 2 4" xfId="42101" xr:uid="{50AB6FEC-69C6-443C-BCA7-8FE0A74C4595}"/>
    <cellStyle name="Total 2 4 3 2 2 5" xfId="48371" xr:uid="{EE66B337-6D90-4095-9DE6-0D119B0E6A21}"/>
    <cellStyle name="Total 2 4 3 2 2 6" xfId="17511" xr:uid="{5B5C9D7E-94FF-43F1-9038-FC1B21270A03}"/>
    <cellStyle name="Total 2 4 3 2 3" xfId="22104" xr:uid="{49979316-92EE-4DBD-A034-A417C1E36883}"/>
    <cellStyle name="Total 2 4 3 2 4" xfId="29907" xr:uid="{02B32685-86F4-46B4-BB4B-E01C172CD5E3}"/>
    <cellStyle name="Total 2 4 3 2 5" xfId="37787" xr:uid="{1CD1634C-0133-4B2C-BF59-1CDA29BA6EA8}"/>
    <cellStyle name="Total 2 4 3 2 6" xfId="45582" xr:uid="{4700C80E-244B-4727-9801-EC6FEF60ACBE}"/>
    <cellStyle name="Total 2 4 3 2 7" xfId="13239" xr:uid="{D11B3961-F4AE-4FE6-A755-4AAE14EB5D0C}"/>
    <cellStyle name="Total 2 4 3 3" xfId="5339" xr:uid="{23958986-0430-45B6-9109-42D267D5015E}"/>
    <cellStyle name="Total 2 4 3 3 2" xfId="9425" xr:uid="{2C688C07-E2DF-4C10-B745-1D712734A2BB}"/>
    <cellStyle name="Total 2 4 3 3 2 2" xfId="26992" xr:uid="{45B66802-E3D8-4A14-9FD3-320BA557E97B}"/>
    <cellStyle name="Total 2 4 3 3 2 3" xfId="34168" xr:uid="{E622874E-A35C-46E6-8757-D89D6A167E80}"/>
    <cellStyle name="Total 2 4 3 3 2 4" xfId="42675" xr:uid="{241757A9-A265-4992-A854-2A14A7970179}"/>
    <cellStyle name="Total 2 4 3 3 2 5" xfId="48657" xr:uid="{A0E7A9AA-2926-457A-9BBE-8D62345697C9}"/>
    <cellStyle name="Total 2 4 3 3 2 6" xfId="18085" xr:uid="{2598153E-B8ED-446E-965F-AF4F267374D1}"/>
    <cellStyle name="Total 2 4 3 3 3" xfId="22906" xr:uid="{DD0C2538-BC4F-4942-8DBA-F03894A41359}"/>
    <cellStyle name="Total 2 4 3 3 4" xfId="30481" xr:uid="{D9F63D40-F456-4B62-B244-F291CBB7F91A}"/>
    <cellStyle name="Total 2 4 3 3 5" xfId="38589" xr:uid="{428E8872-562C-4C5A-9E25-C3414536920F}"/>
    <cellStyle name="Total 2 4 3 3 6" xfId="46154" xr:uid="{0FC6699B-73CB-4457-85D2-28B8BFBD9DB5}"/>
    <cellStyle name="Total 2 4 3 3 7" xfId="14009" xr:uid="{CCA4C894-F416-4499-B411-7AE4DF2006A2}"/>
    <cellStyle name="Total 2 4 3 4" xfId="5338" xr:uid="{419D8398-FDA9-4687-8E31-AFDC646CC96C}"/>
    <cellStyle name="Total 2 4 3 4 2" xfId="9424" xr:uid="{C0786C8E-FD86-44C6-90A5-123F6F3BBFE3}"/>
    <cellStyle name="Total 2 4 3 4 2 2" xfId="26991" xr:uid="{CC22C468-7478-4C6C-9CE4-3479BD558C19}"/>
    <cellStyle name="Total 2 4 3 4 2 3" xfId="34167" xr:uid="{D6359B49-150F-4054-BBB2-A52E8233D088}"/>
    <cellStyle name="Total 2 4 3 4 2 4" xfId="42674" xr:uid="{A64EF289-EFEE-4A48-A5BC-EBE6E1231DFA}"/>
    <cellStyle name="Total 2 4 3 4 2 5" xfId="48656" xr:uid="{A6C93244-2452-4D25-AB62-DADA8860110F}"/>
    <cellStyle name="Total 2 4 3 4 2 6" xfId="18084" xr:uid="{F36229AD-213C-49F1-9B00-25140579A217}"/>
    <cellStyle name="Total 2 4 3 4 3" xfId="22905" xr:uid="{BCBA621D-9A85-4E22-A777-D9D6C6146832}"/>
    <cellStyle name="Total 2 4 3 4 4" xfId="30480" xr:uid="{17FAB532-AE77-48BB-A18A-A571249C65C0}"/>
    <cellStyle name="Total 2 4 3 4 5" xfId="38588" xr:uid="{992C296C-47F4-4671-BEEF-99DC68903498}"/>
    <cellStyle name="Total 2 4 3 4 6" xfId="46153" xr:uid="{62E51B47-9D93-4B64-B524-B043907507FA}"/>
    <cellStyle name="Total 2 4 3 4 7" xfId="14008" xr:uid="{D6B142E7-8001-4F0C-A6DC-F7FDF503799F}"/>
    <cellStyle name="Total 2 4 3 5" xfId="3550" xr:uid="{50972A88-CDC4-44E3-BED7-359D1CC0F7D9}"/>
    <cellStyle name="Total 2 4 3 5 2" xfId="8121" xr:uid="{03E5B817-76A6-4F7D-8D1E-D9E039E280D6}"/>
    <cellStyle name="Total 2 4 3 5 2 2" xfId="25688" xr:uid="{816E975D-249A-4E46-9943-4F3675B21B76}"/>
    <cellStyle name="Total 2 4 3 5 2 3" xfId="32864" xr:uid="{05B242BC-0CE8-4378-94BF-B28064598540}"/>
    <cellStyle name="Total 2 4 3 5 2 4" xfId="41371" xr:uid="{11807731-AECC-494A-923B-9EEE0031100A}"/>
    <cellStyle name="Total 2 4 3 5 2 5" xfId="48042" xr:uid="{F3870CC9-0F97-42BC-AAC9-190BFCDF3196}"/>
    <cellStyle name="Total 2 4 3 5 2 6" xfId="16781" xr:uid="{FF7F97E0-FD5F-49FA-A57B-6C7BCA3517AC}"/>
    <cellStyle name="Total 2 4 3 5 3" xfId="21117" xr:uid="{28A4469D-81E0-40B7-A5C2-4A533E30D15A}"/>
    <cellStyle name="Total 2 4 3 5 4" xfId="29135" xr:uid="{F8D2DEAC-C97F-490C-88DF-A7F9E31C681A}"/>
    <cellStyle name="Total 2 4 3 5 5" xfId="36800" xr:uid="{3C3A5D65-1001-4909-8657-7B60EADFF680}"/>
    <cellStyle name="Total 2 4 3 5 6" xfId="44811" xr:uid="{71A876C7-DCA8-4D40-BBC0-4EB8C6FE2857}"/>
    <cellStyle name="Total 2 4 3 5 7" xfId="12276" xr:uid="{0335B057-73B0-4963-ADD6-04A9AD571C86}"/>
    <cellStyle name="Total 2 4 3 6" xfId="6252" xr:uid="{98E73A4F-FEEA-4C6C-B2F8-3174BE913A67}"/>
    <cellStyle name="Total 2 4 3 6 2" xfId="10292" xr:uid="{E8091501-D147-4E13-8959-93CC22A42062}"/>
    <cellStyle name="Total 2 4 3 6 2 2" xfId="27859" xr:uid="{72FBA579-0D5E-4EB8-9418-4C968A924164}"/>
    <cellStyle name="Total 2 4 3 6 2 3" xfId="35035" xr:uid="{B5A2AC05-229E-44A7-BB79-5CA3D1E06407}"/>
    <cellStyle name="Total 2 4 3 6 2 4" xfId="43542" xr:uid="{7593FA7E-248B-4AAF-82A4-9058F82A7705}"/>
    <cellStyle name="Total 2 4 3 6 2 5" xfId="49083" xr:uid="{2E7E3087-6E87-428C-B3CC-3471321248AA}"/>
    <cellStyle name="Total 2 4 3 6 2 6" xfId="18952" xr:uid="{31E3074F-32DB-4F23-99BE-00282436E3B4}"/>
    <cellStyle name="Total 2 4 3 6 3" xfId="23819" xr:uid="{E67C11A7-570A-4525-B922-B1D76E57EFCE}"/>
    <cellStyle name="Total 2 4 3 6 4" xfId="31394" xr:uid="{6D873805-652E-4E80-BD91-8787ACE7C419}"/>
    <cellStyle name="Total 2 4 3 6 5" xfId="39502" xr:uid="{C7BC1CAB-C52E-4885-8402-764C8DFB4AF1}"/>
    <cellStyle name="Total 2 4 3 6 6" xfId="47067" xr:uid="{EBB0AB4F-D028-4876-A440-5C05906904F2}"/>
    <cellStyle name="Total 2 4 3 6 7" xfId="14922" xr:uid="{22D7C390-7331-4C6F-8F79-8CDEDEB2A58E}"/>
    <cellStyle name="Total 2 4 3 7" xfId="4167" xr:uid="{F618AA82-4F4C-450D-BDEF-3BBA2A9BC041}"/>
    <cellStyle name="Total 2 4 3 7 2" xfId="21734" xr:uid="{92DC66D5-6497-4C19-BB72-5FECCD4CD2DE}"/>
    <cellStyle name="Total 2 4 3 7 3" xfId="29675" xr:uid="{3099BF7B-AA01-4DC3-AE56-51425BDD675B}"/>
    <cellStyle name="Total 2 4 3 7 4" xfId="37417" xr:uid="{DC729060-DCF7-432F-8AFA-421C1F4F6C2B}"/>
    <cellStyle name="Total 2 4 3 7 5" xfId="45350" xr:uid="{ACEBA6B9-0676-44D4-BE41-99E61440943B}"/>
    <cellStyle name="Total 2 4 3 7 6" xfId="12885" xr:uid="{8BE3366F-7709-48C3-9305-CC895910B4CD}"/>
    <cellStyle name="Total 2 4 3 8" xfId="7254" xr:uid="{C54CD206-74AC-452F-94A6-CE01A722F353}"/>
    <cellStyle name="Total 2 4 3 8 2" xfId="24821" xr:uid="{8381E41A-D051-46A3-BB93-6CF5F5264E72}"/>
    <cellStyle name="Total 2 4 3 8 3" xfId="32193" xr:uid="{BA35A3B2-B206-407E-B71B-C99CF3DD9DC3}"/>
    <cellStyle name="Total 2 4 3 8 4" xfId="40504" xr:uid="{C9F8D3A8-40ED-469B-A919-A2FF7BCBF8F6}"/>
    <cellStyle name="Total 2 4 3 8 5" xfId="47720" xr:uid="{8B61900F-05C4-428F-9307-0B88D3DA213F}"/>
    <cellStyle name="Total 2 4 3 8 6" xfId="15914" xr:uid="{94BB8434-0C35-4749-8EFA-214DAA023D5D}"/>
    <cellStyle name="Total 2 4 3 9" xfId="20198" xr:uid="{9F9EE397-DF19-450B-8BFD-0926E1A918D5}"/>
    <cellStyle name="Total 2 4 4" xfId="3164" xr:uid="{4CEF1AF2-49B9-43FC-8695-39F9A7654C77}"/>
    <cellStyle name="Total 2 4 4 10" xfId="28764" xr:uid="{08B9BD6E-23FF-47E3-83C1-EC657B177C6E}"/>
    <cellStyle name="Total 2 4 4 11" xfId="36414" xr:uid="{17AE0671-2EEC-4B4B-BC65-81B5FEAEE258}"/>
    <cellStyle name="Total 2 4 4 12" xfId="44441" xr:uid="{CF75F579-9061-43DB-986F-9C1B760A91BA}"/>
    <cellStyle name="Total 2 4 4 13" xfId="11898" xr:uid="{7514EDFF-465A-438B-B62F-4D803E9FC977}"/>
    <cellStyle name="Total 2 4 4 2" xfId="5070" xr:uid="{A763FEC7-3D24-4061-A0B8-4918A690047D}"/>
    <cellStyle name="Total 2 4 4 2 2" xfId="9193" xr:uid="{CB45671A-4802-4C9E-BAC6-6E723FF1A670}"/>
    <cellStyle name="Total 2 4 4 2 2 2" xfId="26760" xr:uid="{FA7CA6AD-BEFA-4694-B1E3-49428669DCEA}"/>
    <cellStyle name="Total 2 4 4 2 2 3" xfId="33936" xr:uid="{6336DC57-EA9C-461D-A8E5-CBDF12FC118A}"/>
    <cellStyle name="Total 2 4 4 2 2 4" xfId="42443" xr:uid="{3E29DB0C-4E9F-41B2-9BDE-6EBCD250801A}"/>
    <cellStyle name="Total 2 4 4 2 2 5" xfId="48555" xr:uid="{8B29728B-E038-4C7D-85CE-CF40BB041809}"/>
    <cellStyle name="Total 2 4 4 2 2 6" xfId="17853" xr:uid="{2F0D540C-F3AF-4857-9917-5A7E13049468}"/>
    <cellStyle name="Total 2 4 4 2 3" xfId="22637" xr:uid="{6DC000A0-0D0C-46E2-97D3-8B1B118708C3}"/>
    <cellStyle name="Total 2 4 4 2 4" xfId="30217" xr:uid="{1F7F6DAA-FE85-4FE7-B354-473BC80AC9B7}"/>
    <cellStyle name="Total 2 4 4 2 5" xfId="38320" xr:uid="{263F6C5F-CF64-4382-9B47-FBCB37BA2BC8}"/>
    <cellStyle name="Total 2 4 4 2 6" xfId="45890" xr:uid="{E2347AC1-4952-40AA-8994-C175B95FD421}"/>
    <cellStyle name="Total 2 4 4 2 7" xfId="13740" xr:uid="{9E27BF6E-2C42-4C00-820E-89C0D20FC99E}"/>
    <cellStyle name="Total 2 4 4 3" xfId="4042" xr:uid="{6099E787-CE57-4CF6-8D4F-91F52275B007}"/>
    <cellStyle name="Total 2 4 4 3 2" xfId="8516" xr:uid="{3A9781D5-14ED-431D-A16B-7A4C15FE0425}"/>
    <cellStyle name="Total 2 4 4 3 2 2" xfId="26083" xr:uid="{14858066-AFFA-4320-B117-A534CE2480EB}"/>
    <cellStyle name="Total 2 4 4 3 2 3" xfId="33259" xr:uid="{3B4C95B8-05D4-4B0F-97D5-3223A3D10B1F}"/>
    <cellStyle name="Total 2 4 4 3 2 4" xfId="41766" xr:uid="{165626B1-28EF-43FF-B170-D04EA400CE33}"/>
    <cellStyle name="Total 2 4 4 3 2 5" xfId="48218" xr:uid="{0FDC38C8-4375-4ACD-9D93-3CDF61397AC1}"/>
    <cellStyle name="Total 2 4 4 3 2 6" xfId="17176" xr:uid="{C46FB57A-DFE7-446C-AF8C-27F50D724612}"/>
    <cellStyle name="Total 2 4 4 3 3" xfId="21609" xr:uid="{9DA7DF21-0279-419D-8B65-F70215243610}"/>
    <cellStyle name="Total 2 4 4 3 4" xfId="29571" xr:uid="{5C835605-263E-4130-AD40-44C3F4C2FC24}"/>
    <cellStyle name="Total 2 4 4 3 5" xfId="37292" xr:uid="{D6F737D3-9DD1-4970-8E09-A562970443C9}"/>
    <cellStyle name="Total 2 4 4 3 6" xfId="45246" xr:uid="{2989411D-A437-4935-98D6-7E583FDF8600}"/>
    <cellStyle name="Total 2 4 4 3 7" xfId="12760" xr:uid="{7DA1F63D-77BD-495A-900A-FD303D4377AD}"/>
    <cellStyle name="Total 2 4 4 4" xfId="5998" xr:uid="{6959B1A3-ADBE-406B-9EA3-1EF1513B18E2}"/>
    <cellStyle name="Total 2 4 4 4 2" xfId="10048" xr:uid="{073BE08A-ACF6-4168-8A14-C0DF9DA69908}"/>
    <cellStyle name="Total 2 4 4 4 2 2" xfId="27615" xr:uid="{212CFDD0-5FF1-4073-B067-890A7B436864}"/>
    <cellStyle name="Total 2 4 4 4 2 3" xfId="34791" xr:uid="{663EC2A5-A751-40CD-9136-C134449B3695}"/>
    <cellStyle name="Total 2 4 4 4 2 4" xfId="43298" xr:uid="{7A99A7D2-7EE4-4C96-8621-B567B9EDCE1B}"/>
    <cellStyle name="Total 2 4 4 4 2 5" xfId="48961" xr:uid="{1C857692-99B6-43EA-8C68-6B6E720FCC65}"/>
    <cellStyle name="Total 2 4 4 4 2 6" xfId="18708" xr:uid="{AE1335B0-D53C-463C-BAAA-4497501A7465}"/>
    <cellStyle name="Total 2 4 4 4 3" xfId="23565" xr:uid="{4F510117-0730-43FE-88EB-B850BA2E9859}"/>
    <cellStyle name="Total 2 4 4 4 4" xfId="31140" xr:uid="{30676148-1982-4A8F-95FF-4A93CB7403AA}"/>
    <cellStyle name="Total 2 4 4 4 5" xfId="39248" xr:uid="{F8BFD0D0-D4D4-496A-8AC4-3E505F4AB43F}"/>
    <cellStyle name="Total 2 4 4 4 6" xfId="46813" xr:uid="{9106247A-B02C-45B3-BBE8-31F1FDA44ECE}"/>
    <cellStyle name="Total 2 4 4 4 7" xfId="14668" xr:uid="{EBC0A90C-DA21-444C-A23B-3BF6AF177A06}"/>
    <cellStyle name="Total 2 4 4 5" xfId="6361" xr:uid="{0DD45817-E124-40E4-B338-F05579589DF7}"/>
    <cellStyle name="Total 2 4 4 5 2" xfId="10398" xr:uid="{56C62DB6-805E-4291-8BC9-60D26FE3EA38}"/>
    <cellStyle name="Total 2 4 4 5 2 2" xfId="27965" xr:uid="{8FAFDE26-D093-480F-A202-F704B2A20466}"/>
    <cellStyle name="Total 2 4 4 5 2 3" xfId="35141" xr:uid="{228B7628-AA38-4860-BF7A-C680D985959D}"/>
    <cellStyle name="Total 2 4 4 5 2 4" xfId="43648" xr:uid="{0A0EFBB8-3F8C-4772-8F77-BA5670B19F7A}"/>
    <cellStyle name="Total 2 4 4 5 2 5" xfId="49125" xr:uid="{A4607181-2940-4825-B68F-B4CB9F0E8EC0}"/>
    <cellStyle name="Total 2 4 4 5 2 6" xfId="19058" xr:uid="{CA735E34-1ACD-41D4-937B-31E0EB78E850}"/>
    <cellStyle name="Total 2 4 4 5 3" xfId="23928" xr:uid="{65F81F85-21E4-4370-8565-166E7EDBBA03}"/>
    <cellStyle name="Total 2 4 4 5 4" xfId="31503" xr:uid="{8CFF883F-76E1-4520-9DAC-D9C1F846C250}"/>
    <cellStyle name="Total 2 4 4 5 5" xfId="39611" xr:uid="{DB633087-AA48-48DE-8E95-A047270F7BB1}"/>
    <cellStyle name="Total 2 4 4 5 6" xfId="47176" xr:uid="{E9C849C1-C13A-4026-A81B-64632663F3AD}"/>
    <cellStyle name="Total 2 4 4 5 7" xfId="15031" xr:uid="{0D6371C2-A373-44E0-A5FF-B0FE726BB759}"/>
    <cellStyle name="Total 2 4 4 6" xfId="6693" xr:uid="{C21B52D7-7181-4922-B022-D115C22215B4}"/>
    <cellStyle name="Total 2 4 4 6 2" xfId="10715" xr:uid="{15453869-500D-4806-B577-ECACBA27404B}"/>
    <cellStyle name="Total 2 4 4 6 2 2" xfId="28282" xr:uid="{D9B767F2-905A-44C2-A8CF-D70A5E5F7B37}"/>
    <cellStyle name="Total 2 4 4 6 2 3" xfId="35458" xr:uid="{CA14EA80-E0AE-4042-B926-64F2329E902E}"/>
    <cellStyle name="Total 2 4 4 6 2 4" xfId="43965" xr:uid="{D5BA3E71-FD13-40D4-81E2-3B09E090CC96}"/>
    <cellStyle name="Total 2 4 4 6 2 5" xfId="49271" xr:uid="{7BA7390E-23C6-42E9-95F1-995B7AB3AD6D}"/>
    <cellStyle name="Total 2 4 4 6 2 6" xfId="19375" xr:uid="{2336D03F-1650-495A-BC10-BFF32E3B217D}"/>
    <cellStyle name="Total 2 4 4 6 3" xfId="24260" xr:uid="{9E3330FB-973C-4617-B0E3-38E2594DB4E6}"/>
    <cellStyle name="Total 2 4 4 6 4" xfId="31835" xr:uid="{4B56E319-54AF-4F4A-9F9F-707B40BF30C8}"/>
    <cellStyle name="Total 2 4 4 6 5" xfId="39943" xr:uid="{E3259A9B-733A-416B-8FB4-4F1431DBD637}"/>
    <cellStyle name="Total 2 4 4 6 6" xfId="47508" xr:uid="{1C9BE0EF-577B-4E5C-B2C7-BD5BD52ED7D8}"/>
    <cellStyle name="Total 2 4 4 6 7" xfId="15363" xr:uid="{4811A968-6448-435D-8BAB-C933EBDC9304}"/>
    <cellStyle name="Total 2 4 4 7" xfId="5929" xr:uid="{1536B110-29AC-4913-85DD-F3C8495BF4A9}"/>
    <cellStyle name="Total 2 4 4 7 2" xfId="23496" xr:uid="{51386450-30EA-4F5A-986B-C5A8B842F711}"/>
    <cellStyle name="Total 2 4 4 7 3" xfId="31071" xr:uid="{7DE9D490-0D09-474E-A014-26719EB58F48}"/>
    <cellStyle name="Total 2 4 4 7 4" xfId="39179" xr:uid="{75B1849F-E8AA-4237-93AC-47D4D7F0B2C1}"/>
    <cellStyle name="Total 2 4 4 7 5" xfId="46744" xr:uid="{0ABC2268-808F-4F5B-BF84-35D2A8C90D50}"/>
    <cellStyle name="Total 2 4 4 7 6" xfId="14599" xr:uid="{304A28BC-5C81-4580-91DE-98FB0C996FBD}"/>
    <cellStyle name="Total 2 4 4 8" xfId="7787" xr:uid="{0F558717-CA30-4427-A9A9-923AC6564D95}"/>
    <cellStyle name="Total 2 4 4 8 2" xfId="25354" xr:uid="{410DFC7B-041F-49DE-9743-273361B034FC}"/>
    <cellStyle name="Total 2 4 4 8 3" xfId="32535" xr:uid="{A70CFCF9-D634-4FB0-8034-E3178FB3D090}"/>
    <cellStyle name="Total 2 4 4 8 4" xfId="41037" xr:uid="{E30E6992-8257-4E2B-A421-14FE3637BD74}"/>
    <cellStyle name="Total 2 4 4 8 5" xfId="47904" xr:uid="{9425FA65-7D67-463B-BDF4-7AC9B9284559}"/>
    <cellStyle name="Total 2 4 4 8 6" xfId="16447" xr:uid="{6C73B772-1819-4B0C-960B-F72EDC8EFE2C}"/>
    <cellStyle name="Total 2 4 4 9" xfId="20731" xr:uid="{946E032E-DCCF-44A4-8430-1D01AE70D38C}"/>
    <cellStyle name="Total 2 4 5" xfId="4393" xr:uid="{DE3E2C5B-A319-4A87-8068-FEBBA9BF77F6}"/>
    <cellStyle name="Total 2 4 5 2" xfId="8756" xr:uid="{69F3B10D-A173-4BA7-8265-89AD753BF120}"/>
    <cellStyle name="Total 2 4 5 2 2" xfId="26323" xr:uid="{2C8FF063-6797-4685-9346-DE8D4D2C5FEE}"/>
    <cellStyle name="Total 2 4 5 2 3" xfId="33499" xr:uid="{2361CC0D-A610-4EA8-BD3D-D609D2A4B8FB}"/>
    <cellStyle name="Total 2 4 5 2 4" xfId="42006" xr:uid="{AF5EBB30-0EF1-49CE-AF48-9B95C59B0BCB}"/>
    <cellStyle name="Total 2 4 5 2 5" xfId="48322" xr:uid="{CFAA9222-4976-4DBA-8A66-D2DF62880827}"/>
    <cellStyle name="Total 2 4 5 2 6" xfId="17416" xr:uid="{4DE1E5A4-C205-4AFE-BEB1-2B40967084FB}"/>
    <cellStyle name="Total 2 4 5 3" xfId="21960" xr:uid="{8361B3C7-2043-4965-A109-1F0A866F6ECF}"/>
    <cellStyle name="Total 2 4 5 4" xfId="29814" xr:uid="{2949DF14-42B5-4B88-8CE4-CC628B98F120}"/>
    <cellStyle name="Total 2 4 5 5" xfId="37643" xr:uid="{83B9AB4C-8D65-4B42-851F-3CCC4FCC71FF}"/>
    <cellStyle name="Total 2 4 5 6" xfId="45489" xr:uid="{5310C0D0-E5EA-4E7A-BE69-A0AA87C9B0EC}"/>
    <cellStyle name="Total 2 4 5 7" xfId="13097" xr:uid="{C9D29FE6-40FC-4BA9-B8CB-E6278439A2DC}"/>
    <cellStyle name="Total 2 4 6" xfId="3381" xr:uid="{5C3DB0E9-E7B8-4389-AD2E-1BB976382D5C}"/>
    <cellStyle name="Total 2 4 6 2" xfId="7984" xr:uid="{AE9C16C8-B2E2-4F85-8ADD-A164EF238E36}"/>
    <cellStyle name="Total 2 4 6 2 2" xfId="25551" xr:uid="{B86163BE-8980-4901-AC7A-93D336FF749B}"/>
    <cellStyle name="Total 2 4 6 2 3" xfId="32727" xr:uid="{51E54034-C81D-4031-B8E6-0EECCC338D53}"/>
    <cellStyle name="Total 2 4 6 2 4" xfId="41234" xr:uid="{FA122D26-5790-44D3-A284-D33783A3C56C}"/>
    <cellStyle name="Total 2 4 6 2 5" xfId="47982" xr:uid="{2FC488BA-3FB6-4E74-84A4-4BC87A811198}"/>
    <cellStyle name="Total 2 4 6 2 6" xfId="16644" xr:uid="{C4B6E4C6-5F17-44A7-BBAF-F3E702597F45}"/>
    <cellStyle name="Total 2 4 6 3" xfId="20948" xr:uid="{1F86B890-D021-4988-B311-FDD68C7996DD}"/>
    <cellStyle name="Total 2 4 6 4" xfId="28975" xr:uid="{4DE0A757-482E-4E2C-8713-D82790D50B8C}"/>
    <cellStyle name="Total 2 4 6 5" xfId="36631" xr:uid="{E33C237C-0616-43FD-9BA5-6E063E5A12B3}"/>
    <cellStyle name="Total 2 4 6 6" xfId="44652" xr:uid="{E6808F6C-4F6C-4B27-B3E0-57F237AD8F72}"/>
    <cellStyle name="Total 2 4 6 7" xfId="12115" xr:uid="{4EF8B8CD-F36F-4035-9644-D63DC23A8808}"/>
    <cellStyle name="Total 2 4 7" xfId="5423" xr:uid="{C16E97A5-D492-4EC6-BFE0-B1201ABF0B41}"/>
    <cellStyle name="Total 2 4 7 2" xfId="9501" xr:uid="{44E12AC3-4CCB-4B59-9691-CB949111C9B1}"/>
    <cellStyle name="Total 2 4 7 2 2" xfId="27068" xr:uid="{6AF4FF1C-8638-4372-8378-0DEE4790361B}"/>
    <cellStyle name="Total 2 4 7 2 3" xfId="34244" xr:uid="{64D74405-EC55-46E2-A0BB-B3658FA718F8}"/>
    <cellStyle name="Total 2 4 7 2 4" xfId="42751" xr:uid="{D78B7946-7A0E-43B8-A845-0018196FFEB4}"/>
    <cellStyle name="Total 2 4 7 2 5" xfId="48695" xr:uid="{193D593A-9AF8-47F0-BF1C-DF5194DD600E}"/>
    <cellStyle name="Total 2 4 7 2 6" xfId="18161" xr:uid="{4D6AECC5-8681-423C-AD45-6ECAA1BC4FB6}"/>
    <cellStyle name="Total 2 4 7 3" xfId="22990" xr:uid="{B1E3D77B-BC06-4F44-AC21-A6B12E5CFCAE}"/>
    <cellStyle name="Total 2 4 7 4" xfId="30565" xr:uid="{31677865-A913-4F34-B6DE-56BC95A42407}"/>
    <cellStyle name="Total 2 4 7 5" xfId="38673" xr:uid="{D6E17767-D157-4DA1-94F8-15FCF059CA8D}"/>
    <cellStyle name="Total 2 4 7 6" xfId="46238" xr:uid="{502EF756-8CEE-4636-8FD5-4813C3FA3D69}"/>
    <cellStyle name="Total 2 4 7 7" xfId="14093" xr:uid="{3CA09248-55F2-46EB-B14D-2C32376F470D}"/>
    <cellStyle name="Total 2 4 8" xfId="5757" xr:uid="{F03B04C4-D494-4B7A-B98E-F83CCFA3BDAF}"/>
    <cellStyle name="Total 2 4 8 2" xfId="9815" xr:uid="{3CF47959-7142-410D-BD62-1104D4C7C04C}"/>
    <cellStyle name="Total 2 4 8 2 2" xfId="27382" xr:uid="{60F2D1C3-C169-4F2A-8799-97E7EB0D832E}"/>
    <cellStyle name="Total 2 4 8 2 3" xfId="34558" xr:uid="{F37E1324-959A-49D4-8594-34C581D01E64}"/>
    <cellStyle name="Total 2 4 8 2 4" xfId="43065" xr:uid="{0B421E53-D904-4C3A-ADEB-AE2FCE7C84FE}"/>
    <cellStyle name="Total 2 4 8 2 5" xfId="48851" xr:uid="{B906E7A3-36AC-4007-8CDC-FB3BC7C314B5}"/>
    <cellStyle name="Total 2 4 8 2 6" xfId="18475" xr:uid="{430F7A1B-20F3-4BCB-9850-C93D6D61FD57}"/>
    <cellStyle name="Total 2 4 8 3" xfId="23324" xr:uid="{F4C70675-343E-46EC-872C-AD0AD513CE5D}"/>
    <cellStyle name="Total 2 4 8 4" xfId="30899" xr:uid="{DC8689DC-D339-4921-9DF6-23174342E557}"/>
    <cellStyle name="Total 2 4 8 5" xfId="39007" xr:uid="{B67E011F-993A-4070-A1CD-36AA4505C214}"/>
    <cellStyle name="Total 2 4 8 6" xfId="46572" xr:uid="{E0C9F008-D7F8-431E-8085-BBE278C0B2E8}"/>
    <cellStyle name="Total 2 4 8 7" xfId="14427" xr:uid="{2E490F91-D602-48C6-A2F7-94F8B400A71C}"/>
    <cellStyle name="Total 2 4 9" xfId="4098" xr:uid="{A804738E-A809-4DCA-A3BA-CF778FF4D4CB}"/>
    <cellStyle name="Total 2 4 9 2" xfId="8565" xr:uid="{0571649F-C700-43AC-B340-A8841E734A06}"/>
    <cellStyle name="Total 2 4 9 2 2" xfId="26132" xr:uid="{00344401-BD34-4B91-B3F7-CC64364A0A31}"/>
    <cellStyle name="Total 2 4 9 2 3" xfId="33308" xr:uid="{493632D6-5F42-4761-A50E-3ADECB99066F}"/>
    <cellStyle name="Total 2 4 9 2 4" xfId="41815" xr:uid="{DF5A2206-0908-425A-BFAC-2A61CA238F2A}"/>
    <cellStyle name="Total 2 4 9 2 5" xfId="48235" xr:uid="{3CB1C1EF-DF7F-49D3-BB2F-6BEE4520C4FB}"/>
    <cellStyle name="Total 2 4 9 2 6" xfId="17225" xr:uid="{982FC5B3-5CAC-426E-B589-285A9A53DC00}"/>
    <cellStyle name="Total 2 4 9 3" xfId="21665" xr:uid="{8277C71A-195F-4C82-8702-214DA73799A9}"/>
    <cellStyle name="Total 2 4 9 4" xfId="29625" xr:uid="{91E235B3-4734-467B-B8DE-CF3EC500B68F}"/>
    <cellStyle name="Total 2 4 9 5" xfId="37348" xr:uid="{02AFEF73-9FD4-4B5A-ACAD-26FB3E63F23E}"/>
    <cellStyle name="Total 2 4 9 6" xfId="45300" xr:uid="{E5C32551-2D43-4914-92DC-3C568C255664}"/>
    <cellStyle name="Total 2 4 9 7" xfId="12816" xr:uid="{0B862D7A-78DC-4B77-A272-E907FA090F92}"/>
    <cellStyle name="Total 2 5" xfId="2371" xr:uid="{A37BC2E7-2629-47D3-B992-08395895827D}"/>
    <cellStyle name="Total 2 5 10" xfId="5247" xr:uid="{7BD5C787-E4F3-4E48-903F-52981D4E0621}"/>
    <cellStyle name="Total 2 5 10 2" xfId="22814" xr:uid="{CA02C5B3-1C1F-4ADA-B7DF-A6E00CDAE4DA}"/>
    <cellStyle name="Total 2 5 10 3" xfId="30389" xr:uid="{7D993CEE-1AF5-471C-AC1C-583860CFC081}"/>
    <cellStyle name="Total 2 5 10 4" xfId="38497" xr:uid="{12302FD6-541A-4E49-88D1-B95A7D11A34A}"/>
    <cellStyle name="Total 2 5 10 5" xfId="46062" xr:uid="{301378CA-5DB0-4912-87A3-28970C6BF783}"/>
    <cellStyle name="Total 2 5 10 6" xfId="13917" xr:uid="{364A5D40-89EC-4C36-8A6F-E1EDB0AEE9C7}"/>
    <cellStyle name="Total 2 5 11" xfId="6993" xr:uid="{75D423DC-2964-4554-A02A-F8E52089B77C}"/>
    <cellStyle name="Total 2 5 11 2" xfId="24560" xr:uid="{9F5E0B25-3830-4D10-9D3E-78201584E3D3}"/>
    <cellStyle name="Total 2 5 11 3" xfId="32028" xr:uid="{7CDDDA79-D527-45E5-8CB6-2DD105C27AD9}"/>
    <cellStyle name="Total 2 5 11 4" xfId="40243" xr:uid="{80EFB92D-2CD7-4E08-B774-7E6E18D7C8F3}"/>
    <cellStyle name="Total 2 5 11 5" xfId="15653" xr:uid="{DB44A23A-BF26-42D8-94D3-99C581C76D0E}"/>
    <cellStyle name="Total 2 5 12" xfId="19937" xr:uid="{30670B61-0336-4FB3-A21F-666BDCB47A06}"/>
    <cellStyle name="Total 2 5 13" xfId="11154" xr:uid="{B6992D54-13FA-4A1C-94C9-929D1D8E15E4}"/>
    <cellStyle name="Total 2 5 2" xfId="2934" xr:uid="{20391AFE-7DF2-45C2-B6A6-97DA903F1FCF}"/>
    <cellStyle name="Total 2 5 2 10" xfId="28636" xr:uid="{4692EAF6-06A8-4E17-9CFC-80D69EB06E8D}"/>
    <cellStyle name="Total 2 5 2 11" xfId="36183" xr:uid="{862B4E99-1A63-47A3-BBD0-9A3D8EF1C31A}"/>
    <cellStyle name="Total 2 5 2 12" xfId="44313" xr:uid="{85B06C58-1D54-456B-91C8-74026AD9B522}"/>
    <cellStyle name="Total 2 5 2 13" xfId="11675" xr:uid="{087DF421-E102-40EC-B589-DBCBB9CDF9BB}"/>
    <cellStyle name="Total 2 5 2 2" xfId="4839" xr:uid="{11685D8E-10C6-44CE-901A-51B0ABBDE3DA}"/>
    <cellStyle name="Total 2 5 2 2 2" xfId="9057" xr:uid="{B0B74192-31DF-4082-94D0-164BDFFFEE2F}"/>
    <cellStyle name="Total 2 5 2 2 2 2" xfId="26624" xr:uid="{E303F460-91C9-48F6-97CA-CE93BC75ED6D}"/>
    <cellStyle name="Total 2 5 2 2 2 3" xfId="33800" xr:uid="{24CBF4D4-429F-44CD-A629-06C37E6AF36C}"/>
    <cellStyle name="Total 2 5 2 2 2 4" xfId="42307" xr:uid="{6AE09675-F7BF-4183-B826-1F9D4E53A538}"/>
    <cellStyle name="Total 2 5 2 2 2 5" xfId="48488" xr:uid="{83DD8BC4-D645-47B4-9E89-EEB2ACB0B14F}"/>
    <cellStyle name="Total 2 5 2 2 2 6" xfId="17717" xr:uid="{E5E4F3BC-4C72-4DE5-95F0-5F0DD7D40563}"/>
    <cellStyle name="Total 2 5 2 2 3" xfId="22406" xr:uid="{FEBBA54D-98EB-4ED8-B82C-4283A31824A4}"/>
    <cellStyle name="Total 2 5 2 2 4" xfId="30089" xr:uid="{93811CE2-366C-452D-A571-6B5C033BD0C3}"/>
    <cellStyle name="Total 2 5 2 2 5" xfId="38089" xr:uid="{7C6F4D8E-C122-4897-A1D8-0DB04E31199F}"/>
    <cellStyle name="Total 2 5 2 2 6" xfId="45762" xr:uid="{F74D375F-63AD-4E02-B335-F4387B891345}"/>
    <cellStyle name="Total 2 5 2 2 7" xfId="13517" xr:uid="{132EB4DA-A56B-493D-8564-78432E35C8A0}"/>
    <cellStyle name="Total 2 5 2 3" xfId="5617" xr:uid="{873CF484-4359-4F92-B428-1DBDE2A1CA07}"/>
    <cellStyle name="Total 2 5 2 3 2" xfId="9678" xr:uid="{84BDDD93-A873-4B21-9B60-8D444E289179}"/>
    <cellStyle name="Total 2 5 2 3 2 2" xfId="27245" xr:uid="{13F08A0F-E7E4-4B83-B2FB-B86DD0B65166}"/>
    <cellStyle name="Total 2 5 2 3 2 3" xfId="34421" xr:uid="{39C1ACFC-CEA2-41EC-931E-43C937AD4BF2}"/>
    <cellStyle name="Total 2 5 2 3 2 4" xfId="42928" xr:uid="{4F408476-E56E-400F-BC84-FFA5CB8A3273}"/>
    <cellStyle name="Total 2 5 2 3 2 5" xfId="48784" xr:uid="{AEE10829-278B-48B4-B8D7-0072AE894BA1}"/>
    <cellStyle name="Total 2 5 2 3 2 6" xfId="18338" xr:uid="{E0717F3F-8084-4EEB-A217-5F90DD7D56AF}"/>
    <cellStyle name="Total 2 5 2 3 3" xfId="23184" xr:uid="{53122F6E-2CAB-49B2-A8FE-FA9EBEFB3503}"/>
    <cellStyle name="Total 2 5 2 3 4" xfId="30759" xr:uid="{25E84619-4B51-4C01-AF03-9E354FE0ABDD}"/>
    <cellStyle name="Total 2 5 2 3 5" xfId="38867" xr:uid="{F2359CF7-BEB0-490A-8C4D-BD1F0A5DB843}"/>
    <cellStyle name="Total 2 5 2 3 6" xfId="46432" xr:uid="{1CD44692-DA82-4297-86AB-57C2EFA95E8F}"/>
    <cellStyle name="Total 2 5 2 3 7" xfId="14287" xr:uid="{2681ECEF-E9D1-4DF3-8F3F-0BEE69720DC1}"/>
    <cellStyle name="Total 2 5 2 4" xfId="5848" xr:uid="{778AAE95-B4D7-436E-8AF5-4147074832C3}"/>
    <cellStyle name="Total 2 5 2 4 2" xfId="9902" xr:uid="{1E48FC05-F1FC-401A-A0ED-E49C40D8FB44}"/>
    <cellStyle name="Total 2 5 2 4 2 2" xfId="27469" xr:uid="{DC47B4A3-C331-4060-8567-8B0CF7334A22}"/>
    <cellStyle name="Total 2 5 2 4 2 3" xfId="34645" xr:uid="{31296B0A-F4BB-48AC-9C1A-D9EE5BC6FAF9}"/>
    <cellStyle name="Total 2 5 2 4 2 4" xfId="43152" xr:uid="{37DB3E1B-DBE5-4FD8-B82C-B9C9C2BC9B84}"/>
    <cellStyle name="Total 2 5 2 4 2 5" xfId="48892" xr:uid="{846B7D0A-3FF1-4E39-ABC5-D12D6F1AEE45}"/>
    <cellStyle name="Total 2 5 2 4 2 6" xfId="18562" xr:uid="{3E1F7708-6D76-4A4A-9EF4-9176716D6A39}"/>
    <cellStyle name="Total 2 5 2 4 3" xfId="23415" xr:uid="{999C997B-1744-499B-B31C-0AEA8AD0D99D}"/>
    <cellStyle name="Total 2 5 2 4 4" xfId="30990" xr:uid="{E50C0127-2FA4-471E-B214-CC98B0EACC27}"/>
    <cellStyle name="Total 2 5 2 4 5" xfId="39098" xr:uid="{970E11FA-1283-49AB-9C93-621820560CDD}"/>
    <cellStyle name="Total 2 5 2 4 6" xfId="46663" xr:uid="{A4F3BDA9-5AF8-44ED-BD4B-4180BB025843}"/>
    <cellStyle name="Total 2 5 2 4 7" xfId="14518" xr:uid="{610AE8DD-18A1-4030-A142-AD7476099EB4}"/>
    <cellStyle name="Total 2 5 2 5" xfId="6204" xr:uid="{46E3645D-579E-4934-8D68-956EB24DB0B2}"/>
    <cellStyle name="Total 2 5 2 5 2" xfId="10245" xr:uid="{515A1F6A-A242-42E6-96FA-157881DBDEF7}"/>
    <cellStyle name="Total 2 5 2 5 2 2" xfId="27812" xr:uid="{A73994A3-A5FB-4671-8F10-60F288EFA1B0}"/>
    <cellStyle name="Total 2 5 2 5 2 3" xfId="34988" xr:uid="{255C52D8-569E-4FF5-AA3D-251CC7DECE99}"/>
    <cellStyle name="Total 2 5 2 5 2 4" xfId="43495" xr:uid="{ABEF1D40-62A1-4481-B638-52381BE8E206}"/>
    <cellStyle name="Total 2 5 2 5 2 5" xfId="49055" xr:uid="{DB0DBD44-A80F-416C-B771-245EC8FCD384}"/>
    <cellStyle name="Total 2 5 2 5 2 6" xfId="18905" xr:uid="{8F3EFBF3-392C-4325-9186-3E2000805827}"/>
    <cellStyle name="Total 2 5 2 5 3" xfId="23771" xr:uid="{FF5E0BDE-2AC2-4741-8822-546F9D9D3B05}"/>
    <cellStyle name="Total 2 5 2 5 4" xfId="31346" xr:uid="{26F36D7F-0A82-42C9-B90C-9101B5EDF3CD}"/>
    <cellStyle name="Total 2 5 2 5 5" xfId="39454" xr:uid="{DEFA09D5-9370-4F2E-B1BA-BE93A224AD20}"/>
    <cellStyle name="Total 2 5 2 5 6" xfId="47019" xr:uid="{ABC413C1-7C2F-48FB-9C86-9AD73310A99D}"/>
    <cellStyle name="Total 2 5 2 5 7" xfId="14874" xr:uid="{79DACC75-AC39-4BE3-83FD-C7A5550902D5}"/>
    <cellStyle name="Total 2 5 2 6" xfId="6552" xr:uid="{85D1B505-9916-47DB-B5CC-E182DE044C38}"/>
    <cellStyle name="Total 2 5 2 6 2" xfId="10582" xr:uid="{62A18779-9A2B-4BDA-8CB5-127122A9547D}"/>
    <cellStyle name="Total 2 5 2 6 2 2" xfId="28149" xr:uid="{0AB2F680-8AB8-4B02-BCD6-AE6920F927CE}"/>
    <cellStyle name="Total 2 5 2 6 2 3" xfId="35325" xr:uid="{EAF3ADFE-C725-41B4-B9FE-2DF8DC912C4D}"/>
    <cellStyle name="Total 2 5 2 6 2 4" xfId="43832" xr:uid="{38901ECF-248C-489C-8469-428BB9B40D0C}"/>
    <cellStyle name="Total 2 5 2 6 2 5" xfId="49212" xr:uid="{4BFC0AFE-7652-4ACA-8586-CEFB1F8DFF8F}"/>
    <cellStyle name="Total 2 5 2 6 2 6" xfId="19242" xr:uid="{F15845B7-030F-4EF7-90C4-E422D491CB3E}"/>
    <cellStyle name="Total 2 5 2 6 3" xfId="24119" xr:uid="{458DB828-4AD4-48F1-AA00-466996704D4D}"/>
    <cellStyle name="Total 2 5 2 6 4" xfId="31694" xr:uid="{063D8CAD-2508-44A0-A3C1-7DCF31EB0637}"/>
    <cellStyle name="Total 2 5 2 6 5" xfId="39802" xr:uid="{88E1EBBA-849A-44D8-BCDA-3386912FAB20}"/>
    <cellStyle name="Total 2 5 2 6 6" xfId="47367" xr:uid="{5C935F5F-4E47-4320-ADEC-3DAF41A1B3CB}"/>
    <cellStyle name="Total 2 5 2 6 7" xfId="15222" xr:uid="{084B4D3D-CB29-40C1-94E2-8140DA6E2AC6}"/>
    <cellStyle name="Total 2 5 2 7" xfId="3372" xr:uid="{543F6E09-FE6D-4190-A0CF-70F6D703C502}"/>
    <cellStyle name="Total 2 5 2 7 2" xfId="20939" xr:uid="{1A610D72-2EEB-44AA-82B8-84A52AA68AA5}"/>
    <cellStyle name="Total 2 5 2 7 3" xfId="28966" xr:uid="{B1D98C35-D892-46F9-A468-2858062AB24B}"/>
    <cellStyle name="Total 2 5 2 7 4" xfId="36622" xr:uid="{282B7CCA-E504-4919-96CC-BA15FC3352D5}"/>
    <cellStyle name="Total 2 5 2 7 5" xfId="44643" xr:uid="{0A835872-8525-4E26-9E30-C510D3CF70B8}"/>
    <cellStyle name="Total 2 5 2 7 6" xfId="12106" xr:uid="{8CF35811-6844-4249-9020-79C247C2DB04}"/>
    <cellStyle name="Total 2 5 2 8" xfId="7556" xr:uid="{5A8816B8-3AAC-4A30-9FFC-9241FC95BC74}"/>
    <cellStyle name="Total 2 5 2 8 2" xfId="25123" xr:uid="{6EB60F41-E540-427A-9CAC-46BC9CD32CCC}"/>
    <cellStyle name="Total 2 5 2 8 3" xfId="32399" xr:uid="{A1EBBD93-6B06-4FA6-99F4-FE62B08AD806}"/>
    <cellStyle name="Total 2 5 2 8 4" xfId="40806" xr:uid="{1520FD69-407B-42C8-99CF-121DAFEF96AD}"/>
    <cellStyle name="Total 2 5 2 8 5" xfId="47837" xr:uid="{82EE8C7F-8C87-43F7-ACF1-8B2B3D62575F}"/>
    <cellStyle name="Total 2 5 2 8 6" xfId="16216" xr:uid="{00E77A80-901A-4A2E-92BD-976CCB059E00}"/>
    <cellStyle name="Total 2 5 2 9" xfId="20500" xr:uid="{ECFEE71A-519A-4605-952F-D208A0E9A08E}"/>
    <cellStyle name="Total 2 5 3" xfId="2584" xr:uid="{FC360239-93D6-4C25-BB2C-649A4FBB4FD3}"/>
    <cellStyle name="Total 2 5 3 10" xfId="28407" xr:uid="{2605F0B8-27E5-4672-97AD-87E8236A791C}"/>
    <cellStyle name="Total 2 5 3 11" xfId="35839" xr:uid="{BE173964-4F08-4BFE-AAC1-3A0816610C9D}"/>
    <cellStyle name="Total 2 5 3 12" xfId="44086" xr:uid="{C5077DC5-0246-4157-90D2-D62E9D3D25A1}"/>
    <cellStyle name="Total 2 5 3 13" xfId="11349" xr:uid="{A4254CE8-ED1E-41AD-9D5D-7AC77634A265}"/>
    <cellStyle name="Total 2 5 3 2" xfId="4489" xr:uid="{C777152C-ADFD-47FB-98F4-96788A43DAF0}"/>
    <cellStyle name="Total 2 5 3 2 2" xfId="8804" xr:uid="{2E885D2F-49C5-46F2-8387-BA1BC7B0DEC0}"/>
    <cellStyle name="Total 2 5 3 2 2 2" xfId="26371" xr:uid="{B1D85F66-A5B6-47A6-8225-1206C0A565F9}"/>
    <cellStyle name="Total 2 5 3 2 2 3" xfId="33547" xr:uid="{49F3538B-37BC-4430-9139-B98104020A90}"/>
    <cellStyle name="Total 2 5 3 2 2 4" xfId="42054" xr:uid="{9E5B17C7-9144-4419-9B53-238C061313E5}"/>
    <cellStyle name="Total 2 5 3 2 2 5" xfId="48344" xr:uid="{E09DD2F5-E38E-42FC-951E-316D4EE6C6C8}"/>
    <cellStyle name="Total 2 5 3 2 2 6" xfId="17464" xr:uid="{C4B9AACB-3D64-4C13-A634-A3C0472E895E}"/>
    <cellStyle name="Total 2 5 3 2 3" xfId="22056" xr:uid="{3A6B3135-3B07-4087-AD07-B0993FC6F425}"/>
    <cellStyle name="Total 2 5 3 2 4" xfId="29860" xr:uid="{946A9A7C-1323-41F1-BA3E-985D342FECDB}"/>
    <cellStyle name="Total 2 5 3 2 5" xfId="37739" xr:uid="{3E78B724-0AFA-43EC-A1D3-393496C42033}"/>
    <cellStyle name="Total 2 5 3 2 6" xfId="45535" xr:uid="{A5FDDD7C-8E81-48FF-A497-09A71B37032C}"/>
    <cellStyle name="Total 2 5 3 2 7" xfId="13191" xr:uid="{3A936EC4-97BC-4E88-BF15-F3F68B16085B}"/>
    <cellStyle name="Total 2 5 3 3" xfId="3360" xr:uid="{6BE46263-F774-4EA2-81A1-5DB4357AF824}"/>
    <cellStyle name="Total 2 5 3 3 2" xfId="7968" xr:uid="{5E098224-9E29-42EE-BA4A-D578FE55B942}"/>
    <cellStyle name="Total 2 5 3 3 2 2" xfId="25535" xr:uid="{9159BBE1-FF74-4069-82C0-41D69DDEBCFD}"/>
    <cellStyle name="Total 2 5 3 3 2 3" xfId="32711" xr:uid="{F0B6B609-B666-4533-BFAE-B9AC070C3BB7}"/>
    <cellStyle name="Total 2 5 3 3 2 4" xfId="41218" xr:uid="{455D5FA0-0ECA-4EE2-966C-67FB28214F25}"/>
    <cellStyle name="Total 2 5 3 3 2 5" xfId="47976" xr:uid="{DBC327C5-702B-41E7-8BE2-837D3AB74F06}"/>
    <cellStyle name="Total 2 5 3 3 2 6" xfId="16628" xr:uid="{55D7E67E-ABFE-4C2E-801F-26AA55B3C133}"/>
    <cellStyle name="Total 2 5 3 3 3" xfId="20927" xr:uid="{D0D064C1-409B-4A47-B9F0-4656FF193630}"/>
    <cellStyle name="Total 2 5 3 3 4" xfId="28954" xr:uid="{D435D9BE-A727-48F2-9510-A9A0F5BCDE58}"/>
    <cellStyle name="Total 2 5 3 3 5" xfId="36610" xr:uid="{9E18ADE0-5548-44A9-84DB-F5563B5B8CA0}"/>
    <cellStyle name="Total 2 5 3 3 6" xfId="44631" xr:uid="{54BFE918-C751-4989-84BE-D3447744CFC1}"/>
    <cellStyle name="Total 2 5 3 3 7" xfId="12094" xr:uid="{49CE789C-2664-42DB-997D-BA9BE01E938F}"/>
    <cellStyle name="Total 2 5 3 4" xfId="3391" xr:uid="{EA51844C-55DC-4BE0-84D5-648281543B8F}"/>
    <cellStyle name="Total 2 5 3 4 2" xfId="7993" xr:uid="{1728C65C-566A-4D86-B7C2-72351D201888}"/>
    <cellStyle name="Total 2 5 3 4 2 2" xfId="25560" xr:uid="{8BB7C12F-4DBF-4BE8-9507-EFE7C5D87358}"/>
    <cellStyle name="Total 2 5 3 4 2 3" xfId="32736" xr:uid="{88798455-7F9C-4D08-8EF6-3C5692249BE2}"/>
    <cellStyle name="Total 2 5 3 4 2 4" xfId="41243" xr:uid="{B88CBDBC-1B75-4F08-88A4-AA52F845FC67}"/>
    <cellStyle name="Total 2 5 3 4 2 5" xfId="47984" xr:uid="{69DC3712-938D-4E9F-82EE-51C5FF47E059}"/>
    <cellStyle name="Total 2 5 3 4 2 6" xfId="16653" xr:uid="{7AA70CAC-BA31-4747-BE2C-BEF7D7712793}"/>
    <cellStyle name="Total 2 5 3 4 3" xfId="20958" xr:uid="{EE50B3E4-7068-492C-B938-520125160CB2}"/>
    <cellStyle name="Total 2 5 3 4 4" xfId="28985" xr:uid="{1A6A1C56-5151-4C66-B758-5E4902E72B58}"/>
    <cellStyle name="Total 2 5 3 4 5" xfId="36641" xr:uid="{FBBFD8A2-E3D1-4B44-A494-3F6156904DBB}"/>
    <cellStyle name="Total 2 5 3 4 6" xfId="44662" xr:uid="{75CD08A0-316C-4D98-8A8C-D4287C534CF2}"/>
    <cellStyle name="Total 2 5 3 4 7" xfId="12125" xr:uid="{2E1DFCA1-326C-481D-BA19-CE30A187172A}"/>
    <cellStyle name="Total 2 5 3 5" xfId="5481" xr:uid="{4354BA5D-C42C-4B0C-95CC-7982F9AAD755}"/>
    <cellStyle name="Total 2 5 3 5 2" xfId="9555" xr:uid="{B1B6F2FD-2517-4F43-86B5-78C4E03674D6}"/>
    <cellStyle name="Total 2 5 3 5 2 2" xfId="27122" xr:uid="{521BDBA8-A299-4655-8673-B366F8DA6E3F}"/>
    <cellStyle name="Total 2 5 3 5 2 3" xfId="34298" xr:uid="{2502CAC6-74F9-4392-B47E-8F6CF49362B3}"/>
    <cellStyle name="Total 2 5 3 5 2 4" xfId="42805" xr:uid="{56BA8E47-B4D9-4B79-8B23-05D2AAFFDD76}"/>
    <cellStyle name="Total 2 5 3 5 2 5" xfId="48727" xr:uid="{AD25E05D-7C7C-4497-A5B8-2CE67D46C12E}"/>
    <cellStyle name="Total 2 5 3 5 2 6" xfId="18215" xr:uid="{FF2DD4D3-E212-4D8D-9CE0-AC271A22112E}"/>
    <cellStyle name="Total 2 5 3 5 3" xfId="23048" xr:uid="{D1FCDFAF-773C-417B-9C79-B9EE74DF0B1A}"/>
    <cellStyle name="Total 2 5 3 5 4" xfId="30623" xr:uid="{AE956DE8-895C-4940-807C-A56EA836FBC5}"/>
    <cellStyle name="Total 2 5 3 5 5" xfId="38731" xr:uid="{77F5D552-E3F4-40BA-B57A-AB68ABAB427E}"/>
    <cellStyle name="Total 2 5 3 5 6" xfId="46296" xr:uid="{5C528991-8714-40F4-A609-1D89E74F8D74}"/>
    <cellStyle name="Total 2 5 3 5 7" xfId="14151" xr:uid="{198E1CB6-1404-4264-94D3-F37D5ECF23E5}"/>
    <cellStyle name="Total 2 5 3 6" xfId="6258" xr:uid="{1A07DA49-5EEC-4629-9BC2-90F2061F20DA}"/>
    <cellStyle name="Total 2 5 3 6 2" xfId="10298" xr:uid="{AE18EFEA-A3C2-4866-8386-EB529E3176C2}"/>
    <cellStyle name="Total 2 5 3 6 2 2" xfId="27865" xr:uid="{6790EE73-C9B8-4536-84D3-32A457973A32}"/>
    <cellStyle name="Total 2 5 3 6 2 3" xfId="35041" xr:uid="{C783C734-9DAB-4095-BDC7-9DE33520CB8C}"/>
    <cellStyle name="Total 2 5 3 6 2 4" xfId="43548" xr:uid="{A4E7CEE9-AE84-41A9-B2C8-0855D91B0E77}"/>
    <cellStyle name="Total 2 5 3 6 2 5" xfId="49088" xr:uid="{BB0E73DD-3F4B-4985-9B3F-3303E06E3400}"/>
    <cellStyle name="Total 2 5 3 6 2 6" xfId="18958" xr:uid="{A0D603B5-6C05-4953-8DAC-348FF7CFA12D}"/>
    <cellStyle name="Total 2 5 3 6 3" xfId="23825" xr:uid="{6C5E5BAE-EECD-4075-9C25-0D0B5FC35B53}"/>
    <cellStyle name="Total 2 5 3 6 4" xfId="31400" xr:uid="{0464A37B-31D9-417D-9089-1926FE037745}"/>
    <cellStyle name="Total 2 5 3 6 5" xfId="39508" xr:uid="{506C4B20-817A-4C18-A2BF-7128FB2E68B0}"/>
    <cellStyle name="Total 2 5 3 6 6" xfId="47073" xr:uid="{37CDB06D-2C77-4C29-AF4A-EAD2C4BC59A1}"/>
    <cellStyle name="Total 2 5 3 6 7" xfId="14928" xr:uid="{C29F4B4E-61F9-4352-92C2-4BB117DD67F9}"/>
    <cellStyle name="Total 2 5 3 7" xfId="3954" xr:uid="{27A974E2-3B7F-4252-AB4E-4CE0C4324249}"/>
    <cellStyle name="Total 2 5 3 7 2" xfId="21521" xr:uid="{A5B79241-FAA2-48E0-A8C0-2E02B3D14D07}"/>
    <cellStyle name="Total 2 5 3 7 3" xfId="29499" xr:uid="{86C405F8-6C7B-446B-B485-B86045387805}"/>
    <cellStyle name="Total 2 5 3 7 4" xfId="37204" xr:uid="{F66C4217-F31C-40B0-A3B1-113328C9F40B}"/>
    <cellStyle name="Total 2 5 3 7 5" xfId="45174" xr:uid="{A7226F1B-3029-472A-8BEE-1765A83C98E0}"/>
    <cellStyle name="Total 2 5 3 7 6" xfId="12672" xr:uid="{1E8A9E5D-9716-41AD-8BAC-E827830655F2}"/>
    <cellStyle name="Total 2 5 3 8" xfId="7206" xr:uid="{D8E1D337-045F-4B76-B008-65562D0AAA26}"/>
    <cellStyle name="Total 2 5 3 8 2" xfId="24773" xr:uid="{5467F623-658A-4A03-8063-09515172B8C7}"/>
    <cellStyle name="Total 2 5 3 8 3" xfId="32146" xr:uid="{47AC7424-49F7-4BB8-B282-0B1709B5E3E1}"/>
    <cellStyle name="Total 2 5 3 8 4" xfId="40456" xr:uid="{6322BD65-64CF-4A79-9D4B-A427AA64EEA6}"/>
    <cellStyle name="Total 2 5 3 8 5" xfId="47693" xr:uid="{0C33E9D6-E18D-4987-A03B-497A4227C7BD}"/>
    <cellStyle name="Total 2 5 3 8 6" xfId="15866" xr:uid="{0B18622B-70C2-4C1F-A6FD-6CC39096E16B}"/>
    <cellStyle name="Total 2 5 3 9" xfId="20150" xr:uid="{DC77B804-166B-4DBA-A109-093852C8B6B7}"/>
    <cellStyle name="Total 2 5 4" xfId="2694" xr:uid="{A56807DD-2C6B-42CF-9DED-9B0DDE1EF2A7}"/>
    <cellStyle name="Total 2 5 4 10" xfId="28507" xr:uid="{2A6A79ED-DC86-41EC-920D-BCA076435E27}"/>
    <cellStyle name="Total 2 5 4 11" xfId="35944" xr:uid="{5C4DCFF7-328A-4F66-B7A8-6439D4A7A92F}"/>
    <cellStyle name="Total 2 5 4 12" xfId="44185" xr:uid="{FF935D9B-AA59-4616-A376-7607D8DC300D}"/>
    <cellStyle name="Total 2 5 4 13" xfId="11451" xr:uid="{2D2F91D0-EE64-4528-B807-3980F0A89E78}"/>
    <cellStyle name="Total 2 5 4 2" xfId="4599" xr:uid="{A9A49B13-036D-484F-B8CA-594B1553BE64}"/>
    <cellStyle name="Total 2 5 4 2 2" xfId="8912" xr:uid="{3A1C60FF-19FC-4E4B-A49E-CE28E2C21AE4}"/>
    <cellStyle name="Total 2 5 4 2 2 2" xfId="26479" xr:uid="{23C8829B-FF82-46E9-A940-F215659C9B7C}"/>
    <cellStyle name="Total 2 5 4 2 2 3" xfId="33655" xr:uid="{147DB638-A6DF-4E34-9A3A-9B63F5200283}"/>
    <cellStyle name="Total 2 5 4 2 2 4" xfId="42162" xr:uid="{8D5D769C-88C4-40E1-9919-E24D86DA39AC}"/>
    <cellStyle name="Total 2 5 4 2 2 5" xfId="48407" xr:uid="{9BA8DFFE-4B2D-47A5-AAC7-55A78443ED27}"/>
    <cellStyle name="Total 2 5 4 2 2 6" xfId="17572" xr:uid="{4A3DF595-A5AC-4B53-9A63-731DA3C7B26A}"/>
    <cellStyle name="Total 2 5 4 2 3" xfId="22166" xr:uid="{BB6E563C-3775-4AD4-A026-86998F37D41B}"/>
    <cellStyle name="Total 2 5 4 2 4" xfId="29960" xr:uid="{F068047B-7926-4095-A0D7-5A20C7E83E28}"/>
    <cellStyle name="Total 2 5 4 2 5" xfId="37849" xr:uid="{73351BAC-EFC7-4951-98EF-93AC92E7E13B}"/>
    <cellStyle name="Total 2 5 4 2 6" xfId="45634" xr:uid="{50CF403B-2BF7-4CA4-9808-BF3B196EAB75}"/>
    <cellStyle name="Total 2 5 4 2 7" xfId="13293" xr:uid="{7C5583BC-6E64-44B1-A015-73533D2A4BE5}"/>
    <cellStyle name="Total 2 5 4 3" xfId="5448" xr:uid="{7ABD876E-7FD1-4FB0-A22B-962687018E38}"/>
    <cellStyle name="Total 2 5 4 3 2" xfId="9524" xr:uid="{A5EDF571-43A9-48BE-B0FE-76CC7331D177}"/>
    <cellStyle name="Total 2 5 4 3 2 2" xfId="27091" xr:uid="{7DE26BC8-CA01-4EE3-A757-A53C159DDD2F}"/>
    <cellStyle name="Total 2 5 4 3 2 3" xfId="34267" xr:uid="{D2AEBDBD-5F19-4FE4-BD25-647ECF2127CF}"/>
    <cellStyle name="Total 2 5 4 3 2 4" xfId="42774" xr:uid="{585308C4-8EDE-4EEE-B29E-06298962B3D9}"/>
    <cellStyle name="Total 2 5 4 3 2 5" xfId="48710" xr:uid="{4879201B-6269-4D77-AE9A-085A69124C02}"/>
    <cellStyle name="Total 2 5 4 3 2 6" xfId="18184" xr:uid="{74C39DC4-BD55-492E-B4F4-495E1B2DE21C}"/>
    <cellStyle name="Total 2 5 4 3 3" xfId="23015" xr:uid="{E5D9457D-5232-4D11-800F-C666A8682D6D}"/>
    <cellStyle name="Total 2 5 4 3 4" xfId="30590" xr:uid="{49D891AC-105C-4C0F-9347-2457CD3EAB06}"/>
    <cellStyle name="Total 2 5 4 3 5" xfId="38698" xr:uid="{BCCDCC66-265B-4FD4-B9C0-BE381666F97B}"/>
    <cellStyle name="Total 2 5 4 3 6" xfId="46263" xr:uid="{2BFE17A9-7646-45B0-89AC-4B526527D34A}"/>
    <cellStyle name="Total 2 5 4 3 7" xfId="14118" xr:uid="{1683D7B3-6BC4-4075-9492-D7971A15D440}"/>
    <cellStyle name="Total 2 5 4 4" xfId="5689" xr:uid="{821C6637-5B8A-46A9-84B0-F40773C8C366}"/>
    <cellStyle name="Total 2 5 4 4 2" xfId="9748" xr:uid="{363D6E63-A680-4EA4-8473-FC2FAF62BC7E}"/>
    <cellStyle name="Total 2 5 4 4 2 2" xfId="27315" xr:uid="{647E7E52-558B-4D53-ADC3-0E152A44357D}"/>
    <cellStyle name="Total 2 5 4 4 2 3" xfId="34491" xr:uid="{357127F5-B1B6-43BC-8F09-90B343901D77}"/>
    <cellStyle name="Total 2 5 4 4 2 4" xfId="42998" xr:uid="{39FF8CEF-5AC9-46FB-BF22-FBA891BDB06B}"/>
    <cellStyle name="Total 2 5 4 4 2 5" xfId="48820" xr:uid="{8811B5AD-A3A5-4750-AB09-F5C0965F8E8C}"/>
    <cellStyle name="Total 2 5 4 4 2 6" xfId="18408" xr:uid="{EE055727-5549-4593-BAD4-891C2D001594}"/>
    <cellStyle name="Total 2 5 4 4 3" xfId="23256" xr:uid="{38F20A99-63F1-41D6-B66D-5BF801B7FBD3}"/>
    <cellStyle name="Total 2 5 4 4 4" xfId="30831" xr:uid="{2AEB2771-D269-4C0C-B29A-D429ECD70ED2}"/>
    <cellStyle name="Total 2 5 4 4 5" xfId="38939" xr:uid="{84886697-CEBB-4FA7-BAC0-EA2563A536DA}"/>
    <cellStyle name="Total 2 5 4 4 6" xfId="46504" xr:uid="{14BC69BE-21A8-44FC-B995-8CA4530F9580}"/>
    <cellStyle name="Total 2 5 4 4 7" xfId="14359" xr:uid="{87CED70B-427E-4E90-BF0E-B9E092ECA830}"/>
    <cellStyle name="Total 2 5 4 5" xfId="6043" xr:uid="{9B7E1E59-2788-4E06-8450-31552D777E72}"/>
    <cellStyle name="Total 2 5 4 5 2" xfId="10093" xr:uid="{74A45C9B-3B04-4ECF-AE17-EC75AF736091}"/>
    <cellStyle name="Total 2 5 4 5 2 2" xfId="27660" xr:uid="{4B7F1881-9F45-4F27-92AE-439C58AC0C45}"/>
    <cellStyle name="Total 2 5 4 5 2 3" xfId="34836" xr:uid="{0244A622-BFE2-4A4C-BB7B-C91BDE82E5ED}"/>
    <cellStyle name="Total 2 5 4 5 2 4" xfId="43343" xr:uid="{82D64EF0-239E-414F-9D0D-461F2616B4A1}"/>
    <cellStyle name="Total 2 5 4 5 2 5" xfId="48984" xr:uid="{92266BC3-DD15-4963-B315-107200676B99}"/>
    <cellStyle name="Total 2 5 4 5 2 6" xfId="18753" xr:uid="{4B56ACED-5E4C-4F51-8871-6E500D95F19E}"/>
    <cellStyle name="Total 2 5 4 5 3" xfId="23610" xr:uid="{64FF90D8-A5A8-4F71-A508-49DFF5C10EEF}"/>
    <cellStyle name="Total 2 5 4 5 4" xfId="31185" xr:uid="{3F0AE91D-B9A9-4D77-8D11-9709CEFAE275}"/>
    <cellStyle name="Total 2 5 4 5 5" xfId="39293" xr:uid="{783024A9-FA58-4A13-83BF-B144678A1D1F}"/>
    <cellStyle name="Total 2 5 4 5 6" xfId="46858" xr:uid="{A443BB3F-791C-453E-A134-A26D3A94272E}"/>
    <cellStyle name="Total 2 5 4 5 7" xfId="14713" xr:uid="{400AAB2F-F3D8-4525-B2ED-0F6A2C915D18}"/>
    <cellStyle name="Total 2 5 4 6" xfId="6411" xr:uid="{B5B2BFE1-F33C-465C-9A17-3C402CCBCF1C}"/>
    <cellStyle name="Total 2 5 4 6 2" xfId="10448" xr:uid="{C5EDE276-0118-440B-B484-C4A36C0E333D}"/>
    <cellStyle name="Total 2 5 4 6 2 2" xfId="28015" xr:uid="{58EE9428-5590-4440-9DEE-B6DD968FDF2C}"/>
    <cellStyle name="Total 2 5 4 6 2 3" xfId="35191" xr:uid="{729571FE-B5FF-49AE-A132-B8B7BD3A8031}"/>
    <cellStyle name="Total 2 5 4 6 2 4" xfId="43698" xr:uid="{F6D9F078-E291-49B4-B3FC-373793517860}"/>
    <cellStyle name="Total 2 5 4 6 2 5" xfId="49148" xr:uid="{6565334A-2506-4A5B-8724-F022AD098C56}"/>
    <cellStyle name="Total 2 5 4 6 2 6" xfId="19108" xr:uid="{1E076571-6ADB-43E3-B983-7FCA6B52BCA3}"/>
    <cellStyle name="Total 2 5 4 6 3" xfId="23978" xr:uid="{46FB8942-026B-4BC3-8C11-64C311A8E1CE}"/>
    <cellStyle name="Total 2 5 4 6 4" xfId="31553" xr:uid="{77371B61-F1EA-4ED0-8EBA-DA044B5ED4C6}"/>
    <cellStyle name="Total 2 5 4 6 5" xfId="39661" xr:uid="{71240785-0135-454C-81FF-D20FBF6F6922}"/>
    <cellStyle name="Total 2 5 4 6 6" xfId="47226" xr:uid="{884BB0EC-4EB3-4B24-BBC9-EF3BA3758861}"/>
    <cellStyle name="Total 2 5 4 6 7" xfId="15081" xr:uid="{22006DFC-F9FE-4E74-86EF-A5092A8945AC}"/>
    <cellStyle name="Total 2 5 4 7" xfId="3679" xr:uid="{6388E069-0784-4FA4-889D-9067DBBB4034}"/>
    <cellStyle name="Total 2 5 4 7 2" xfId="21246" xr:uid="{C75FB067-C6EB-4348-9E60-3BCF4A55713D}"/>
    <cellStyle name="Total 2 5 4 7 3" xfId="29264" xr:uid="{6CA04ACD-3689-404E-AEED-2F175D207377}"/>
    <cellStyle name="Total 2 5 4 7 4" xfId="36929" xr:uid="{73FA7F5E-888E-4001-BC57-5B1BA44C4C59}"/>
    <cellStyle name="Total 2 5 4 7 5" xfId="44940" xr:uid="{830DE8B2-DC6E-4AD2-8C05-AF93BD4E707B}"/>
    <cellStyle name="Total 2 5 4 7 6" xfId="12405" xr:uid="{745E8A6A-4FB1-48BC-B454-4B92049C10BF}"/>
    <cellStyle name="Total 2 5 4 8" xfId="7316" xr:uid="{3324E31B-A6C1-4C37-9093-2CD6C0C4C1AF}"/>
    <cellStyle name="Total 2 5 4 8 2" xfId="24883" xr:uid="{945DC42E-AC9E-4164-AC12-9A50D928458A}"/>
    <cellStyle name="Total 2 5 4 8 3" xfId="32254" xr:uid="{69FD71BC-4F26-4B57-A233-C1DDB579F3BF}"/>
    <cellStyle name="Total 2 5 4 8 4" xfId="40566" xr:uid="{CDEA3B54-66D6-4CBF-9357-3A10782B18D1}"/>
    <cellStyle name="Total 2 5 4 8 5" xfId="47756" xr:uid="{1CB52A58-816C-4B93-8453-69A13CA69E0A}"/>
    <cellStyle name="Total 2 5 4 8 6" xfId="15976" xr:uid="{2D85D1B5-6603-48C5-9BCA-8624670743B0}"/>
    <cellStyle name="Total 2 5 4 9" xfId="20260" xr:uid="{0F465598-BE82-4F87-B6E2-F90B65714023}"/>
    <cellStyle name="Total 2 5 5" xfId="4276" xr:uid="{77D90CFF-D0B6-493E-88F0-A2A10B8EB8D3}"/>
    <cellStyle name="Total 2 5 5 2" xfId="8686" xr:uid="{D414E177-A753-46E5-823E-BE2B5335530F}"/>
    <cellStyle name="Total 2 5 5 2 2" xfId="26253" xr:uid="{37CC532D-7838-4A3F-8DCE-6AB4DDFB3DA6}"/>
    <cellStyle name="Total 2 5 5 2 3" xfId="33429" xr:uid="{D592863A-EDBA-4A7F-9534-B302B91D64B1}"/>
    <cellStyle name="Total 2 5 5 2 4" xfId="41936" xr:uid="{3E4F5F02-3511-4E1B-B751-D8073F624C88}"/>
    <cellStyle name="Total 2 5 5 2 5" xfId="48284" xr:uid="{B2AA52B3-C01B-4466-BA51-2DB51CAB45F3}"/>
    <cellStyle name="Total 2 5 5 2 6" xfId="17346" xr:uid="{ED165DCA-7F6F-4F58-8F16-5D2E10745CD3}"/>
    <cellStyle name="Total 2 5 5 3" xfId="21843" xr:uid="{90290D14-32E2-49FC-B162-0ED31246E998}"/>
    <cellStyle name="Total 2 5 5 4" xfId="29750" xr:uid="{F1372D6F-731B-4984-9271-AF52181982DB}"/>
    <cellStyle name="Total 2 5 5 5" xfId="37526" xr:uid="{86FFE29E-9A39-44F8-8D4D-F2005EEA985C}"/>
    <cellStyle name="Total 2 5 5 6" xfId="45425" xr:uid="{19C183E4-5E03-4BBA-83B6-08F03759A974}"/>
    <cellStyle name="Total 2 5 5 7" xfId="12986" xr:uid="{87904EAB-40BF-4BD6-90FA-C3B8A07FE7D9}"/>
    <cellStyle name="Total 2 5 6" xfId="3419" xr:uid="{743F758C-9BE3-42F4-8602-E786423BB0D9}"/>
    <cellStyle name="Total 2 5 6 2" xfId="8021" xr:uid="{1F4C649B-77C3-4576-AB95-65E0EE98925B}"/>
    <cellStyle name="Total 2 5 6 2 2" xfId="25588" xr:uid="{8B79C5F9-E196-406C-B603-595907C3ECA5}"/>
    <cellStyle name="Total 2 5 6 2 3" xfId="32764" xr:uid="{3764204C-1C83-4F12-BA22-DEDC8DE8FB69}"/>
    <cellStyle name="Total 2 5 6 2 4" xfId="41271" xr:uid="{0F9B6E57-64B0-485C-B130-C133997B38FF}"/>
    <cellStyle name="Total 2 5 6 2 5" xfId="48000" xr:uid="{69B13160-A5B0-4CB5-BFF4-86E9C280BFA4}"/>
    <cellStyle name="Total 2 5 6 2 6" xfId="16681" xr:uid="{ACDE89EF-E710-405E-8060-349DAC13EC6A}"/>
    <cellStyle name="Total 2 5 6 3" xfId="20986" xr:uid="{8E179E82-DEA8-4976-AC85-536A80E22B77}"/>
    <cellStyle name="Total 2 5 6 4" xfId="29013" xr:uid="{DF2CBD11-15E9-47BB-8698-3F4430BD98CD}"/>
    <cellStyle name="Total 2 5 6 5" xfId="36669" xr:uid="{466A143E-7876-4DF3-A81A-E4646FEFED09}"/>
    <cellStyle name="Total 2 5 6 6" xfId="44690" xr:uid="{0F03F158-2D9E-4B07-9B05-29C8C8E1EB79}"/>
    <cellStyle name="Total 2 5 6 7" xfId="12153" xr:uid="{2D8D8AC0-918E-4479-B368-665D5B40726C}"/>
    <cellStyle name="Total 2 5 7" xfId="3807" xr:uid="{E395C112-B87D-455A-808B-06E52C5AB1E9}"/>
    <cellStyle name="Total 2 5 7 2" xfId="8344" xr:uid="{88784C93-2619-4D00-B8A2-7F158C9E69B2}"/>
    <cellStyle name="Total 2 5 7 2 2" xfId="25911" xr:uid="{F0D93B88-CFA7-47D9-A842-B0B52DBC02DB}"/>
    <cellStyle name="Total 2 5 7 2 3" xfId="33087" xr:uid="{84D01ADD-4245-4BE7-927D-5EC271FE2A1A}"/>
    <cellStyle name="Total 2 5 7 2 4" xfId="41594" xr:uid="{710FFB8B-13C3-4FFB-A476-CE9465E4255B}"/>
    <cellStyle name="Total 2 5 7 2 5" xfId="48137" xr:uid="{E468F70E-ADAD-4B56-AC02-2E72F5202AE1}"/>
    <cellStyle name="Total 2 5 7 2 6" xfId="17004" xr:uid="{92D6996E-651E-47A4-8B64-A81D14F7FEE8}"/>
    <cellStyle name="Total 2 5 7 3" xfId="21374" xr:uid="{B90021CE-7FF5-4C36-967C-C8BCC5A00963}"/>
    <cellStyle name="Total 2 5 7 4" xfId="29392" xr:uid="{92DA7A39-4834-4F28-881F-F79B8BB0D278}"/>
    <cellStyle name="Total 2 5 7 5" xfId="37057" xr:uid="{BE96089D-7451-4370-A2D3-228DEBB520F1}"/>
    <cellStyle name="Total 2 5 7 6" xfId="45068" xr:uid="{3492E79A-7FA4-4AC4-8A8D-B6A8D22F5482}"/>
    <cellStyle name="Total 2 5 7 7" xfId="12533" xr:uid="{FFAFA448-D39A-43F3-BDEF-BB51F880B63B}"/>
    <cellStyle name="Total 2 5 8" xfId="3795" xr:uid="{9990DD70-CD19-4D6B-9792-2F15EC265579}"/>
    <cellStyle name="Total 2 5 8 2" xfId="8334" xr:uid="{DA5CD7FE-2A4A-4080-BC68-FFA48E7B9B48}"/>
    <cellStyle name="Total 2 5 8 2 2" xfId="25901" xr:uid="{C5420BC4-6EEF-402E-87DF-B5ACC75EB5B4}"/>
    <cellStyle name="Total 2 5 8 2 3" xfId="33077" xr:uid="{82210003-5B00-4084-837B-2C05B62A8BCD}"/>
    <cellStyle name="Total 2 5 8 2 4" xfId="41584" xr:uid="{6AE0F0EC-3BE1-4C78-99E5-599F362BB205}"/>
    <cellStyle name="Total 2 5 8 2 5" xfId="48131" xr:uid="{2DB8D260-DFBE-4D31-9332-E6AA0BC63C26}"/>
    <cellStyle name="Total 2 5 8 2 6" xfId="16994" xr:uid="{D7A29B13-3FD4-4C3F-BF80-28D72E898B88}"/>
    <cellStyle name="Total 2 5 8 3" xfId="21362" xr:uid="{4C0F7B7C-67FB-4434-9E48-9260F8EE555D}"/>
    <cellStyle name="Total 2 5 8 4" xfId="29380" xr:uid="{F56F5DBD-D5E5-4BF8-B18D-1B1837EDCEC1}"/>
    <cellStyle name="Total 2 5 8 5" xfId="37045" xr:uid="{38024FA1-3F6B-4C32-90D9-6626FE0E8A34}"/>
    <cellStyle name="Total 2 5 8 6" xfId="45056" xr:uid="{C7144E49-3D95-42BF-B090-B669866FA762}"/>
    <cellStyle name="Total 2 5 8 7" xfId="12521" xr:uid="{1961DBCA-5758-49F5-A265-E00E693557C9}"/>
    <cellStyle name="Total 2 5 9" xfId="3709" xr:uid="{369FA6E6-C12F-423C-A8CB-78899C914DFD}"/>
    <cellStyle name="Total 2 5 9 2" xfId="8257" xr:uid="{2E2703E8-A887-48B4-A414-2834923236A2}"/>
    <cellStyle name="Total 2 5 9 2 2" xfId="25824" xr:uid="{3AE32452-26AB-4384-BAC7-BA52EF25A9CD}"/>
    <cellStyle name="Total 2 5 9 2 3" xfId="33000" xr:uid="{3D811088-A562-4E88-BD4C-896284688F2B}"/>
    <cellStyle name="Total 2 5 9 2 4" xfId="41507" xr:uid="{0C22A165-6621-4389-84E1-E843337C7F0E}"/>
    <cellStyle name="Total 2 5 9 2 5" xfId="48102" xr:uid="{EBC31D9E-16D3-45D1-8322-EED6DE935B00}"/>
    <cellStyle name="Total 2 5 9 2 6" xfId="16917" xr:uid="{E8A24BE7-4A91-483C-A4B8-3499CAAD8010}"/>
    <cellStyle name="Total 2 5 9 3" xfId="21276" xr:uid="{7B608210-827A-4857-AA46-D08CC3484014}"/>
    <cellStyle name="Total 2 5 9 4" xfId="29294" xr:uid="{DC38455B-8CED-4D14-98B1-F55338CD1FDA}"/>
    <cellStyle name="Total 2 5 9 5" xfId="36959" xr:uid="{F7E02235-C7C0-414E-8686-7E757B5D5A8A}"/>
    <cellStyle name="Total 2 5 9 6" xfId="44970" xr:uid="{7CB1681E-1DB6-4FBA-BCB8-5E6B9E2FBA14}"/>
    <cellStyle name="Total 2 5 9 7" xfId="12435" xr:uid="{5A396808-DB53-454C-B721-D8AAE52BF36C}"/>
    <cellStyle name="Total 2 6" xfId="2344" xr:uid="{B12537DE-84D9-4F70-B82D-CCEBBC1F14F2}"/>
    <cellStyle name="Total 2 6 10" xfId="3456" xr:uid="{8F31E063-1584-4BD4-B809-ABBC460A0141}"/>
    <cellStyle name="Total 2 6 10 2" xfId="21023" xr:uid="{C8A13A14-C50D-4173-A5B9-9297B66A68ED}"/>
    <cellStyle name="Total 2 6 10 3" xfId="29050" xr:uid="{A08C13B5-50AB-4A6D-88E5-B53409E51DDD}"/>
    <cellStyle name="Total 2 6 10 4" xfId="36706" xr:uid="{26FF21D2-3BA2-4E22-A968-00561EA6F891}"/>
    <cellStyle name="Total 2 6 10 5" xfId="44727" xr:uid="{A474E170-DB51-4D63-8AD3-037ED36F783B}"/>
    <cellStyle name="Total 2 6 10 6" xfId="12190" xr:uid="{08A9D21C-7203-4C9B-A24A-98A5DBE08904}"/>
    <cellStyle name="Total 2 6 11" xfId="6967" xr:uid="{A28C23AB-6FED-4112-A404-B295C3FA37C0}"/>
    <cellStyle name="Total 2 6 11 2" xfId="24534" xr:uid="{18836CE2-DFB8-4587-8391-81DBD408D715}"/>
    <cellStyle name="Total 2 6 11 3" xfId="32002" xr:uid="{00870EBE-0408-42DD-985D-154E9E967F45}"/>
    <cellStyle name="Total 2 6 11 4" xfId="40217" xr:uid="{44B34C93-C71E-4A8D-A76C-1719BD31196D}"/>
    <cellStyle name="Total 2 6 11 5" xfId="15627" xr:uid="{3D4B719B-3401-4381-B16D-B11B437638B6}"/>
    <cellStyle name="Total 2 6 12" xfId="19911" xr:uid="{408C94BE-CF71-4001-81F1-F73B5C341DD5}"/>
    <cellStyle name="Total 2 6 13" xfId="11135" xr:uid="{5F565B37-17CC-4FDD-B1DB-0CB909907983}"/>
    <cellStyle name="Total 2 6 2" xfId="2908" xr:uid="{3D50926B-A6BB-4C9C-B74B-71EB34767A59}"/>
    <cellStyle name="Total 2 6 2 10" xfId="28616" xr:uid="{B57B7898-DFDE-4D73-ACB0-4D7379350661}"/>
    <cellStyle name="Total 2 6 2 11" xfId="36157" xr:uid="{298A37DF-FDA0-460D-823C-6FB650A260F3}"/>
    <cellStyle name="Total 2 6 2 12" xfId="44293" xr:uid="{740FE35C-ADA5-4F3B-B6BB-3097204938E3}"/>
    <cellStyle name="Total 2 6 2 13" xfId="11655" xr:uid="{8A1D71B3-0202-4635-947F-CCD6AE684BB3}"/>
    <cellStyle name="Total 2 6 2 2" xfId="4813" xr:uid="{2076DDFF-3454-410A-838A-8797444FD063}"/>
    <cellStyle name="Total 2 6 2 2 2" xfId="9031" xr:uid="{60EDCE74-91CE-4862-93EB-5037BA83FA35}"/>
    <cellStyle name="Total 2 6 2 2 2 2" xfId="26598" xr:uid="{CDBECA9A-B331-4BDB-BC47-0A2CB665B969}"/>
    <cellStyle name="Total 2 6 2 2 2 3" xfId="33774" xr:uid="{363980D5-9BCD-4D4E-AB44-FA2D5448FCD6}"/>
    <cellStyle name="Total 2 6 2 2 2 4" xfId="42281" xr:uid="{7836C1EA-C5FB-489D-BB14-101884E7598F}"/>
    <cellStyle name="Total 2 6 2 2 2 5" xfId="48471" xr:uid="{763849F5-5A90-4B3E-ACB7-FB2D38A8E26B}"/>
    <cellStyle name="Total 2 6 2 2 2 6" xfId="17691" xr:uid="{90F3093D-8EE5-46A5-95BE-1D660BEB83D9}"/>
    <cellStyle name="Total 2 6 2 2 3" xfId="22380" xr:uid="{1B077BAE-0D27-4F17-A153-9E79221F7CA0}"/>
    <cellStyle name="Total 2 6 2 2 4" xfId="30069" xr:uid="{2804784C-45EE-4E0E-8E83-E0F5F88C8908}"/>
    <cellStyle name="Total 2 6 2 2 5" xfId="38063" xr:uid="{F63B4010-0267-4339-B0F9-AC8954FBB695}"/>
    <cellStyle name="Total 2 6 2 2 6" xfId="45742" xr:uid="{406CB0D4-873B-4613-81A3-E8CA42587578}"/>
    <cellStyle name="Total 2 6 2 2 7" xfId="13497" xr:uid="{C20A1F05-4C9E-44EF-AEEB-77A56F162E9F}"/>
    <cellStyle name="Total 2 6 2 3" xfId="5660" xr:uid="{2A725FB3-687B-4062-956A-4731647D4823}"/>
    <cellStyle name="Total 2 6 2 3 2" xfId="9720" xr:uid="{871B2B4A-47FB-4874-A7B5-65FA81210A21}"/>
    <cellStyle name="Total 2 6 2 3 2 2" xfId="27287" xr:uid="{5A6323F6-787E-4561-BA25-0BEDD359D593}"/>
    <cellStyle name="Total 2 6 2 3 2 3" xfId="34463" xr:uid="{0A80A280-B311-4DD8-A6B4-A702E840622C}"/>
    <cellStyle name="Total 2 6 2 3 2 4" xfId="42970" xr:uid="{D31E8BD0-1940-4AF6-A755-0416FBF851BF}"/>
    <cellStyle name="Total 2 6 2 3 2 5" xfId="48805" xr:uid="{8702BA73-C086-4602-A562-17F378DB14D0}"/>
    <cellStyle name="Total 2 6 2 3 2 6" xfId="18380" xr:uid="{F6E6B5D7-0110-4B0F-8CE2-647CD9A9C975}"/>
    <cellStyle name="Total 2 6 2 3 3" xfId="23227" xr:uid="{BA145D54-AB2F-4363-B4C1-BBF0FF520AAE}"/>
    <cellStyle name="Total 2 6 2 3 4" xfId="30802" xr:uid="{5E8E5518-02FA-4F9E-9586-60233A5D6606}"/>
    <cellStyle name="Total 2 6 2 3 5" xfId="38910" xr:uid="{4CAFE115-2860-4A6D-AA81-2E3F4AF33908}"/>
    <cellStyle name="Total 2 6 2 3 6" xfId="46475" xr:uid="{D0F0B789-7509-4DB4-A07B-6A64995DFEFD}"/>
    <cellStyle name="Total 2 6 2 3 7" xfId="14330" xr:uid="{932F03A5-6248-4DBA-9517-8BE86F91234F}"/>
    <cellStyle name="Total 2 6 2 4" xfId="5827" xr:uid="{3B6535AF-E317-40E1-B378-0ABC22E00403}"/>
    <cellStyle name="Total 2 6 2 4 2" xfId="9882" xr:uid="{D0EEB1DB-CBD8-47F5-B3AA-B33E7451E2C7}"/>
    <cellStyle name="Total 2 6 2 4 2 2" xfId="27449" xr:uid="{E588267F-8C47-47B2-83F3-A6AAC09BA238}"/>
    <cellStyle name="Total 2 6 2 4 2 3" xfId="34625" xr:uid="{590A149A-204F-4E5E-B18E-404772CDB91D}"/>
    <cellStyle name="Total 2 6 2 4 2 4" xfId="43132" xr:uid="{E74EEA3B-B296-4D7D-910E-17776844CE03}"/>
    <cellStyle name="Total 2 6 2 4 2 5" xfId="48881" xr:uid="{C2432E6B-0F60-4DA0-892F-1F2D246037BC}"/>
    <cellStyle name="Total 2 6 2 4 2 6" xfId="18542" xr:uid="{738F9B20-5F4C-4370-BA2D-70BFB9FBB18D}"/>
    <cellStyle name="Total 2 6 2 4 3" xfId="23394" xr:uid="{1FF4A257-16A2-4791-925B-FECF282113E2}"/>
    <cellStyle name="Total 2 6 2 4 4" xfId="30969" xr:uid="{314DD45E-D42E-4B87-8A76-CCFD144DE846}"/>
    <cellStyle name="Total 2 6 2 4 5" xfId="39077" xr:uid="{E18EE4B8-FFC5-4E05-A3DD-661529CCAFEB}"/>
    <cellStyle name="Total 2 6 2 4 6" xfId="46642" xr:uid="{B17745BF-8D66-42F2-9F77-4BD4A0EB8849}"/>
    <cellStyle name="Total 2 6 2 4 7" xfId="14497" xr:uid="{543D46CB-ECDE-498F-8DFB-06459E94DD17}"/>
    <cellStyle name="Total 2 6 2 5" xfId="6183" xr:uid="{8F11EEE8-11DB-4CA8-8A7D-DE57DDE12EE5}"/>
    <cellStyle name="Total 2 6 2 5 2" xfId="10225" xr:uid="{0D81CFF8-D456-467E-B2CD-B580908C351B}"/>
    <cellStyle name="Total 2 6 2 5 2 2" xfId="27792" xr:uid="{5572FC40-7653-4FF2-9DAC-9522DC9D4D41}"/>
    <cellStyle name="Total 2 6 2 5 2 3" xfId="34968" xr:uid="{8602E17A-F036-4211-89BF-5B4FFE262044}"/>
    <cellStyle name="Total 2 6 2 5 2 4" xfId="43475" xr:uid="{E3F54068-50A9-418B-9452-F038D1201AB0}"/>
    <cellStyle name="Total 2 6 2 5 2 5" xfId="49044" xr:uid="{71EE0996-14A3-4779-8070-844A3EAE3ED9}"/>
    <cellStyle name="Total 2 6 2 5 2 6" xfId="18885" xr:uid="{B16411A9-7618-4FE8-AE16-4141A71EAC17}"/>
    <cellStyle name="Total 2 6 2 5 3" xfId="23750" xr:uid="{EA2D641D-AA62-4B72-87FF-AF80E8C6E192}"/>
    <cellStyle name="Total 2 6 2 5 4" xfId="31325" xr:uid="{9CA7AD5E-9800-4401-AAAB-91FDD29004DE}"/>
    <cellStyle name="Total 2 6 2 5 5" xfId="39433" xr:uid="{B1374A59-C227-44A4-BD80-1A016F5ABB28}"/>
    <cellStyle name="Total 2 6 2 5 6" xfId="46998" xr:uid="{1D0330FB-2599-4EDC-B522-8742AA1BD2C4}"/>
    <cellStyle name="Total 2 6 2 5 7" xfId="14853" xr:uid="{83BC3BA7-3289-472F-8C23-065165AB1C3A}"/>
    <cellStyle name="Total 2 6 2 6" xfId="6532" xr:uid="{731BC7F4-CE18-46C0-8133-0749153DED97}"/>
    <cellStyle name="Total 2 6 2 6 2" xfId="10562" xr:uid="{4831C3C5-19F0-4628-992F-AFDF77982899}"/>
    <cellStyle name="Total 2 6 2 6 2 2" xfId="28129" xr:uid="{8994457A-69ED-4BED-AA2E-193E4983E322}"/>
    <cellStyle name="Total 2 6 2 6 2 3" xfId="35305" xr:uid="{603C7694-F6B9-4B39-8012-8F9B5D12D9CB}"/>
    <cellStyle name="Total 2 6 2 6 2 4" xfId="43812" xr:uid="{CE8BA466-18B5-495A-AE9B-9000BDA8D1DF}"/>
    <cellStyle name="Total 2 6 2 6 2 5" xfId="49201" xr:uid="{8DE54D99-95D4-4978-9769-766D54780D9D}"/>
    <cellStyle name="Total 2 6 2 6 2 6" xfId="19222" xr:uid="{9DDAA869-A2AF-4DFF-9353-C9DBC0DD59F7}"/>
    <cellStyle name="Total 2 6 2 6 3" xfId="24099" xr:uid="{EEB2A57A-36BD-483B-8344-91C621FFC6E4}"/>
    <cellStyle name="Total 2 6 2 6 4" xfId="31674" xr:uid="{814F7E20-6C35-40D4-A61A-3FB5E81D2352}"/>
    <cellStyle name="Total 2 6 2 6 5" xfId="39782" xr:uid="{58C38C9F-4BEB-4D62-8033-18A477918C2B}"/>
    <cellStyle name="Total 2 6 2 6 6" xfId="47347" xr:uid="{F514797E-12BE-4CB5-8307-754A10886DDA}"/>
    <cellStyle name="Total 2 6 2 6 7" xfId="15202" xr:uid="{F556ACC6-C5E8-4CBC-9CDC-D05E86119592}"/>
    <cellStyle name="Total 2 6 2 7" xfId="5541" xr:uid="{AAA615A5-1F12-4AB9-B010-0E9AFB8F7333}"/>
    <cellStyle name="Total 2 6 2 7 2" xfId="23108" xr:uid="{06A62FE8-AE01-4B16-AFEF-3C6079DA1F02}"/>
    <cellStyle name="Total 2 6 2 7 3" xfId="30683" xr:uid="{E33F7129-F5D5-40E1-B400-769209414046}"/>
    <cellStyle name="Total 2 6 2 7 4" xfId="38791" xr:uid="{E66779E2-4E9C-4E6D-88BE-9386EA6C157F}"/>
    <cellStyle name="Total 2 6 2 7 5" xfId="46356" xr:uid="{C03166BA-02CC-4F9A-9D58-CCDD969CC025}"/>
    <cellStyle name="Total 2 6 2 7 6" xfId="14211" xr:uid="{42E8A4AE-9FA1-4C63-A14A-0FF9ACE84D69}"/>
    <cellStyle name="Total 2 6 2 8" xfId="7530" xr:uid="{75407FB9-C625-4862-8FB9-57C8D9578ABB}"/>
    <cellStyle name="Total 2 6 2 8 2" xfId="25097" xr:uid="{0D13014C-CDAB-4AEA-B8FF-EF5B206F2FBD}"/>
    <cellStyle name="Total 2 6 2 8 3" xfId="32373" xr:uid="{2697060C-1038-4D3F-B72A-1B853FC8BC6F}"/>
    <cellStyle name="Total 2 6 2 8 4" xfId="40780" xr:uid="{04BE5769-7E44-45F3-B8B4-D9B9B18B12D6}"/>
    <cellStyle name="Total 2 6 2 8 5" xfId="47820" xr:uid="{18A4E933-664F-41C5-9A80-FE231F7F3128}"/>
    <cellStyle name="Total 2 6 2 8 6" xfId="16190" xr:uid="{774CB6A1-FAA2-425E-A125-8C0C031BFCA6}"/>
    <cellStyle name="Total 2 6 2 9" xfId="20474" xr:uid="{C5D5B101-ADCD-4632-AA08-2EDD859676BE}"/>
    <cellStyle name="Total 2 6 3" xfId="2877" xr:uid="{0287F396-7376-41CD-A7EE-B7683B28D76E}"/>
    <cellStyle name="Total 2 6 3 10" xfId="28604" xr:uid="{DE05C962-FFCD-41ED-AF0E-93527CC89A4E}"/>
    <cellStyle name="Total 2 6 3 11" xfId="36126" xr:uid="{B4E12D10-DC6C-42D0-8E4E-8E43DDD70AF6}"/>
    <cellStyle name="Total 2 6 3 12" xfId="44281" xr:uid="{2FF2E7BA-CF99-422E-8B5B-FB66F8547175}"/>
    <cellStyle name="Total 2 6 3 13" xfId="11624" xr:uid="{F8A52B1E-EEBE-4BAD-8D74-A3B9F0267E14}"/>
    <cellStyle name="Total 2 6 3 2" xfId="4782" xr:uid="{304A4426-25C6-4638-BA43-97C32D34D48B}"/>
    <cellStyle name="Total 2 6 3 2 2" xfId="9019" xr:uid="{1EA8FC87-38B1-4615-BEB4-72FB4FC126F4}"/>
    <cellStyle name="Total 2 6 3 2 2 2" xfId="26586" xr:uid="{610819F1-04F5-4ABE-8AF1-71E6B10B6C34}"/>
    <cellStyle name="Total 2 6 3 2 2 3" xfId="33762" xr:uid="{1DC175FF-F433-4D47-A14A-E92F50AE1BCE}"/>
    <cellStyle name="Total 2 6 3 2 2 4" xfId="42269" xr:uid="{2F93B41C-AA85-48AA-8938-24CD4D703EE6}"/>
    <cellStyle name="Total 2 6 3 2 2 5" xfId="48464" xr:uid="{D64B6B8F-2605-44E8-B1F4-4DB78156A810}"/>
    <cellStyle name="Total 2 6 3 2 2 6" xfId="17679" xr:uid="{2A825C2E-AEA5-43D7-9DB5-A5E6B43257D8}"/>
    <cellStyle name="Total 2 6 3 2 3" xfId="22349" xr:uid="{87D447EE-FF34-4716-80F0-25C1F0F00511}"/>
    <cellStyle name="Total 2 6 3 2 4" xfId="30057" xr:uid="{D40C2DBB-74D8-4340-A24A-4E2CC6DB78B2}"/>
    <cellStyle name="Total 2 6 3 2 5" xfId="38032" xr:uid="{86AD4CD5-E22E-4EA0-9151-EDB8AE8D706B}"/>
    <cellStyle name="Total 2 6 3 2 6" xfId="45730" xr:uid="{6F1C93F5-309E-4C7A-91CB-88B903EBA4E1}"/>
    <cellStyle name="Total 2 6 3 2 7" xfId="13466" xr:uid="{6475E21B-BB06-4E3F-88B1-4EFCC3AAB549}"/>
    <cellStyle name="Total 2 6 3 3" xfId="5529" xr:uid="{0E1FD54F-DF4F-422B-A43D-83A66F7C7459}"/>
    <cellStyle name="Total 2 6 3 3 2" xfId="9598" xr:uid="{F9752371-15E4-4E61-AEEF-4ECF07C19DA7}"/>
    <cellStyle name="Total 2 6 3 3 2 2" xfId="27165" xr:uid="{EA56293E-2669-4952-95FA-A6919ED1314A}"/>
    <cellStyle name="Total 2 6 3 3 2 3" xfId="34341" xr:uid="{D0B4A22E-BD5E-406E-86B9-B0BBD48E8D47}"/>
    <cellStyle name="Total 2 6 3 3 2 4" xfId="42848" xr:uid="{D2985E87-6522-4628-B559-2A54F536E3D8}"/>
    <cellStyle name="Total 2 6 3 3 2 5" xfId="48748" xr:uid="{C7FD3FB7-BEFD-4D19-8262-849BAE0AB2EE}"/>
    <cellStyle name="Total 2 6 3 3 2 6" xfId="18258" xr:uid="{955553E2-D075-4BF9-86B0-33DC60B9F842}"/>
    <cellStyle name="Total 2 6 3 3 3" xfId="23096" xr:uid="{E989DDAA-2A2D-4DD1-9246-EED187B431BB}"/>
    <cellStyle name="Total 2 6 3 3 4" xfId="30671" xr:uid="{F8CFB47A-5416-4CA0-A027-5C1187AB69CE}"/>
    <cellStyle name="Total 2 6 3 3 5" xfId="38779" xr:uid="{9C8799DB-A0FE-4F13-BC8F-3D08038CC439}"/>
    <cellStyle name="Total 2 6 3 3 6" xfId="46344" xr:uid="{EB10B8E0-4554-4CC7-8D81-5AB244D27A1A}"/>
    <cellStyle name="Total 2 6 3 3 7" xfId="14199" xr:uid="{CB917E38-A27B-4A5A-8156-EF4A855EA153}"/>
    <cellStyle name="Total 2 6 3 4" xfId="5814" xr:uid="{D6DCBE7F-434B-47A0-902D-F2D113D8AF0B}"/>
    <cellStyle name="Total 2 6 3 4 2" xfId="9869" xr:uid="{1A4EBB11-D113-478E-A0BB-F77D48F97CC2}"/>
    <cellStyle name="Total 2 6 3 4 2 2" xfId="27436" xr:uid="{C03752E3-07EC-46FD-833C-45BE070F5562}"/>
    <cellStyle name="Total 2 6 3 4 2 3" xfId="34612" xr:uid="{24DE42D5-4CB1-472B-9AF8-01817EF56456}"/>
    <cellStyle name="Total 2 6 3 4 2 4" xfId="43119" xr:uid="{9DEC7F25-C994-488A-86F0-888ED5FB52F4}"/>
    <cellStyle name="Total 2 6 3 4 2 5" xfId="48874" xr:uid="{FCCE48A1-D5FE-44AD-A896-E1719352CBAC}"/>
    <cellStyle name="Total 2 6 3 4 2 6" xfId="18529" xr:uid="{C0436318-ADD8-44E3-9CC9-3DEFBDF463C8}"/>
    <cellStyle name="Total 2 6 3 4 3" xfId="23381" xr:uid="{22A69118-2C3D-431C-B471-C891DCD6F5DF}"/>
    <cellStyle name="Total 2 6 3 4 4" xfId="30956" xr:uid="{A5E36987-6DAA-4D77-8428-184DEE8871F3}"/>
    <cellStyle name="Total 2 6 3 4 5" xfId="39064" xr:uid="{8D590BA4-3FDA-49F5-9188-39C386C9E096}"/>
    <cellStyle name="Total 2 6 3 4 6" xfId="46629" xr:uid="{E97E74D9-82E6-44FB-8D02-064EB86DEEEC}"/>
    <cellStyle name="Total 2 6 3 4 7" xfId="14484" xr:uid="{7D55BE53-998E-4AFC-A041-AA78450F42A6}"/>
    <cellStyle name="Total 2 6 3 5" xfId="6171" xr:uid="{F6224FB0-B130-4463-A17B-111377B86984}"/>
    <cellStyle name="Total 2 6 3 5 2" xfId="10213" xr:uid="{77BE7E46-E104-452F-92C2-81E09DBD5F70}"/>
    <cellStyle name="Total 2 6 3 5 2 2" xfId="27780" xr:uid="{6D507738-A32D-4A7D-8511-B9F361062612}"/>
    <cellStyle name="Total 2 6 3 5 2 3" xfId="34956" xr:uid="{3C871E51-E4B2-4AC8-8AF5-5ABBDE533ECF}"/>
    <cellStyle name="Total 2 6 3 5 2 4" xfId="43463" xr:uid="{23E3804C-ABC6-4DF5-AC60-F9FCB77FB07A}"/>
    <cellStyle name="Total 2 6 3 5 2 5" xfId="49037" xr:uid="{8F6F544A-B82C-4F03-86F8-6B4AC16FF604}"/>
    <cellStyle name="Total 2 6 3 5 2 6" xfId="18873" xr:uid="{4BC96088-8FF9-4E71-8053-9D958336D0F7}"/>
    <cellStyle name="Total 2 6 3 5 3" xfId="23738" xr:uid="{3B194AB4-49A5-4803-882A-CDD1B0425F19}"/>
    <cellStyle name="Total 2 6 3 5 4" xfId="31313" xr:uid="{21D29664-1C7E-4E98-81C5-B9F3BD648117}"/>
    <cellStyle name="Total 2 6 3 5 5" xfId="39421" xr:uid="{8C006FCB-5408-4457-8190-A00B958932CF}"/>
    <cellStyle name="Total 2 6 3 5 6" xfId="46986" xr:uid="{157A6B66-4808-471B-85D9-34DD54D2AD66}"/>
    <cellStyle name="Total 2 6 3 5 7" xfId="14841" xr:uid="{93068ADD-DCF6-4D5A-A264-71DACB2ECCD2}"/>
    <cellStyle name="Total 2 6 3 6" xfId="6519" xr:uid="{4FE47AFC-04A8-4F98-9432-3196667F9EA5}"/>
    <cellStyle name="Total 2 6 3 6 2" xfId="10550" xr:uid="{5568A774-0BC6-48E2-9B4B-C8777BC06161}"/>
    <cellStyle name="Total 2 6 3 6 2 2" xfId="28117" xr:uid="{EE2A7B20-95AD-46A9-BC91-824A821A8E54}"/>
    <cellStyle name="Total 2 6 3 6 2 3" xfId="35293" xr:uid="{7560E72D-1479-4C4D-B8D1-3455F1A58C47}"/>
    <cellStyle name="Total 2 6 3 6 2 4" xfId="43800" xr:uid="{7DDAC8A9-B55B-4FD7-9AD3-835817D10DB9}"/>
    <cellStyle name="Total 2 6 3 6 2 5" xfId="49194" xr:uid="{140A67F2-E500-4FDF-9485-EA00765922E4}"/>
    <cellStyle name="Total 2 6 3 6 2 6" xfId="19210" xr:uid="{3A648AA1-FCEB-4FFA-AF53-FD5019FB6311}"/>
    <cellStyle name="Total 2 6 3 6 3" xfId="24086" xr:uid="{BCEC001E-6C85-4426-A54D-2549E844F1DB}"/>
    <cellStyle name="Total 2 6 3 6 4" xfId="31661" xr:uid="{D4776BFA-BC81-4B67-8C4A-C9458B94CC8F}"/>
    <cellStyle name="Total 2 6 3 6 5" xfId="39769" xr:uid="{C0A62723-4B8F-4AAE-9ACA-E4749F80F44E}"/>
    <cellStyle name="Total 2 6 3 6 6" xfId="47334" xr:uid="{F9E9280C-427F-4C51-B284-AFEB34420102}"/>
    <cellStyle name="Total 2 6 3 6 7" xfId="15189" xr:uid="{AADAF462-4F7E-46F9-B9F5-E3E3D01DD926}"/>
    <cellStyle name="Total 2 6 3 7" xfId="3829" xr:uid="{712C1801-0DD2-456E-9941-0CB16CA7B9A6}"/>
    <cellStyle name="Total 2 6 3 7 2" xfId="21396" xr:uid="{291A4BA3-A043-495A-A87F-70CD364C666D}"/>
    <cellStyle name="Total 2 6 3 7 3" xfId="29411" xr:uid="{CDFE225D-5D35-4933-9657-22F3586615B6}"/>
    <cellStyle name="Total 2 6 3 7 4" xfId="37079" xr:uid="{983E53A5-4774-4B4D-9BA7-F7BD679C563F}"/>
    <cellStyle name="Total 2 6 3 7 5" xfId="45087" xr:uid="{1DED4B25-4B44-4A92-8BBF-DF4E6E6B32EC}"/>
    <cellStyle name="Total 2 6 3 7 6" xfId="12555" xr:uid="{C4C44358-F322-464E-95F9-A540170A349F}"/>
    <cellStyle name="Total 2 6 3 8" xfId="7499" xr:uid="{F24D3144-436E-456E-BA5B-1551C8DA1AEB}"/>
    <cellStyle name="Total 2 6 3 8 2" xfId="25066" xr:uid="{12405767-0317-4C76-9D1A-B9707EDD161B}"/>
    <cellStyle name="Total 2 6 3 8 3" xfId="32361" xr:uid="{F066D63B-C1BB-4ABB-A530-0F52D58F4294}"/>
    <cellStyle name="Total 2 6 3 8 4" xfId="40749" xr:uid="{E3012554-8C34-4586-A034-934E85F2438A}"/>
    <cellStyle name="Total 2 6 3 8 5" xfId="47813" xr:uid="{A08609E0-5037-4169-B736-DE2FA54C4D96}"/>
    <cellStyle name="Total 2 6 3 8 6" xfId="16159" xr:uid="{854D61DD-2827-4D42-9E0D-2A6A43162690}"/>
    <cellStyle name="Total 2 6 3 9" xfId="20443" xr:uid="{DDAEC6E9-F524-4608-926E-A1794A947097}"/>
    <cellStyle name="Total 2 6 4" xfId="2621" xr:uid="{0A6FDC59-329E-4565-9E11-63F951DA2804}"/>
    <cellStyle name="Total 2 6 4 10" xfId="28443" xr:uid="{712C28E9-0A5B-43ED-B81B-2AEE6CC45317}"/>
    <cellStyle name="Total 2 6 4 11" xfId="35876" xr:uid="{5262EC4D-B7DD-4A3E-A052-29C86C471A9F}"/>
    <cellStyle name="Total 2 6 4 12" xfId="44122" xr:uid="{130832AA-095C-41AD-BB5A-1397BCAF426D}"/>
    <cellStyle name="Total 2 6 4 13" xfId="11386" xr:uid="{2C8EBEA0-8A4B-4C12-82F5-0002B5511360}"/>
    <cellStyle name="Total 2 6 4 2" xfId="4526" xr:uid="{7CA1FFF5-D2CF-4FA7-B211-02176A8A72E7}"/>
    <cellStyle name="Total 2 6 4 2 2" xfId="8840" xr:uid="{0A3C0726-3FAF-4B5F-AB8F-4CA9F2BE056B}"/>
    <cellStyle name="Total 2 6 4 2 2 2" xfId="26407" xr:uid="{00EDCB7C-394B-42F9-905F-35E8E5745E33}"/>
    <cellStyle name="Total 2 6 4 2 2 3" xfId="33583" xr:uid="{88D568AE-B685-44FB-AAD5-7BC22A0969ED}"/>
    <cellStyle name="Total 2 6 4 2 2 4" xfId="42090" xr:uid="{1038F09E-D7CC-4349-803A-362EC350A455}"/>
    <cellStyle name="Total 2 6 4 2 2 5" xfId="48367" xr:uid="{D3D3049E-C28F-46AA-A724-06E3417B3E93}"/>
    <cellStyle name="Total 2 6 4 2 2 6" xfId="17500" xr:uid="{40EE6AE0-DDBB-484E-B6BD-A0F65B0EED42}"/>
    <cellStyle name="Total 2 6 4 2 3" xfId="22093" xr:uid="{E65A0558-21FF-4797-8096-B1D852DEF974}"/>
    <cellStyle name="Total 2 6 4 2 4" xfId="29896" xr:uid="{6F8ACE67-7967-4B0B-8E78-C495AA5D2D01}"/>
    <cellStyle name="Total 2 6 4 2 5" xfId="37776" xr:uid="{C3B02146-5891-4D2A-85CB-EEF776576842}"/>
    <cellStyle name="Total 2 6 4 2 6" xfId="45571" xr:uid="{EFF332FA-1832-4AC5-AB5A-B62801E7237F}"/>
    <cellStyle name="Total 2 6 4 2 7" xfId="13228" xr:uid="{06269EB1-E96A-4D31-9530-40DE95BB3ADA}"/>
    <cellStyle name="Total 2 6 4 3" xfId="5510" xr:uid="{9AC94C09-A54F-4F7E-9DE0-88EC7AD47345}"/>
    <cellStyle name="Total 2 6 4 3 2" xfId="9583" xr:uid="{AD27AC18-F1B9-4E87-8B05-03F1829D8F92}"/>
    <cellStyle name="Total 2 6 4 3 2 2" xfId="27150" xr:uid="{18922021-C192-4B88-AF0E-15E3C8D64D5E}"/>
    <cellStyle name="Total 2 6 4 3 2 3" xfId="34326" xr:uid="{1C715676-E057-43CE-8AEC-A5238562D64A}"/>
    <cellStyle name="Total 2 6 4 3 2 4" xfId="42833" xr:uid="{D933BA14-F934-4DA6-8E79-65D54D11DF61}"/>
    <cellStyle name="Total 2 6 4 3 2 5" xfId="48742" xr:uid="{A4D5465C-77C4-41F6-8FCF-80B81EF9508B}"/>
    <cellStyle name="Total 2 6 4 3 2 6" xfId="18243" xr:uid="{B9FCB793-ECF5-48DA-8E99-E38F2B767FCF}"/>
    <cellStyle name="Total 2 6 4 3 3" xfId="23077" xr:uid="{87C25E70-1332-4C8A-A281-80B63DC3D8A4}"/>
    <cellStyle name="Total 2 6 4 3 4" xfId="30652" xr:uid="{C10DC5DB-3101-4C7B-95E3-F0CBDB59ACBD}"/>
    <cellStyle name="Total 2 6 4 3 5" xfId="38760" xr:uid="{152D99E6-DC8B-4451-ADE6-AE14F95C2F78}"/>
    <cellStyle name="Total 2 6 4 3 6" xfId="46325" xr:uid="{520D9669-F561-41C0-8AA5-B7FD157660DA}"/>
    <cellStyle name="Total 2 6 4 3 7" xfId="14180" xr:uid="{38A4E34C-693B-487C-B881-ED0E475AE933}"/>
    <cellStyle name="Total 2 6 4 4" xfId="5167" xr:uid="{D483BAC2-B4E8-4169-BEB6-842CED0B16F2}"/>
    <cellStyle name="Total 2 6 4 4 2" xfId="9270" xr:uid="{23FACEA4-6739-4129-8F8A-F609FCA4F28D}"/>
    <cellStyle name="Total 2 6 4 4 2 2" xfId="26837" xr:uid="{47673107-0B40-4A9C-9B27-8A3900CF349A}"/>
    <cellStyle name="Total 2 6 4 4 2 3" xfId="34013" xr:uid="{64A49D5D-9981-45EE-89F1-017E886335A4}"/>
    <cellStyle name="Total 2 6 4 4 2 4" xfId="42520" xr:uid="{44E84F65-7EFA-4C92-B669-2CBD3593148A}"/>
    <cellStyle name="Total 2 6 4 4 2 5" xfId="48587" xr:uid="{B36B7C53-BAEC-43C5-8900-DC0A0B9BA130}"/>
    <cellStyle name="Total 2 6 4 4 2 6" xfId="17930" xr:uid="{3C2CFB6A-2169-4C21-9C02-016FAA0D4FC6}"/>
    <cellStyle name="Total 2 6 4 4 3" xfId="22734" xr:uid="{A21C1E48-F5A3-4A45-BB59-DD8CFFE06D83}"/>
    <cellStyle name="Total 2 6 4 4 4" xfId="30309" xr:uid="{BE61C2CC-8899-4301-B5B2-B7382A8A2A75}"/>
    <cellStyle name="Total 2 6 4 4 5" xfId="38417" xr:uid="{F5288B68-31D0-4F77-B113-2BE07B662B2B}"/>
    <cellStyle name="Total 2 6 4 4 6" xfId="45982" xr:uid="{0EC608A5-03BF-4C95-AD69-C83F7544AA46}"/>
    <cellStyle name="Total 2 6 4 4 7" xfId="13837" xr:uid="{03DED0E9-8096-4132-9610-44BF5BFF798A}"/>
    <cellStyle name="Total 2 6 4 5" xfId="3684" xr:uid="{BEEB18B2-7D5C-476A-88A5-0D5FDFEB419E}"/>
    <cellStyle name="Total 2 6 4 5 2" xfId="8233" xr:uid="{F943D232-A0DB-4936-B743-FFAB1272BB63}"/>
    <cellStyle name="Total 2 6 4 5 2 2" xfId="25800" xr:uid="{8DDBE208-776D-495B-A6E1-FC4D7C794081}"/>
    <cellStyle name="Total 2 6 4 5 2 3" xfId="32976" xr:uid="{9EE50505-E1E1-4B5B-B338-EF765E1599C0}"/>
    <cellStyle name="Total 2 6 4 5 2 4" xfId="41483" xr:uid="{4F397D25-7609-449B-BBB2-162ADEB1FA60}"/>
    <cellStyle name="Total 2 6 4 5 2 5" xfId="48093" xr:uid="{EF02ED6C-3E2B-4413-8001-0FF24AFA7B63}"/>
    <cellStyle name="Total 2 6 4 5 2 6" xfId="16893" xr:uid="{EF0BFAB7-E74B-4290-B365-D9828DCA5541}"/>
    <cellStyle name="Total 2 6 4 5 3" xfId="21251" xr:uid="{EA8F847B-6FE1-458D-8CC3-757D4315A513}"/>
    <cellStyle name="Total 2 6 4 5 4" xfId="29269" xr:uid="{782C91A1-F051-4052-BEA5-2606741A7C48}"/>
    <cellStyle name="Total 2 6 4 5 5" xfId="36934" xr:uid="{87D9747D-1EDE-4A53-BC53-ADE08DACE527}"/>
    <cellStyle name="Total 2 6 4 5 6" xfId="44945" xr:uid="{4DA6A6BC-D6AF-4DB6-90D8-8FC99862690E}"/>
    <cellStyle name="Total 2 6 4 5 7" xfId="12410" xr:uid="{C1000BA0-6524-48CB-BE0B-73FE6923B788}"/>
    <cellStyle name="Total 2 6 4 6" xfId="6254" xr:uid="{20FA6D53-0770-4075-86C9-028F89673E8E}"/>
    <cellStyle name="Total 2 6 4 6 2" xfId="10294" xr:uid="{099952BC-7E7A-4355-A324-12E85232BBCA}"/>
    <cellStyle name="Total 2 6 4 6 2 2" xfId="27861" xr:uid="{2D2E024D-6770-4642-B1EC-84A97CE5A6FC}"/>
    <cellStyle name="Total 2 6 4 6 2 3" xfId="35037" xr:uid="{0BE6D74D-4185-4982-AAB6-2E102A3AD394}"/>
    <cellStyle name="Total 2 6 4 6 2 4" xfId="43544" xr:uid="{80D08649-2B98-45AB-8057-22E327F329E9}"/>
    <cellStyle name="Total 2 6 4 6 2 5" xfId="49084" xr:uid="{B8C9F2DA-F338-41AC-88FE-255D7D982210}"/>
    <cellStyle name="Total 2 6 4 6 2 6" xfId="18954" xr:uid="{394935C5-7DA7-4F33-954B-F863E2AAFD8F}"/>
    <cellStyle name="Total 2 6 4 6 3" xfId="23821" xr:uid="{0AD8879B-6DE8-4D6D-8697-1A4545188964}"/>
    <cellStyle name="Total 2 6 4 6 4" xfId="31396" xr:uid="{A0A5C6D0-8A5D-4E41-BA16-9E0C8AC14B90}"/>
    <cellStyle name="Total 2 6 4 6 5" xfId="39504" xr:uid="{E6F27C3D-7580-4B9C-891D-72945C3BFC6F}"/>
    <cellStyle name="Total 2 6 4 6 6" xfId="47069" xr:uid="{7D586D38-EF46-43CC-85DE-B1ABFA6F34F7}"/>
    <cellStyle name="Total 2 6 4 6 7" xfId="14924" xr:uid="{417FE4A0-99E4-4F59-9A59-097595A37F09}"/>
    <cellStyle name="Total 2 6 4 7" xfId="5119" xr:uid="{2525F83A-8A2E-4766-AF84-283BB6A926CC}"/>
    <cellStyle name="Total 2 6 4 7 2" xfId="22686" xr:uid="{FB600B9E-2B6C-446F-A67B-64623861FE83}"/>
    <cellStyle name="Total 2 6 4 7 3" xfId="30261" xr:uid="{29280621-400E-4403-B273-DC2A39D1A393}"/>
    <cellStyle name="Total 2 6 4 7 4" xfId="38369" xr:uid="{444FA0D7-9DDF-430F-812C-9DF25DE91D99}"/>
    <cellStyle name="Total 2 6 4 7 5" xfId="45934" xr:uid="{771DCA72-5BB2-47C9-93A4-518F7445123A}"/>
    <cellStyle name="Total 2 6 4 7 6" xfId="13789" xr:uid="{BC4AAE1E-1162-4B6C-838E-A25502C831BB}"/>
    <cellStyle name="Total 2 6 4 8" xfId="7243" xr:uid="{9B178CE0-98A7-404C-8DB6-6E08C1C17781}"/>
    <cellStyle name="Total 2 6 4 8 2" xfId="24810" xr:uid="{A5151635-2A87-4503-84D3-26D31F45C5E7}"/>
    <cellStyle name="Total 2 6 4 8 3" xfId="32182" xr:uid="{B0AB0779-B544-4181-ACB0-5C9723E1A212}"/>
    <cellStyle name="Total 2 6 4 8 4" xfId="40493" xr:uid="{F21ECF31-91C5-49EC-B7C5-125533B8C611}"/>
    <cellStyle name="Total 2 6 4 8 5" xfId="47716" xr:uid="{B6205B95-F302-4D24-9BBA-44D0B7024AF0}"/>
    <cellStyle name="Total 2 6 4 8 6" xfId="15903" xr:uid="{68ECB99F-AFAD-4E0B-AA88-D331B8D1E95E}"/>
    <cellStyle name="Total 2 6 4 9" xfId="20187" xr:uid="{AEB7F640-E269-46B0-B13E-1F0CC37DD2D0}"/>
    <cellStyle name="Total 2 6 5" xfId="4250" xr:uid="{B142DD5C-BA82-40AD-A25D-B4EDFF8B9E96}"/>
    <cellStyle name="Total 2 6 5 2" xfId="8660" xr:uid="{721463EA-4C20-4DA9-A217-04198CC0CF39}"/>
    <cellStyle name="Total 2 6 5 2 2" xfId="26227" xr:uid="{658E4FB9-05C0-4BDA-9BAB-74FD3F2A5C1E}"/>
    <cellStyle name="Total 2 6 5 2 3" xfId="33403" xr:uid="{514CED04-459E-46A7-A84D-E058A218C956}"/>
    <cellStyle name="Total 2 6 5 2 4" xfId="41910" xr:uid="{63913525-CF9F-478E-BC98-C0CD2A57F288}"/>
    <cellStyle name="Total 2 6 5 2 5" xfId="48267" xr:uid="{4CD01137-D12D-444E-ADD6-49AD231E74A6}"/>
    <cellStyle name="Total 2 6 5 2 6" xfId="17320" xr:uid="{FFC843B5-F9F7-4A55-9EB1-AFCC128F4486}"/>
    <cellStyle name="Total 2 6 5 3" xfId="21817" xr:uid="{8A62C270-F4D0-4860-84C3-24A1429C8E64}"/>
    <cellStyle name="Total 2 6 5 4" xfId="29730" xr:uid="{74094750-A808-42D9-A212-2939CE1D2843}"/>
    <cellStyle name="Total 2 6 5 5" xfId="37500" xr:uid="{7514A253-1E1A-4A05-A190-45DBA0DCCFF5}"/>
    <cellStyle name="Total 2 6 5 6" xfId="45405" xr:uid="{A28AD529-4F93-464C-BFF5-A6DEDD64F0E5}"/>
    <cellStyle name="Total 2 6 5 7" xfId="12966" xr:uid="{093543B3-81D1-4F97-8344-E7A6032036DC}"/>
    <cellStyle name="Total 2 6 6" xfId="5401" xr:uid="{A9A67D37-E8E8-4B9A-B64B-4840DCD6C1D2}"/>
    <cellStyle name="Total 2 6 6 2" xfId="9481" xr:uid="{AFBF0C3F-BFC5-4150-B384-EB3712B4B237}"/>
    <cellStyle name="Total 2 6 6 2 2" xfId="27048" xr:uid="{6807721C-4DE3-4594-9C05-48089E579D67}"/>
    <cellStyle name="Total 2 6 6 2 3" xfId="34224" xr:uid="{26824C9E-E81D-4F94-A788-6FCD1B8B81F2}"/>
    <cellStyle name="Total 2 6 6 2 4" xfId="42731" xr:uid="{271D8175-B6A8-44D5-9188-C6B3676872D5}"/>
    <cellStyle name="Total 2 6 6 2 5" xfId="48684" xr:uid="{E13A181B-32F4-417C-BC84-8FB53EF886A6}"/>
    <cellStyle name="Total 2 6 6 2 6" xfId="18141" xr:uid="{C812E766-9575-4CCC-A09E-BA1509556B47}"/>
    <cellStyle name="Total 2 6 6 3" xfId="22968" xr:uid="{B8CD83E8-35D5-464A-8BA3-663B9A6C8838}"/>
    <cellStyle name="Total 2 6 6 4" xfId="30543" xr:uid="{A9CE6782-767D-4617-8DEB-C886F102C43C}"/>
    <cellStyle name="Total 2 6 6 5" xfId="38651" xr:uid="{03A4E5AA-9827-4342-9D07-064A13F0E907}"/>
    <cellStyle name="Total 2 6 6 6" xfId="46216" xr:uid="{379CD12E-733B-4140-8353-9272B63CA42E}"/>
    <cellStyle name="Total 2 6 6 7" xfId="14071" xr:uid="{825CA4CD-BAC2-447A-8D86-7DB16CE75365}"/>
    <cellStyle name="Total 2 6 7" xfId="5455" xr:uid="{4AB4072E-2428-4898-8098-A2F666B67AB1}"/>
    <cellStyle name="Total 2 6 7 2" xfId="9531" xr:uid="{3445F51D-B185-4828-A593-97463ACA0F9F}"/>
    <cellStyle name="Total 2 6 7 2 2" xfId="27098" xr:uid="{BF862D4A-E81B-46DE-AD30-34E70D914C71}"/>
    <cellStyle name="Total 2 6 7 2 3" xfId="34274" xr:uid="{CB2A679E-0BCD-4695-B6F0-A891C3986709}"/>
    <cellStyle name="Total 2 6 7 2 4" xfId="42781" xr:uid="{57CBC231-EB2B-49AF-9720-4FD50E9403D7}"/>
    <cellStyle name="Total 2 6 7 2 5" xfId="48715" xr:uid="{3C24D0AF-5389-4118-84B8-12815699D759}"/>
    <cellStyle name="Total 2 6 7 2 6" xfId="18191" xr:uid="{16CA8E5F-C2BA-451B-910A-F809E1B4ED75}"/>
    <cellStyle name="Total 2 6 7 3" xfId="23022" xr:uid="{71357AAD-C743-46AA-A6CF-FE590D48D1C9}"/>
    <cellStyle name="Total 2 6 7 4" xfId="30597" xr:uid="{7CE00557-21B2-4EB0-972A-124C2FA299B4}"/>
    <cellStyle name="Total 2 6 7 5" xfId="38705" xr:uid="{7187D6D6-FB36-4CE8-9169-13CA584C973C}"/>
    <cellStyle name="Total 2 6 7 6" xfId="46270" xr:uid="{3175D850-4762-4F6E-9252-D30742FDFF83}"/>
    <cellStyle name="Total 2 6 7 7" xfId="14125" xr:uid="{78E9CB72-5F45-43B5-BA30-2DC0DC8CFD8F}"/>
    <cellStyle name="Total 2 6 8" xfId="4225" xr:uid="{57A0E974-BC30-4DED-9561-86DF4DA26D5F}"/>
    <cellStyle name="Total 2 6 8 2" xfId="8649" xr:uid="{B6A8FC35-BF79-40A0-B300-FB2D85104021}"/>
    <cellStyle name="Total 2 6 8 2 2" xfId="26216" xr:uid="{99943F65-7A78-4D6A-A2D2-3D27821353C9}"/>
    <cellStyle name="Total 2 6 8 2 3" xfId="33392" xr:uid="{2D48FE7E-8E52-4DE4-92CC-F6FCB340B0CC}"/>
    <cellStyle name="Total 2 6 8 2 4" xfId="41899" xr:uid="{426DE5C1-D5A7-4879-B224-EA71C7A4A0BF}"/>
    <cellStyle name="Total 2 6 8 2 5" xfId="48262" xr:uid="{A88C8716-E025-4597-9120-99A0CA87DD87}"/>
    <cellStyle name="Total 2 6 8 2 6" xfId="17309" xr:uid="{6D5DB428-9780-4A1A-B710-6A50DC3D2C83}"/>
    <cellStyle name="Total 2 6 8 3" xfId="21792" xr:uid="{7D2EE146-F118-4928-A6BE-86175311CC67}"/>
    <cellStyle name="Total 2 6 8 4" xfId="29719" xr:uid="{DEB9CCC7-1CBB-4DC2-8C5A-2128DF1D0C47}"/>
    <cellStyle name="Total 2 6 8 5" xfId="37475" xr:uid="{5BC61C29-B7B8-4070-BAFB-24E29FC9005C}"/>
    <cellStyle name="Total 2 6 8 6" xfId="45394" xr:uid="{69BD532B-3587-4121-BA98-BF28E9DAF031}"/>
    <cellStyle name="Total 2 6 8 7" xfId="12941" xr:uid="{CFA57319-E495-4D3B-8D05-64736DC66165}"/>
    <cellStyle name="Total 2 6 9" xfId="3438" xr:uid="{214D44BB-D67A-47D5-A167-1F8AA04E630C}"/>
    <cellStyle name="Total 2 6 9 2" xfId="8037" xr:uid="{481C29B2-7017-45E2-B52E-F251BC96D673}"/>
    <cellStyle name="Total 2 6 9 2 2" xfId="25604" xr:uid="{2AD09480-17F0-4401-9DBE-2D9189538125}"/>
    <cellStyle name="Total 2 6 9 2 3" xfId="32780" xr:uid="{46020A38-CFAF-453F-8267-FF7AF065D8BE}"/>
    <cellStyle name="Total 2 6 9 2 4" xfId="41287" xr:uid="{8FFDB421-B7C9-4C92-AF1C-9241EEAD874B}"/>
    <cellStyle name="Total 2 6 9 2 5" xfId="48005" xr:uid="{2E9A433F-B59F-467E-AFFA-04F92D1DE105}"/>
    <cellStyle name="Total 2 6 9 2 6" xfId="16697" xr:uid="{BCCAFDD2-FE69-41DB-9AB4-2021F29B72E7}"/>
    <cellStyle name="Total 2 6 9 3" xfId="21005" xr:uid="{9EDDACC7-6089-47AD-B301-8426915AD082}"/>
    <cellStyle name="Total 2 6 9 4" xfId="29032" xr:uid="{D4C0B90F-4BE0-4F96-B8DC-2D9F32DAC213}"/>
    <cellStyle name="Total 2 6 9 5" xfId="36688" xr:uid="{795EAA51-74D1-436C-AF4D-EA6975B5F223}"/>
    <cellStyle name="Total 2 6 9 6" xfId="44709" xr:uid="{85D7AA80-F480-4ABD-9FD9-C5BAD603770A}"/>
    <cellStyle name="Total 2 6 9 7" xfId="12172" xr:uid="{FEEE17C3-7B22-4EB6-9220-182B523D5E51}"/>
    <cellStyle name="Total 2 7" xfId="2556" xr:uid="{CE86F3F9-A992-48FC-96A3-93E76528DD39}"/>
    <cellStyle name="Total 2 7 10" xfId="6766" xr:uid="{9902B034-32EE-4EE6-B823-0D044A3BBF4A}"/>
    <cellStyle name="Total 2 7 10 2" xfId="24333" xr:uid="{3EE7215B-2B2F-4D0E-9BA5-DD9ADE947FE7}"/>
    <cellStyle name="Total 2 7 10 3" xfId="31908" xr:uid="{973A0ABD-0511-4EE8-9CBB-369D154BE9B4}"/>
    <cellStyle name="Total 2 7 10 4" xfId="40016" xr:uid="{66A5D659-2132-4387-93B4-70120CF37CB0}"/>
    <cellStyle name="Total 2 7 10 5" xfId="47581" xr:uid="{3A513AE1-5ED0-4060-A5EC-1240FCC2A9B6}"/>
    <cellStyle name="Total 2 7 10 6" xfId="15436" xr:uid="{C8A3C769-8A5E-4B8F-9EA6-B844A18DC910}"/>
    <cellStyle name="Total 2 7 11" xfId="7178" xr:uid="{42B4AFF7-98F6-47B8-9406-360A0DBA90C2}"/>
    <cellStyle name="Total 2 7 11 2" xfId="24745" xr:uid="{4AB93847-3942-494C-A095-2F488BB1C308}"/>
    <cellStyle name="Total 2 7 11 3" xfId="32118" xr:uid="{9D084014-1741-43A1-82EB-AF4F6009ACC8}"/>
    <cellStyle name="Total 2 7 11 4" xfId="40428" xr:uid="{5F7E9902-58D1-4E5F-9AE1-C09E58F725E7}"/>
    <cellStyle name="Total 2 7 11 5" xfId="15838" xr:uid="{345FA1B6-8821-457B-B4CD-14F9AFB17C9C}"/>
    <cellStyle name="Total 2 7 12" xfId="20122" xr:uid="{C3AFF451-7856-47EF-9C37-7B594DE79444}"/>
    <cellStyle name="Total 2 7 2" xfId="3118" xr:uid="{978AAC71-1293-49F1-9338-EAA2B696C79A}"/>
    <cellStyle name="Total 2 7 2 10" xfId="28718" xr:uid="{640B3BA6-C6F5-4A8B-86AA-9133C7CD6831}"/>
    <cellStyle name="Total 2 7 2 11" xfId="36368" xr:uid="{FFB42629-BE43-4D57-AD05-957397A7095A}"/>
    <cellStyle name="Total 2 7 2 12" xfId="44395" xr:uid="{0882F199-5677-4330-AF4B-E2E63004AC4D}"/>
    <cellStyle name="Total 2 7 2 13" xfId="11852" xr:uid="{9019A689-0731-43AB-B2EC-CD715701677D}"/>
    <cellStyle name="Total 2 7 2 2" xfId="5024" xr:uid="{0B3333E0-4C68-414F-BEDF-33A9F262C287}"/>
    <cellStyle name="Total 2 7 2 2 2" xfId="9147" xr:uid="{84C20D1A-C8FA-4C25-B50C-0D4121AABA94}"/>
    <cellStyle name="Total 2 7 2 2 2 2" xfId="26714" xr:uid="{B4C59559-CD16-4D3C-AE30-F7B5CCF03DAF}"/>
    <cellStyle name="Total 2 7 2 2 2 3" xfId="33890" xr:uid="{8DA0B4D0-F891-40DA-9E5F-E871C55D7CB2}"/>
    <cellStyle name="Total 2 7 2 2 2 4" xfId="42397" xr:uid="{DFCAD155-9002-4968-AF94-C96A4BBADF12}"/>
    <cellStyle name="Total 2 7 2 2 2 5" xfId="48535" xr:uid="{421F96FF-708A-4341-9A85-AF94D1B9F67D}"/>
    <cellStyle name="Total 2 7 2 2 2 6" xfId="17807" xr:uid="{480AC29D-50E2-4E45-BAF8-F6B61874FE65}"/>
    <cellStyle name="Total 2 7 2 2 3" xfId="22591" xr:uid="{9AA202BA-3095-4E94-9783-3FD5357B857D}"/>
    <cellStyle name="Total 2 7 2 2 4" xfId="30171" xr:uid="{63A63824-6649-4EFC-A08D-77B95AEC808C}"/>
    <cellStyle name="Total 2 7 2 2 5" xfId="38274" xr:uid="{438CDF90-3BBE-41AF-81F6-916D4CDF21B3}"/>
    <cellStyle name="Total 2 7 2 2 6" xfId="45844" xr:uid="{A5A9F82D-6AB1-49F9-BD71-082AE3564B90}"/>
    <cellStyle name="Total 2 7 2 2 7" xfId="13694" xr:uid="{9E4DE0C8-2073-41F9-8644-C67061A29951}"/>
    <cellStyle name="Total 2 7 2 3" xfId="3791" xr:uid="{D3F2EBA3-ECCD-4C60-8D3C-97B9DC39A307}"/>
    <cellStyle name="Total 2 7 2 3 2" xfId="8330" xr:uid="{E888E7FD-7578-4410-A632-D17E78D05172}"/>
    <cellStyle name="Total 2 7 2 3 2 2" xfId="25897" xr:uid="{D51776FF-E831-42CA-9EC1-3D4C3C54E84C}"/>
    <cellStyle name="Total 2 7 2 3 2 3" xfId="33073" xr:uid="{13C5B54E-06A5-46A4-A505-5D6D17A2EF9F}"/>
    <cellStyle name="Total 2 7 2 3 2 4" xfId="41580" xr:uid="{1899DD79-11F3-4A19-8DF9-B32F29CFF3FA}"/>
    <cellStyle name="Total 2 7 2 3 2 5" xfId="48130" xr:uid="{1694E7C2-7133-4E0F-94D7-6BE4BFB893DA}"/>
    <cellStyle name="Total 2 7 2 3 2 6" xfId="16990" xr:uid="{5176EA35-ED38-439F-A14F-F2A47D363F8F}"/>
    <cellStyle name="Total 2 7 2 3 3" xfId="21358" xr:uid="{EA6BE33A-53EC-45F8-AD1B-DF54B339F62C}"/>
    <cellStyle name="Total 2 7 2 3 4" xfId="29376" xr:uid="{0E6849F7-17DC-4B4F-B97E-FA3D1382EDD2}"/>
    <cellStyle name="Total 2 7 2 3 5" xfId="37041" xr:uid="{92B54B42-6448-4BC1-A900-B1FA6080F918}"/>
    <cellStyle name="Total 2 7 2 3 6" xfId="45052" xr:uid="{61F5795A-0F20-41CC-96CB-01F3AE982F55}"/>
    <cellStyle name="Total 2 7 2 3 7" xfId="12517" xr:uid="{70D0A3F5-0DBB-410C-B221-8D4B26FAF475}"/>
    <cellStyle name="Total 2 7 2 4" xfId="5952" xr:uid="{B0EEA685-B3C4-42CA-968F-9853975CE083}"/>
    <cellStyle name="Total 2 7 2 4 2" xfId="10002" xr:uid="{C946B448-DEB2-4CA5-A80D-8A672437CB4B}"/>
    <cellStyle name="Total 2 7 2 4 2 2" xfId="27569" xr:uid="{8FDFDB5D-D3EC-4C40-9E35-531D855E4068}"/>
    <cellStyle name="Total 2 7 2 4 2 3" xfId="34745" xr:uid="{5E0E3031-D390-4857-8F41-47D0D23BFCC8}"/>
    <cellStyle name="Total 2 7 2 4 2 4" xfId="43252" xr:uid="{3D6CE7F6-F10C-4520-9D6B-A8BE175D0D7C}"/>
    <cellStyle name="Total 2 7 2 4 2 5" xfId="48941" xr:uid="{AF48435D-870A-4CA6-A1E4-4146F35C1031}"/>
    <cellStyle name="Total 2 7 2 4 2 6" xfId="18662" xr:uid="{32BA44D9-6F1F-4388-8A8C-3B8B44A6416F}"/>
    <cellStyle name="Total 2 7 2 4 3" xfId="23519" xr:uid="{80AC9052-C574-4CFD-A102-C03B06204D13}"/>
    <cellStyle name="Total 2 7 2 4 4" xfId="31094" xr:uid="{045A1815-E354-4EF6-9421-7529EF711030}"/>
    <cellStyle name="Total 2 7 2 4 5" xfId="39202" xr:uid="{6D2B2D03-D8A2-4518-9EE4-A5D45C8A710F}"/>
    <cellStyle name="Total 2 7 2 4 6" xfId="46767" xr:uid="{3534150E-ED73-4AE9-A8A0-93D49E005D3F}"/>
    <cellStyle name="Total 2 7 2 4 7" xfId="14622" xr:uid="{26375580-ACFF-43B9-80DC-2B8FDC7503D2}"/>
    <cellStyle name="Total 2 7 2 5" xfId="6315" xr:uid="{394BC765-7C91-4A10-BB51-47F87C14B951}"/>
    <cellStyle name="Total 2 7 2 5 2" xfId="10352" xr:uid="{ABE48965-EE3E-4223-8AFE-0D12D4B081B2}"/>
    <cellStyle name="Total 2 7 2 5 2 2" xfId="27919" xr:uid="{F09930E5-8FFF-4450-AA4C-DBA629D89195}"/>
    <cellStyle name="Total 2 7 2 5 2 3" xfId="35095" xr:uid="{B9F26D90-E629-4CFC-A242-E9F94A581F0A}"/>
    <cellStyle name="Total 2 7 2 5 2 4" xfId="43602" xr:uid="{3E47594F-D19E-4CC4-89F3-478C3529EA49}"/>
    <cellStyle name="Total 2 7 2 5 2 5" xfId="49105" xr:uid="{E8D407F7-6A23-409C-8D0F-B813B217C6D8}"/>
    <cellStyle name="Total 2 7 2 5 2 6" xfId="19012" xr:uid="{69623831-DEEF-47B8-8C91-C32812A5F298}"/>
    <cellStyle name="Total 2 7 2 5 3" xfId="23882" xr:uid="{1012F75F-63EC-4FA8-8258-9C2149AE0408}"/>
    <cellStyle name="Total 2 7 2 5 4" xfId="31457" xr:uid="{1F127566-6F4E-46CF-B21D-5473D54D5E02}"/>
    <cellStyle name="Total 2 7 2 5 5" xfId="39565" xr:uid="{479BC214-034E-4F91-A95F-D81BADCC8F92}"/>
    <cellStyle name="Total 2 7 2 5 6" xfId="47130" xr:uid="{91728463-143A-4EDD-8AAA-2A4494AB5B16}"/>
    <cellStyle name="Total 2 7 2 5 7" xfId="14985" xr:uid="{9E9CD2EF-8498-4BE8-A770-A423B8F79968}"/>
    <cellStyle name="Total 2 7 2 6" xfId="6647" xr:uid="{D9C8F859-A670-4972-9C41-9AD3AB8CFA41}"/>
    <cellStyle name="Total 2 7 2 6 2" xfId="10669" xr:uid="{36A564B7-E65F-4F5C-B790-99F85B2C35B3}"/>
    <cellStyle name="Total 2 7 2 6 2 2" xfId="28236" xr:uid="{1F828F77-D8CE-4B5B-AAA6-6F5AE5B932E3}"/>
    <cellStyle name="Total 2 7 2 6 2 3" xfId="35412" xr:uid="{A88D2049-5B7D-4A9C-9537-316FF41A15EB}"/>
    <cellStyle name="Total 2 7 2 6 2 4" xfId="43919" xr:uid="{5BFA5AE9-A462-45D2-84E9-5140B093E7F2}"/>
    <cellStyle name="Total 2 7 2 6 2 5" xfId="49251" xr:uid="{6FE36A88-FD08-4F07-AD40-126E89F25DD7}"/>
    <cellStyle name="Total 2 7 2 6 2 6" xfId="19329" xr:uid="{6D7C8C38-1F44-4736-AED2-2B0CE2E5E4C3}"/>
    <cellStyle name="Total 2 7 2 6 3" xfId="24214" xr:uid="{A6F1357D-5F39-47A2-A9C5-17D599A927B0}"/>
    <cellStyle name="Total 2 7 2 6 4" xfId="31789" xr:uid="{86647E4F-ABF6-4F02-AFDA-1188DE2B3CC3}"/>
    <cellStyle name="Total 2 7 2 6 5" xfId="39897" xr:uid="{D0BA42FA-37B9-47B3-9A27-80A6C71A7B2E}"/>
    <cellStyle name="Total 2 7 2 6 6" xfId="47462" xr:uid="{A36775B3-0A98-4B38-9725-BCA9D874ECC1}"/>
    <cellStyle name="Total 2 7 2 6 7" xfId="15317" xr:uid="{F25D1A40-A447-4D0E-A7E5-9D0A1B6C041D}"/>
    <cellStyle name="Total 2 7 2 7" xfId="6741" xr:uid="{8330E6D2-E23C-4B8B-A909-0B21791333B0}"/>
    <cellStyle name="Total 2 7 2 7 2" xfId="24308" xr:uid="{D4D112C9-6233-4679-964F-A1FA2225DAF2}"/>
    <cellStyle name="Total 2 7 2 7 3" xfId="31883" xr:uid="{99C116E0-2787-4043-A4CE-55BDC6D8DE8E}"/>
    <cellStyle name="Total 2 7 2 7 4" xfId="39991" xr:uid="{7C0FB5A1-ED56-4135-BE4F-78C0B1C05854}"/>
    <cellStyle name="Total 2 7 2 7 5" xfId="47556" xr:uid="{228AC8AA-C6EB-4FB4-87FB-32C6C31882F0}"/>
    <cellStyle name="Total 2 7 2 7 6" xfId="15411" xr:uid="{95E8A970-3DC3-468D-AD65-D0F5E5A53F09}"/>
    <cellStyle name="Total 2 7 2 8" xfId="7741" xr:uid="{7B464EB7-704B-447E-B75E-962D66D1C964}"/>
    <cellStyle name="Total 2 7 2 8 2" xfId="25308" xr:uid="{8EBD8082-1854-40D3-BBFD-01F676BEB595}"/>
    <cellStyle name="Total 2 7 2 8 3" xfId="32489" xr:uid="{67ED7444-1FBE-4FD2-80FF-0FF52DF3FDD8}"/>
    <cellStyle name="Total 2 7 2 8 4" xfId="40991" xr:uid="{A8CB5395-50D2-4481-97F9-EEE9E7B49A82}"/>
    <cellStyle name="Total 2 7 2 8 5" xfId="47884" xr:uid="{5BA832D1-07C0-4CC9-9B89-90A14CDED43E}"/>
    <cellStyle name="Total 2 7 2 8 6" xfId="16401" xr:uid="{3CFB82D2-A1C5-4595-AADA-42D735DA7558}"/>
    <cellStyle name="Total 2 7 2 9" xfId="20685" xr:uid="{1DB8E5B6-39D8-44ED-9BA9-7ACAD0B442E0}"/>
    <cellStyle name="Total 2 7 3" xfId="2822" xr:uid="{189AD7AE-BFAA-4203-8368-CEF2ADB274A9}"/>
    <cellStyle name="Total 2 7 3 10" xfId="28586" xr:uid="{78A12F17-D0BE-49C2-A2D4-677EF3AD0817}"/>
    <cellStyle name="Total 2 7 3 11" xfId="36071" xr:uid="{CD82A988-4880-4CBF-8630-EF6C9F7F5421}"/>
    <cellStyle name="Total 2 7 3 12" xfId="44263" xr:uid="{EDF02C8F-8447-401E-B432-395A2247DA55}"/>
    <cellStyle name="Total 2 7 3 13" xfId="11571" xr:uid="{4A82FC85-3A3D-4EC7-A71B-9493A7E683F8}"/>
    <cellStyle name="Total 2 7 3 2" xfId="4727" xr:uid="{423298D5-1475-4636-8F1D-8B4098A6798A}"/>
    <cellStyle name="Total 2 7 3 2 2" xfId="8999" xr:uid="{33B6DB32-42AD-43AE-BADD-A5C4175A7033}"/>
    <cellStyle name="Total 2 7 3 2 2 2" xfId="26566" xr:uid="{07BD543C-A479-441B-9D4F-E6ED82612C33}"/>
    <cellStyle name="Total 2 7 3 2 2 3" xfId="33742" xr:uid="{A716CFC4-4627-40B9-88CD-EB39E7F3B4A9}"/>
    <cellStyle name="Total 2 7 3 2 2 4" xfId="42249" xr:uid="{E6F34692-6C6D-4637-82DC-B5398E054790}"/>
    <cellStyle name="Total 2 7 3 2 2 5" xfId="48455" xr:uid="{F908CD24-909B-4761-807E-D13496277146}"/>
    <cellStyle name="Total 2 7 3 2 2 6" xfId="17659" xr:uid="{B5058518-C7D1-4BA0-BF1B-8DB887BF0E38}"/>
    <cellStyle name="Total 2 7 3 2 3" xfId="22294" xr:uid="{263662AB-36AE-40E8-A8BC-393AE6669B8F}"/>
    <cellStyle name="Total 2 7 3 2 4" xfId="30039" xr:uid="{A206BB5C-CD66-4C99-AC8B-402DD69454D4}"/>
    <cellStyle name="Total 2 7 3 2 5" xfId="37977" xr:uid="{AA752D61-7080-4925-88BF-D9689A0069DF}"/>
    <cellStyle name="Total 2 7 3 2 6" xfId="45712" xr:uid="{9010B192-FB1C-4248-B804-B1BB3035F0CB}"/>
    <cellStyle name="Total 2 7 3 2 7" xfId="13413" xr:uid="{F77AE17C-530F-4845-A32D-470D6D75785C}"/>
    <cellStyle name="Total 2 7 3 3" xfId="5395" xr:uid="{4972086C-2280-4476-8BC8-B898FC6531D3}"/>
    <cellStyle name="Total 2 7 3 3 2" xfId="9476" xr:uid="{2E13D158-1F3C-4C39-B395-A4CAE2ADA3FB}"/>
    <cellStyle name="Total 2 7 3 3 2 2" xfId="27043" xr:uid="{51DD8946-EA44-4EBC-9025-F42A6A0D9E70}"/>
    <cellStyle name="Total 2 7 3 3 2 3" xfId="34219" xr:uid="{3B17A72D-C248-4E27-A136-68AD84EC2A63}"/>
    <cellStyle name="Total 2 7 3 3 2 4" xfId="42726" xr:uid="{18D8B258-31E9-49FC-842F-4AA4832B3BA1}"/>
    <cellStyle name="Total 2 7 3 3 2 5" xfId="48682" xr:uid="{DFB0793A-2059-40B5-9380-D1C4263D2CD3}"/>
    <cellStyle name="Total 2 7 3 3 2 6" xfId="18136" xr:uid="{B3638330-54F0-400D-B272-4F5F0F11CD35}"/>
    <cellStyle name="Total 2 7 3 3 3" xfId="22962" xr:uid="{9E2250B9-A098-49F3-921B-F3F8A5482A8B}"/>
    <cellStyle name="Total 2 7 3 3 4" xfId="30537" xr:uid="{CE180C71-B28A-4C4F-AEA6-D85C0A020084}"/>
    <cellStyle name="Total 2 7 3 3 5" xfId="38645" xr:uid="{769D377B-87CC-4AE5-B604-E3B9FE075BAD}"/>
    <cellStyle name="Total 2 7 3 3 6" xfId="46210" xr:uid="{C9CA4F45-8A9A-455E-AF3C-A29C0B72804B}"/>
    <cellStyle name="Total 2 7 3 3 7" xfId="14065" xr:uid="{A11B7389-29EC-4CC7-9687-0EE811195579}"/>
    <cellStyle name="Total 2 7 3 4" xfId="5791" xr:uid="{6816EBB7-FD2F-40C6-B94C-F43A52C0C632}"/>
    <cellStyle name="Total 2 7 3 4 2" xfId="9846" xr:uid="{6ED40010-851E-49E9-9893-3E616ABD7638}"/>
    <cellStyle name="Total 2 7 3 4 2 2" xfId="27413" xr:uid="{2ABBFC05-FB49-4F41-A2F0-F18DFC953B56}"/>
    <cellStyle name="Total 2 7 3 4 2 3" xfId="34589" xr:uid="{0A144758-CADC-47D0-AA91-2A430857F769}"/>
    <cellStyle name="Total 2 7 3 4 2 4" xfId="43096" xr:uid="{127C3350-8472-40DD-B9DF-A810BFA7E2DE}"/>
    <cellStyle name="Total 2 7 3 4 2 5" xfId="48866" xr:uid="{B7B99AD5-C866-4B2B-A83D-FD23173784CA}"/>
    <cellStyle name="Total 2 7 3 4 2 6" xfId="18506" xr:uid="{56D95BD5-7D5B-4A03-BD95-06F4B00C54C7}"/>
    <cellStyle name="Total 2 7 3 4 3" xfId="23358" xr:uid="{B681D887-4332-40E7-B782-5D85B2A319FF}"/>
    <cellStyle name="Total 2 7 3 4 4" xfId="30933" xr:uid="{8D9F52A2-8131-433A-ADF0-6A2EC12DD5B5}"/>
    <cellStyle name="Total 2 7 3 4 5" xfId="39041" xr:uid="{95F81FF0-E85E-478F-9D1C-6FA6B072AE03}"/>
    <cellStyle name="Total 2 7 3 4 6" xfId="46606" xr:uid="{B566DAAC-70BD-41F5-B3CA-80EE1883DD44}"/>
    <cellStyle name="Total 2 7 3 4 7" xfId="14461" xr:uid="{B3890272-4785-4FB7-8D5B-CD08E473D0A9}"/>
    <cellStyle name="Total 2 7 3 5" xfId="6142" xr:uid="{72BFEDAA-8CF7-4B2E-AEAA-41305E1503C4}"/>
    <cellStyle name="Total 2 7 3 5 2" xfId="10189" xr:uid="{A25C1950-60B8-4620-9920-B9A8FE4B6602}"/>
    <cellStyle name="Total 2 7 3 5 2 2" xfId="27756" xr:uid="{74628AEF-4753-402C-B18B-31C4BE380471}"/>
    <cellStyle name="Total 2 7 3 5 2 3" xfId="34932" xr:uid="{4B512F01-5AEF-4FEC-822B-D3AAC339AE4B}"/>
    <cellStyle name="Total 2 7 3 5 2 4" xfId="43439" xr:uid="{984B49F8-D610-4E1F-87E8-FAC35AA11DB4}"/>
    <cellStyle name="Total 2 7 3 5 2 5" xfId="49030" xr:uid="{34744537-F0D5-4746-BCF4-1DA65191356B}"/>
    <cellStyle name="Total 2 7 3 5 2 6" xfId="18849" xr:uid="{2F4503BC-A4EE-4051-856B-66DA005D3F36}"/>
    <cellStyle name="Total 2 7 3 5 3" xfId="23709" xr:uid="{D5235758-D60E-421F-AD25-FA359E20FE7D}"/>
    <cellStyle name="Total 2 7 3 5 4" xfId="31284" xr:uid="{9D718C22-5A21-418B-A1D6-816E34177EDC}"/>
    <cellStyle name="Total 2 7 3 5 5" xfId="39392" xr:uid="{B4D28F57-0142-4400-A7CA-07D80A99B521}"/>
    <cellStyle name="Total 2 7 3 5 6" xfId="46957" xr:uid="{1411004B-826F-4B9E-AA12-ED9B42FC343C}"/>
    <cellStyle name="Total 2 7 3 5 7" xfId="14812" xr:uid="{B451402F-62FF-4B21-8805-0C5C564D3DEF}"/>
    <cellStyle name="Total 2 7 3 6" xfId="6492" xr:uid="{BD0ED73E-B24A-4716-BD3C-9B4DDB43A1FB}"/>
    <cellStyle name="Total 2 7 3 6 2" xfId="10527" xr:uid="{DDF746B4-F73B-4CC1-8CF2-F844D129079A}"/>
    <cellStyle name="Total 2 7 3 6 2 2" xfId="28094" xr:uid="{486AD3CB-2D75-47CE-8FB2-56C24525FA82}"/>
    <cellStyle name="Total 2 7 3 6 2 3" xfId="35270" xr:uid="{BCE09872-9AC2-459C-886D-32FEE4AA79E9}"/>
    <cellStyle name="Total 2 7 3 6 2 4" xfId="43777" xr:uid="{B4DBE06B-5698-4C61-B5EC-FCC12BF22495}"/>
    <cellStyle name="Total 2 7 3 6 2 5" xfId="49187" xr:uid="{30A01A5E-A073-46B5-9013-123639B11B93}"/>
    <cellStyle name="Total 2 7 3 6 2 6" xfId="19187" xr:uid="{42DC504D-EF12-47C6-A8D1-D440FB84BD3D}"/>
    <cellStyle name="Total 2 7 3 6 3" xfId="24059" xr:uid="{3DF174D7-806E-48ED-97CD-47BD0DF6198C}"/>
    <cellStyle name="Total 2 7 3 6 4" xfId="31634" xr:uid="{03B1E657-6186-4501-8F99-2FFF7856E289}"/>
    <cellStyle name="Total 2 7 3 6 5" xfId="39742" xr:uid="{53562C81-84CF-4506-9A27-F67BF205334E}"/>
    <cellStyle name="Total 2 7 3 6 6" xfId="47307" xr:uid="{73F3E7F3-79F3-4308-A615-D3CA883B304A}"/>
    <cellStyle name="Total 2 7 3 6 7" xfId="15162" xr:uid="{591AA8BA-7E73-42C7-A208-8734079B5BA4}"/>
    <cellStyle name="Total 2 7 3 7" xfId="6724" xr:uid="{E3E8CBCB-7BEC-4168-BD4D-E75A863F9762}"/>
    <cellStyle name="Total 2 7 3 7 2" xfId="24291" xr:uid="{BF81B90C-1397-472C-A975-B3BC196F7B99}"/>
    <cellStyle name="Total 2 7 3 7 3" xfId="31866" xr:uid="{3C83A646-B030-4DFF-A6DF-48A4A7161208}"/>
    <cellStyle name="Total 2 7 3 7 4" xfId="39974" xr:uid="{5EE25CC3-2B4D-4903-80BD-879613BE738F}"/>
    <cellStyle name="Total 2 7 3 7 5" xfId="47539" xr:uid="{B1E6D120-18F8-474B-A568-93FA1263EE0B}"/>
    <cellStyle name="Total 2 7 3 7 6" xfId="15394" xr:uid="{9E03F647-C7DA-4750-A49B-D67421368BB2}"/>
    <cellStyle name="Total 2 7 3 8" xfId="7444" xr:uid="{A3C3534F-7366-4214-B216-92495B70B7A1}"/>
    <cellStyle name="Total 2 7 3 8 2" xfId="25011" xr:uid="{9210A134-107C-41F3-BD02-D7E76DF17112}"/>
    <cellStyle name="Total 2 7 3 8 3" xfId="32341" xr:uid="{6523B606-5480-4F23-A8CF-660C5D96A451}"/>
    <cellStyle name="Total 2 7 3 8 4" xfId="40694" xr:uid="{F2288FB9-25BB-41CF-A08D-6D5DCC8AB542}"/>
    <cellStyle name="Total 2 7 3 8 5" xfId="47804" xr:uid="{9BDE49A6-9D02-4C65-810B-B71A54E82E61}"/>
    <cellStyle name="Total 2 7 3 8 6" xfId="16104" xr:uid="{32D7FB8F-ECB2-47A5-AB7D-64A3DE12D228}"/>
    <cellStyle name="Total 2 7 3 9" xfId="20388" xr:uid="{974D5DF5-CF75-4091-AF26-7FDECC8EED74}"/>
    <cellStyle name="Total 2 7 4" xfId="3182" xr:uid="{3E4F1D18-F6F9-466F-80C7-64A0FA2FBAFB}"/>
    <cellStyle name="Total 2 7 4 10" xfId="28782" xr:uid="{23A9AB86-2C7F-4EB8-BD6A-9C560EB50BFA}"/>
    <cellStyle name="Total 2 7 4 11" xfId="36432" xr:uid="{C20B9842-9838-41D3-9F9C-6EECBE37B10B}"/>
    <cellStyle name="Total 2 7 4 12" xfId="44459" xr:uid="{00FF1197-7D01-4F77-86DD-9E458DCE8C15}"/>
    <cellStyle name="Total 2 7 4 13" xfId="11916" xr:uid="{C3F26DF8-C22D-4731-8702-7ECA33C854CA}"/>
    <cellStyle name="Total 2 7 4 2" xfId="5088" xr:uid="{0B239C2A-B26D-4C71-82EE-61EC2587766A}"/>
    <cellStyle name="Total 2 7 4 2 2" xfId="9211" xr:uid="{A041FC1B-2323-4B9F-BC73-C2F55C707E7B}"/>
    <cellStyle name="Total 2 7 4 2 2 2" xfId="26778" xr:uid="{0A75280F-3B1A-4982-8700-A279587B6019}"/>
    <cellStyle name="Total 2 7 4 2 2 3" xfId="33954" xr:uid="{09E50B3A-2D79-4169-8D32-C11738F5C6E2}"/>
    <cellStyle name="Total 2 7 4 2 2 4" xfId="42461" xr:uid="{EB598B26-FEF2-4BFC-BE6A-D2956EA9E665}"/>
    <cellStyle name="Total 2 7 4 2 2 5" xfId="48562" xr:uid="{428DAAB9-5997-4799-A99E-B274B56E2926}"/>
    <cellStyle name="Total 2 7 4 2 2 6" xfId="17871" xr:uid="{C5EC73CB-51EE-466E-93C4-3158CDFBF874}"/>
    <cellStyle name="Total 2 7 4 2 3" xfId="22655" xr:uid="{43D3F5EC-FE21-4ED3-BB2A-84F40EF1DDBE}"/>
    <cellStyle name="Total 2 7 4 2 4" xfId="30235" xr:uid="{8754AF70-3065-40E3-94E6-0B24AE4A5E1D}"/>
    <cellStyle name="Total 2 7 4 2 5" xfId="38338" xr:uid="{DDF15E59-FBD7-43DA-9ABC-B47B56CFA29D}"/>
    <cellStyle name="Total 2 7 4 2 6" xfId="45908" xr:uid="{3EF54D60-126D-42F7-B92A-1DD864FB7109}"/>
    <cellStyle name="Total 2 7 4 2 7" xfId="13758" xr:uid="{C04500F9-BF65-403E-A7A5-DC4E6606B57F}"/>
    <cellStyle name="Total 2 7 4 3" xfId="3636" xr:uid="{70BB8F6F-ACD0-4A3E-8EBE-220485F4A310}"/>
    <cellStyle name="Total 2 7 4 3 2" xfId="8191" xr:uid="{94346B2D-B1F5-4D14-8FF0-24DB81304F0B}"/>
    <cellStyle name="Total 2 7 4 3 2 2" xfId="25758" xr:uid="{E3B748E5-24CF-43FC-A522-B2424BAA13B5}"/>
    <cellStyle name="Total 2 7 4 3 2 3" xfId="32934" xr:uid="{39231AF6-3CF3-4F0A-BCD2-389D7C815674}"/>
    <cellStyle name="Total 2 7 4 3 2 4" xfId="41441" xr:uid="{79D50E41-A02F-4BB4-A68D-D8FF6702A0A9}"/>
    <cellStyle name="Total 2 7 4 3 2 5" xfId="48070" xr:uid="{97A173C4-F111-4843-95C6-F29AA22F5D03}"/>
    <cellStyle name="Total 2 7 4 3 2 6" xfId="16851" xr:uid="{92FC988C-0632-45B7-BAFF-F2D282D059E7}"/>
    <cellStyle name="Total 2 7 4 3 3" xfId="21203" xr:uid="{57159B3D-D03B-4477-B287-22212F988204}"/>
    <cellStyle name="Total 2 7 4 3 4" xfId="29221" xr:uid="{2810A61F-F682-482F-A0E9-355800F11802}"/>
    <cellStyle name="Total 2 7 4 3 5" xfId="36886" xr:uid="{65FF8927-790C-491E-B7DD-92B8BE1812E5}"/>
    <cellStyle name="Total 2 7 4 3 6" xfId="44897" xr:uid="{6A943343-D6F2-451D-B611-C5A079D1B4E7}"/>
    <cellStyle name="Total 2 7 4 3 7" xfId="12362" xr:uid="{33D973DC-4E47-4B34-9B48-811E1A87C609}"/>
    <cellStyle name="Total 2 7 4 4" xfId="6016" xr:uid="{CACB9606-BA5B-4218-8DA7-3B11FCA6614D}"/>
    <cellStyle name="Total 2 7 4 4 2" xfId="10066" xr:uid="{53B5C184-36EE-4903-BC87-81F0AE8C3E97}"/>
    <cellStyle name="Total 2 7 4 4 2 2" xfId="27633" xr:uid="{E863BA73-B84F-4959-A2DD-F28F41A6BB7E}"/>
    <cellStyle name="Total 2 7 4 4 2 3" xfId="34809" xr:uid="{2AB5CFFC-1378-452C-B3A1-5FAA92505CEB}"/>
    <cellStyle name="Total 2 7 4 4 2 4" xfId="43316" xr:uid="{CD7A07E5-7D3E-4CBB-A8B9-9F8730DA1FB3}"/>
    <cellStyle name="Total 2 7 4 4 2 5" xfId="48968" xr:uid="{081D2343-411E-4A20-BD36-68F3F3886589}"/>
    <cellStyle name="Total 2 7 4 4 2 6" xfId="18726" xr:uid="{DF890DAF-A69E-4085-AA2F-1CB233A9A801}"/>
    <cellStyle name="Total 2 7 4 4 3" xfId="23583" xr:uid="{BE8EE01C-0054-4833-BBB8-F4026240B4C8}"/>
    <cellStyle name="Total 2 7 4 4 4" xfId="31158" xr:uid="{30820CA4-8A77-44FC-94F8-4FEB56ADC046}"/>
    <cellStyle name="Total 2 7 4 4 5" xfId="39266" xr:uid="{32740315-B8BE-4152-8E23-A0D75A040040}"/>
    <cellStyle name="Total 2 7 4 4 6" xfId="46831" xr:uid="{8592AF11-2FDC-4D95-BF47-B820271CA2AD}"/>
    <cellStyle name="Total 2 7 4 4 7" xfId="14686" xr:uid="{C3D96F8A-D7B6-4386-8C4E-49D38DC36766}"/>
    <cellStyle name="Total 2 7 4 5" xfId="6379" xr:uid="{7E877724-0637-4280-82A6-63D259B9DE41}"/>
    <cellStyle name="Total 2 7 4 5 2" xfId="10416" xr:uid="{FC300CCE-E37B-4773-9906-F9442D972A38}"/>
    <cellStyle name="Total 2 7 4 5 2 2" xfId="27983" xr:uid="{8D0F6D01-FF5C-461B-A8D7-85E192EF0668}"/>
    <cellStyle name="Total 2 7 4 5 2 3" xfId="35159" xr:uid="{C8DE85F5-357A-49B5-8C6B-2B8151936B52}"/>
    <cellStyle name="Total 2 7 4 5 2 4" xfId="43666" xr:uid="{97ADE926-06E5-466F-BAA6-1B3BCA166200}"/>
    <cellStyle name="Total 2 7 4 5 2 5" xfId="49132" xr:uid="{FD77AD5D-1BEA-4C41-8EA3-07B483F6508C}"/>
    <cellStyle name="Total 2 7 4 5 2 6" xfId="19076" xr:uid="{84EF7F05-F65A-4EAF-842B-6DA5AE52D50F}"/>
    <cellStyle name="Total 2 7 4 5 3" xfId="23946" xr:uid="{C299932F-45EA-4B76-8504-003EF23323BA}"/>
    <cellStyle name="Total 2 7 4 5 4" xfId="31521" xr:uid="{7D742318-F3BC-4435-B1FC-F38AD2EAFF24}"/>
    <cellStyle name="Total 2 7 4 5 5" xfId="39629" xr:uid="{869CA6DE-EE64-4FDE-9BFF-83F36DFE611C}"/>
    <cellStyle name="Total 2 7 4 5 6" xfId="47194" xr:uid="{5ECAE76E-57AC-452A-BB42-FBFD283A6998}"/>
    <cellStyle name="Total 2 7 4 5 7" xfId="15049" xr:uid="{39E527AF-A3FC-4C23-B604-33F90857CD23}"/>
    <cellStyle name="Total 2 7 4 6" xfId="6711" xr:uid="{95AC7458-4688-4052-AF81-D943DF031F31}"/>
    <cellStyle name="Total 2 7 4 6 2" xfId="10733" xr:uid="{F08AEB8B-86BA-49F5-B1CC-009F19B8225D}"/>
    <cellStyle name="Total 2 7 4 6 2 2" xfId="28300" xr:uid="{3970F916-FC6D-41DF-8B3A-D7D866F818B6}"/>
    <cellStyle name="Total 2 7 4 6 2 3" xfId="35476" xr:uid="{0BD05CFE-4DB5-4630-B3EC-4863BC978245}"/>
    <cellStyle name="Total 2 7 4 6 2 4" xfId="43983" xr:uid="{BC41CC92-B11E-4805-A82F-280714B84E06}"/>
    <cellStyle name="Total 2 7 4 6 2 5" xfId="49278" xr:uid="{26DB689B-F2DF-4780-9170-24F36867D459}"/>
    <cellStyle name="Total 2 7 4 6 2 6" xfId="19393" xr:uid="{827C52B9-3003-4E4C-A066-495109AA2EB4}"/>
    <cellStyle name="Total 2 7 4 6 3" xfId="24278" xr:uid="{506DDB72-175B-4816-85F2-4DBD7A2C313F}"/>
    <cellStyle name="Total 2 7 4 6 4" xfId="31853" xr:uid="{2D502BAF-10BD-4DC0-A872-D0FD6B75B6DA}"/>
    <cellStyle name="Total 2 7 4 6 5" xfId="39961" xr:uid="{73371C87-F8F3-4B32-A7AA-C4DC65B42D8A}"/>
    <cellStyle name="Total 2 7 4 6 6" xfId="47526" xr:uid="{EE6C1E38-787A-464C-AC93-57AB0124A128}"/>
    <cellStyle name="Total 2 7 4 6 7" xfId="15381" xr:uid="{9C6E4A12-04BB-4F95-9B9D-5A0BAAB754FF}"/>
    <cellStyle name="Total 2 7 4 7" xfId="3524" xr:uid="{1BD5D7A5-D0AB-4A73-880E-FD97F5F3D8B6}"/>
    <cellStyle name="Total 2 7 4 7 2" xfId="21091" xr:uid="{9E711873-0294-4AD7-9C35-0853F42B1D9E}"/>
    <cellStyle name="Total 2 7 4 7 3" xfId="29110" xr:uid="{C1DD30FC-D3CA-4817-B83E-C1EFB2C07698}"/>
    <cellStyle name="Total 2 7 4 7 4" xfId="36774" xr:uid="{193346D8-B034-4C89-B7DE-0BED0CD6452D}"/>
    <cellStyle name="Total 2 7 4 7 5" xfId="44786" xr:uid="{0660A1A8-EEE0-4455-8403-BE6D8DA8C2CD}"/>
    <cellStyle name="Total 2 7 4 7 6" xfId="12250" xr:uid="{E41556B0-7094-44D2-87E7-CEA82D575462}"/>
    <cellStyle name="Total 2 7 4 8" xfId="7805" xr:uid="{11FD963D-1433-4E6B-AAD9-D166A19E4A65}"/>
    <cellStyle name="Total 2 7 4 8 2" xfId="25372" xr:uid="{8C629822-2ADD-4F69-88EF-0D32CC0FD9DE}"/>
    <cellStyle name="Total 2 7 4 8 3" xfId="32553" xr:uid="{18F385F5-0A9B-43AC-9230-94D1EDEA48BB}"/>
    <cellStyle name="Total 2 7 4 8 4" xfId="41055" xr:uid="{43FCD48C-8540-4F56-91A9-5673A4056305}"/>
    <cellStyle name="Total 2 7 4 8 5" xfId="47911" xr:uid="{A469BC3B-5313-4708-BC3E-DA77644BB091}"/>
    <cellStyle name="Total 2 7 4 8 6" xfId="16465" xr:uid="{D521FA91-ECEF-46F0-92BB-A4B4383D2B15}"/>
    <cellStyle name="Total 2 7 4 9" xfId="20749" xr:uid="{C824481A-98BE-4C84-A177-2AD7A36FB1AF}"/>
    <cellStyle name="Total 2 7 5" xfId="4461" xr:uid="{FA672B20-8CEB-45DB-B512-E4C3B5726B4C}"/>
    <cellStyle name="Total 2 7 5 2" xfId="8776" xr:uid="{6302C14C-CD82-4957-B981-4D5D3F30C8D3}"/>
    <cellStyle name="Total 2 7 5 2 2" xfId="26343" xr:uid="{AC9598F3-6AF3-43A7-A280-6BFD8916BEF8}"/>
    <cellStyle name="Total 2 7 5 2 3" xfId="33519" xr:uid="{0CFA065B-CD7C-4A30-8D30-CE383348FC44}"/>
    <cellStyle name="Total 2 7 5 2 4" xfId="42026" xr:uid="{449B7154-E1A7-475B-9FE7-EA334009EB3D}"/>
    <cellStyle name="Total 2 7 5 2 5" xfId="48331" xr:uid="{AB477982-1840-4A35-89CF-8A8AF74B442B}"/>
    <cellStyle name="Total 2 7 5 2 6" xfId="17436" xr:uid="{E833F160-E326-43B5-8BBD-09CA23432A83}"/>
    <cellStyle name="Total 2 7 5 3" xfId="22028" xr:uid="{F0DFF59E-57C2-4089-82E2-62117FD7771F}"/>
    <cellStyle name="Total 2 7 5 4" xfId="29832" xr:uid="{2AD3EBAD-6F31-4277-98D3-AAEC47012297}"/>
    <cellStyle name="Total 2 7 5 5" xfId="37711" xr:uid="{3FD9CE25-5D25-4EAF-84CA-32F0F1F762C6}"/>
    <cellStyle name="Total 2 7 5 6" xfId="45507" xr:uid="{17B34F36-4BFE-4F14-B9D7-D31E1D5664DE}"/>
    <cellStyle name="Total 2 7 5 7" xfId="13163" xr:uid="{F856F575-2C3A-43A1-8942-FB480F622715}"/>
    <cellStyle name="Total 2 7 6" xfId="3237" xr:uid="{D30A4D34-2563-4467-85F4-87465E687CBA}"/>
    <cellStyle name="Total 2 7 6 2" xfId="7855" xr:uid="{ADB1E5B9-1B3C-44DE-B67A-868EECE428CB}"/>
    <cellStyle name="Total 2 7 6 2 2" xfId="25422" xr:uid="{A8C6D807-03E9-43F7-8950-CB33FDA04E04}"/>
    <cellStyle name="Total 2 7 6 2 3" xfId="32598" xr:uid="{6C4B2016-ECC6-4BDF-8C35-57BFE8328993}"/>
    <cellStyle name="Total 2 7 6 2 4" xfId="41105" xr:uid="{1529A784-E615-4A36-8DF2-87465FD4D1A9}"/>
    <cellStyle name="Total 2 7 6 2 5" xfId="47935" xr:uid="{207C5527-C036-4330-81B6-3E474868D6B5}"/>
    <cellStyle name="Total 2 7 6 2 6" xfId="16515" xr:uid="{9D98FCD6-34F9-4CD2-B626-7CAE0DD5B491}"/>
    <cellStyle name="Total 2 7 6 3" xfId="20804" xr:uid="{57893BA3-54EC-4B20-9C84-E1A5C6DA867D}"/>
    <cellStyle name="Total 2 7 6 4" xfId="28832" xr:uid="{C4AB6936-65A1-4FA1-9511-1DD57BAEB1AE}"/>
    <cellStyle name="Total 2 7 6 5" xfId="36487" xr:uid="{F90F9168-CD01-4180-90AA-A73415DC8094}"/>
    <cellStyle name="Total 2 7 6 6" xfId="44509" xr:uid="{6B49A107-6C07-4B62-AD2E-7AC414B76A98}"/>
    <cellStyle name="Total 2 7 6 7" xfId="11971" xr:uid="{595D92C7-7CC6-4081-A4D4-B0735393E5A1}"/>
    <cellStyle name="Total 2 7 7" xfId="5524" xr:uid="{CBF5D2B2-3BF6-4C1F-A044-F07B13D5CBC2}"/>
    <cellStyle name="Total 2 7 7 2" xfId="9593" xr:uid="{59CEC55E-16D8-4215-BBB4-55F972A603F3}"/>
    <cellStyle name="Total 2 7 7 2 2" xfId="27160" xr:uid="{DC11E9D2-757C-4F46-B85E-19EEC5DC1D40}"/>
    <cellStyle name="Total 2 7 7 2 3" xfId="34336" xr:uid="{162EC14F-49B1-430D-B6CB-2E0A85537415}"/>
    <cellStyle name="Total 2 7 7 2 4" xfId="42843" xr:uid="{0A179214-9368-400A-89AA-1066B0C64895}"/>
    <cellStyle name="Total 2 7 7 2 5" xfId="48746" xr:uid="{129781E9-30C3-4D31-A495-E559B201FAE1}"/>
    <cellStyle name="Total 2 7 7 2 6" xfId="18253" xr:uid="{F748669F-3635-470B-97AE-E0732013EDED}"/>
    <cellStyle name="Total 2 7 7 3" xfId="23091" xr:uid="{C7457B10-A6AF-473A-8391-E1B6B7C245A9}"/>
    <cellStyle name="Total 2 7 7 4" xfId="30666" xr:uid="{591A3EF2-EF7F-4A90-AB06-104D12E7F6BA}"/>
    <cellStyle name="Total 2 7 7 5" xfId="38774" xr:uid="{1C451EE5-2618-4C75-BA0E-86A87F19E7C0}"/>
    <cellStyle name="Total 2 7 7 6" xfId="46339" xr:uid="{AC5E24B2-5A19-43D0-94DF-632D8DC44F2C}"/>
    <cellStyle name="Total 2 7 7 7" xfId="14194" xr:uid="{59F9FB95-9424-4750-B8C6-D9B59277298C}"/>
    <cellStyle name="Total 2 7 8" xfId="3693" xr:uid="{49F5657D-226A-4558-BF59-8F968FE82D36}"/>
    <cellStyle name="Total 2 7 8 2" xfId="8242" xr:uid="{31DC35FF-ED2E-4CA0-88B8-F830EC218832}"/>
    <cellStyle name="Total 2 7 8 2 2" xfId="25809" xr:uid="{A1870BAF-B4B8-47C2-BAC9-B062E21C2C70}"/>
    <cellStyle name="Total 2 7 8 2 3" xfId="32985" xr:uid="{DD227D7A-4648-4963-9931-DA9F2FAB5CAC}"/>
    <cellStyle name="Total 2 7 8 2 4" xfId="41492" xr:uid="{6F14930E-3226-479D-B91A-AED0E1757395}"/>
    <cellStyle name="Total 2 7 8 2 5" xfId="48097" xr:uid="{BD367BBE-4A3E-47D2-8EE2-EA6AAA88A99B}"/>
    <cellStyle name="Total 2 7 8 2 6" xfId="16902" xr:uid="{912A7671-D591-4841-99BE-B43098F701DE}"/>
    <cellStyle name="Total 2 7 8 3" xfId="21260" xr:uid="{798D4D9F-42A4-4FF1-8A2E-24F75FF5C69A}"/>
    <cellStyle name="Total 2 7 8 4" xfId="29278" xr:uid="{9E3A339E-6A2D-4FC0-87D4-384C88BB7A20}"/>
    <cellStyle name="Total 2 7 8 5" xfId="36943" xr:uid="{894FF677-D3B6-4B45-9B59-EECC5A6FB430}"/>
    <cellStyle name="Total 2 7 8 6" xfId="44954" xr:uid="{FB0749FF-56B5-4D84-8BFC-10C6E8930E56}"/>
    <cellStyle name="Total 2 7 8 7" xfId="12419" xr:uid="{318479C7-FAD5-4F64-AAE9-C03AA2B96758}"/>
    <cellStyle name="Total 2 7 9" xfId="3493" xr:uid="{D79B8750-083C-41A9-B144-C312FA6721D2}"/>
    <cellStyle name="Total 2 7 9 2" xfId="8080" xr:uid="{B56258CE-F7FA-477A-90F2-662B4F89090D}"/>
    <cellStyle name="Total 2 7 9 2 2" xfId="25647" xr:uid="{2A669945-C281-4EA2-AE2F-38CD9379F93C}"/>
    <cellStyle name="Total 2 7 9 2 3" xfId="32823" xr:uid="{6F8F667A-0C25-4431-A387-F46D81ABBF56}"/>
    <cellStyle name="Total 2 7 9 2 4" xfId="41330" xr:uid="{A0ABBAA2-772C-4140-9792-CA4FB1B6048B}"/>
    <cellStyle name="Total 2 7 9 2 5" xfId="48030" xr:uid="{267F405F-AF31-4088-A829-8F0BE773F9E8}"/>
    <cellStyle name="Total 2 7 9 2 6" xfId="16740" xr:uid="{6F53D2C3-7E7F-46A8-9907-1CAF8EA086E1}"/>
    <cellStyle name="Total 2 7 9 3" xfId="21060" xr:uid="{77067816-DC79-4358-BA7E-2519B88C2AB5}"/>
    <cellStyle name="Total 2 7 9 4" xfId="29079" xr:uid="{836EC640-0500-4EFD-8BB0-DA5FF1E6F8C7}"/>
    <cellStyle name="Total 2 7 9 5" xfId="36743" xr:uid="{11058318-5C1C-4D6F-819C-957C9173DE24}"/>
    <cellStyle name="Total 2 7 9 6" xfId="44755" xr:uid="{58395C28-8C7B-4FE0-860B-45EAD30AD6C6}"/>
    <cellStyle name="Total 2 7 9 7" xfId="12219" xr:uid="{CC672EB5-8EA6-48E8-A79C-84E940FCEA19}"/>
    <cellStyle name="Total 2 8" xfId="2717" xr:uid="{D450BE82-B7F7-4B17-BB2B-BBDC2E4B87B8}"/>
    <cellStyle name="Total 2 8 10" xfId="28530" xr:uid="{57E420FB-FC9F-420D-B6CA-BA842B995093}"/>
    <cellStyle name="Total 2 8 11" xfId="35967" xr:uid="{7E843FE9-BC79-45D0-82CE-69D6554803E1}"/>
    <cellStyle name="Total 2 8 12" xfId="44208" xr:uid="{3069079D-9D6B-4B02-B392-5E3CFB014090}"/>
    <cellStyle name="Total 2 8 13" xfId="11474" xr:uid="{0DCF5D5E-047E-4E24-B543-DE964C9690F0}"/>
    <cellStyle name="Total 2 8 2" xfId="4622" xr:uid="{DB4FC947-1874-4250-9829-CF0C4FB0DD0A}"/>
    <cellStyle name="Total 2 8 2 2" xfId="8935" xr:uid="{3E5804E1-E5C5-4148-A82F-4A811ADC506D}"/>
    <cellStyle name="Total 2 8 2 2 2" xfId="26502" xr:uid="{909720C3-F80D-4B73-BC4D-339F3B3E51BA}"/>
    <cellStyle name="Total 2 8 2 2 3" xfId="33678" xr:uid="{0FEDE394-98DB-42ED-9FB4-DD40B090517D}"/>
    <cellStyle name="Total 2 8 2 2 4" xfId="42185" xr:uid="{02415E5B-6D2A-4074-9F43-8B86CF632757}"/>
    <cellStyle name="Total 2 8 2 2 5" xfId="48419" xr:uid="{73591981-1F21-4D0D-B048-4A0F30587EBB}"/>
    <cellStyle name="Total 2 8 2 2 6" xfId="17595" xr:uid="{31EC2C1F-18A3-4F23-9D8E-0CCD38F44A10}"/>
    <cellStyle name="Total 2 8 2 3" xfId="22189" xr:uid="{07C47F21-C06B-408F-BD6C-D240A59B9DCE}"/>
    <cellStyle name="Total 2 8 2 4" xfId="29983" xr:uid="{85ED1EA1-6DC4-4EB3-A84B-F6E2BD4421BF}"/>
    <cellStyle name="Total 2 8 2 5" xfId="37872" xr:uid="{92E83D5A-E3E7-40FB-B52F-C3C0C30814F2}"/>
    <cellStyle name="Total 2 8 2 6" xfId="45657" xr:uid="{EAEA3655-FD93-4F0D-A260-E01F1DE4B18D}"/>
    <cellStyle name="Total 2 8 2 7" xfId="13316" xr:uid="{0C60EC09-424A-4041-B965-2149C9EA3DFD}"/>
    <cellStyle name="Total 2 8 3" xfId="5424" xr:uid="{CF0D0B79-EE20-43A7-BE27-F114BA5F93D4}"/>
    <cellStyle name="Total 2 8 3 2" xfId="9502" xr:uid="{FA47F86B-8DD8-4B41-8E39-ECB99129FFCF}"/>
    <cellStyle name="Total 2 8 3 2 2" xfId="27069" xr:uid="{41434AD1-288B-4025-8F97-5F720BDFA723}"/>
    <cellStyle name="Total 2 8 3 2 3" xfId="34245" xr:uid="{40E03C3D-EA6C-4C5C-B0D7-D9C29A8AD99A}"/>
    <cellStyle name="Total 2 8 3 2 4" xfId="42752" xr:uid="{A8CB3D30-68EB-4629-9E3B-29914393E798}"/>
    <cellStyle name="Total 2 8 3 2 5" xfId="48696" xr:uid="{AA2D373B-0CD1-49A7-8F96-8399AE7FC05E}"/>
    <cellStyle name="Total 2 8 3 2 6" xfId="18162" xr:uid="{27D6F42B-3B7D-4DE6-AE6A-D85D0FF83798}"/>
    <cellStyle name="Total 2 8 3 3" xfId="22991" xr:uid="{DC69F2AF-3472-4747-AFEF-EAAAF1A0A95C}"/>
    <cellStyle name="Total 2 8 3 4" xfId="30566" xr:uid="{C2E24589-A5AA-4EA9-8683-BC99E3ACDB4D}"/>
    <cellStyle name="Total 2 8 3 5" xfId="38674" xr:uid="{0C22E3CB-7B77-4B8A-859A-66CEE7890BE9}"/>
    <cellStyle name="Total 2 8 3 6" xfId="46239" xr:uid="{0DCC2E18-7211-4370-916E-F548E5AEC593}"/>
    <cellStyle name="Total 2 8 3 7" xfId="14094" xr:uid="{FFF2F2DA-0200-471C-A189-EC80AEEFBF9D}"/>
    <cellStyle name="Total 2 8 4" xfId="5712" xr:uid="{DA716CC5-FEC7-456D-A45D-DD2573FB2F2F}"/>
    <cellStyle name="Total 2 8 4 2" xfId="9771" xr:uid="{5CA2A67A-6AE1-4DE0-953D-531E2A44C51D}"/>
    <cellStyle name="Total 2 8 4 2 2" xfId="27338" xr:uid="{0F1BED6F-F69D-4BC1-8D79-E37DD5BB825C}"/>
    <cellStyle name="Total 2 8 4 2 3" xfId="34514" xr:uid="{15F4A129-0BF9-4C5E-B363-73118335D0C7}"/>
    <cellStyle name="Total 2 8 4 2 4" xfId="43021" xr:uid="{517726BE-759D-4143-B856-60ACF5715B85}"/>
    <cellStyle name="Total 2 8 4 2 5" xfId="48832" xr:uid="{CEAC470B-5177-462E-8377-95E4DD466D4A}"/>
    <cellStyle name="Total 2 8 4 2 6" xfId="18431" xr:uid="{1185546B-DB26-47ED-A99B-744352A45D49}"/>
    <cellStyle name="Total 2 8 4 3" xfId="23279" xr:uid="{76105807-7E34-42DC-AB56-543E11B46B74}"/>
    <cellStyle name="Total 2 8 4 4" xfId="30854" xr:uid="{754D44B1-54E5-4C1F-9BC6-B40C8354D6EB}"/>
    <cellStyle name="Total 2 8 4 5" xfId="38962" xr:uid="{ECBABAF7-B5C2-4B65-B284-BECAD0E4BADE}"/>
    <cellStyle name="Total 2 8 4 6" xfId="46527" xr:uid="{3AEFA896-C483-4E95-BDB1-75B0630FE1C7}"/>
    <cellStyle name="Total 2 8 4 7" xfId="14382" xr:uid="{163CD08B-15C5-4F25-87BA-2C4D3328AE71}"/>
    <cellStyle name="Total 2 8 5" xfId="6066" xr:uid="{D3DF6211-E07E-4D9E-A8AE-551827140DC0}"/>
    <cellStyle name="Total 2 8 5 2" xfId="10116" xr:uid="{47A44A67-C91B-41D7-AB82-AEA7A6D97C04}"/>
    <cellStyle name="Total 2 8 5 2 2" xfId="27683" xr:uid="{DAADFA59-6AD7-4238-BE43-EF4B4B5C10ED}"/>
    <cellStyle name="Total 2 8 5 2 3" xfId="34859" xr:uid="{913B2704-45ED-40C4-97D9-F02968526FA1}"/>
    <cellStyle name="Total 2 8 5 2 4" xfId="43366" xr:uid="{66EF29A8-B60A-414E-8CD3-1D624787E3BC}"/>
    <cellStyle name="Total 2 8 5 2 5" xfId="48996" xr:uid="{5E4576CC-AB1E-43E0-882F-EBDD1FC7C12C}"/>
    <cellStyle name="Total 2 8 5 2 6" xfId="18776" xr:uid="{5CAFE95F-1B06-4691-9F80-C74B91FFB651}"/>
    <cellStyle name="Total 2 8 5 3" xfId="23633" xr:uid="{CA1E8276-84C1-4693-AF89-D983A1942D87}"/>
    <cellStyle name="Total 2 8 5 4" xfId="31208" xr:uid="{B2A24F39-DBB7-4D2D-8532-72EDE32493FE}"/>
    <cellStyle name="Total 2 8 5 5" xfId="39316" xr:uid="{D959E1F7-B72D-4F21-AACF-8452DFFAB16B}"/>
    <cellStyle name="Total 2 8 5 6" xfId="46881" xr:uid="{930F1487-88AA-4D25-95CE-3A6701D60059}"/>
    <cellStyle name="Total 2 8 5 7" xfId="14736" xr:uid="{8003A20A-2306-4A3B-A71F-4BF24E9576FB}"/>
    <cellStyle name="Total 2 8 6" xfId="6434" xr:uid="{35FF41AB-9B27-4386-84F2-C39433C08F25}"/>
    <cellStyle name="Total 2 8 6 2" xfId="10471" xr:uid="{F8F69118-8A8F-4371-9018-1D976BB6BD8C}"/>
    <cellStyle name="Total 2 8 6 2 2" xfId="28038" xr:uid="{88C30DD3-19D9-46CD-84EA-28D946D306E9}"/>
    <cellStyle name="Total 2 8 6 2 3" xfId="35214" xr:uid="{33DFDEB8-6435-4559-8548-6233CE69D640}"/>
    <cellStyle name="Total 2 8 6 2 4" xfId="43721" xr:uid="{69E45727-8F92-4226-AAF4-3D4CFA3068E5}"/>
    <cellStyle name="Total 2 8 6 2 5" xfId="49160" xr:uid="{E05B500E-710B-4327-A939-F566379488E8}"/>
    <cellStyle name="Total 2 8 6 2 6" xfId="19131" xr:uid="{BE559AF5-C7C3-4890-B630-AC922F5F2F56}"/>
    <cellStyle name="Total 2 8 6 3" xfId="24001" xr:uid="{7FF007C6-4BAC-4CDF-B1E4-28882955E7AE}"/>
    <cellStyle name="Total 2 8 6 4" xfId="31576" xr:uid="{92A1D1AD-6F27-42C8-9D50-A8CDECFB3ACD}"/>
    <cellStyle name="Total 2 8 6 5" xfId="39684" xr:uid="{8C966CDC-B7C0-4497-96D9-66AADA96A490}"/>
    <cellStyle name="Total 2 8 6 6" xfId="47249" xr:uid="{0CAF536C-3ACB-47AC-BD4E-1F32BE12D9AB}"/>
    <cellStyle name="Total 2 8 6 7" xfId="15104" xr:uid="{B3086910-1C3E-4910-9810-64F31602F308}"/>
    <cellStyle name="Total 2 8 7" xfId="6798" xr:uid="{08E9ADC0-5817-4DFB-9AC2-17B40333FA34}"/>
    <cellStyle name="Total 2 8 7 2" xfId="24365" xr:uid="{F7DCB3F3-4DAA-4514-9918-BF37BFF17FC7}"/>
    <cellStyle name="Total 2 8 7 3" xfId="31940" xr:uid="{D20C06EF-5CC8-4945-9F6F-C3022DCB35CA}"/>
    <cellStyle name="Total 2 8 7 4" xfId="40048" xr:uid="{293CCEBD-244A-4F51-ACBA-DE159E114D12}"/>
    <cellStyle name="Total 2 8 7 5" xfId="47613" xr:uid="{D42E519A-2BDB-4405-A6B9-C5923EE2D4E0}"/>
    <cellStyle name="Total 2 8 7 6" xfId="15468" xr:uid="{C1ED3540-965B-4B14-BA19-4473C8A5F66E}"/>
    <cellStyle name="Total 2 8 8" xfId="7339" xr:uid="{FA9CAF35-3C1A-4338-9DF1-3E3086689383}"/>
    <cellStyle name="Total 2 8 8 2" xfId="24906" xr:uid="{2C142298-12B0-4598-8CC0-D9C63F20442A}"/>
    <cellStyle name="Total 2 8 8 3" xfId="32277" xr:uid="{C342EA9A-E23C-4DC2-9585-10F1161AB528}"/>
    <cellStyle name="Total 2 8 8 4" xfId="40589" xr:uid="{9FBB8D47-6832-4F37-9337-0EAB35A67BC0}"/>
    <cellStyle name="Total 2 8 8 5" xfId="47768" xr:uid="{0DD31B80-910F-4C9F-A11C-1DBA29E6C0A8}"/>
    <cellStyle name="Total 2 8 8 6" xfId="15999" xr:uid="{2D616FBD-9C02-4544-BC15-CCF58B985D01}"/>
    <cellStyle name="Total 2 8 9" xfId="20283" xr:uid="{49E3D54C-01B0-459F-8793-4AEEA3D14211}"/>
    <cellStyle name="Total 2 9" xfId="3804" xr:uid="{C4D62C98-F51A-4336-9FCB-671121D25415}"/>
    <cellStyle name="Total 2 9 2" xfId="8342" xr:uid="{E92FFA3E-9131-491C-81EA-DDA70DB660F8}"/>
    <cellStyle name="Total 2 9 2 2" xfId="25909" xr:uid="{3AA2DF95-C3AE-4B9F-8F28-7DF1956077B2}"/>
    <cellStyle name="Total 2 9 2 3" xfId="33085" xr:uid="{C90AC609-BC9B-4281-9C01-617E94C5D798}"/>
    <cellStyle name="Total 2 9 2 4" xfId="41592" xr:uid="{4AD576E8-4E07-49D5-A90F-FD6E8FFAA4AB}"/>
    <cellStyle name="Total 2 9 2 5" xfId="48135" xr:uid="{4CD35673-8B89-4C63-9F6A-F4D98E2A516A}"/>
    <cellStyle name="Total 2 9 2 6" xfId="17002" xr:uid="{5D317D46-8BA8-4427-934B-2E2D15D743E5}"/>
    <cellStyle name="Total 2 9 3" xfId="21371" xr:uid="{C5B418B6-9E33-4239-ABB4-E9236356D0F6}"/>
    <cellStyle name="Total 2 9 4" xfId="29389" xr:uid="{E36BE19D-F263-48C7-8A30-4CCE5BCBF689}"/>
    <cellStyle name="Total 2 9 5" xfId="37054" xr:uid="{9A8092D9-4289-42E5-AA67-7EF5F84F1607}"/>
    <cellStyle name="Total 2 9 6" xfId="45065" xr:uid="{3F6F6FC8-64C0-4DB6-B3B6-2C9DC4F7633B}"/>
    <cellStyle name="Total 2 9 7" xfId="12530" xr:uid="{55230CA8-3A42-481D-85E8-5501FB573FF0}"/>
    <cellStyle name="Total 3" xfId="1644" xr:uid="{8B0ED74D-192C-49D6-B782-AAC4D3B28C84}"/>
    <cellStyle name="Total 3 10" xfId="19735" xr:uid="{00C92175-896B-4E07-A1AD-27EDDA13337E}"/>
    <cellStyle name="Total 3 11" xfId="35567" xr:uid="{82044628-A2DA-4F61-BF76-2FF766F2315D}"/>
    <cellStyle name="Total 3 2" xfId="1707" xr:uid="{79CE78F7-0CED-49AB-B6E6-3EBAF3DCEA82}"/>
    <cellStyle name="Total 3 2 10" xfId="3129" xr:uid="{2B4D23B0-6671-4AD6-8226-B4760320A9B9}"/>
    <cellStyle name="Total 3 2 10 10" xfId="28729" xr:uid="{3F983279-2F83-40DB-8ACD-F6E07B8B9F85}"/>
    <cellStyle name="Total 3 2 10 11" xfId="36379" xr:uid="{5E10A4AE-82E4-4869-BB30-922EF05E87A4}"/>
    <cellStyle name="Total 3 2 10 12" xfId="44406" xr:uid="{987CC2C9-BD77-4AA5-B401-69EDF601ECEA}"/>
    <cellStyle name="Total 3 2 10 13" xfId="11863" xr:uid="{5460860D-309E-45CD-A88E-93DF3D400B31}"/>
    <cellStyle name="Total 3 2 10 2" xfId="5035" xr:uid="{05384FE4-5AD1-4C87-9499-8FBD10123525}"/>
    <cellStyle name="Total 3 2 10 2 2" xfId="9158" xr:uid="{90322CEE-D008-4266-9CF6-68C32648F38F}"/>
    <cellStyle name="Total 3 2 10 2 2 2" xfId="26725" xr:uid="{AAA1ED9A-B8C3-4996-839F-96CF327BEF5F}"/>
    <cellStyle name="Total 3 2 10 2 2 3" xfId="33901" xr:uid="{5222C67B-0295-42AE-80A4-7358E1169344}"/>
    <cellStyle name="Total 3 2 10 2 2 4" xfId="42408" xr:uid="{CC571672-E3B5-4F28-8BDF-CF163048B8B2}"/>
    <cellStyle name="Total 3 2 10 2 2 5" xfId="48542" xr:uid="{57FB83F9-40E7-4D43-B4D8-C904B40EEF5A}"/>
    <cellStyle name="Total 3 2 10 2 2 6" xfId="17818" xr:uid="{2CFDCA60-DCE9-4D25-B4E7-5E1A9FEB37AB}"/>
    <cellStyle name="Total 3 2 10 2 3" xfId="22602" xr:uid="{C12E0C81-D435-41D9-A946-664B2B10F2E5}"/>
    <cellStyle name="Total 3 2 10 2 4" xfId="30182" xr:uid="{2D3CBA97-43C3-4934-B283-E9E5293B30D1}"/>
    <cellStyle name="Total 3 2 10 2 5" xfId="38285" xr:uid="{B0812503-56EF-49A3-9D92-9B6BEBD66817}"/>
    <cellStyle name="Total 3 2 10 2 6" xfId="45855" xr:uid="{DC11941C-AB9F-45E0-AC2D-952BC0296E65}"/>
    <cellStyle name="Total 3 2 10 2 7" xfId="13705" xr:uid="{DBDD626C-309A-4EB0-9838-C1585C1FEA17}"/>
    <cellStyle name="Total 3 2 10 3" xfId="5407" xr:uid="{81EBED33-1189-408E-A8EA-73311A0C184C}"/>
    <cellStyle name="Total 3 2 10 3 2" xfId="9487" xr:uid="{C3CF537C-0B8A-4BFB-BEAA-96505D45A68D}"/>
    <cellStyle name="Total 3 2 10 3 2 2" xfId="27054" xr:uid="{844DDF10-AC0E-467C-A980-B13E0C29C38C}"/>
    <cellStyle name="Total 3 2 10 3 2 3" xfId="34230" xr:uid="{364A66D8-24CE-4AA8-A9A3-786C91136B72}"/>
    <cellStyle name="Total 3 2 10 3 2 4" xfId="42737" xr:uid="{0AE1601F-539D-434F-BB87-527BE94B4F33}"/>
    <cellStyle name="Total 3 2 10 3 2 5" xfId="48686" xr:uid="{2F22A320-B443-4AB7-8AAA-7063F6A63EBD}"/>
    <cellStyle name="Total 3 2 10 3 2 6" xfId="18147" xr:uid="{94C736E4-9A5D-4465-B3A4-2E4447FDC582}"/>
    <cellStyle name="Total 3 2 10 3 3" xfId="22974" xr:uid="{B5C1C632-32B9-4911-A18B-A070DFEDBEF7}"/>
    <cellStyle name="Total 3 2 10 3 4" xfId="30549" xr:uid="{E13A1E36-0162-499B-94FD-AC304D84FE5D}"/>
    <cellStyle name="Total 3 2 10 3 5" xfId="38657" xr:uid="{892632B1-8768-42AD-8ABA-B5A3D791798F}"/>
    <cellStyle name="Total 3 2 10 3 6" xfId="46222" xr:uid="{AF0FD6DD-8EF3-4ACA-A666-3A7A3005E4E4}"/>
    <cellStyle name="Total 3 2 10 3 7" xfId="14077" xr:uid="{02AA4892-F4D1-45D7-8A52-944188169111}"/>
    <cellStyle name="Total 3 2 10 4" xfId="5963" xr:uid="{E987F491-5432-46B3-9E01-A67BF710B051}"/>
    <cellStyle name="Total 3 2 10 4 2" xfId="10013" xr:uid="{AF279EF9-9640-4D24-96ED-B94A43FFDED0}"/>
    <cellStyle name="Total 3 2 10 4 2 2" xfId="27580" xr:uid="{B345C8BB-8D04-4089-A64E-1A211A8D9AD9}"/>
    <cellStyle name="Total 3 2 10 4 2 3" xfId="34756" xr:uid="{4F2956D1-6CD1-43E7-BB8A-40636DAE4B6E}"/>
    <cellStyle name="Total 3 2 10 4 2 4" xfId="43263" xr:uid="{2A150B3B-F655-47E5-AD6E-9278302EA4C6}"/>
    <cellStyle name="Total 3 2 10 4 2 5" xfId="48948" xr:uid="{BAB325AB-9DA2-46F7-B2B1-F6C16CFF1BAD}"/>
    <cellStyle name="Total 3 2 10 4 2 6" xfId="18673" xr:uid="{02A4E8A3-0931-415F-9D6C-A02DF047B088}"/>
    <cellStyle name="Total 3 2 10 4 3" xfId="23530" xr:uid="{E14DA6E6-EDC0-47AC-8783-46643E926969}"/>
    <cellStyle name="Total 3 2 10 4 4" xfId="31105" xr:uid="{B3CDC2B7-5EE2-4C37-821A-DB88AD48B7A2}"/>
    <cellStyle name="Total 3 2 10 4 5" xfId="39213" xr:uid="{47DB5CD7-F6DC-4511-BCDF-DD9421B1E9A7}"/>
    <cellStyle name="Total 3 2 10 4 6" xfId="46778" xr:uid="{404DF1CE-F9D8-4921-9455-27B05DD89A4A}"/>
    <cellStyle name="Total 3 2 10 4 7" xfId="14633" xr:uid="{9E0602A0-B5B7-4CBC-922B-325D0338336D}"/>
    <cellStyle name="Total 3 2 10 5" xfId="6326" xr:uid="{66C3A601-EB2D-4244-9CAB-C2E4BF294694}"/>
    <cellStyle name="Total 3 2 10 5 2" xfId="10363" xr:uid="{54A587BA-4E2D-46CA-BBFF-DCDD86B58D6C}"/>
    <cellStyle name="Total 3 2 10 5 2 2" xfId="27930" xr:uid="{7375D9B5-1A66-4058-A132-B60E7725BFBF}"/>
    <cellStyle name="Total 3 2 10 5 2 3" xfId="35106" xr:uid="{552C4E55-BF1A-4100-BDC3-AA465B2C4B38}"/>
    <cellStyle name="Total 3 2 10 5 2 4" xfId="43613" xr:uid="{1F685C73-544A-4550-B707-C49D01A3DD1F}"/>
    <cellStyle name="Total 3 2 10 5 2 5" xfId="49112" xr:uid="{28C3711D-8120-4C7E-8012-96CB7EE8CE25}"/>
    <cellStyle name="Total 3 2 10 5 2 6" xfId="19023" xr:uid="{582FDF2A-C2E4-42D8-BF79-482CB16AAED5}"/>
    <cellStyle name="Total 3 2 10 5 3" xfId="23893" xr:uid="{62167F0A-483C-4064-BF39-B220962F39A6}"/>
    <cellStyle name="Total 3 2 10 5 4" xfId="31468" xr:uid="{26BCDA5A-FA3F-4B79-8128-74C897FC1415}"/>
    <cellStyle name="Total 3 2 10 5 5" xfId="39576" xr:uid="{DDD9755D-F0A3-4AD6-B100-7E17E4E39239}"/>
    <cellStyle name="Total 3 2 10 5 6" xfId="47141" xr:uid="{7847AA16-1265-41B9-92EC-9B54B8467FB1}"/>
    <cellStyle name="Total 3 2 10 5 7" xfId="14996" xr:uid="{C7C8105A-FA7B-4860-9616-C06D06AF2EF8}"/>
    <cellStyle name="Total 3 2 10 6" xfId="6658" xr:uid="{0B88A142-3F89-42CE-81DD-592C4AA586C3}"/>
    <cellStyle name="Total 3 2 10 6 2" xfId="10680" xr:uid="{156286C1-E450-4393-8F75-A1BFF2052090}"/>
    <cellStyle name="Total 3 2 10 6 2 2" xfId="28247" xr:uid="{D7684863-7D7A-4CE3-B7F2-E22880D39EAF}"/>
    <cellStyle name="Total 3 2 10 6 2 3" xfId="35423" xr:uid="{9EABA5B2-BD4A-4855-8AA3-2E185D2397C8}"/>
    <cellStyle name="Total 3 2 10 6 2 4" xfId="43930" xr:uid="{BA9E1462-6B7A-4CEB-A7F3-CF72BA93728A}"/>
    <cellStyle name="Total 3 2 10 6 2 5" xfId="49258" xr:uid="{F5F203CD-101A-4153-8326-06049E26DBB7}"/>
    <cellStyle name="Total 3 2 10 6 2 6" xfId="19340" xr:uid="{CD5131E3-33AA-4AF8-94BC-8DE55F57798C}"/>
    <cellStyle name="Total 3 2 10 6 3" xfId="24225" xr:uid="{F1D77650-8CF2-4F35-A7FD-EA6A799E672F}"/>
    <cellStyle name="Total 3 2 10 6 4" xfId="31800" xr:uid="{AE7AFF95-EBE1-4B7A-8D14-1E0C8D982B72}"/>
    <cellStyle name="Total 3 2 10 6 5" xfId="39908" xr:uid="{CF40EE7C-6416-46A0-853C-F2F161559621}"/>
    <cellStyle name="Total 3 2 10 6 6" xfId="47473" xr:uid="{DE0F1CA6-846E-4BC0-97C2-EDED10837747}"/>
    <cellStyle name="Total 3 2 10 6 7" xfId="15328" xr:uid="{3536261C-18ED-4DC3-9929-57D3CF72A838}"/>
    <cellStyle name="Total 3 2 10 7" xfId="3558" xr:uid="{333032DA-B131-4178-B5A5-D14C95DCB154}"/>
    <cellStyle name="Total 3 2 10 7 2" xfId="21125" xr:uid="{231D1676-4BF0-4D65-A8CC-D9CA172EBA6C}"/>
    <cellStyle name="Total 3 2 10 7 3" xfId="29143" xr:uid="{D99B2EAF-0CA4-4DC7-ACFB-9869118B9976}"/>
    <cellStyle name="Total 3 2 10 7 4" xfId="36808" xr:uid="{63FEC44E-5BA9-4BB5-A71B-4F55F24A6F87}"/>
    <cellStyle name="Total 3 2 10 7 5" xfId="44819" xr:uid="{D7DAE4BF-29F8-4D56-B8D0-DD32B10AA183}"/>
    <cellStyle name="Total 3 2 10 7 6" xfId="12284" xr:uid="{BE1826E1-3614-4B1C-BA17-873B3228C188}"/>
    <cellStyle name="Total 3 2 10 8" xfId="7752" xr:uid="{3AE73E5C-1B87-4729-93B3-82E6AF49D351}"/>
    <cellStyle name="Total 3 2 10 8 2" xfId="25319" xr:uid="{B9C6C725-22BB-47FA-8F7C-D5C33D3074D6}"/>
    <cellStyle name="Total 3 2 10 8 3" xfId="32500" xr:uid="{C0B039B6-DF2A-4834-A77B-F905246E1565}"/>
    <cellStyle name="Total 3 2 10 8 4" xfId="41002" xr:uid="{B177997F-66FD-40D4-AFA8-8F6D80DC3F78}"/>
    <cellStyle name="Total 3 2 10 8 5" xfId="47891" xr:uid="{12EDC020-63B5-49CB-A5B2-24454757B088}"/>
    <cellStyle name="Total 3 2 10 8 6" xfId="16412" xr:uid="{24F7263D-AAB4-4F05-AEAF-C5C5FDAEC073}"/>
    <cellStyle name="Total 3 2 10 9" xfId="20696" xr:uid="{F9542CDD-2880-411C-9011-7CDF58861D92}"/>
    <cellStyle name="Total 3 2 11" xfId="3853" xr:uid="{8E8551DC-C429-440C-BECB-9D099D2C9A6A}"/>
    <cellStyle name="Total 3 2 11 2" xfId="8383" xr:uid="{4B8A98C7-9962-46C8-BD54-B2B7421EA34F}"/>
    <cellStyle name="Total 3 2 11 2 2" xfId="25950" xr:uid="{1EA68B87-D2BE-424A-B4D9-A794E813FA5E}"/>
    <cellStyle name="Total 3 2 11 2 3" xfId="33126" xr:uid="{81B98028-2AE8-405C-A823-AB4B31B26662}"/>
    <cellStyle name="Total 3 2 11 2 4" xfId="41633" xr:uid="{51431836-524C-4AD3-997B-EEDD16B958A3}"/>
    <cellStyle name="Total 3 2 11 2 5" xfId="48155" xr:uid="{FDE8EFB1-8479-4CAC-A82A-69CD3834FE72}"/>
    <cellStyle name="Total 3 2 11 2 6" xfId="17043" xr:uid="{F93F9F25-40E1-47A8-B5D6-15F23DB2D593}"/>
    <cellStyle name="Total 3 2 11 3" xfId="21420" xr:uid="{2B70C624-5E1F-41A8-8AB7-35D5A6287922}"/>
    <cellStyle name="Total 3 2 11 4" xfId="29425" xr:uid="{10E3EE8B-6E34-40BA-A89B-B1769AF80ED7}"/>
    <cellStyle name="Total 3 2 11 5" xfId="37103" xr:uid="{62F4F5A5-8F77-4A15-9409-3AD107332368}"/>
    <cellStyle name="Total 3 2 11 6" xfId="45100" xr:uid="{9084A95B-B53E-4519-8E4C-27E1E3C34EA5}"/>
    <cellStyle name="Total 3 2 11 7" xfId="12571" xr:uid="{C43FC028-05AB-4D7A-A26F-7C36C614BAD4}"/>
    <cellStyle name="Total 3 2 12" xfId="4088" xr:uid="{E1BB0753-1116-4FF6-8ECE-CC4523CAFB56}"/>
    <cellStyle name="Total 3 2 12 2" xfId="8556" xr:uid="{DEDDECB0-3092-431E-A206-2DCEF439A6E7}"/>
    <cellStyle name="Total 3 2 12 2 2" xfId="26123" xr:uid="{01DA0EF6-8A44-4A61-8942-DDB5B550D160}"/>
    <cellStyle name="Total 3 2 12 2 3" xfId="33299" xr:uid="{4C9419FD-2992-4804-9ACD-B326C16266C2}"/>
    <cellStyle name="Total 3 2 12 2 4" xfId="41806" xr:uid="{A8F3CA6E-16B7-4CC7-812A-54B3DF632FB7}"/>
    <cellStyle name="Total 3 2 12 2 5" xfId="48233" xr:uid="{897BEE96-9CF7-4A35-B10A-6B07A189811F}"/>
    <cellStyle name="Total 3 2 12 2 6" xfId="17216" xr:uid="{E0B04EB5-82F4-42F6-89F5-FEAF62939468}"/>
    <cellStyle name="Total 3 2 12 3" xfId="21655" xr:uid="{BC8717C1-13A8-4771-BB5D-E324E15197AF}"/>
    <cellStyle name="Total 3 2 12 4" xfId="29615" xr:uid="{C253459D-8F25-4BDA-BE8A-3AEFF5295692}"/>
    <cellStyle name="Total 3 2 12 5" xfId="37338" xr:uid="{8F701787-B801-44B0-B4A7-C37AACB4E00E}"/>
    <cellStyle name="Total 3 2 12 6" xfId="45290" xr:uid="{B625A8A4-0A9B-4953-9D25-4D16A3D68630}"/>
    <cellStyle name="Total 3 2 12 7" xfId="12806" xr:uid="{C1606426-D93A-49DC-A726-C6CFEB42881D}"/>
    <cellStyle name="Total 3 2 13" xfId="3764" xr:uid="{6C0650C7-9CBC-4FF3-8BAD-ED8BF0BC9235}"/>
    <cellStyle name="Total 3 2 13 2" xfId="8305" xr:uid="{13BE24B4-EC0B-42BD-B692-EFCEAD71B4CF}"/>
    <cellStyle name="Total 3 2 13 2 2" xfId="25872" xr:uid="{9972885A-B0DE-4AC9-9B7D-AECC33747453}"/>
    <cellStyle name="Total 3 2 13 2 3" xfId="33048" xr:uid="{031369A3-A8E0-4ED1-B860-035D1761B13C}"/>
    <cellStyle name="Total 3 2 13 2 4" xfId="41555" xr:uid="{A43FEE40-3987-4BC2-B3EA-D9CD5157EBC9}"/>
    <cellStyle name="Total 3 2 13 2 5" xfId="48119" xr:uid="{59E51C0F-F531-46F5-9178-0EF5635A3FE5}"/>
    <cellStyle name="Total 3 2 13 2 6" xfId="16965" xr:uid="{C938B30A-B3DA-4613-B80A-21CC479756E3}"/>
    <cellStyle name="Total 3 2 13 3" xfId="21331" xr:uid="{3C88511B-C6B0-4AED-AA3C-78F2CED99589}"/>
    <cellStyle name="Total 3 2 13 4" xfId="29349" xr:uid="{CE03FBF1-36EA-4150-9386-2075AB55AF34}"/>
    <cellStyle name="Total 3 2 13 5" xfId="37014" xr:uid="{0AC96FF2-E5CF-4E0B-AC9C-72F9CEDEEBD3}"/>
    <cellStyle name="Total 3 2 13 6" xfId="45025" xr:uid="{2B5625D3-25B6-4862-947C-92114D063118}"/>
    <cellStyle name="Total 3 2 13 7" xfId="12490" xr:uid="{E4A253F8-3CCC-4D12-A335-49C544FC074B}"/>
    <cellStyle name="Total 3 2 14" xfId="3533" xr:uid="{BC0C0941-1054-4FD6-A30C-8CA3E3C6EA67}"/>
    <cellStyle name="Total 3 2 14 2" xfId="21100" xr:uid="{03864DDA-D78B-4061-AA14-AAD3C0C4D50C}"/>
    <cellStyle name="Total 3 2 14 3" xfId="29118" xr:uid="{23A4ACA1-0B2E-4F70-AC89-508E4EA9B20A}"/>
    <cellStyle name="Total 3 2 14 4" xfId="36783" xr:uid="{A6588300-D444-46E7-8C1E-8DB37E38073E}"/>
    <cellStyle name="Total 3 2 14 5" xfId="44794" xr:uid="{7FA95551-8609-4D64-96C0-6DF345369E52}"/>
    <cellStyle name="Total 3 2 14 6" xfId="12259" xr:uid="{4E987BE1-1CF3-4B8D-B3C9-A67A205D18E0}"/>
    <cellStyle name="Total 3 2 15" xfId="6864" xr:uid="{9456E204-4DD5-4119-9C53-7670374EA566}"/>
    <cellStyle name="Total 3 2 15 2" xfId="24431" xr:uid="{0C5CABF3-D5C4-4C9E-889D-9C450681D3F7}"/>
    <cellStyle name="Total 3 2 15 3" xfId="31991" xr:uid="{9DD3A9CA-8806-4D01-85F3-C72DCFC9886B}"/>
    <cellStyle name="Total 3 2 15 4" xfId="40114" xr:uid="{22E8C03B-4E06-4830-AF0C-B203EFAB474E}"/>
    <cellStyle name="Total 3 2 15 5" xfId="47658" xr:uid="{9F763CE1-9F2D-488E-8F1C-D633F66D2CC4}"/>
    <cellStyle name="Total 3 2 15 6" xfId="15526" xr:uid="{1C16C3AB-9D95-4A98-97A0-8497F52217B0}"/>
    <cellStyle name="Total 3 2 16" xfId="19761" xr:uid="{CBA59139-7A2E-4480-8615-D11130D4AC96}"/>
    <cellStyle name="Total 3 2 17" xfId="19552" xr:uid="{6A526947-F84A-4E10-A3C8-EE15940A18AD}"/>
    <cellStyle name="Total 3 2 18" xfId="35594" xr:uid="{48C4F2D3-875C-441E-99AB-62B85A2C0D38}"/>
    <cellStyle name="Total 3 2 2" xfId="2522" xr:uid="{B4033DB4-A3E2-449D-9CC8-6436C9405B62}"/>
    <cellStyle name="Total 3 2 2 10" xfId="3535" xr:uid="{4DCB5DDB-5711-4F53-ACDB-01D8BCFD9B97}"/>
    <cellStyle name="Total 3 2 2 10 2" xfId="21102" xr:uid="{491931B1-E94B-4EBD-BB20-544F9921E9A7}"/>
    <cellStyle name="Total 3 2 2 10 3" xfId="29120" xr:uid="{E3C72455-8659-4DCA-BF91-5260AC71D982}"/>
    <cellStyle name="Total 3 2 2 10 4" xfId="36785" xr:uid="{FD795838-94E1-429E-B6E8-DFDCEC4C83E7}"/>
    <cellStyle name="Total 3 2 2 10 5" xfId="44796" xr:uid="{C2896038-3DBC-4934-B6CE-D5464CDFEF3D}"/>
    <cellStyle name="Total 3 2 2 10 6" xfId="12261" xr:uid="{1ED05906-1F14-4714-85AE-42B2F446FE38}"/>
    <cellStyle name="Total 3 2 2 11" xfId="7143" xr:uid="{CAE4274D-6AC7-4CB7-825C-3ACFF5DB67BC}"/>
    <cellStyle name="Total 3 2 2 11 2" xfId="24710" xr:uid="{3B3A7F91-2483-4908-AFD5-8C8D5065D847}"/>
    <cellStyle name="Total 3 2 2 11 3" xfId="32110" xr:uid="{DC2347D1-5DA2-49D2-A537-B2905F248C53}"/>
    <cellStyle name="Total 3 2 2 11 4" xfId="40393" xr:uid="{5CA421AF-DA6B-414F-9BBE-EC36AC271C5A}"/>
    <cellStyle name="Total 3 2 2 11 5" xfId="15803" xr:uid="{FDC0BE59-63D3-4B44-AB19-A8A5DD5E584E}"/>
    <cellStyle name="Total 3 2 2 12" xfId="20087" xr:uid="{50359951-313E-4BBF-BE05-D8848E4CDC43}"/>
    <cellStyle name="Total 3 2 2 13" xfId="11291" xr:uid="{60636A56-AEB2-45E7-98C1-4DB3897D35DF}"/>
    <cellStyle name="Total 3 2 2 2" xfId="3084" xr:uid="{FBCBCAA2-7BC5-41A8-9815-46D9411B0473}"/>
    <cellStyle name="Total 3 2 2 2 10" xfId="28712" xr:uid="{515EA87C-F485-4DB2-977D-856D0E9B4169}"/>
    <cellStyle name="Total 3 2 2 2 11" xfId="36333" xr:uid="{3629C8D6-E80D-4C3F-A088-32C6E01FD34F}"/>
    <cellStyle name="Total 3 2 2 2 12" xfId="44389" xr:uid="{83F37BA0-6E7C-4365-905A-B6AE863C3665}"/>
    <cellStyle name="Total 3 2 2 2 13" xfId="11819" xr:uid="{55BEC856-AA12-4B37-9199-632A10940DAA}"/>
    <cellStyle name="Total 3 2 2 2 2" xfId="4989" xr:uid="{BBC470DD-62C7-4087-8965-1E8868B539B2}"/>
    <cellStyle name="Total 3 2 2 2 2 2" xfId="9139" xr:uid="{80B7D7C7-78FC-445D-820F-ABE7E378DC28}"/>
    <cellStyle name="Total 3 2 2 2 2 2 2" xfId="26706" xr:uid="{7615D6D2-EEAD-4034-A47F-B35B7819009C}"/>
    <cellStyle name="Total 3 2 2 2 2 2 3" xfId="33882" xr:uid="{3E2C7C22-D855-47A0-B5A7-E734113DA8BD}"/>
    <cellStyle name="Total 3 2 2 2 2 2 4" xfId="42389" xr:uid="{485CA378-9D10-4FE8-B54B-ECC466944A2A}"/>
    <cellStyle name="Total 3 2 2 2 2 2 5" xfId="48532" xr:uid="{AC4B8CCC-0C4D-473E-9FF1-B3E84BDE268F}"/>
    <cellStyle name="Total 3 2 2 2 2 2 6" xfId="17799" xr:uid="{228841D5-CB33-4A4E-AE2E-4507C9C2E4E4}"/>
    <cellStyle name="Total 3 2 2 2 2 3" xfId="22556" xr:uid="{116433FB-BD29-4CA4-8236-FDFF2AE4263B}"/>
    <cellStyle name="Total 3 2 2 2 2 4" xfId="30165" xr:uid="{B198AF31-7AC5-482B-8187-33CD95D8C164}"/>
    <cellStyle name="Total 3 2 2 2 2 5" xfId="38239" xr:uid="{9C761D12-D35A-410A-B139-837B80BAC54B}"/>
    <cellStyle name="Total 3 2 2 2 2 6" xfId="45838" xr:uid="{8859F97C-88C7-4385-9BC3-FA5361A7F57B}"/>
    <cellStyle name="Total 3 2 2 2 2 7" xfId="13661" xr:uid="{3650340C-102C-4800-848D-AA964002DBE4}"/>
    <cellStyle name="Total 3 2 2 2 3" xfId="3336" xr:uid="{A01705FB-2995-446C-A455-3A8CE3FDDE9B}"/>
    <cellStyle name="Total 3 2 2 2 3 2" xfId="7945" xr:uid="{D9AAEE71-560E-4565-A75D-37FD8C64252D}"/>
    <cellStyle name="Total 3 2 2 2 3 2 2" xfId="25512" xr:uid="{477AB26A-EC4B-404C-9112-BA8F1C402CE7}"/>
    <cellStyle name="Total 3 2 2 2 3 2 3" xfId="32688" xr:uid="{0D1D0BFA-07B4-47BB-8AA6-F9777E6B9EDC}"/>
    <cellStyle name="Total 3 2 2 2 3 2 4" xfId="41195" xr:uid="{3C8F5B31-DC72-40DE-ABE2-616EBE92A7D5}"/>
    <cellStyle name="Total 3 2 2 2 3 2 5" xfId="47962" xr:uid="{C55D8A03-C475-4F8E-B30F-FD241651F6D4}"/>
    <cellStyle name="Total 3 2 2 2 3 2 6" xfId="16605" xr:uid="{5879F206-2366-496C-8C8E-76325DC26264}"/>
    <cellStyle name="Total 3 2 2 2 3 3" xfId="20903" xr:uid="{339A76EE-9F9C-4488-AA4C-0FC5D03866B6}"/>
    <cellStyle name="Total 3 2 2 2 3 4" xfId="28930" xr:uid="{D4D44AA6-083D-4743-8F94-A2BC163FAF8D}"/>
    <cellStyle name="Total 3 2 2 2 3 5" xfId="36586" xr:uid="{8B63EEED-901A-4A93-A6B1-2726753BA5C9}"/>
    <cellStyle name="Total 3 2 2 2 3 6" xfId="44607" xr:uid="{BD79D7EC-E52F-44BD-B633-7CBD5496A1B4}"/>
    <cellStyle name="Total 3 2 2 2 3 7" xfId="12070" xr:uid="{1845A818-1BC9-4A38-B003-4BFF2F28D62B}"/>
    <cellStyle name="Total 3 2 2 2 4" xfId="5945" xr:uid="{FC97BE60-209D-4D77-9EA3-EFFFF128612A}"/>
    <cellStyle name="Total 3 2 2 2 4 2" xfId="9995" xr:uid="{913BC9E7-ACD8-4C17-B792-62A50A267EE1}"/>
    <cellStyle name="Total 3 2 2 2 4 2 2" xfId="27562" xr:uid="{2DC8B5CF-E6D4-4C81-A9AE-9118A6D0B21C}"/>
    <cellStyle name="Total 3 2 2 2 4 2 3" xfId="34738" xr:uid="{170C1576-AB72-4EA0-B8FB-52108099393D}"/>
    <cellStyle name="Total 3 2 2 2 4 2 4" xfId="43245" xr:uid="{89DFFE6A-8CE5-4EC9-ACA4-C154935E8B76}"/>
    <cellStyle name="Total 3 2 2 2 4 2 5" xfId="48940" xr:uid="{0DDD0D99-A2B6-4B89-B7E7-B190130CAD9E}"/>
    <cellStyle name="Total 3 2 2 2 4 2 6" xfId="18655" xr:uid="{6265E0B8-2A03-42FB-87FB-DA919C5E05C2}"/>
    <cellStyle name="Total 3 2 2 2 4 3" xfId="23512" xr:uid="{F386C75E-7B09-4793-A2BA-2F66E0EF1C05}"/>
    <cellStyle name="Total 3 2 2 2 4 4" xfId="31087" xr:uid="{3758AB00-03FF-4A71-9C23-0B0C2328AE0A}"/>
    <cellStyle name="Total 3 2 2 2 4 5" xfId="39195" xr:uid="{7BDC7CFD-37D9-4A4D-81CD-D299197FEF6F}"/>
    <cellStyle name="Total 3 2 2 2 4 6" xfId="46760" xr:uid="{AD49A644-6011-4861-8E9F-184B338B17B3}"/>
    <cellStyle name="Total 3 2 2 2 4 7" xfId="14615" xr:uid="{5B1BE31E-9028-4729-AE7B-750450DC0043}"/>
    <cellStyle name="Total 3 2 2 2 5" xfId="6304" xr:uid="{BF2D25D0-C881-407C-8BA9-B945A2D1A512}"/>
    <cellStyle name="Total 3 2 2 2 5 2" xfId="10343" xr:uid="{7D6F11E2-3B1F-4574-AD27-4471E55E83D7}"/>
    <cellStyle name="Total 3 2 2 2 5 2 2" xfId="27910" xr:uid="{8C360DC9-5B86-426B-BABC-F8342542B58E}"/>
    <cellStyle name="Total 3 2 2 2 5 2 3" xfId="35086" xr:uid="{32A6594F-6C03-406E-9277-F7E72A34CEFE}"/>
    <cellStyle name="Total 3 2 2 2 5 2 4" xfId="43593" xr:uid="{F7BBDD17-3ABE-4786-9BE4-8ACB3106F6E1}"/>
    <cellStyle name="Total 3 2 2 2 5 2 5" xfId="49104" xr:uid="{1D61D5A4-13A0-4889-971E-DFCC360E7E64}"/>
    <cellStyle name="Total 3 2 2 2 5 2 6" xfId="19003" xr:uid="{A2C81F23-2AA0-471E-B4A6-56AA723B6AFE}"/>
    <cellStyle name="Total 3 2 2 2 5 3" xfId="23871" xr:uid="{F5B1426C-4C11-4E40-9CFF-59F6F9307FB2}"/>
    <cellStyle name="Total 3 2 2 2 5 4" xfId="31446" xr:uid="{3B34A4C9-1A8A-46D5-B134-D7DBF84EAC3F}"/>
    <cellStyle name="Total 3 2 2 2 5 5" xfId="39554" xr:uid="{B1215744-A45C-428C-BEC1-14588940F25D}"/>
    <cellStyle name="Total 3 2 2 2 5 6" xfId="47119" xr:uid="{1006FD7A-0201-48F5-967F-7BB94D411D77}"/>
    <cellStyle name="Total 3 2 2 2 5 7" xfId="14974" xr:uid="{411A36BC-28AA-42FD-B067-6FE27ED7E50F}"/>
    <cellStyle name="Total 3 2 2 2 6" xfId="6638" xr:uid="{89FD84CA-0019-4E31-87EE-E4464A25DAD1}"/>
    <cellStyle name="Total 3 2 2 2 6 2" xfId="10662" xr:uid="{15B49CD7-88DE-480C-AB88-BA83A8FAFDCE}"/>
    <cellStyle name="Total 3 2 2 2 6 2 2" xfId="28229" xr:uid="{8BC1CBD4-F7F3-4532-B3D1-E47BF2792C49}"/>
    <cellStyle name="Total 3 2 2 2 6 2 3" xfId="35405" xr:uid="{A7A19C3F-9832-4A8A-B4E4-B486757F4D5B}"/>
    <cellStyle name="Total 3 2 2 2 6 2 4" xfId="43912" xr:uid="{1E426240-668E-441F-BD20-E03C4AF9B860}"/>
    <cellStyle name="Total 3 2 2 2 6 2 5" xfId="49250" xr:uid="{21CFF9EB-F16D-43C4-8274-7A68F4A071A5}"/>
    <cellStyle name="Total 3 2 2 2 6 2 6" xfId="19322" xr:uid="{903DBA6E-E2CA-43CF-A695-59F504D2F97C}"/>
    <cellStyle name="Total 3 2 2 2 6 3" xfId="24205" xr:uid="{4670D71C-ADB8-4A4B-AC39-D23B24225966}"/>
    <cellStyle name="Total 3 2 2 2 6 4" xfId="31780" xr:uid="{EB1F7471-543F-4346-B6C3-E4CB939EE544}"/>
    <cellStyle name="Total 3 2 2 2 6 5" xfId="39888" xr:uid="{13BE828D-4162-4851-84CB-E47EE58C30F5}"/>
    <cellStyle name="Total 3 2 2 2 6 6" xfId="47453" xr:uid="{664EA3CC-CC43-4B25-A176-FA91E64CAB88}"/>
    <cellStyle name="Total 3 2 2 2 6 7" xfId="15308" xr:uid="{0C5B61E0-D1C2-4B6B-97B9-E597A3D89041}"/>
    <cellStyle name="Total 3 2 2 2 7" xfId="4011" xr:uid="{873F96D6-5E6F-4A4C-84EF-6C5B27D0A9AE}"/>
    <cellStyle name="Total 3 2 2 2 7 2" xfId="21578" xr:uid="{7AB946FE-3633-432F-903F-C521A5B172FB}"/>
    <cellStyle name="Total 3 2 2 2 7 3" xfId="29551" xr:uid="{E96DE0FB-7E9A-483C-A0A1-8F4DCB622AF2}"/>
    <cellStyle name="Total 3 2 2 2 7 4" xfId="37261" xr:uid="{B75930E0-11D2-465A-BA4C-8AE64C70F170}"/>
    <cellStyle name="Total 3 2 2 2 7 5" xfId="45226" xr:uid="{D8BF6EF1-7E1D-436E-8899-8EA458C6C32F}"/>
    <cellStyle name="Total 3 2 2 2 7 6" xfId="12729" xr:uid="{9FB74135-1286-4935-ADCB-9D66501FCBAB}"/>
    <cellStyle name="Total 3 2 2 2 8" xfId="7706" xr:uid="{B1DE675E-2BE1-4FC1-B25A-98F7BEB44ADC}"/>
    <cellStyle name="Total 3 2 2 2 8 2" xfId="25273" xr:uid="{4DA1BA3E-E66C-4EC5-AE53-D65CD4F7348C}"/>
    <cellStyle name="Total 3 2 2 2 8 3" xfId="32481" xr:uid="{0F527AAB-ACCA-4989-BABE-26DC2609BD40}"/>
    <cellStyle name="Total 3 2 2 2 8 4" xfId="40956" xr:uid="{ABF4DC06-B028-4962-98FD-12F46A4EB24E}"/>
    <cellStyle name="Total 3 2 2 2 8 5" xfId="47881" xr:uid="{71426450-3A17-4E37-BE91-BBC3C7073B02}"/>
    <cellStyle name="Total 3 2 2 2 8 6" xfId="16366" xr:uid="{5E265CA3-79DB-4395-996D-959419F3C5AB}"/>
    <cellStyle name="Total 3 2 2 2 9" xfId="20650" xr:uid="{4D0F5782-12DC-4CF0-B8FD-A4CC23E45F04}"/>
    <cellStyle name="Total 3 2 2 3" xfId="2639" xr:uid="{097C7936-0169-4DB4-A5D8-F745EF66F064}"/>
    <cellStyle name="Total 3 2 2 3 10" xfId="28461" xr:uid="{96D9DC5F-BD4F-41C1-B646-E31F8A15A1B0}"/>
    <cellStyle name="Total 3 2 2 3 11" xfId="35894" xr:uid="{DDC721D5-FFBA-4391-BB7C-8A4473B177A8}"/>
    <cellStyle name="Total 3 2 2 3 12" xfId="44140" xr:uid="{918445E5-DE80-4193-B142-AF584236CBD3}"/>
    <cellStyle name="Total 3 2 2 3 13" xfId="11404" xr:uid="{CA0B1CBB-E2F6-4F70-8A67-5631E25695AC}"/>
    <cellStyle name="Total 3 2 2 3 2" xfId="4544" xr:uid="{C620CC53-C5FD-44EC-8409-CC76BD735CA4}"/>
    <cellStyle name="Total 3 2 2 3 2 2" xfId="8858" xr:uid="{D3436A52-06D9-4D6C-9D01-81B430CBE3BB}"/>
    <cellStyle name="Total 3 2 2 3 2 2 2" xfId="26425" xr:uid="{57FB7B35-3505-486C-A953-E6D418928FF6}"/>
    <cellStyle name="Total 3 2 2 3 2 2 3" xfId="33601" xr:uid="{677140FE-8319-401C-B269-4A0F32414F5C}"/>
    <cellStyle name="Total 3 2 2 3 2 2 4" xfId="42108" xr:uid="{912D8CDC-86D5-4DEC-A7CF-9074F85CA05B}"/>
    <cellStyle name="Total 3 2 2 3 2 2 5" xfId="48375" xr:uid="{F70DC432-DF03-45C6-B2DB-6C21E5B864A2}"/>
    <cellStyle name="Total 3 2 2 3 2 2 6" xfId="17518" xr:uid="{7A1EB989-C1C7-4FE3-A774-185AD093AB00}"/>
    <cellStyle name="Total 3 2 2 3 2 3" xfId="22111" xr:uid="{3EFD57E1-3649-46D0-9ACE-58A4EFD4162A}"/>
    <cellStyle name="Total 3 2 2 3 2 4" xfId="29914" xr:uid="{31435A38-5FFE-4EB9-9CB1-CB8DA2EECEB5}"/>
    <cellStyle name="Total 3 2 2 3 2 5" xfId="37794" xr:uid="{BD5FE693-594B-44E5-9468-2B6354ECE8C0}"/>
    <cellStyle name="Total 3 2 2 3 2 6" xfId="45589" xr:uid="{7C47A680-6D42-4376-AA12-EA9FC894DDCD}"/>
    <cellStyle name="Total 3 2 2 3 2 7" xfId="13246" xr:uid="{6149D836-4D43-4D52-87EA-315660C97C84}"/>
    <cellStyle name="Total 3 2 2 3 3" xfId="5487" xr:uid="{9607EB87-C0AD-424A-848C-693CA1065161}"/>
    <cellStyle name="Total 3 2 2 3 3 2" xfId="9560" xr:uid="{8DC09462-7D1F-437B-B734-E7908F352F48}"/>
    <cellStyle name="Total 3 2 2 3 3 2 2" xfId="27127" xr:uid="{DCCA6905-7711-4F35-B214-5309DBEF5E44}"/>
    <cellStyle name="Total 3 2 2 3 3 2 3" xfId="34303" xr:uid="{1E7D76BE-738F-45B8-8525-7123C75826CE}"/>
    <cellStyle name="Total 3 2 2 3 3 2 4" xfId="42810" xr:uid="{B55D709D-9ED9-4AED-B9B0-0C315E785797}"/>
    <cellStyle name="Total 3 2 2 3 3 2 5" xfId="48731" xr:uid="{706CA7D6-C550-491D-BA3A-9A4E110BFB26}"/>
    <cellStyle name="Total 3 2 2 3 3 2 6" xfId="18220" xr:uid="{7829C126-745F-4D9A-947C-4A2A0191407D}"/>
    <cellStyle name="Total 3 2 2 3 3 3" xfId="23054" xr:uid="{A9EB70C9-D94A-4984-8CB9-65753059D86C}"/>
    <cellStyle name="Total 3 2 2 3 3 4" xfId="30629" xr:uid="{2025AAE9-8E7E-4E2B-A783-1381FD61C7DE}"/>
    <cellStyle name="Total 3 2 2 3 3 5" xfId="38737" xr:uid="{B741AD52-05B4-4826-8170-97CDCBD4F106}"/>
    <cellStyle name="Total 3 2 2 3 3 6" xfId="46302" xr:uid="{15F7B311-18C7-4AA1-A273-48B4A1456893}"/>
    <cellStyle name="Total 3 2 2 3 3 7" xfId="14157" xr:uid="{97099477-BFCD-48F9-AAD2-91373C4D016C}"/>
    <cellStyle name="Total 3 2 2 3 4" xfId="3394" xr:uid="{7C5B8F8E-5FB5-4359-B343-B1C160CDFE83}"/>
    <cellStyle name="Total 3 2 2 3 4 2" xfId="7996" xr:uid="{817B4103-0F76-4334-A0AB-16432B1DC0D9}"/>
    <cellStyle name="Total 3 2 2 3 4 2 2" xfId="25563" xr:uid="{C0A2529A-4F08-413C-B67D-B6C50260DA13}"/>
    <cellStyle name="Total 3 2 2 3 4 2 3" xfId="32739" xr:uid="{2752FB7E-6221-46EF-8462-85E01440836C}"/>
    <cellStyle name="Total 3 2 2 3 4 2 4" xfId="41246" xr:uid="{DCC0D275-7F56-426B-BE81-9017FD31D9BC}"/>
    <cellStyle name="Total 3 2 2 3 4 2 5" xfId="47987" xr:uid="{052A2053-0F05-46EF-BBDE-88E594A9A8F4}"/>
    <cellStyle name="Total 3 2 2 3 4 2 6" xfId="16656" xr:uid="{A66E8E99-E3CF-46E4-8BFD-E9909CD00747}"/>
    <cellStyle name="Total 3 2 2 3 4 3" xfId="20961" xr:uid="{4F851BBA-77D2-47C8-AC38-229D093F35F3}"/>
    <cellStyle name="Total 3 2 2 3 4 4" xfId="28988" xr:uid="{C00C9384-0108-43F7-AB83-2B07F56A436B}"/>
    <cellStyle name="Total 3 2 2 3 4 5" xfId="36644" xr:uid="{F8EF4E34-35C9-49A0-8A78-3F6CE155830C}"/>
    <cellStyle name="Total 3 2 2 3 4 6" xfId="44665" xr:uid="{A9FDAE29-9E1F-49D4-9A08-18952D56CCC9}"/>
    <cellStyle name="Total 3 2 2 3 4 7" xfId="12128" xr:uid="{667E0214-F76E-4294-820F-418805B9D097}"/>
    <cellStyle name="Total 3 2 2 3 5" xfId="3544" xr:uid="{5E80ACBB-FBCA-4A8C-8E9D-140AAEB1B5B3}"/>
    <cellStyle name="Total 3 2 2 3 5 2" xfId="8115" xr:uid="{742A546A-8FF3-49D5-B6D2-05B41DA31914}"/>
    <cellStyle name="Total 3 2 2 3 5 2 2" xfId="25682" xr:uid="{FA42686C-D962-47F1-BF74-9DCC396D4E0F}"/>
    <cellStyle name="Total 3 2 2 3 5 2 3" xfId="32858" xr:uid="{FC88EA11-4CD3-4F0B-8698-5962CAE820ED}"/>
    <cellStyle name="Total 3 2 2 3 5 2 4" xfId="41365" xr:uid="{F4912E00-C6AD-4BE2-9167-1956081F03FE}"/>
    <cellStyle name="Total 3 2 2 3 5 2 5" xfId="48038" xr:uid="{819D9E10-CEED-4F6B-A313-9ED69D775FE9}"/>
    <cellStyle name="Total 3 2 2 3 5 2 6" xfId="16775" xr:uid="{37832669-54BA-44C6-B22C-11E5F47C9EA4}"/>
    <cellStyle name="Total 3 2 2 3 5 3" xfId="21111" xr:uid="{1221F946-7235-4E6B-AC96-375654A3DACB}"/>
    <cellStyle name="Total 3 2 2 3 5 4" xfId="29129" xr:uid="{C21DA3E3-B477-46ED-A44F-23FA958A89EB}"/>
    <cellStyle name="Total 3 2 2 3 5 5" xfId="36794" xr:uid="{4CB988C0-8262-463D-9554-C94874247E55}"/>
    <cellStyle name="Total 3 2 2 3 5 6" xfId="44805" xr:uid="{73C66CED-656B-4427-9627-BAFEF79EFE13}"/>
    <cellStyle name="Total 3 2 2 3 5 7" xfId="12270" xr:uid="{77A23AF9-F5EA-4805-BE71-41213169994B}"/>
    <cellStyle name="Total 3 2 2 3 6" xfId="6251" xr:uid="{30A5F391-4C8B-4665-80C3-8B8F98C6D12D}"/>
    <cellStyle name="Total 3 2 2 3 6 2" xfId="10291" xr:uid="{3AF2CEF7-3E86-435C-B16A-8983FA382526}"/>
    <cellStyle name="Total 3 2 2 3 6 2 2" xfId="27858" xr:uid="{95020B92-D277-416F-9402-F080A90128CD}"/>
    <cellStyle name="Total 3 2 2 3 6 2 3" xfId="35034" xr:uid="{86A3B0ED-18E8-4DBB-92A6-C8E096B19591}"/>
    <cellStyle name="Total 3 2 2 3 6 2 4" xfId="43541" xr:uid="{59E6D7AB-9C8E-433E-ACDE-CA58F3D0ADD5}"/>
    <cellStyle name="Total 3 2 2 3 6 2 5" xfId="49082" xr:uid="{AEE96622-D5A2-4C79-B3D8-9B9D00337C50}"/>
    <cellStyle name="Total 3 2 2 3 6 2 6" xfId="18951" xr:uid="{A0073017-1114-494F-8EA6-1D892327D611}"/>
    <cellStyle name="Total 3 2 2 3 6 3" xfId="23818" xr:uid="{51A45B75-EB91-4A8C-BCCD-BC33852C8E4E}"/>
    <cellStyle name="Total 3 2 2 3 6 4" xfId="31393" xr:uid="{BA32E491-F9E1-40F9-9EA6-77F3EF6C7E71}"/>
    <cellStyle name="Total 3 2 2 3 6 5" xfId="39501" xr:uid="{DEF08D59-8D0B-43F3-86B3-10ADEC9C5EBF}"/>
    <cellStyle name="Total 3 2 2 3 6 6" xfId="47066" xr:uid="{4AF8E4DC-BAD3-43B8-B0B8-E2357D594969}"/>
    <cellStyle name="Total 3 2 2 3 6 7" xfId="14921" xr:uid="{162698CC-8373-4E4A-84F2-D1917C699A54}"/>
    <cellStyle name="Total 3 2 2 3 7" xfId="3246" xr:uid="{6093CE50-759B-42C1-966B-AEA821564D70}"/>
    <cellStyle name="Total 3 2 2 3 7 2" xfId="20813" xr:uid="{DD157C91-F4F8-4593-8896-6868861392CA}"/>
    <cellStyle name="Total 3 2 2 3 7 3" xfId="28841" xr:uid="{2716E8EC-CD0B-409A-8C50-946F1A23153A}"/>
    <cellStyle name="Total 3 2 2 3 7 4" xfId="36496" xr:uid="{E6D2902C-8EC7-4DFE-9E16-D6A438D00188}"/>
    <cellStyle name="Total 3 2 2 3 7 5" xfId="44518" xr:uid="{F39E57D7-070D-4979-B6E0-0D9B25287126}"/>
    <cellStyle name="Total 3 2 2 3 7 6" xfId="11980" xr:uid="{273B0519-21E8-482E-9EF5-4A1DF5B6133C}"/>
    <cellStyle name="Total 3 2 2 3 8" xfId="7261" xr:uid="{ED033A6C-CDBA-48E5-8A0D-2E578F2A1FBF}"/>
    <cellStyle name="Total 3 2 2 3 8 2" xfId="24828" xr:uid="{8E85AB7E-F7B5-4E99-B040-2199F2FD4367}"/>
    <cellStyle name="Total 3 2 2 3 8 3" xfId="32200" xr:uid="{AD6F8BE0-5B0C-48BA-AC93-A6D8CCD0436F}"/>
    <cellStyle name="Total 3 2 2 3 8 4" xfId="40511" xr:uid="{B75D9D28-F07C-4EB3-8861-5818FA69EC5A}"/>
    <cellStyle name="Total 3 2 2 3 8 5" xfId="47724" xr:uid="{A858A928-CF2A-4450-BEAF-43E0C5446274}"/>
    <cellStyle name="Total 3 2 2 3 8 6" xfId="15921" xr:uid="{38160BEF-B31D-4600-9A10-D5B1A0ED4E6B}"/>
    <cellStyle name="Total 3 2 2 3 9" xfId="20205" xr:uid="{BA1629F1-36B1-4172-9C37-9A6F7A68468B}"/>
    <cellStyle name="Total 3 2 2 4" xfId="3176" xr:uid="{52642612-E77B-488E-A667-AFB7E615910F}"/>
    <cellStyle name="Total 3 2 2 4 10" xfId="28776" xr:uid="{94722B77-E5B6-4AE5-94B7-EB86972641B8}"/>
    <cellStyle name="Total 3 2 2 4 11" xfId="36426" xr:uid="{D89C1565-287D-4EF9-AC79-025010ED6D43}"/>
    <cellStyle name="Total 3 2 2 4 12" xfId="44453" xr:uid="{A9161507-2397-4FD0-A435-7B4F00428763}"/>
    <cellStyle name="Total 3 2 2 4 13" xfId="11910" xr:uid="{5A670D9F-5D82-4930-9910-1794EFCFA494}"/>
    <cellStyle name="Total 3 2 2 4 2" xfId="5082" xr:uid="{87A17D77-6495-41F0-9E4C-84CE93561323}"/>
    <cellStyle name="Total 3 2 2 4 2 2" xfId="9205" xr:uid="{F7477A69-A10C-498F-8620-F04B47015112}"/>
    <cellStyle name="Total 3 2 2 4 2 2 2" xfId="26772" xr:uid="{E28E3F24-31B7-4DCE-9400-C831647A3E0D}"/>
    <cellStyle name="Total 3 2 2 4 2 2 3" xfId="33948" xr:uid="{BD8547BF-4743-4776-9DB3-6CEE90D0C63C}"/>
    <cellStyle name="Total 3 2 2 4 2 2 4" xfId="42455" xr:uid="{5CC00F6B-84DB-4B18-BFC2-442835AB4CA0}"/>
    <cellStyle name="Total 3 2 2 4 2 2 5" xfId="48561" xr:uid="{B2E649A3-7A13-4FF0-9AE6-1C833FB173B1}"/>
    <cellStyle name="Total 3 2 2 4 2 2 6" xfId="17865" xr:uid="{E3C6ABD7-7229-42FB-A29B-8EEFA248BCD6}"/>
    <cellStyle name="Total 3 2 2 4 2 3" xfId="22649" xr:uid="{0D9035D6-3145-4D14-AD3F-152EABDC3203}"/>
    <cellStyle name="Total 3 2 2 4 2 4" xfId="30229" xr:uid="{85373554-E5C9-454F-BE19-BA091D4C9EFA}"/>
    <cellStyle name="Total 3 2 2 4 2 5" xfId="38332" xr:uid="{7212F7CC-E272-4BD0-B162-4C45C1B6BFF9}"/>
    <cellStyle name="Total 3 2 2 4 2 6" xfId="45902" xr:uid="{20E8E69C-EE4C-41B2-BCBA-8D375EAB314C}"/>
    <cellStyle name="Total 3 2 2 4 2 7" xfId="13752" xr:uid="{55D2D1B7-5AC1-4A06-B454-81356FE0DF56}"/>
    <cellStyle name="Total 3 2 2 4 3" xfId="3900" xr:uid="{B1723666-6029-4713-B778-DB7144128BF1}"/>
    <cellStyle name="Total 3 2 2 4 3 2" xfId="8414" xr:uid="{8C2A41B2-A293-46DC-AC1A-F913C7665267}"/>
    <cellStyle name="Total 3 2 2 4 3 2 2" xfId="25981" xr:uid="{280BE8DB-9E3E-4D40-9237-18B76F841B19}"/>
    <cellStyle name="Total 3 2 2 4 3 2 3" xfId="33157" xr:uid="{8D3B5E75-9C07-45DC-B0B5-B4BE80AF0FA4}"/>
    <cellStyle name="Total 3 2 2 4 3 2 4" xfId="41664" xr:uid="{C51FB635-56A1-4252-8728-CE668700E6EF}"/>
    <cellStyle name="Total 3 2 2 4 3 2 5" xfId="48169" xr:uid="{934C20BD-B68C-4846-AEC9-CEAE42D53A8A}"/>
    <cellStyle name="Total 3 2 2 4 3 2 6" xfId="17074" xr:uid="{25AB20A7-BB6A-462E-95D1-498195D37DFD}"/>
    <cellStyle name="Total 3 2 2 4 3 3" xfId="21467" xr:uid="{C1A4DA2F-8201-4857-87EA-A124F9A6F450}"/>
    <cellStyle name="Total 3 2 2 4 3 4" xfId="29457" xr:uid="{07A0ACB6-6BC3-408C-A85F-E34A85FE8D05}"/>
    <cellStyle name="Total 3 2 2 4 3 5" xfId="37150" xr:uid="{33CB11CA-CEA7-42C1-AA49-A040618E906F}"/>
    <cellStyle name="Total 3 2 2 4 3 6" xfId="45132" xr:uid="{5F49C2C7-704A-4BC1-88F9-E8D6FAD4DA57}"/>
    <cellStyle name="Total 3 2 2 4 3 7" xfId="12618" xr:uid="{3197EF05-938A-40D2-BC50-9D24021DD4F1}"/>
    <cellStyle name="Total 3 2 2 4 4" xfId="6010" xr:uid="{4B59D1FD-63E0-4156-94B3-DFD78CC05172}"/>
    <cellStyle name="Total 3 2 2 4 4 2" xfId="10060" xr:uid="{E1174955-B2AC-4D75-BB22-FC80DA0179F8}"/>
    <cellStyle name="Total 3 2 2 4 4 2 2" xfId="27627" xr:uid="{AD6E8707-8179-4E3A-93EC-21906885B14C}"/>
    <cellStyle name="Total 3 2 2 4 4 2 3" xfId="34803" xr:uid="{9631DE65-BFA8-4A37-953D-866CEE529DBF}"/>
    <cellStyle name="Total 3 2 2 4 4 2 4" xfId="43310" xr:uid="{3A5EEE60-68D2-4986-B895-2969A6FE00FA}"/>
    <cellStyle name="Total 3 2 2 4 4 2 5" xfId="48967" xr:uid="{D9D95AB2-2373-4519-AE20-D1FF95241C69}"/>
    <cellStyle name="Total 3 2 2 4 4 2 6" xfId="18720" xr:uid="{E4FB5305-6E0F-40BC-85CC-F72791D31CAD}"/>
    <cellStyle name="Total 3 2 2 4 4 3" xfId="23577" xr:uid="{C39EAED5-67FA-4080-A43C-151ACC484C73}"/>
    <cellStyle name="Total 3 2 2 4 4 4" xfId="31152" xr:uid="{364EFB04-5F33-41B6-B4A1-2FEF46913583}"/>
    <cellStyle name="Total 3 2 2 4 4 5" xfId="39260" xr:uid="{6FA1CB80-A5F7-4D07-BF51-1F008CCA0A32}"/>
    <cellStyle name="Total 3 2 2 4 4 6" xfId="46825" xr:uid="{CCDA2808-52E7-47DF-A560-74BB3276CF55}"/>
    <cellStyle name="Total 3 2 2 4 4 7" xfId="14680" xr:uid="{4552429B-87F1-462E-9040-65B64E927397}"/>
    <cellStyle name="Total 3 2 2 4 5" xfId="6373" xr:uid="{9A73D02F-FBAE-4F37-AEB2-096202FB16D4}"/>
    <cellStyle name="Total 3 2 2 4 5 2" xfId="10410" xr:uid="{872F43F9-698B-4FB5-96E0-D9A058E018BC}"/>
    <cellStyle name="Total 3 2 2 4 5 2 2" xfId="27977" xr:uid="{5EB77F64-5D6E-4BFE-930B-48349C155F3F}"/>
    <cellStyle name="Total 3 2 2 4 5 2 3" xfId="35153" xr:uid="{B638BFF8-E8F1-46F8-A719-0BC84D6859A7}"/>
    <cellStyle name="Total 3 2 2 4 5 2 4" xfId="43660" xr:uid="{54D5FC42-112C-4EB5-AFC6-C2BA7D027D5F}"/>
    <cellStyle name="Total 3 2 2 4 5 2 5" xfId="49131" xr:uid="{B9BF7C60-7F24-41AD-811D-EB9BECA76B7F}"/>
    <cellStyle name="Total 3 2 2 4 5 2 6" xfId="19070" xr:uid="{03B8D775-2FAF-43FF-BA68-67217D86A58E}"/>
    <cellStyle name="Total 3 2 2 4 5 3" xfId="23940" xr:uid="{BCF9D115-27E6-448E-A7C1-BF14B4293B6B}"/>
    <cellStyle name="Total 3 2 2 4 5 4" xfId="31515" xr:uid="{AA3C764A-BFE0-486F-BBF7-54C072789D68}"/>
    <cellStyle name="Total 3 2 2 4 5 5" xfId="39623" xr:uid="{3A8C5737-3B6A-491F-BF56-627DEF860778}"/>
    <cellStyle name="Total 3 2 2 4 5 6" xfId="47188" xr:uid="{4A2797D4-E612-4F3E-B852-39F4D9B9BEC5}"/>
    <cellStyle name="Total 3 2 2 4 5 7" xfId="15043" xr:uid="{2F35D938-1855-4A6D-86A4-974967C0DE13}"/>
    <cellStyle name="Total 3 2 2 4 6" xfId="6705" xr:uid="{3109FD26-69EE-479E-A369-EC3189677D74}"/>
    <cellStyle name="Total 3 2 2 4 6 2" xfId="10727" xr:uid="{CC5A10BF-3E6B-4084-8EFD-68887661588D}"/>
    <cellStyle name="Total 3 2 2 4 6 2 2" xfId="28294" xr:uid="{3A7C54B3-2C4A-402E-9277-1A9DC4BC9BB7}"/>
    <cellStyle name="Total 3 2 2 4 6 2 3" xfId="35470" xr:uid="{CF37E6C0-A899-412B-BF14-E136217E6184}"/>
    <cellStyle name="Total 3 2 2 4 6 2 4" xfId="43977" xr:uid="{030C3995-050D-44CE-841A-F4472F60AF98}"/>
    <cellStyle name="Total 3 2 2 4 6 2 5" xfId="49277" xr:uid="{32A21A56-7BA9-43B0-8593-F3E4308819F4}"/>
    <cellStyle name="Total 3 2 2 4 6 2 6" xfId="19387" xr:uid="{C2F60430-E7AF-4C78-8BAE-1597CE64AD57}"/>
    <cellStyle name="Total 3 2 2 4 6 3" xfId="24272" xr:uid="{B51A5CD4-006C-402A-B4DA-8444CB31725F}"/>
    <cellStyle name="Total 3 2 2 4 6 4" xfId="31847" xr:uid="{FDD844D0-B78B-41EC-95F5-82845CF37220}"/>
    <cellStyle name="Total 3 2 2 4 6 5" xfId="39955" xr:uid="{AAD4AEC5-3B09-412B-AA98-4BEC14D87FE3}"/>
    <cellStyle name="Total 3 2 2 4 6 6" xfId="47520" xr:uid="{4A4AD03E-237D-4BAF-8965-3E01442EB7AA}"/>
    <cellStyle name="Total 3 2 2 4 6 7" xfId="15375" xr:uid="{B1E1F5E6-FA51-403D-989F-FDC7734CAB5A}"/>
    <cellStyle name="Total 3 2 2 4 7" xfId="3236" xr:uid="{D5A2F94D-1583-4C68-BB22-6AA318AB0BFC}"/>
    <cellStyle name="Total 3 2 2 4 7 2" xfId="20803" xr:uid="{B1DA1FFF-DEB4-4516-922A-18DBDC1E29FB}"/>
    <cellStyle name="Total 3 2 2 4 7 3" xfId="28831" xr:uid="{4E10A643-1A56-47C0-9ECF-26E431550C4A}"/>
    <cellStyle name="Total 3 2 2 4 7 4" xfId="36486" xr:uid="{7B534859-AD9B-42BB-8F82-C9D6DFBBF586}"/>
    <cellStyle name="Total 3 2 2 4 7 5" xfId="44508" xr:uid="{120B82A3-F183-43DE-8833-957754111B2C}"/>
    <cellStyle name="Total 3 2 2 4 7 6" xfId="11970" xr:uid="{50365085-B545-4C5D-97CD-B9BCC2801A94}"/>
    <cellStyle name="Total 3 2 2 4 8" xfId="7799" xr:uid="{B5346B65-4807-4CAE-A1ED-9D188649C8A2}"/>
    <cellStyle name="Total 3 2 2 4 8 2" xfId="25366" xr:uid="{547040B6-6B40-4165-8527-47452D886339}"/>
    <cellStyle name="Total 3 2 2 4 8 3" xfId="32547" xr:uid="{0367EC41-A232-482A-BFC4-D6C0DC59F106}"/>
    <cellStyle name="Total 3 2 2 4 8 4" xfId="41049" xr:uid="{BEBE3636-DAC5-4D99-BF9F-9F3154D733A4}"/>
    <cellStyle name="Total 3 2 2 4 8 5" xfId="47910" xr:uid="{58E00172-8F3F-43CA-B1CB-177D2282D8F3}"/>
    <cellStyle name="Total 3 2 2 4 8 6" xfId="16459" xr:uid="{E4170E10-DB8E-4801-B95C-16B87720EC8B}"/>
    <cellStyle name="Total 3 2 2 4 9" xfId="20743" xr:uid="{AB51769A-7F8C-4CEF-963E-490016E0A40D}"/>
    <cellStyle name="Total 3 2 2 5" xfId="4426" xr:uid="{A76668B3-93EC-4F59-A2A4-BBDFF3CF71D7}"/>
    <cellStyle name="Total 3 2 2 5 2" xfId="8768" xr:uid="{F739FF14-F4AE-4E60-96A7-3CE012D199AF}"/>
    <cellStyle name="Total 3 2 2 5 2 2" xfId="26335" xr:uid="{DF82364B-1E9D-4BB8-8A30-3DF69DD28DDC}"/>
    <cellStyle name="Total 3 2 2 5 2 3" xfId="33511" xr:uid="{BD1C5B67-AB0A-4F19-BD8D-706B5E47AA5D}"/>
    <cellStyle name="Total 3 2 2 5 2 4" xfId="42018" xr:uid="{F11F5869-9810-43FA-B316-60B39F70658D}"/>
    <cellStyle name="Total 3 2 2 5 2 5" xfId="48328" xr:uid="{48E1B69A-F87C-4548-9A95-A27FF1A8E00D}"/>
    <cellStyle name="Total 3 2 2 5 2 6" xfId="17428" xr:uid="{00515504-0F51-4804-9D04-BC399A43CFD0}"/>
    <cellStyle name="Total 3 2 2 5 3" xfId="21993" xr:uid="{F596C8F8-8E18-4AA0-A1A1-E33B24C6FC43}"/>
    <cellStyle name="Total 3 2 2 5 4" xfId="29826" xr:uid="{CF643D5C-E1E6-4054-826F-A34997D7FE18}"/>
    <cellStyle name="Total 3 2 2 5 5" xfId="37676" xr:uid="{27FD7AE4-8E86-4CDA-A96D-C0981D968036}"/>
    <cellStyle name="Total 3 2 2 5 6" xfId="45501" xr:uid="{7665BC3A-7387-466E-B2A3-4270C54ABDBE}"/>
    <cellStyle name="Total 3 2 2 5 7" xfId="13130" xr:uid="{CC995C1E-3E88-4825-A50D-43474C5283C6}"/>
    <cellStyle name="Total 3 2 2 6" xfId="3370" xr:uid="{8B52961C-8676-4242-9DCE-10C0A970B3FD}"/>
    <cellStyle name="Total 3 2 2 6 2" xfId="7977" xr:uid="{461A12EA-E4AA-473C-B90A-B2F7F7669872}"/>
    <cellStyle name="Total 3 2 2 6 2 2" xfId="25544" xr:uid="{5787E37F-C20E-48D6-8E2C-948771611F1C}"/>
    <cellStyle name="Total 3 2 2 6 2 3" xfId="32720" xr:uid="{B83B2858-AE4A-4CF0-8D65-5725A84A49DC}"/>
    <cellStyle name="Total 3 2 2 6 2 4" xfId="41227" xr:uid="{DDD4E307-8CCF-4E71-8004-6B6EE072BE74}"/>
    <cellStyle name="Total 3 2 2 6 2 5" xfId="47980" xr:uid="{D5BB13AE-B977-4777-87E0-EDA15D24E403}"/>
    <cellStyle name="Total 3 2 2 6 2 6" xfId="16637" xr:uid="{950F7E32-39C1-45DC-AE88-7B1182CF552E}"/>
    <cellStyle name="Total 3 2 2 6 3" xfId="20937" xr:uid="{2D45A59F-42D2-4A5D-A19C-0F3BC65632BE}"/>
    <cellStyle name="Total 3 2 2 6 4" xfId="28964" xr:uid="{91DC6D0C-8B32-4FFA-87D5-A83F6ECF941A}"/>
    <cellStyle name="Total 3 2 2 6 5" xfId="36620" xr:uid="{4E20F438-5B28-4B8E-AC20-BB5879AF7C44}"/>
    <cellStyle name="Total 3 2 2 6 6" xfId="44641" xr:uid="{4C3D872C-4BFB-4693-B86F-2411062DDF32}"/>
    <cellStyle name="Total 3 2 2 6 7" xfId="12104" xr:uid="{0DE6A7FA-1012-47B5-862B-331F48BB1ABB}"/>
    <cellStyle name="Total 3 2 2 7" xfId="3310" xr:uid="{54A5AA48-5026-4BE1-8EF8-FE78DA71BAC0}"/>
    <cellStyle name="Total 3 2 2 7 2" xfId="7919" xr:uid="{38D78195-7BDE-4959-A802-AC4A20379D33}"/>
    <cellStyle name="Total 3 2 2 7 2 2" xfId="25486" xr:uid="{3A47D812-FBF9-40D5-BB66-595DBDE30D7A}"/>
    <cellStyle name="Total 3 2 2 7 2 3" xfId="32662" xr:uid="{6F3C795D-DC4A-4EB5-87DC-A7B669AF3399}"/>
    <cellStyle name="Total 3 2 2 7 2 4" xfId="41169" xr:uid="{B99687A3-3383-41ED-8EB4-AB874261C97E}"/>
    <cellStyle name="Total 3 2 2 7 2 5" xfId="47954" xr:uid="{122E7DBF-BCF5-4496-9568-2CC03C959490}"/>
    <cellStyle name="Total 3 2 2 7 2 6" xfId="16579" xr:uid="{CE2302FD-4762-4328-ABA5-2D6F16605469}"/>
    <cellStyle name="Total 3 2 2 7 3" xfId="20877" xr:uid="{A9FE8727-5B8D-424B-85F3-1CFAB083EE0D}"/>
    <cellStyle name="Total 3 2 2 7 4" xfId="28904" xr:uid="{0451F328-9F34-4864-88EC-F018EE5411AC}"/>
    <cellStyle name="Total 3 2 2 7 5" xfId="36560" xr:uid="{F0ABD632-D4CD-432A-844F-1BDA3F471B10}"/>
    <cellStyle name="Total 3 2 2 7 6" xfId="44581" xr:uid="{D635EC08-C78E-4C02-BA52-0CBBAE7DE3E2}"/>
    <cellStyle name="Total 3 2 2 7 7" xfId="12044" xr:uid="{9BFC8EE7-6DAE-4E19-B697-A757C9CC098C}"/>
    <cellStyle name="Total 3 2 2 8" xfId="5756" xr:uid="{A424060F-8790-4423-9D58-834CBB79CDC7}"/>
    <cellStyle name="Total 3 2 2 8 2" xfId="9814" xr:uid="{1ED327F1-4658-4FD1-8396-7F64C7490417}"/>
    <cellStyle name="Total 3 2 2 8 2 2" xfId="27381" xr:uid="{851E3F41-7D4F-40A2-A61F-FC69B5044216}"/>
    <cellStyle name="Total 3 2 2 8 2 3" xfId="34557" xr:uid="{C574A6A0-31BF-4280-B17C-2C56F0E5AA13}"/>
    <cellStyle name="Total 3 2 2 8 2 4" xfId="43064" xr:uid="{99133E23-DCE9-4BA3-BCE2-D9F7C9383C7D}"/>
    <cellStyle name="Total 3 2 2 8 2 5" xfId="48850" xr:uid="{A036DA78-FD1F-46C1-A12C-6CC702C9A90D}"/>
    <cellStyle name="Total 3 2 2 8 2 6" xfId="18474" xr:uid="{AC4B2434-B5A7-4297-B3B8-90794E7FEDF2}"/>
    <cellStyle name="Total 3 2 2 8 3" xfId="23323" xr:uid="{6C549C4F-4106-45DB-95DC-D329F3435919}"/>
    <cellStyle name="Total 3 2 2 8 4" xfId="30898" xr:uid="{F7F7A009-87BF-41DE-8A04-69E4E7931D83}"/>
    <cellStyle name="Total 3 2 2 8 5" xfId="39006" xr:uid="{75660174-C754-48E3-88B3-97CE9C59BD1A}"/>
    <cellStyle name="Total 3 2 2 8 6" xfId="46571" xr:uid="{595489C1-A639-4AA3-AE0E-85A06B2EE883}"/>
    <cellStyle name="Total 3 2 2 8 7" xfId="14426" xr:uid="{E8DE0FD4-84F6-472F-AC05-13633DDD34E4}"/>
    <cellStyle name="Total 3 2 2 9" xfId="3294" xr:uid="{63AEFDFD-4DED-471C-89E3-53B7F7477AC8}"/>
    <cellStyle name="Total 3 2 2 9 2" xfId="7904" xr:uid="{2311FF8D-247C-457C-A9F8-54C9AE0AEF88}"/>
    <cellStyle name="Total 3 2 2 9 2 2" xfId="25471" xr:uid="{DA7FC5FF-5E37-4596-89EA-9CF690F6D8E8}"/>
    <cellStyle name="Total 3 2 2 9 2 3" xfId="32647" xr:uid="{24120D3A-7004-4E2D-A63E-65E3907BC98D}"/>
    <cellStyle name="Total 3 2 2 9 2 4" xfId="41154" xr:uid="{C10E286A-5129-459F-B7EA-41311F443379}"/>
    <cellStyle name="Total 3 2 2 9 2 5" xfId="47949" xr:uid="{8BD794C7-D326-47B3-9864-5AD980ADBC67}"/>
    <cellStyle name="Total 3 2 2 9 2 6" xfId="16564" xr:uid="{6DEA3216-2123-4997-AB89-0092B9B8EE4E}"/>
    <cellStyle name="Total 3 2 2 9 3" xfId="20861" xr:uid="{424ECEDF-EC7F-4807-8097-F60A84A4AFB2}"/>
    <cellStyle name="Total 3 2 2 9 4" xfId="28888" xr:uid="{ADCBF20A-4538-4583-8F55-8DCEBD94B4EF}"/>
    <cellStyle name="Total 3 2 2 9 5" xfId="36544" xr:uid="{A9E07144-71F8-4DF1-8B15-A50A5DBF3725}"/>
    <cellStyle name="Total 3 2 2 9 6" xfId="44565" xr:uid="{74A3DA07-01CE-4AA6-BCED-A023775CFDCC}"/>
    <cellStyle name="Total 3 2 2 9 7" xfId="12028" xr:uid="{9BA749E3-7C26-4172-BA21-6A5E123D57EC}"/>
    <cellStyle name="Total 3 2 3" xfId="2398" xr:uid="{273BCFE8-7F29-4FCE-A739-294882590F1C}"/>
    <cellStyle name="Total 3 2 3 10" xfId="3466" xr:uid="{31E197F5-3787-4163-ACBA-69295AC40ECD}"/>
    <cellStyle name="Total 3 2 3 10 2" xfId="21033" xr:uid="{9D5F7047-F2F1-42FF-8099-46663AFAAE19}"/>
    <cellStyle name="Total 3 2 3 10 3" xfId="29060" xr:uid="{B769D0CF-BBD1-4591-BA1F-4E22952F95C1}"/>
    <cellStyle name="Total 3 2 3 10 4" xfId="36716" xr:uid="{CA1B254E-3B88-4E8A-AB78-0FFC8260DADD}"/>
    <cellStyle name="Total 3 2 3 10 5" xfId="44736" xr:uid="{686A8728-004E-4760-8780-101EC99BA06B}"/>
    <cellStyle name="Total 3 2 3 10 6" xfId="12200" xr:uid="{12058E22-D3F1-4F05-9796-4C76EE02CB05}"/>
    <cellStyle name="Total 3 2 3 11" xfId="7020" xr:uid="{945A259A-9D72-4965-B110-5CD54FBB6615}"/>
    <cellStyle name="Total 3 2 3 11 2" xfId="24587" xr:uid="{837B9030-B392-472D-ACF3-66481B37C529}"/>
    <cellStyle name="Total 3 2 3 11 3" xfId="32054" xr:uid="{9E70AAC5-E58F-42F5-8DA7-9361677158A7}"/>
    <cellStyle name="Total 3 2 3 11 4" xfId="40270" xr:uid="{39E7CE76-F148-46D6-A6B6-561BFE056DB3}"/>
    <cellStyle name="Total 3 2 3 11 5" xfId="15680" xr:uid="{80D30C7D-0BFB-4F19-8A1A-8DF9395096BE}"/>
    <cellStyle name="Total 3 2 3 12" xfId="19964" xr:uid="{76957F32-A227-450D-AB74-15E6DB821114}"/>
    <cellStyle name="Total 3 2 3 13" xfId="11177" xr:uid="{B8398107-8EF1-4913-BCAF-50C4C6113578}"/>
    <cellStyle name="Total 3 2 3 2" xfId="2961" xr:uid="{700CA566-284E-484F-A96E-045C89751CAC}"/>
    <cellStyle name="Total 3 2 3 2 10" xfId="28662" xr:uid="{CA77D0A7-4C26-46BA-9696-5FC33ACA7B91}"/>
    <cellStyle name="Total 3 2 3 2 11" xfId="36210" xr:uid="{4F14CAA2-E3A4-4E38-9E87-F6430237C755}"/>
    <cellStyle name="Total 3 2 3 2 12" xfId="44339" xr:uid="{776E1343-F259-48D6-A797-39287A0DE80D}"/>
    <cellStyle name="Total 3 2 3 2 13" xfId="11702" xr:uid="{EBCD26DA-0CD3-4906-941D-1DFAAF650CEE}"/>
    <cellStyle name="Total 3 2 3 2 2" xfId="4866" xr:uid="{7ED86A5E-AFA3-4473-A94A-AE078B18837D}"/>
    <cellStyle name="Total 3 2 3 2 2 2" xfId="9083" xr:uid="{69F14911-CE1B-4140-BB7C-5F51BCAB8456}"/>
    <cellStyle name="Total 3 2 3 2 2 2 2" xfId="26650" xr:uid="{B2F4248D-6D6E-4FE0-981D-8EAE100EA589}"/>
    <cellStyle name="Total 3 2 3 2 2 2 3" xfId="33826" xr:uid="{180DA525-51E2-4418-9684-F9C9F742C897}"/>
    <cellStyle name="Total 3 2 3 2 2 2 4" xfId="42333" xr:uid="{9DE784B9-E287-4892-B33F-A7059817A657}"/>
    <cellStyle name="Total 3 2 3 2 2 2 5" xfId="48505" xr:uid="{C719F541-E16E-4524-8877-883CB3A4C18A}"/>
    <cellStyle name="Total 3 2 3 2 2 2 6" xfId="17743" xr:uid="{D2C46076-7728-4A86-BF4E-8E5E99191C15}"/>
    <cellStyle name="Total 3 2 3 2 2 3" xfId="22433" xr:uid="{CC2FE31A-76D4-4CB6-9775-5DFD0C65F920}"/>
    <cellStyle name="Total 3 2 3 2 2 4" xfId="30115" xr:uid="{6B506E2A-E06D-4679-BA2C-E4B423B4E79B}"/>
    <cellStyle name="Total 3 2 3 2 2 5" xfId="38116" xr:uid="{AE13C33C-9EFA-4BFE-AC9B-650E8BD8DE17}"/>
    <cellStyle name="Total 3 2 3 2 2 6" xfId="45788" xr:uid="{2DE9B644-065C-4043-A8B1-9822928C9C1D}"/>
    <cellStyle name="Total 3 2 3 2 2 7" xfId="13544" xr:uid="{4CDD4144-5A0C-43D3-93C6-24E9BE0BF761}"/>
    <cellStyle name="Total 3 2 3 2 3" xfId="5337" xr:uid="{9ECD298E-B5E9-4489-A850-1CEA0538D92E}"/>
    <cellStyle name="Total 3 2 3 2 3 2" xfId="9423" xr:uid="{1CA11089-364C-465D-BA4E-9AEC3642055F}"/>
    <cellStyle name="Total 3 2 3 2 3 2 2" xfId="26990" xr:uid="{3C50DE37-B2AF-4D0B-8F36-FA883F80B811}"/>
    <cellStyle name="Total 3 2 3 2 3 2 3" xfId="34166" xr:uid="{D8AC8034-BDFA-4750-9AEC-A9F677FB8B1A}"/>
    <cellStyle name="Total 3 2 3 2 3 2 4" xfId="42673" xr:uid="{A4F9EAE3-48C9-43D2-B8FD-96DBDD2F7B46}"/>
    <cellStyle name="Total 3 2 3 2 3 2 5" xfId="48655" xr:uid="{29BD3591-A789-4004-A515-B7F1A9C0D7CC}"/>
    <cellStyle name="Total 3 2 3 2 3 2 6" xfId="18083" xr:uid="{FA85D723-F655-4237-BF05-176C2331EEC0}"/>
    <cellStyle name="Total 3 2 3 2 3 3" xfId="22904" xr:uid="{FE7A94DF-F70E-4E63-AA35-F80E0687215E}"/>
    <cellStyle name="Total 3 2 3 2 3 4" xfId="30479" xr:uid="{9C48291E-AF89-4740-A697-E8D5E4A52ED6}"/>
    <cellStyle name="Total 3 2 3 2 3 5" xfId="38587" xr:uid="{B743892F-09B9-483F-80B1-BAA6BF0F8578}"/>
    <cellStyle name="Total 3 2 3 2 3 6" xfId="46152" xr:uid="{B2D653D7-5408-4F8D-B55C-2476465B589F}"/>
    <cellStyle name="Total 3 2 3 2 3 7" xfId="14007" xr:uid="{ED428B4F-60EC-41FD-9456-1DDF46DA01C7}"/>
    <cellStyle name="Total 3 2 3 2 4" xfId="5874" xr:uid="{3408526F-B275-438E-B412-8FB1CD00327E}"/>
    <cellStyle name="Total 3 2 3 2 4 2" xfId="9928" xr:uid="{7AFFD6CB-D109-456D-B638-809447BDEA1B}"/>
    <cellStyle name="Total 3 2 3 2 4 2 2" xfId="27495" xr:uid="{1F843302-2D26-41E0-AD26-E706B81FDA34}"/>
    <cellStyle name="Total 3 2 3 2 4 2 3" xfId="34671" xr:uid="{73B5E402-C9D1-4AE0-8956-9DF600F73687}"/>
    <cellStyle name="Total 3 2 3 2 4 2 4" xfId="43178" xr:uid="{8657B4D3-7D42-43CA-BD73-9345B46BB49A}"/>
    <cellStyle name="Total 3 2 3 2 4 2 5" xfId="48909" xr:uid="{68C318D9-699C-46C8-8D4D-0581FC254837}"/>
    <cellStyle name="Total 3 2 3 2 4 2 6" xfId="18588" xr:uid="{0310DF69-D47E-40D6-9BAA-4B2C15201271}"/>
    <cellStyle name="Total 3 2 3 2 4 3" xfId="23441" xr:uid="{14A48755-6272-4DC0-A58B-51F524CB8064}"/>
    <cellStyle name="Total 3 2 3 2 4 4" xfId="31016" xr:uid="{A9A4510B-039E-4FA6-893B-DC5415E62D9F}"/>
    <cellStyle name="Total 3 2 3 2 4 5" xfId="39124" xr:uid="{C9CA2BF1-527D-4F39-B88F-C3F0879ECD1A}"/>
    <cellStyle name="Total 3 2 3 2 4 6" xfId="46689" xr:uid="{5E98D2BB-C92A-4F76-BDBF-FFA3772A1C1F}"/>
    <cellStyle name="Total 3 2 3 2 4 7" xfId="14544" xr:uid="{BA21F6DA-6156-472A-AEF1-F6D933199D2D}"/>
    <cellStyle name="Total 3 2 3 2 5" xfId="6230" xr:uid="{B374F4E0-6C93-49A2-A189-A436A66E6A25}"/>
    <cellStyle name="Total 3 2 3 2 5 2" xfId="10271" xr:uid="{4693F65F-9C42-4658-A8CC-F07C7EB8AE09}"/>
    <cellStyle name="Total 3 2 3 2 5 2 2" xfId="27838" xr:uid="{5C9BD538-08FC-437E-B975-D42334CA324A}"/>
    <cellStyle name="Total 3 2 3 2 5 2 3" xfId="35014" xr:uid="{BF57B88B-4C6D-4C6B-B0AD-902DAEB471CE}"/>
    <cellStyle name="Total 3 2 3 2 5 2 4" xfId="43521" xr:uid="{1C5BBADC-825E-4702-85B3-DA1B4189CA88}"/>
    <cellStyle name="Total 3 2 3 2 5 2 5" xfId="49072" xr:uid="{B5B4CA61-4D13-46F0-B8AD-0E26A9BC5F07}"/>
    <cellStyle name="Total 3 2 3 2 5 2 6" xfId="18931" xr:uid="{2CA61799-9162-4F6E-BE5F-4761BF1E4661}"/>
    <cellStyle name="Total 3 2 3 2 5 3" xfId="23797" xr:uid="{00DF0CA7-E548-4CEC-B6C0-4B85B3CBF3DF}"/>
    <cellStyle name="Total 3 2 3 2 5 4" xfId="31372" xr:uid="{4614A960-7584-4FDB-AA10-EAC4E0815EE1}"/>
    <cellStyle name="Total 3 2 3 2 5 5" xfId="39480" xr:uid="{155A2C1C-636E-41A9-8854-BC2C94938FCF}"/>
    <cellStyle name="Total 3 2 3 2 5 6" xfId="47045" xr:uid="{31A6AA04-6FE1-409D-BB62-34C22E0DD5DF}"/>
    <cellStyle name="Total 3 2 3 2 5 7" xfId="14900" xr:uid="{EAFD2A7B-1B31-49E0-919D-C714982B354B}"/>
    <cellStyle name="Total 3 2 3 2 6" xfId="6578" xr:uid="{FE0D8B28-2889-4E90-B924-1FE9D95BD15B}"/>
    <cellStyle name="Total 3 2 3 2 6 2" xfId="10608" xr:uid="{FA330118-A591-47D7-BE3D-0E64D2BE0200}"/>
    <cellStyle name="Total 3 2 3 2 6 2 2" xfId="28175" xr:uid="{D9F8BE17-C77B-4101-9B6D-7030F1619577}"/>
    <cellStyle name="Total 3 2 3 2 6 2 3" xfId="35351" xr:uid="{C32E6E16-9BD2-4B07-8CE0-0B97BC39CE0C}"/>
    <cellStyle name="Total 3 2 3 2 6 2 4" xfId="43858" xr:uid="{F53289F0-C1B8-44BC-97F2-DFAF0B882719}"/>
    <cellStyle name="Total 3 2 3 2 6 2 5" xfId="49229" xr:uid="{162B2945-7C3D-4A07-AA70-6CD623772EE7}"/>
    <cellStyle name="Total 3 2 3 2 6 2 6" xfId="19268" xr:uid="{E99FF1DC-E022-41FB-8C4B-9C189DF75E89}"/>
    <cellStyle name="Total 3 2 3 2 6 3" xfId="24145" xr:uid="{C568AC95-8937-4BB7-BCAB-93FF1439ACA7}"/>
    <cellStyle name="Total 3 2 3 2 6 4" xfId="31720" xr:uid="{3270F733-799A-4B62-B03D-09871FD41209}"/>
    <cellStyle name="Total 3 2 3 2 6 5" xfId="39828" xr:uid="{68E5CEC0-967A-4C1C-A7DC-C9AFA72D4CCC}"/>
    <cellStyle name="Total 3 2 3 2 6 6" xfId="47393" xr:uid="{37AC7146-D1CC-4BCA-BC53-3C9A5EB06D5D}"/>
    <cellStyle name="Total 3 2 3 2 6 7" xfId="15248" xr:uid="{DFCBDDBD-497D-4B88-9A36-28E444F9ABBC}"/>
    <cellStyle name="Total 3 2 3 2 7" xfId="3462" xr:uid="{BE938330-AB42-4C0C-BF4B-CA5CC39AA403}"/>
    <cellStyle name="Total 3 2 3 2 7 2" xfId="21029" xr:uid="{058C80EA-AFEC-4148-B042-EB46F7DCD425}"/>
    <cellStyle name="Total 3 2 3 2 7 3" xfId="29056" xr:uid="{305DCB79-7995-4743-8BD3-5CDA32DA56EF}"/>
    <cellStyle name="Total 3 2 3 2 7 4" xfId="36712" xr:uid="{A4847D0A-4CD4-4FE1-B062-FF1DA119FC0F}"/>
    <cellStyle name="Total 3 2 3 2 7 5" xfId="44732" xr:uid="{72756805-8CA8-4700-8645-26EC33713198}"/>
    <cellStyle name="Total 3 2 3 2 7 6" xfId="12196" xr:uid="{27506A49-88B2-4FB4-9BCB-9B5D3B3A7788}"/>
    <cellStyle name="Total 3 2 3 2 8" xfId="7583" xr:uid="{B44C00CF-A253-4DA0-92CC-7B16FDCC5382}"/>
    <cellStyle name="Total 3 2 3 2 8 2" xfId="25150" xr:uid="{514FFED0-2855-41EA-909C-166407E0861A}"/>
    <cellStyle name="Total 3 2 3 2 8 3" xfId="32425" xr:uid="{34597CD2-205D-4AA0-9DB9-EB60051EF33B}"/>
    <cellStyle name="Total 3 2 3 2 8 4" xfId="40833" xr:uid="{8D18EDCF-8797-48E7-B0DF-257AFEBE7B38}"/>
    <cellStyle name="Total 3 2 3 2 8 5" xfId="47854" xr:uid="{49E868DB-CFA8-4C34-930F-2F9DE894E1E0}"/>
    <cellStyle name="Total 3 2 3 2 8 6" xfId="16243" xr:uid="{A879BE2B-2DCC-4E9A-B093-CA7EF9A7B225}"/>
    <cellStyle name="Total 3 2 3 2 9" xfId="20527" xr:uid="{747F38B4-FA62-4F2D-812F-8FD3B382958E}"/>
    <cellStyle name="Total 3 2 3 3" xfId="2603" xr:uid="{C5E726A8-47AA-4399-B4F5-4AE9D9B17356}"/>
    <cellStyle name="Total 3 2 3 3 10" xfId="28426" xr:uid="{D93AEFB0-5CA9-4074-88E9-4A90321CAD74}"/>
    <cellStyle name="Total 3 2 3 3 11" xfId="35858" xr:uid="{C197C321-4256-42BA-836E-24EA0045F456}"/>
    <cellStyle name="Total 3 2 3 3 12" xfId="44105" xr:uid="{07768CE0-C183-4D85-8C04-5A722885B54D}"/>
    <cellStyle name="Total 3 2 3 3 13" xfId="11368" xr:uid="{66197D2D-F5F8-42C0-96DB-264AFB50CBD5}"/>
    <cellStyle name="Total 3 2 3 3 2" xfId="4508" xr:uid="{D42D3F8C-2699-47ED-A7A1-60F0C6053CF0}"/>
    <cellStyle name="Total 3 2 3 3 2 2" xfId="8823" xr:uid="{A7EE0EDC-E81B-4B1E-AE10-6696BAF5F05E}"/>
    <cellStyle name="Total 3 2 3 3 2 2 2" xfId="26390" xr:uid="{7CCF08BC-F59B-43BB-9DA3-ADCA740C5C81}"/>
    <cellStyle name="Total 3 2 3 3 2 2 3" xfId="33566" xr:uid="{1F347237-2ABF-4FB9-B909-DE585D65C4E7}"/>
    <cellStyle name="Total 3 2 3 3 2 2 4" xfId="42073" xr:uid="{F8F0A357-FA7D-4E0C-912B-626A97377110}"/>
    <cellStyle name="Total 3 2 3 3 2 2 5" xfId="48357" xr:uid="{5E2AEA7F-883A-47B0-926B-B8477FD5F014}"/>
    <cellStyle name="Total 3 2 3 3 2 2 6" xfId="17483" xr:uid="{BA95E3CB-67FF-48D2-A52C-09AB27D5B73B}"/>
    <cellStyle name="Total 3 2 3 3 2 3" xfId="22075" xr:uid="{72AA22E9-9BCE-44F4-80E1-270574A8E50C}"/>
    <cellStyle name="Total 3 2 3 3 2 4" xfId="29879" xr:uid="{5F97B329-B58F-433E-89EF-95E06EA065BC}"/>
    <cellStyle name="Total 3 2 3 3 2 5" xfId="37758" xr:uid="{CEE58FE3-8892-45B9-A267-2F6735CA13E9}"/>
    <cellStyle name="Total 3 2 3 3 2 6" xfId="45554" xr:uid="{65AE8D2C-C3E4-47CC-9F65-F4B6CFCEE4B3}"/>
    <cellStyle name="Total 3 2 3 3 2 7" xfId="13210" xr:uid="{C046BFD8-7297-4106-8CA3-8948ADA19189}"/>
    <cellStyle name="Total 3 2 3 3 3" xfId="5133" xr:uid="{BC7CF928-2357-4429-A1DC-FA22E3F7C9E5}"/>
    <cellStyle name="Total 3 2 3 3 3 2" xfId="9239" xr:uid="{7B76DC88-88EF-40D1-9176-3CF44A30FFCD}"/>
    <cellStyle name="Total 3 2 3 3 3 2 2" xfId="26806" xr:uid="{5ECACF16-CCA7-4D2E-A0EB-31AC32B95A08}"/>
    <cellStyle name="Total 3 2 3 3 3 2 3" xfId="33982" xr:uid="{293595C2-F1A0-4831-9937-3514464D7744}"/>
    <cellStyle name="Total 3 2 3 3 3 2 4" xfId="42489" xr:uid="{3211836A-B499-4306-B75F-0B68FD4E93BC}"/>
    <cellStyle name="Total 3 2 3 3 3 2 5" xfId="48574" xr:uid="{438DB5F0-C89A-4872-9DA4-A516D6E53865}"/>
    <cellStyle name="Total 3 2 3 3 3 2 6" xfId="17899" xr:uid="{23091E09-26F6-4012-9D1D-9A4A14DE08BD}"/>
    <cellStyle name="Total 3 2 3 3 3 3" xfId="22700" xr:uid="{3DF9FA95-4048-46E9-89F1-E9440B7525AD}"/>
    <cellStyle name="Total 3 2 3 3 3 4" xfId="30275" xr:uid="{87FBCA14-CBF1-4F8A-BE37-59001708178A}"/>
    <cellStyle name="Total 3 2 3 3 3 5" xfId="38383" xr:uid="{731BC26F-E50B-4A71-ACFA-F934808CB6D9}"/>
    <cellStyle name="Total 3 2 3 3 3 6" xfId="45948" xr:uid="{FD5C9B96-ED3E-4B4D-A425-A8C0AD53EA1D}"/>
    <cellStyle name="Total 3 2 3 3 3 7" xfId="13803" xr:uid="{9EBBD5F5-2B01-476E-9A3D-EE5E6569A9E8}"/>
    <cellStyle name="Total 3 2 3 3 4" xfId="5522" xr:uid="{F2A0057D-5588-4ED7-ADFF-29271EF5923F}"/>
    <cellStyle name="Total 3 2 3 3 4 2" xfId="9591" xr:uid="{7A397DD8-72C3-4291-8D83-E66C33E5C422}"/>
    <cellStyle name="Total 3 2 3 3 4 2 2" xfId="27158" xr:uid="{BA4F5A4E-D8B1-4C19-A248-6E9FD183447B}"/>
    <cellStyle name="Total 3 2 3 3 4 2 3" xfId="34334" xr:uid="{A2A260F1-3FE0-487F-B5DB-43CEE515193F}"/>
    <cellStyle name="Total 3 2 3 3 4 2 4" xfId="42841" xr:uid="{3DB066F7-E39F-417B-9F30-05C98E409B94}"/>
    <cellStyle name="Total 3 2 3 3 4 2 5" xfId="48745" xr:uid="{4FDCD2CF-5F86-41EF-BE3A-07D7202979EA}"/>
    <cellStyle name="Total 3 2 3 3 4 2 6" xfId="18251" xr:uid="{6FAEC883-A042-45A2-BF89-26EBD14D0AB2}"/>
    <cellStyle name="Total 3 2 3 3 4 3" xfId="23089" xr:uid="{1AE33406-07E4-439D-84DF-01D48EE03A27}"/>
    <cellStyle name="Total 3 2 3 3 4 4" xfId="30664" xr:uid="{77357B6A-F7A3-4844-B626-46322E166A17}"/>
    <cellStyle name="Total 3 2 3 3 4 5" xfId="38772" xr:uid="{20F00A67-D49B-4725-AE8F-E00056765DF5}"/>
    <cellStyle name="Total 3 2 3 3 4 6" xfId="46337" xr:uid="{0B61D216-3072-4F26-A3D8-6A52FCBAD566}"/>
    <cellStyle name="Total 3 2 3 3 4 7" xfId="14192" xr:uid="{7482CA7C-97CC-4A3F-9D07-5144240C5F7F}"/>
    <cellStyle name="Total 3 2 3 3 5" xfId="3691" xr:uid="{41D0ED52-706B-405E-898D-A734B55A7241}"/>
    <cellStyle name="Total 3 2 3 3 5 2" xfId="8240" xr:uid="{2B0D4A3E-6366-460C-A4CB-B13AC67E641C}"/>
    <cellStyle name="Total 3 2 3 3 5 2 2" xfId="25807" xr:uid="{09BB94D4-D3B3-47EC-8610-919B1CFD3102}"/>
    <cellStyle name="Total 3 2 3 3 5 2 3" xfId="32983" xr:uid="{862A0D08-B788-4868-B472-02A0D7B9C0BA}"/>
    <cellStyle name="Total 3 2 3 3 5 2 4" xfId="41490" xr:uid="{2ED58258-76C6-46D0-A247-5AD2E515E2EC}"/>
    <cellStyle name="Total 3 2 3 3 5 2 5" xfId="48096" xr:uid="{AA9F0409-1C96-406F-8200-025F31C5542A}"/>
    <cellStyle name="Total 3 2 3 3 5 2 6" xfId="16900" xr:uid="{C559BC43-4A2A-4551-B259-83FC9987A57F}"/>
    <cellStyle name="Total 3 2 3 3 5 3" xfId="21258" xr:uid="{3360D29E-1C4D-4AE1-8330-8EEED6E81428}"/>
    <cellStyle name="Total 3 2 3 3 5 4" xfId="29276" xr:uid="{519BF190-1E0F-45C9-BADC-3F8C55E6A792}"/>
    <cellStyle name="Total 3 2 3 3 5 5" xfId="36941" xr:uid="{AE9B655C-0AC9-4FA5-A50A-CBE7F9AF820C}"/>
    <cellStyle name="Total 3 2 3 3 5 6" xfId="44952" xr:uid="{C547BA64-6257-4614-8F1F-624D698FDC5E}"/>
    <cellStyle name="Total 3 2 3 3 5 7" xfId="12417" xr:uid="{F142BFB6-F60F-42FF-BAB6-3AD03383EBA3}"/>
    <cellStyle name="Total 3 2 3 3 6" xfId="3453" xr:uid="{AA65F153-F2D0-48C9-8AA3-E08FC1ACB409}"/>
    <cellStyle name="Total 3 2 3 3 6 2" xfId="8052" xr:uid="{72F86457-0809-4E03-AE0D-FE9EB156A7D1}"/>
    <cellStyle name="Total 3 2 3 3 6 2 2" xfId="25619" xr:uid="{4779DB14-902A-4FAB-8975-A503F9FAFBD4}"/>
    <cellStyle name="Total 3 2 3 3 6 2 3" xfId="32795" xr:uid="{797792E4-BB84-4424-8E9F-D86D74F62C90}"/>
    <cellStyle name="Total 3 2 3 3 6 2 4" xfId="41302" xr:uid="{96E22E88-DAB7-4BEA-8623-67BEAE7F6EB3}"/>
    <cellStyle name="Total 3 2 3 3 6 2 5" xfId="48017" xr:uid="{B82678E1-0861-49FD-AB87-A8F40E40C048}"/>
    <cellStyle name="Total 3 2 3 3 6 2 6" xfId="16712" xr:uid="{2E5AC065-3422-4F52-897C-A45F110A4E22}"/>
    <cellStyle name="Total 3 2 3 3 6 3" xfId="21020" xr:uid="{C112BEDD-C326-444E-8234-6D139D5F13E3}"/>
    <cellStyle name="Total 3 2 3 3 6 4" xfId="29047" xr:uid="{E8A9513C-6576-4B8A-8620-2E5A4F27BFFA}"/>
    <cellStyle name="Total 3 2 3 3 6 5" xfId="36703" xr:uid="{AF6FCDAE-7C7C-4797-B5C7-6ED2A32D1BBF}"/>
    <cellStyle name="Total 3 2 3 3 6 6" xfId="44724" xr:uid="{2C52DD9F-C261-446F-9F54-7A5F5D988585}"/>
    <cellStyle name="Total 3 2 3 3 6 7" xfId="12187" xr:uid="{5398871C-1E83-454C-AB92-7C229947B7D1}"/>
    <cellStyle name="Total 3 2 3 3 7" xfId="3628" xr:uid="{6650EC71-C8F8-4506-B3A4-5381351C3C00}"/>
    <cellStyle name="Total 3 2 3 3 7 2" xfId="21195" xr:uid="{003A99A3-563D-40CF-BEF3-A3D117EC7120}"/>
    <cellStyle name="Total 3 2 3 3 7 3" xfId="29213" xr:uid="{EA3EEB44-1CA1-4C02-ADD9-92DAE4104606}"/>
    <cellStyle name="Total 3 2 3 3 7 4" xfId="36878" xr:uid="{45013156-AA15-4824-9BC8-AA790E08E7D9}"/>
    <cellStyle name="Total 3 2 3 3 7 5" xfId="44889" xr:uid="{B697B4A6-1048-45D6-82E7-863005393EAD}"/>
    <cellStyle name="Total 3 2 3 3 7 6" xfId="12354" xr:uid="{178DB26A-CABE-4349-BCB3-159FA281FFFD}"/>
    <cellStyle name="Total 3 2 3 3 8" xfId="7225" xr:uid="{466E4C88-4F7F-4819-9BB5-D8BCC7540D93}"/>
    <cellStyle name="Total 3 2 3 3 8 2" xfId="24792" xr:uid="{56DA5FCE-1AAC-43B4-85BC-EFE7E03A3CDF}"/>
    <cellStyle name="Total 3 2 3 3 8 3" xfId="32165" xr:uid="{80C9AB19-860B-4B3A-ADAE-A599F18A71CD}"/>
    <cellStyle name="Total 3 2 3 3 8 4" xfId="40475" xr:uid="{CA5FC4BF-53E6-44D2-B45D-0932067EB519}"/>
    <cellStyle name="Total 3 2 3 3 8 5" xfId="47706" xr:uid="{68CE26CC-F6F7-4073-9187-06BB56B3449B}"/>
    <cellStyle name="Total 3 2 3 3 8 6" xfId="15885" xr:uid="{9FF5C6F2-59F0-4650-9091-2CC52E220B3B}"/>
    <cellStyle name="Total 3 2 3 3 9" xfId="20169" xr:uid="{96B3EBC7-DABD-4379-B20B-9AA658D0EA38}"/>
    <cellStyle name="Total 3 2 3 4" xfId="2834" xr:uid="{7BE085D1-F941-4563-82A7-A458031FEE77}"/>
    <cellStyle name="Total 3 2 3 4 10" xfId="28591" xr:uid="{A6942596-46FB-4485-86B1-C4F4298A6195}"/>
    <cellStyle name="Total 3 2 3 4 11" xfId="36083" xr:uid="{52618F1B-A5C6-4300-8715-B041B3583590}"/>
    <cellStyle name="Total 3 2 3 4 12" xfId="44268" xr:uid="{756B292B-9759-4614-9B58-6ED7DE8B65C9}"/>
    <cellStyle name="Total 3 2 3 4 13" xfId="11583" xr:uid="{B3B81FD3-019E-4648-BC07-13FC7AAC761C}"/>
    <cellStyle name="Total 3 2 3 4 2" xfId="4739" xr:uid="{4543E7C0-1796-4BD6-AA5E-7281DD2A03EE}"/>
    <cellStyle name="Total 3 2 3 4 2 2" xfId="9004" xr:uid="{014CE52F-2523-4E6D-8A3E-F0D1E255359C}"/>
    <cellStyle name="Total 3 2 3 4 2 2 2" xfId="26571" xr:uid="{1A34FAD3-3ED8-4B6D-8862-8B58D65E6138}"/>
    <cellStyle name="Total 3 2 3 4 2 2 3" xfId="33747" xr:uid="{D2EB009B-4EE8-47E4-B209-6789C4269618}"/>
    <cellStyle name="Total 3 2 3 4 2 2 4" xfId="42254" xr:uid="{61D584AE-D2B0-4076-A6CC-B936C36BE274}"/>
    <cellStyle name="Total 3 2 3 4 2 2 5" xfId="48458" xr:uid="{F1AFED5B-CD60-4929-A09A-0A3F0D61F87C}"/>
    <cellStyle name="Total 3 2 3 4 2 2 6" xfId="17664" xr:uid="{A211DD2B-3D8B-42E3-89FA-1C021260BA4D}"/>
    <cellStyle name="Total 3 2 3 4 2 3" xfId="22306" xr:uid="{C2AA4436-A583-4194-ADD8-ECAB02FE9F71}"/>
    <cellStyle name="Total 3 2 3 4 2 4" xfId="30044" xr:uid="{FC81AC6B-092A-46B1-915C-77FB250F048E}"/>
    <cellStyle name="Total 3 2 3 4 2 5" xfId="37989" xr:uid="{B9F6A997-626E-4A9C-B58D-AD597AD1CD6E}"/>
    <cellStyle name="Total 3 2 3 4 2 6" xfId="45717" xr:uid="{9A0BD654-25A5-4CBE-9BE1-031AC521DA4F}"/>
    <cellStyle name="Total 3 2 3 4 2 7" xfId="13425" xr:uid="{CC37912D-E12D-45B8-8052-FCFE220452F9}"/>
    <cellStyle name="Total 3 2 3 4 3" xfId="5136" xr:uid="{39400A9F-1BBC-411A-98B2-6EAC4A96A02D}"/>
    <cellStyle name="Total 3 2 3 4 3 2" xfId="9242" xr:uid="{5FA7D16D-78CF-4B58-90E4-F410E07A4AF7}"/>
    <cellStyle name="Total 3 2 3 4 3 2 2" xfId="26809" xr:uid="{EFF766F1-5A62-4789-8435-018C62458A98}"/>
    <cellStyle name="Total 3 2 3 4 3 2 3" xfId="33985" xr:uid="{3553B98A-512E-4840-94AE-EA894B7302D1}"/>
    <cellStyle name="Total 3 2 3 4 3 2 4" xfId="42492" xr:uid="{CD8C2AE5-2487-4568-89DF-DC14EFD82E2F}"/>
    <cellStyle name="Total 3 2 3 4 3 2 5" xfId="48576" xr:uid="{292BD21B-264A-40F8-9983-1F52E72D3845}"/>
    <cellStyle name="Total 3 2 3 4 3 2 6" xfId="17902" xr:uid="{C45ACE44-DE14-46C3-9FE4-91C2D991A5D4}"/>
    <cellStyle name="Total 3 2 3 4 3 3" xfId="22703" xr:uid="{08C6CF5D-1CFF-4158-860C-95E25F8B3520}"/>
    <cellStyle name="Total 3 2 3 4 3 4" xfId="30278" xr:uid="{76AD0F2E-AAE0-42AC-824F-DD2AF2E6C9AC}"/>
    <cellStyle name="Total 3 2 3 4 3 5" xfId="38386" xr:uid="{B92A3901-6774-459D-9D68-BB5E1F8C2F76}"/>
    <cellStyle name="Total 3 2 3 4 3 6" xfId="45951" xr:uid="{8540BE70-16A0-4E84-87E6-D587DAEBB11D}"/>
    <cellStyle name="Total 3 2 3 4 3 7" xfId="13806" xr:uid="{AFE903E3-23F3-460D-8027-2582F839D17E}"/>
    <cellStyle name="Total 3 2 3 4 4" xfId="5798" xr:uid="{ADFC0653-272D-4FC7-A941-226C94EC47D1}"/>
    <cellStyle name="Total 3 2 3 4 4 2" xfId="9853" xr:uid="{18B097CD-9755-47F6-8C98-0477C061742D}"/>
    <cellStyle name="Total 3 2 3 4 4 2 2" xfId="27420" xr:uid="{4D321525-AC1A-4C0B-A051-E6A6C14CA4FD}"/>
    <cellStyle name="Total 3 2 3 4 4 2 3" xfId="34596" xr:uid="{CACB90BD-E405-4BCC-81BF-4EA4E11727A7}"/>
    <cellStyle name="Total 3 2 3 4 4 2 4" xfId="43103" xr:uid="{C3485FF5-564C-4491-B469-62630F388EAE}"/>
    <cellStyle name="Total 3 2 3 4 4 2 5" xfId="48869" xr:uid="{1CA5B773-7C87-4369-AD15-AFFDC09ABEAA}"/>
    <cellStyle name="Total 3 2 3 4 4 2 6" xfId="18513" xr:uid="{8A7F92EF-D5DC-47A8-92DF-574EC4952562}"/>
    <cellStyle name="Total 3 2 3 4 4 3" xfId="23365" xr:uid="{4F4239E6-BB36-4A3D-AFB6-EC81753FE7E9}"/>
    <cellStyle name="Total 3 2 3 4 4 4" xfId="30940" xr:uid="{D9F644BA-2E07-42F1-BD8A-12B9BC677443}"/>
    <cellStyle name="Total 3 2 3 4 4 5" xfId="39048" xr:uid="{2220D3BB-A17F-4E3D-827A-EF79E01EA00E}"/>
    <cellStyle name="Total 3 2 3 4 4 6" xfId="46613" xr:uid="{0F68DCB6-CA9B-474A-BE70-D2621E9365ED}"/>
    <cellStyle name="Total 3 2 3 4 4 7" xfId="14468" xr:uid="{258B81B2-9D3A-4B44-821E-9C91EF2A9784}"/>
    <cellStyle name="Total 3 2 3 4 5" xfId="6151" xr:uid="{B22182F9-A856-4B2D-8B26-AC16248D0566}"/>
    <cellStyle name="Total 3 2 3 4 5 2" xfId="10195" xr:uid="{6C19032C-DD4A-408E-AA35-3715ACF950AD}"/>
    <cellStyle name="Total 3 2 3 4 5 2 2" xfId="27762" xr:uid="{36F14F13-C220-4304-9595-75F842DC2E07}"/>
    <cellStyle name="Total 3 2 3 4 5 2 3" xfId="34938" xr:uid="{80D41EA4-BC7B-4E89-A5FF-94F03D436610}"/>
    <cellStyle name="Total 3 2 3 4 5 2 4" xfId="43445" xr:uid="{55653D05-C352-4287-8753-D6BEC924DF59}"/>
    <cellStyle name="Total 3 2 3 4 5 2 5" xfId="49033" xr:uid="{9790D617-2B61-4FDC-82A4-DEC5824020F8}"/>
    <cellStyle name="Total 3 2 3 4 5 2 6" xfId="18855" xr:uid="{BEF9AB1C-6306-4FF7-BA53-7BB18483BDC4}"/>
    <cellStyle name="Total 3 2 3 4 5 3" xfId="23718" xr:uid="{91514263-C6EF-4E7E-89DB-9D04EF70424D}"/>
    <cellStyle name="Total 3 2 3 4 5 4" xfId="31293" xr:uid="{E5ACFB76-37EE-49EB-ABF6-0951B708129C}"/>
    <cellStyle name="Total 3 2 3 4 5 5" xfId="39401" xr:uid="{E8F6CA81-D40E-469B-94A2-0508D2555C3F}"/>
    <cellStyle name="Total 3 2 3 4 5 6" xfId="46966" xr:uid="{5077921E-0518-4545-89ED-F8CB1E206213}"/>
    <cellStyle name="Total 3 2 3 4 5 7" xfId="14821" xr:uid="{D146D6A8-ECDD-4660-85DB-34093159D59E}"/>
    <cellStyle name="Total 3 2 3 4 6" xfId="6503" xr:uid="{C72092D2-7357-4E67-A75E-4AA7A55219F0}"/>
    <cellStyle name="Total 3 2 3 4 6 2" xfId="10535" xr:uid="{FF646D3A-D1E4-458E-92CA-B31B725A38A3}"/>
    <cellStyle name="Total 3 2 3 4 6 2 2" xfId="28102" xr:uid="{E0A21966-F6B1-41E1-A797-B6B36A470668}"/>
    <cellStyle name="Total 3 2 3 4 6 2 3" xfId="35278" xr:uid="{2216F735-FD00-4688-9D47-44005B2CD7A4}"/>
    <cellStyle name="Total 3 2 3 4 6 2 4" xfId="43785" xr:uid="{2EB733E7-E5F6-4A23-8061-401AA0B75A8D}"/>
    <cellStyle name="Total 3 2 3 4 6 2 5" xfId="49190" xr:uid="{6FD1B1D1-4325-41C6-A5F3-166FBD7DE676}"/>
    <cellStyle name="Total 3 2 3 4 6 2 6" xfId="19195" xr:uid="{289D3AD2-1260-44E7-8B49-CA0A0971C76F}"/>
    <cellStyle name="Total 3 2 3 4 6 3" xfId="24070" xr:uid="{13E03226-E0A9-40F5-8C2F-C033322EABCB}"/>
    <cellStyle name="Total 3 2 3 4 6 4" xfId="31645" xr:uid="{0D815141-497E-400C-A67A-F9B3E6B0732A}"/>
    <cellStyle name="Total 3 2 3 4 6 5" xfId="39753" xr:uid="{223D2FFB-DE24-4FF2-8A09-38D0EE02E035}"/>
    <cellStyle name="Total 3 2 3 4 6 6" xfId="47318" xr:uid="{CF4B4076-EE7B-40A6-8AF6-B424F07AF9AB}"/>
    <cellStyle name="Total 3 2 3 4 6 7" xfId="15173" xr:uid="{A2663088-6818-4EBB-B1D3-568569A285AB}"/>
    <cellStyle name="Total 3 2 3 4 7" xfId="3783" xr:uid="{2C1643A3-458B-4D27-B139-0635489129B4}"/>
    <cellStyle name="Total 3 2 3 4 7 2" xfId="21350" xr:uid="{4577C81F-4040-4314-AEC3-54EB2ADDAF44}"/>
    <cellStyle name="Total 3 2 3 4 7 3" xfId="29368" xr:uid="{50A796E1-7657-4436-BA90-751756F8CA78}"/>
    <cellStyle name="Total 3 2 3 4 7 4" xfId="37033" xr:uid="{2AE183AC-416F-4FAF-AFFA-B6421325DA26}"/>
    <cellStyle name="Total 3 2 3 4 7 5" xfId="45044" xr:uid="{F38BB863-ABE1-4B07-B58E-C5771F92FA55}"/>
    <cellStyle name="Total 3 2 3 4 7 6" xfId="12509" xr:uid="{84F3C9D3-BA81-4791-B2CB-6DCC5503253C}"/>
    <cellStyle name="Total 3 2 3 4 8" xfId="7456" xr:uid="{5EFD7F4C-08EC-43E7-81D0-A400447CE3E8}"/>
    <cellStyle name="Total 3 2 3 4 8 2" xfId="25023" xr:uid="{2859E90C-0907-499D-9250-8CA90D4890C8}"/>
    <cellStyle name="Total 3 2 3 4 8 3" xfId="32346" xr:uid="{84BDC449-BD30-461D-8D06-C9545B469C23}"/>
    <cellStyle name="Total 3 2 3 4 8 4" xfId="40706" xr:uid="{070130D2-9C65-48D4-97FC-4E72161F1888}"/>
    <cellStyle name="Total 3 2 3 4 8 5" xfId="47807" xr:uid="{05F6FDE4-3BDD-4F2C-9AD9-E5C6239E8968}"/>
    <cellStyle name="Total 3 2 3 4 8 6" xfId="16116" xr:uid="{DCA2D502-E06D-4A96-9D8D-1EA7F485005C}"/>
    <cellStyle name="Total 3 2 3 4 9" xfId="20400" xr:uid="{FD94A9FE-DB80-4740-BEB9-9394F031386A}"/>
    <cellStyle name="Total 3 2 3 5" xfId="4303" xr:uid="{D88638D1-D46F-47B1-B4F8-2E8F0BC5D3C5}"/>
    <cellStyle name="Total 3 2 3 5 2" xfId="8712" xr:uid="{9A03C253-48BB-44AC-9DB8-98510F0E4794}"/>
    <cellStyle name="Total 3 2 3 5 2 2" xfId="26279" xr:uid="{7977342D-4B41-404E-A116-DBD79403CA54}"/>
    <cellStyle name="Total 3 2 3 5 2 3" xfId="33455" xr:uid="{FCB9CB0E-C29E-424D-828C-36DC745074C0}"/>
    <cellStyle name="Total 3 2 3 5 2 4" xfId="41962" xr:uid="{3359EDB5-5046-4035-9EC3-8483ABC718D3}"/>
    <cellStyle name="Total 3 2 3 5 2 5" xfId="48301" xr:uid="{7469C722-D86B-429B-88B3-7082892783B5}"/>
    <cellStyle name="Total 3 2 3 5 2 6" xfId="17372" xr:uid="{D75F4BD9-7D27-4911-B9D0-DED19ADEDFC2}"/>
    <cellStyle name="Total 3 2 3 5 3" xfId="21870" xr:uid="{6CB2051F-2243-478D-B70B-7A3E190F6B1D}"/>
    <cellStyle name="Total 3 2 3 5 4" xfId="29776" xr:uid="{CDBBF2EE-7E95-47BE-8FCF-8A916AFD1D8F}"/>
    <cellStyle name="Total 3 2 3 5 5" xfId="37553" xr:uid="{AAB664EB-FD50-4518-BC2C-8E5682FCE39B}"/>
    <cellStyle name="Total 3 2 3 5 6" xfId="45451" xr:uid="{93ECBDEF-3B38-436C-96F5-01E937CE451F}"/>
    <cellStyle name="Total 3 2 3 5 7" xfId="13013" xr:uid="{9C1C611D-AD2C-4C81-B924-40B534DE9A7A}"/>
    <cellStyle name="Total 3 2 3 6" xfId="3398" xr:uid="{57DD76FA-F881-4F52-8131-083358B61309}"/>
    <cellStyle name="Total 3 2 3 6 2" xfId="8000" xr:uid="{7F4C5645-A6B5-41F9-93FF-99E5E8039101}"/>
    <cellStyle name="Total 3 2 3 6 2 2" xfId="25567" xr:uid="{CF457F78-DF7E-4F42-874A-11EAD7F3D8F0}"/>
    <cellStyle name="Total 3 2 3 6 2 3" xfId="32743" xr:uid="{4EC07096-D7D8-4D25-8568-73287956A9A9}"/>
    <cellStyle name="Total 3 2 3 6 2 4" xfId="41250" xr:uid="{1E624610-9ADF-4743-B26D-5DD6F0AC9849}"/>
    <cellStyle name="Total 3 2 3 6 2 5" xfId="47988" xr:uid="{F247C9D8-5CC8-4C4F-9F64-6C836F4A39D2}"/>
    <cellStyle name="Total 3 2 3 6 2 6" xfId="16660" xr:uid="{C5A7A22F-5BEF-4B45-8463-A6E873FD8BEF}"/>
    <cellStyle name="Total 3 2 3 6 3" xfId="20965" xr:uid="{7B50A9C6-AD8E-4A37-93A7-C5CAEC1F1732}"/>
    <cellStyle name="Total 3 2 3 6 4" xfId="28992" xr:uid="{59E8DDC6-A5FD-465E-A793-2F4D1AFE77EF}"/>
    <cellStyle name="Total 3 2 3 6 5" xfId="36648" xr:uid="{40324367-4A5C-45F5-B9E1-B42BBD9097FC}"/>
    <cellStyle name="Total 3 2 3 6 6" xfId="44669" xr:uid="{A35B19C3-E9C4-4EF7-BB4E-F3FC5830D9F2}"/>
    <cellStyle name="Total 3 2 3 6 7" xfId="12132" xr:uid="{97451300-57A0-4C53-A9F5-F0164C3A6B32}"/>
    <cellStyle name="Total 3 2 3 7" xfId="3980" xr:uid="{0EA46C7E-C13B-4762-805C-872ECDC38A58}"/>
    <cellStyle name="Total 3 2 3 7 2" xfId="8476" xr:uid="{43E5BC71-7384-4EA8-8B50-488A6BC76801}"/>
    <cellStyle name="Total 3 2 3 7 2 2" xfId="26043" xr:uid="{EADA9293-1B43-480F-A42D-5CA7D5AAF09D}"/>
    <cellStyle name="Total 3 2 3 7 2 3" xfId="33219" xr:uid="{5D88E609-466D-47F7-B716-3BDAF04C74D3}"/>
    <cellStyle name="Total 3 2 3 7 2 4" xfId="41726" xr:uid="{70F563A3-BD04-4F99-B1D9-FBAF366A6AB9}"/>
    <cellStyle name="Total 3 2 3 7 2 5" xfId="48203" xr:uid="{777A26A8-4B17-44B0-AA45-F3705A3A41F9}"/>
    <cellStyle name="Total 3 2 3 7 2 6" xfId="17136" xr:uid="{775845A8-2B40-4F53-809B-EAC9913FCA23}"/>
    <cellStyle name="Total 3 2 3 7 3" xfId="21547" xr:uid="{7232953A-C654-4AA0-B5AC-117A3661A783}"/>
    <cellStyle name="Total 3 2 3 7 4" xfId="29525" xr:uid="{96D3D22A-A1AC-4C41-93DA-BC2D79D5D86F}"/>
    <cellStyle name="Total 3 2 3 7 5" xfId="37230" xr:uid="{49EC411B-12EB-4336-9043-CEB30CBF5E05}"/>
    <cellStyle name="Total 3 2 3 7 6" xfId="45200" xr:uid="{8CDFBA60-F868-44F5-87E1-D44035F7916C}"/>
    <cellStyle name="Total 3 2 3 7 7" xfId="12698" xr:uid="{C500D4E7-C582-4980-8A6D-1AFE2A421977}"/>
    <cellStyle name="Total 3 2 3 8" xfId="3197" xr:uid="{BD04A01E-8E88-4563-A289-1EBE4452C682}"/>
    <cellStyle name="Total 3 2 3 8 2" xfId="7820" xr:uid="{31B2ABE4-08D4-45F0-80F5-7E67F3AAFA22}"/>
    <cellStyle name="Total 3 2 3 8 2 2" xfId="25387" xr:uid="{F110E313-052E-4BBE-8C39-D9D890CCCD72}"/>
    <cellStyle name="Total 3 2 3 8 2 3" xfId="32563" xr:uid="{BA3E7972-8AB2-476F-AC55-1CBEDE08769F}"/>
    <cellStyle name="Total 3 2 3 8 2 4" xfId="41070" xr:uid="{63A5FE8D-E9C3-41A6-8D46-98F8BAE0C7FA}"/>
    <cellStyle name="Total 3 2 3 8 2 5" xfId="47916" xr:uid="{5B08A604-03CE-431A-BC97-81A90F77EA3F}"/>
    <cellStyle name="Total 3 2 3 8 2 6" xfId="16480" xr:uid="{B85D87CC-0BE1-46CD-8254-D4521AF226D8}"/>
    <cellStyle name="Total 3 2 3 8 3" xfId="20764" xr:uid="{6DDFF945-9926-426C-B645-1358FCA231A3}"/>
    <cellStyle name="Total 3 2 3 8 4" xfId="28792" xr:uid="{372B52BE-F4C6-4165-BBE9-E79E742AD975}"/>
    <cellStyle name="Total 3 2 3 8 5" xfId="36447" xr:uid="{5A0A62DE-C8E8-4611-BA3B-642C4BA1B924}"/>
    <cellStyle name="Total 3 2 3 8 6" xfId="44469" xr:uid="{4F1838A6-EE0D-40E4-B537-4F6F8AAAD405}"/>
    <cellStyle name="Total 3 2 3 8 7" xfId="11931" xr:uid="{57B47FD3-EECE-4C02-8296-491E14D07A76}"/>
    <cellStyle name="Total 3 2 3 9" xfId="3876" xr:uid="{88E5DBF9-D87C-484F-974C-1C723697C228}"/>
    <cellStyle name="Total 3 2 3 9 2" xfId="8398" xr:uid="{4626084B-201E-4B2C-B0CE-F9814D13F06D}"/>
    <cellStyle name="Total 3 2 3 9 2 2" xfId="25965" xr:uid="{2CAE4268-8E9E-4668-A607-8E391DB97C1C}"/>
    <cellStyle name="Total 3 2 3 9 2 3" xfId="33141" xr:uid="{999EEDFA-0979-4B47-A703-28E2C5D1959D}"/>
    <cellStyle name="Total 3 2 3 9 2 4" xfId="41648" xr:uid="{3AFB992A-17BD-4C23-A979-25F37950E8B1}"/>
    <cellStyle name="Total 3 2 3 9 2 5" xfId="48161" xr:uid="{6AE5C009-3867-4BD3-9361-183C2D610417}"/>
    <cellStyle name="Total 3 2 3 9 2 6" xfId="17058" xr:uid="{D35ED8E5-B85A-4DAE-8969-7C615E8AB0F7}"/>
    <cellStyle name="Total 3 2 3 9 3" xfId="21443" xr:uid="{4D18B7DC-D2E0-4522-81D5-C8C8982044A1}"/>
    <cellStyle name="Total 3 2 3 9 4" xfId="29441" xr:uid="{7FACF30C-F34D-485A-AC71-0A66322858CA}"/>
    <cellStyle name="Total 3 2 3 9 5" xfId="37126" xr:uid="{F456C8FC-80BD-49BF-9399-F02E50B4AFF7}"/>
    <cellStyle name="Total 3 2 3 9 6" xfId="45116" xr:uid="{4356A16D-A4D2-4B45-990A-D8AC35D4BC74}"/>
    <cellStyle name="Total 3 2 3 9 7" xfId="12594" xr:uid="{DE5691D8-288E-4F10-B609-2D5C36865413}"/>
    <cellStyle name="Total 3 2 4" xfId="2498" xr:uid="{4B506FFC-D03D-4956-9DED-2B12EED3BBE1}"/>
    <cellStyle name="Total 3 2 4 10" xfId="6602" xr:uid="{A4CE390C-909F-4FC2-8703-73CCC549AF9F}"/>
    <cellStyle name="Total 3 2 4 10 2" xfId="24169" xr:uid="{A39B9675-261C-4C1A-8D75-B2504502CEAB}"/>
    <cellStyle name="Total 3 2 4 10 3" xfId="31744" xr:uid="{2885FB29-FA99-4EBB-BACC-67624785432E}"/>
    <cellStyle name="Total 3 2 4 10 4" xfId="39852" xr:uid="{DAA8C60C-A5AA-4183-803A-D7D5C1524DB3}"/>
    <cellStyle name="Total 3 2 4 10 5" xfId="47417" xr:uid="{E124896F-9923-499E-B4DF-DF1A00E884ED}"/>
    <cellStyle name="Total 3 2 4 10 6" xfId="15272" xr:uid="{9F6A209A-800A-45CD-9EF9-3BD64867C83E}"/>
    <cellStyle name="Total 3 2 4 11" xfId="7120" xr:uid="{FFEB19A3-DEE2-4AE7-A209-7817A42F36BD}"/>
    <cellStyle name="Total 3 2 4 11 2" xfId="24687" xr:uid="{5370E370-7D0B-4337-B4E4-E2E139974DFD}"/>
    <cellStyle name="Total 3 2 4 11 3" xfId="32104" xr:uid="{8E8458B5-9114-4E68-AE22-B8DF2D716EE0}"/>
    <cellStyle name="Total 3 2 4 11 4" xfId="40370" xr:uid="{2677B855-7CFC-4DD2-A755-49C30073B1F8}"/>
    <cellStyle name="Total 3 2 4 11 5" xfId="15780" xr:uid="{FC4834C4-5065-49A8-A4C2-03A03540819D}"/>
    <cellStyle name="Total 3 2 4 12" xfId="20064" xr:uid="{FA9BA343-A07F-46BD-84A1-DC93C4BD73C5}"/>
    <cellStyle name="Total 3 2 4 13" xfId="11268" xr:uid="{0DE91825-1393-4DAF-A664-700641B11FA0}"/>
    <cellStyle name="Total 3 2 4 2" xfId="3061" xr:uid="{7D0D9C73-5B31-485E-A01E-F59E79AED707}"/>
    <cellStyle name="Total 3 2 4 2 10" xfId="28706" xr:uid="{5D3305C4-94CA-43CD-92A7-4A9C98DD94B8}"/>
    <cellStyle name="Total 3 2 4 2 11" xfId="36310" xr:uid="{F08B4027-ACAF-489C-945D-C05DBCC75C13}"/>
    <cellStyle name="Total 3 2 4 2 12" xfId="44383" xr:uid="{1516B3C5-F7AD-4F1D-979D-3B54D5400F3D}"/>
    <cellStyle name="Total 3 2 4 2 13" xfId="11796" xr:uid="{BBEA9636-16DB-4B9B-B94C-BA5CBA3184E1}"/>
    <cellStyle name="Total 3 2 4 2 2" xfId="4966" xr:uid="{2D975C01-3D65-47CD-A3D5-2FB320CD1140}"/>
    <cellStyle name="Total 3 2 4 2 2 2" xfId="9133" xr:uid="{02E31EB9-AAD2-4874-A407-7A2AB6569138}"/>
    <cellStyle name="Total 3 2 4 2 2 2 2" xfId="26700" xr:uid="{2113C63E-2FD5-47A1-A86B-818AEF435620}"/>
    <cellStyle name="Total 3 2 4 2 2 2 3" xfId="33876" xr:uid="{55C80073-A814-4F91-8314-6837314D2159}"/>
    <cellStyle name="Total 3 2 4 2 2 2 4" xfId="42383" xr:uid="{38D37436-40FD-48D9-9E50-13A46211B460}"/>
    <cellStyle name="Total 3 2 4 2 2 2 5" xfId="48528" xr:uid="{E4E72722-84BE-490E-99F4-48B694EFF27A}"/>
    <cellStyle name="Total 3 2 4 2 2 2 6" xfId="17793" xr:uid="{1C34E465-210A-40FF-821F-033CB1E8E052}"/>
    <cellStyle name="Total 3 2 4 2 2 3" xfId="22533" xr:uid="{705DE68E-5BCC-41B0-994D-F9705EAECCB5}"/>
    <cellStyle name="Total 3 2 4 2 2 4" xfId="30159" xr:uid="{A6C4D4AB-4615-498D-B82E-6087C049C1EA}"/>
    <cellStyle name="Total 3 2 4 2 2 5" xfId="38216" xr:uid="{90944C69-3C5D-4A66-8ADC-CB1AEF7FB079}"/>
    <cellStyle name="Total 3 2 4 2 2 6" xfId="45832" xr:uid="{A16611BF-9DC9-4EFB-8BEB-9DFB3072BED3}"/>
    <cellStyle name="Total 3 2 4 2 2 7" xfId="13638" xr:uid="{EF48439B-F215-4E8E-A743-BD8326194016}"/>
    <cellStyle name="Total 3 2 4 2 3" xfId="5474" xr:uid="{E9BDC8EB-8369-4BA8-AA22-466AE76585EB}"/>
    <cellStyle name="Total 3 2 4 2 3 2" xfId="9548" xr:uid="{6629C2B1-3B18-4B3C-BE67-AB9450098ABE}"/>
    <cellStyle name="Total 3 2 4 2 3 2 2" xfId="27115" xr:uid="{571C4AF3-EBA8-4F68-BD6F-013D65A22804}"/>
    <cellStyle name="Total 3 2 4 2 3 2 3" xfId="34291" xr:uid="{58D5171F-6EEC-4B25-A02B-F0D94E6BFADB}"/>
    <cellStyle name="Total 3 2 4 2 3 2 4" xfId="42798" xr:uid="{ADA93ECC-69F9-4C5E-A195-38734BA4C196}"/>
    <cellStyle name="Total 3 2 4 2 3 2 5" xfId="48723" xr:uid="{2720F94E-2256-43F9-8D11-EB01F6BF5C04}"/>
    <cellStyle name="Total 3 2 4 2 3 2 6" xfId="18208" xr:uid="{303842F7-3696-43D2-BA73-5F0328A553BD}"/>
    <cellStyle name="Total 3 2 4 2 3 3" xfId="23041" xr:uid="{FAED521E-0F08-4F34-BB54-98C2C7F01902}"/>
    <cellStyle name="Total 3 2 4 2 3 4" xfId="30616" xr:uid="{DF1C293E-20FC-4C78-A742-FA448B675FCE}"/>
    <cellStyle name="Total 3 2 4 2 3 5" xfId="38724" xr:uid="{C183CC59-AEB4-4062-AEF9-2FD62477AF4C}"/>
    <cellStyle name="Total 3 2 4 2 3 6" xfId="46289" xr:uid="{FCC3C266-7393-4606-AFBF-3D296A79D9BF}"/>
    <cellStyle name="Total 3 2 4 2 3 7" xfId="14144" xr:uid="{308BD508-19DB-43DD-9AA1-C7B74DA2FCBF}"/>
    <cellStyle name="Total 3 2 4 2 4" xfId="5939" xr:uid="{392D83EF-0BA6-49B6-AC11-852A96BB03E4}"/>
    <cellStyle name="Total 3 2 4 2 4 2" xfId="9989" xr:uid="{0E69D63D-D51C-46AC-A4A3-CA3F956050D3}"/>
    <cellStyle name="Total 3 2 4 2 4 2 2" xfId="27556" xr:uid="{D1E5EF17-5AE7-489C-B136-5A0B85BB4A24}"/>
    <cellStyle name="Total 3 2 4 2 4 2 3" xfId="34732" xr:uid="{92C59359-BA95-4803-90E2-460A816BAC7B}"/>
    <cellStyle name="Total 3 2 4 2 4 2 4" xfId="43239" xr:uid="{7CF5D596-DC6C-499C-81B1-65EFA4574BA3}"/>
    <cellStyle name="Total 3 2 4 2 4 2 5" xfId="48936" xr:uid="{9FBEDED3-B157-4FF0-9527-E28B6AC18A9B}"/>
    <cellStyle name="Total 3 2 4 2 4 2 6" xfId="18649" xr:uid="{D78AE4AB-B74C-49D6-A184-07F9005363FD}"/>
    <cellStyle name="Total 3 2 4 2 4 3" xfId="23506" xr:uid="{F9B9BA81-968E-440A-B771-13C97D20CEB3}"/>
    <cellStyle name="Total 3 2 4 2 4 4" xfId="31081" xr:uid="{FA34D109-9450-42FC-81BC-59550BB4F379}"/>
    <cellStyle name="Total 3 2 4 2 4 5" xfId="39189" xr:uid="{21E78352-3DB3-48B1-8FC3-3B55AA25B27B}"/>
    <cellStyle name="Total 3 2 4 2 4 6" xfId="46754" xr:uid="{E79683A0-7314-40A9-AB2C-4D6E9BA4EDAD}"/>
    <cellStyle name="Total 3 2 4 2 4 7" xfId="14609" xr:uid="{2335E133-367D-4C0F-8A1E-C2C24C654413}"/>
    <cellStyle name="Total 3 2 4 2 5" xfId="6298" xr:uid="{ACDE3A17-9034-4304-9B36-88BC63E8869B}"/>
    <cellStyle name="Total 3 2 4 2 5 2" xfId="10337" xr:uid="{DB554AD3-440F-4E8B-BBBA-2851838B7F68}"/>
    <cellStyle name="Total 3 2 4 2 5 2 2" xfId="27904" xr:uid="{5F68EBC1-9472-48AB-AA98-9FD429BC7159}"/>
    <cellStyle name="Total 3 2 4 2 5 2 3" xfId="35080" xr:uid="{0435EB76-E0C0-45F9-8EC3-FBF346FADD73}"/>
    <cellStyle name="Total 3 2 4 2 5 2 4" xfId="43587" xr:uid="{77726BBA-0ABF-45B2-BFED-151BE74B0791}"/>
    <cellStyle name="Total 3 2 4 2 5 2 5" xfId="49100" xr:uid="{34263A78-E697-488E-973E-B6C48CFB6952}"/>
    <cellStyle name="Total 3 2 4 2 5 2 6" xfId="18997" xr:uid="{54E95F61-E872-444D-B982-07F4423E4654}"/>
    <cellStyle name="Total 3 2 4 2 5 3" xfId="23865" xr:uid="{8FFD6838-D877-4271-8A2B-A8C255ED099E}"/>
    <cellStyle name="Total 3 2 4 2 5 4" xfId="31440" xr:uid="{12F657E5-DCC0-4B58-A1DB-3BC86B529329}"/>
    <cellStyle name="Total 3 2 4 2 5 5" xfId="39548" xr:uid="{DA3936F3-3068-4830-B4E9-6F1ECF51DEFA}"/>
    <cellStyle name="Total 3 2 4 2 5 6" xfId="47113" xr:uid="{A8EA6E3A-AC1D-4637-A982-BAAF76F63E73}"/>
    <cellStyle name="Total 3 2 4 2 5 7" xfId="14968" xr:uid="{3E710973-DF62-4ECC-AE70-7EBD8DB6D319}"/>
    <cellStyle name="Total 3 2 4 2 6" xfId="6632" xr:uid="{9876B510-426F-4F49-8DA0-7EA704BC0922}"/>
    <cellStyle name="Total 3 2 4 2 6 2" xfId="10656" xr:uid="{CB442A54-A76B-4690-BA32-9D5DA278DC67}"/>
    <cellStyle name="Total 3 2 4 2 6 2 2" xfId="28223" xr:uid="{4CF24BCB-6128-449D-9789-F6244E8B0836}"/>
    <cellStyle name="Total 3 2 4 2 6 2 3" xfId="35399" xr:uid="{C1827834-E9FD-491D-B674-E0A11CCF0D12}"/>
    <cellStyle name="Total 3 2 4 2 6 2 4" xfId="43906" xr:uid="{BF4A5E2D-9FEB-4CE3-9E57-68CC4C3F64EE}"/>
    <cellStyle name="Total 3 2 4 2 6 2 5" xfId="49246" xr:uid="{88D1F609-DCB3-4EB9-8C94-C3323DBB6A51}"/>
    <cellStyle name="Total 3 2 4 2 6 2 6" xfId="19316" xr:uid="{7DD3A47C-89E4-401C-9A0E-40214D62AEC7}"/>
    <cellStyle name="Total 3 2 4 2 6 3" xfId="24199" xr:uid="{89A8F0E5-23A2-4401-A989-571E7B08F5C3}"/>
    <cellStyle name="Total 3 2 4 2 6 4" xfId="31774" xr:uid="{F865F6FE-BE10-4EC2-8FAA-78BA84895649}"/>
    <cellStyle name="Total 3 2 4 2 6 5" xfId="39882" xr:uid="{E5D3BC88-314E-43BF-B9AA-8DF57BE4A540}"/>
    <cellStyle name="Total 3 2 4 2 6 6" xfId="47447" xr:uid="{00F92A03-8B35-491C-AA80-DA384C8C80AF}"/>
    <cellStyle name="Total 3 2 4 2 6 7" xfId="15302" xr:uid="{A749A349-6DF8-456C-A056-47E84725F032}"/>
    <cellStyle name="Total 3 2 4 2 7" xfId="6522" xr:uid="{DEE4A35F-68A8-46B9-8DE2-7E75F5031E28}"/>
    <cellStyle name="Total 3 2 4 2 7 2" xfId="24089" xr:uid="{0AA5333D-58AF-4E18-97C7-441FD217349F}"/>
    <cellStyle name="Total 3 2 4 2 7 3" xfId="31664" xr:uid="{0E2C5F0A-FD9B-41CD-B9C0-E5793864E4B5}"/>
    <cellStyle name="Total 3 2 4 2 7 4" xfId="39772" xr:uid="{58E1985E-C703-4A51-B752-28E9D44ACF69}"/>
    <cellStyle name="Total 3 2 4 2 7 5" xfId="47337" xr:uid="{62320EA6-CB6E-4F7A-8ABD-7D72687C93B4}"/>
    <cellStyle name="Total 3 2 4 2 7 6" xfId="15192" xr:uid="{F8812B6B-BF43-41F8-B508-5BBA88131475}"/>
    <cellStyle name="Total 3 2 4 2 8" xfId="7683" xr:uid="{8886568C-9F4E-44CC-A20C-B00D90A87A99}"/>
    <cellStyle name="Total 3 2 4 2 8 2" xfId="25250" xr:uid="{8BC86CB0-1249-4587-918A-2F4B6C2AE8FB}"/>
    <cellStyle name="Total 3 2 4 2 8 3" xfId="32475" xr:uid="{3F4201F7-5B01-4ADE-AB49-538FBEE4C91A}"/>
    <cellStyle name="Total 3 2 4 2 8 4" xfId="40933" xr:uid="{136B4004-9354-4ED3-BF9A-0E6FBF0D9793}"/>
    <cellStyle name="Total 3 2 4 2 8 5" xfId="47877" xr:uid="{4BE18A3C-DD33-4237-8B57-5F0707938FE6}"/>
    <cellStyle name="Total 3 2 4 2 8 6" xfId="16343" xr:uid="{AD5EBA4E-CEEE-4794-B1EF-0C6CB70E0774}"/>
    <cellStyle name="Total 3 2 4 2 9" xfId="20627" xr:uid="{BBFE2F07-90E5-4BCF-A6D6-1741B6A6CC0B}"/>
    <cellStyle name="Total 3 2 4 3" xfId="2637" xr:uid="{96DC7E6A-7AE9-41FF-819E-13336553182C}"/>
    <cellStyle name="Total 3 2 4 3 10" xfId="28459" xr:uid="{8FA11D31-984E-436D-B223-A935A9B21872}"/>
    <cellStyle name="Total 3 2 4 3 11" xfId="35892" xr:uid="{20893D3D-B922-4FA2-BE97-F830B7B63028}"/>
    <cellStyle name="Total 3 2 4 3 12" xfId="44138" xr:uid="{EFEC0362-8F91-4CA1-9870-15DF53365908}"/>
    <cellStyle name="Total 3 2 4 3 13" xfId="11402" xr:uid="{90F98DF6-6537-42EA-99A9-1D9FC3B78825}"/>
    <cellStyle name="Total 3 2 4 3 2" xfId="4542" xr:uid="{9E1A6EAE-F86A-4CFB-8EF2-ADBA42A9B99D}"/>
    <cellStyle name="Total 3 2 4 3 2 2" xfId="8856" xr:uid="{47CD3651-2D28-4F3D-99F9-810B735D4A65}"/>
    <cellStyle name="Total 3 2 4 3 2 2 2" xfId="26423" xr:uid="{C7D84701-42C2-466B-9447-6F2D79B66A72}"/>
    <cellStyle name="Total 3 2 4 3 2 2 3" xfId="33599" xr:uid="{D4BA505E-9F3E-446B-AE5E-00DA539D5FF8}"/>
    <cellStyle name="Total 3 2 4 3 2 2 4" xfId="42106" xr:uid="{052AEA58-5474-44D2-AB57-80E124F2DBEA}"/>
    <cellStyle name="Total 3 2 4 3 2 2 5" xfId="48373" xr:uid="{3A233222-01B3-4A88-8073-042E835AA4BA}"/>
    <cellStyle name="Total 3 2 4 3 2 2 6" xfId="17516" xr:uid="{7E67E8B7-55D9-4581-804D-4E5484E7F91D}"/>
    <cellStyle name="Total 3 2 4 3 2 3" xfId="22109" xr:uid="{7A3B271D-9C33-49C0-9A5A-8331BA226351}"/>
    <cellStyle name="Total 3 2 4 3 2 4" xfId="29912" xr:uid="{89F3FC49-B159-4BDB-B51D-47071E0E2223}"/>
    <cellStyle name="Total 3 2 4 3 2 5" xfId="37792" xr:uid="{4AD971FC-0DA9-4B78-BE8D-0E3F2A533460}"/>
    <cellStyle name="Total 3 2 4 3 2 6" xfId="45587" xr:uid="{452EDD76-BDB9-414A-A4B0-26673DEB70EB}"/>
    <cellStyle name="Total 3 2 4 3 2 7" xfId="13244" xr:uid="{AB41BC14-F934-4AD2-9C45-5E2AA1B7D8AF}"/>
    <cellStyle name="Total 3 2 4 3 3" xfId="5375" xr:uid="{4C3FDA04-E984-4204-A785-E8901CBE4AB0}"/>
    <cellStyle name="Total 3 2 4 3 3 2" xfId="9459" xr:uid="{E1B6774A-2D70-4C8A-BDAC-CD896467785C}"/>
    <cellStyle name="Total 3 2 4 3 3 2 2" xfId="27026" xr:uid="{0B0B465E-B061-465E-8E94-41240F1E9FDB}"/>
    <cellStyle name="Total 3 2 4 3 3 2 3" xfId="34202" xr:uid="{23439F99-3090-49E0-A921-63990F03702D}"/>
    <cellStyle name="Total 3 2 4 3 3 2 4" xfId="42709" xr:uid="{A7DA530C-CD46-4CE0-B15A-80A85B1E0F2B}"/>
    <cellStyle name="Total 3 2 4 3 3 2 5" xfId="48675" xr:uid="{A6B82E9F-4289-47CD-80A8-61E752084CB7}"/>
    <cellStyle name="Total 3 2 4 3 3 2 6" xfId="18119" xr:uid="{DD78BB79-07CF-4A90-8A94-90D1D1B0EE84}"/>
    <cellStyle name="Total 3 2 4 3 3 3" xfId="22942" xr:uid="{7C446DFA-7FB1-47B9-A1D3-CCC7F7C33BD0}"/>
    <cellStyle name="Total 3 2 4 3 3 4" xfId="30517" xr:uid="{03C208A4-6D51-4A9F-96E0-A3D593092EC7}"/>
    <cellStyle name="Total 3 2 4 3 3 5" xfId="38625" xr:uid="{46BEB96D-8BE7-4D78-897D-456493C52495}"/>
    <cellStyle name="Total 3 2 4 3 3 6" xfId="46190" xr:uid="{DFDCC3FA-60BE-4F8C-9770-0EB73D8D00E1}"/>
    <cellStyle name="Total 3 2 4 3 3 7" xfId="14045" xr:uid="{04AF64F8-EFB3-4EFD-94E0-9D436360CEAC}"/>
    <cellStyle name="Total 3 2 4 3 4" xfId="5257" xr:uid="{A5ED9B42-3AF6-4E7C-A123-E0C31CEDDF02}"/>
    <cellStyle name="Total 3 2 4 3 4 2" xfId="9346" xr:uid="{F1C12709-67DD-48C6-9572-7256148CB48A}"/>
    <cellStyle name="Total 3 2 4 3 4 2 2" xfId="26913" xr:uid="{C7ABAD61-DF79-48C7-9281-29A95E9992CF}"/>
    <cellStyle name="Total 3 2 4 3 4 2 3" xfId="34089" xr:uid="{577D3518-AC60-4AF2-9F18-6F6F38D7BFB6}"/>
    <cellStyle name="Total 3 2 4 3 4 2 4" xfId="42596" xr:uid="{F7A697C6-BA41-45F1-A9D3-18B36DBA3844}"/>
    <cellStyle name="Total 3 2 4 3 4 2 5" xfId="48618" xr:uid="{D2BE60B6-71E9-4E97-87C0-CE7BD1442E6D}"/>
    <cellStyle name="Total 3 2 4 3 4 2 6" xfId="18006" xr:uid="{0C49660F-2763-4DBA-AB5E-CF6E8B922AE7}"/>
    <cellStyle name="Total 3 2 4 3 4 3" xfId="22824" xr:uid="{03C1A4F1-53D7-4958-BF08-870A768E2802}"/>
    <cellStyle name="Total 3 2 4 3 4 4" xfId="30399" xr:uid="{02AFD16A-3BD2-414B-8AC2-8C7E1A38694E}"/>
    <cellStyle name="Total 3 2 4 3 4 5" xfId="38507" xr:uid="{8B5614F5-5CFB-4FD9-B05C-71C53CAAD3C1}"/>
    <cellStyle name="Total 3 2 4 3 4 6" xfId="46072" xr:uid="{2B01CBFD-0726-4BC1-A742-9BC71568AB6F}"/>
    <cellStyle name="Total 3 2 4 3 4 7" xfId="13927" xr:uid="{D8F4595B-05A8-45A1-A89B-AB82E43F04B8}"/>
    <cellStyle name="Total 3 2 4 3 5" xfId="3546" xr:uid="{4F310227-D846-465A-9EF5-26AD98ACDB2D}"/>
    <cellStyle name="Total 3 2 4 3 5 2" xfId="8117" xr:uid="{4826222E-4C03-44C9-B3A7-50033BBE52CE}"/>
    <cellStyle name="Total 3 2 4 3 5 2 2" xfId="25684" xr:uid="{5D89DD5A-D7D5-4755-A76D-30D4F9342D23}"/>
    <cellStyle name="Total 3 2 4 3 5 2 3" xfId="32860" xr:uid="{969BFEB0-587B-42FD-B1AF-63345132C258}"/>
    <cellStyle name="Total 3 2 4 3 5 2 4" xfId="41367" xr:uid="{21F84086-B7CE-47A0-8323-F74A7E4912BE}"/>
    <cellStyle name="Total 3 2 4 3 5 2 5" xfId="48040" xr:uid="{C74B66F7-2145-4F3C-AC77-6BFFFF7A1DFD}"/>
    <cellStyle name="Total 3 2 4 3 5 2 6" xfId="16777" xr:uid="{045D23CE-9B86-4D31-8311-A86394A953A2}"/>
    <cellStyle name="Total 3 2 4 3 5 3" xfId="21113" xr:uid="{84F53292-7786-44CC-AB35-A81DF59C2DC8}"/>
    <cellStyle name="Total 3 2 4 3 5 4" xfId="29131" xr:uid="{D1C249B8-4EBC-4452-9F02-A6CF45467049}"/>
    <cellStyle name="Total 3 2 4 3 5 5" xfId="36796" xr:uid="{22F79B58-A1DA-4A7C-B50F-24AD39CD76E5}"/>
    <cellStyle name="Total 3 2 4 3 5 6" xfId="44807" xr:uid="{F61EC73F-88AB-421B-9777-6754A627E151}"/>
    <cellStyle name="Total 3 2 4 3 5 7" xfId="12272" xr:uid="{EFD190DA-F74E-454F-8152-975EEB8A3BC7}"/>
    <cellStyle name="Total 3 2 4 3 6" xfId="3330" xr:uid="{98D94CEF-E778-456D-BFF4-ADDF747318A3}"/>
    <cellStyle name="Total 3 2 4 3 6 2" xfId="7939" xr:uid="{264AAE06-A7C0-482B-BE3B-6C114E434BE2}"/>
    <cellStyle name="Total 3 2 4 3 6 2 2" xfId="25506" xr:uid="{3F0F525D-6679-4265-8C9D-E40A7B580D8B}"/>
    <cellStyle name="Total 3 2 4 3 6 2 3" xfId="32682" xr:uid="{CD4567BD-8931-429E-916F-74F71F44B60A}"/>
    <cellStyle name="Total 3 2 4 3 6 2 4" xfId="41189" xr:uid="{20381FC9-3C62-40D9-8BF8-5153E903387B}"/>
    <cellStyle name="Total 3 2 4 3 6 2 5" xfId="47960" xr:uid="{458DA66A-00F8-424F-AD35-4FEEA10DC6BF}"/>
    <cellStyle name="Total 3 2 4 3 6 2 6" xfId="16599" xr:uid="{26D715C9-2ACE-4C00-8CD1-F97FBE5C07BB}"/>
    <cellStyle name="Total 3 2 4 3 6 3" xfId="20897" xr:uid="{A5FCAD70-8925-41E4-BF56-C888D54E11B8}"/>
    <cellStyle name="Total 3 2 4 3 6 4" xfId="28924" xr:uid="{F8752661-1DE1-415E-9328-EEB75871E2F6}"/>
    <cellStyle name="Total 3 2 4 3 6 5" xfId="36580" xr:uid="{0E6AE510-2FEB-436F-8667-29A2727518D4}"/>
    <cellStyle name="Total 3 2 4 3 6 6" xfId="44601" xr:uid="{B0E9D62B-17C8-4296-A6B2-A56E97B10928}"/>
    <cellStyle name="Total 3 2 4 3 6 7" xfId="12064" xr:uid="{6B695804-981C-4281-A8B9-47BD816A9921}"/>
    <cellStyle name="Total 3 2 4 3 7" xfId="4207" xr:uid="{6C12BEAA-712C-430F-BA02-F1DE24908D49}"/>
    <cellStyle name="Total 3 2 4 3 7 2" xfId="21774" xr:uid="{EE2C03CF-EDB9-44E5-8030-E44739868960}"/>
    <cellStyle name="Total 3 2 4 3 7 3" xfId="29706" xr:uid="{46777920-2589-48FA-80F2-F51F07611371}"/>
    <cellStyle name="Total 3 2 4 3 7 4" xfId="37457" xr:uid="{129B577A-C32D-4573-9111-CB2911A2EA9E}"/>
    <cellStyle name="Total 3 2 4 3 7 5" xfId="45381" xr:uid="{521C33D0-DE73-4705-B011-F0F6EBFD94EA}"/>
    <cellStyle name="Total 3 2 4 3 7 6" xfId="12923" xr:uid="{F4A93DB5-D46D-4BE2-B0F1-6CE9C3F26894}"/>
    <cellStyle name="Total 3 2 4 3 8" xfId="7259" xr:uid="{AAFE2DA5-B4A7-4A7F-974A-CB88F5A09100}"/>
    <cellStyle name="Total 3 2 4 3 8 2" xfId="24826" xr:uid="{48B5048B-54E2-4D1C-882A-2E2B7894C861}"/>
    <cellStyle name="Total 3 2 4 3 8 3" xfId="32198" xr:uid="{62F81154-4FCB-41C0-B1DA-65F7C8715A79}"/>
    <cellStyle name="Total 3 2 4 3 8 4" xfId="40509" xr:uid="{A8AB1298-2D01-497A-94F2-685C99128F99}"/>
    <cellStyle name="Total 3 2 4 3 8 5" xfId="47722" xr:uid="{3C0F04AA-0EEA-4DC0-80CE-EB2097532BD0}"/>
    <cellStyle name="Total 3 2 4 3 8 6" xfId="15919" xr:uid="{A8C00B1F-4397-43B5-B609-C68812D3935D}"/>
    <cellStyle name="Total 3 2 4 3 9" xfId="20203" xr:uid="{5DEAA5E6-DFC4-413C-8973-91568B3A5AD5}"/>
    <cellStyle name="Total 3 2 4 4" xfId="3170" xr:uid="{12773D55-1AA8-455F-BB2F-F96CB30BD25A}"/>
    <cellStyle name="Total 3 2 4 4 10" xfId="28770" xr:uid="{134B14DC-1ACC-4079-90BF-21BD3D8BE3E3}"/>
    <cellStyle name="Total 3 2 4 4 11" xfId="36420" xr:uid="{B1B93C54-D7D5-44CD-8FE8-9EF7E11BF1ED}"/>
    <cellStyle name="Total 3 2 4 4 12" xfId="44447" xr:uid="{7C815B20-DA11-4D0E-98A2-0E178EB16D68}"/>
    <cellStyle name="Total 3 2 4 4 13" xfId="11904" xr:uid="{5D6358E8-8824-4FA1-A5A2-B09FEF310E3A}"/>
    <cellStyle name="Total 3 2 4 4 2" xfId="5076" xr:uid="{357AEFF5-C855-4B3E-BE7C-2FA07579739D}"/>
    <cellStyle name="Total 3 2 4 4 2 2" xfId="9199" xr:uid="{EF9792EF-FA75-4B2A-83E7-E134C407A30B}"/>
    <cellStyle name="Total 3 2 4 4 2 2 2" xfId="26766" xr:uid="{D77CD181-5CB9-41AD-89FB-E4E7E24FCCDC}"/>
    <cellStyle name="Total 3 2 4 4 2 2 3" xfId="33942" xr:uid="{7CBE4633-A677-46B8-82E4-89E64E6313DD}"/>
    <cellStyle name="Total 3 2 4 4 2 2 4" xfId="42449" xr:uid="{BEC9893A-8412-40C6-906A-17356B8F7D2B}"/>
    <cellStyle name="Total 3 2 4 4 2 2 5" xfId="48557" xr:uid="{347D2A28-6156-4C96-B1A1-7426AB0200AD}"/>
    <cellStyle name="Total 3 2 4 4 2 2 6" xfId="17859" xr:uid="{A8F8E13F-7636-4E3F-BE19-EE13F7144070}"/>
    <cellStyle name="Total 3 2 4 4 2 3" xfId="22643" xr:uid="{8FA7F794-CDEB-4B8E-B970-14196B99F528}"/>
    <cellStyle name="Total 3 2 4 4 2 4" xfId="30223" xr:uid="{715EF436-AC51-4BB5-881C-7DF02A4187AA}"/>
    <cellStyle name="Total 3 2 4 4 2 5" xfId="38326" xr:uid="{1B9EB904-1F34-4A03-B313-FBC522DC087D}"/>
    <cellStyle name="Total 3 2 4 4 2 6" xfId="45896" xr:uid="{26785737-DE93-45AB-B771-70190211C2A9}"/>
    <cellStyle name="Total 3 2 4 4 2 7" xfId="13746" xr:uid="{32A235AB-B974-4017-B16D-75C5F699BB79}"/>
    <cellStyle name="Total 3 2 4 4 3" xfId="3903" xr:uid="{E3F5923B-134C-4AB9-93FC-2EAE855E9A11}"/>
    <cellStyle name="Total 3 2 4 4 3 2" xfId="8416" xr:uid="{16F455EC-9A83-4654-A673-7DB29223E6A1}"/>
    <cellStyle name="Total 3 2 4 4 3 2 2" xfId="25983" xr:uid="{1005AC46-77D5-4415-83DD-18439A0098BE}"/>
    <cellStyle name="Total 3 2 4 4 3 2 3" xfId="33159" xr:uid="{765C6A14-9904-419D-90BE-E30B285FDED5}"/>
    <cellStyle name="Total 3 2 4 4 3 2 4" xfId="41666" xr:uid="{1102FC68-955E-47D8-B7B7-413C0DF3D868}"/>
    <cellStyle name="Total 3 2 4 4 3 2 5" xfId="48171" xr:uid="{6EE4DFC6-5D52-4B3A-BFE6-CBEF15DADBF5}"/>
    <cellStyle name="Total 3 2 4 4 3 2 6" xfId="17076" xr:uid="{800D06F6-0138-4F3E-A9CC-05DA123E4C7C}"/>
    <cellStyle name="Total 3 2 4 4 3 3" xfId="21470" xr:uid="{1EC72FC7-ED9E-4F5B-B483-92EDF8B1BEC9}"/>
    <cellStyle name="Total 3 2 4 4 3 4" xfId="29459" xr:uid="{0FB9B0CF-1183-4330-996A-240173D4DA2A}"/>
    <cellStyle name="Total 3 2 4 4 3 5" xfId="37153" xr:uid="{12349306-0FAD-46DA-887C-04ACF845ABF3}"/>
    <cellStyle name="Total 3 2 4 4 3 6" xfId="45134" xr:uid="{B3FC0287-5080-4442-BAED-F25102AF5BDB}"/>
    <cellStyle name="Total 3 2 4 4 3 7" xfId="12621" xr:uid="{FB6EACD8-D1CE-4DCB-A60A-2498B9AA5A2F}"/>
    <cellStyle name="Total 3 2 4 4 4" xfId="6004" xr:uid="{1E4A38A4-43A2-46C6-964D-AFF776976D2D}"/>
    <cellStyle name="Total 3 2 4 4 4 2" xfId="10054" xr:uid="{E553B3CB-799A-4283-AD29-50B9487133E6}"/>
    <cellStyle name="Total 3 2 4 4 4 2 2" xfId="27621" xr:uid="{348FCBDB-99D6-4FBE-B790-2F8BDEB0339E}"/>
    <cellStyle name="Total 3 2 4 4 4 2 3" xfId="34797" xr:uid="{44BC7681-770D-4636-966C-8FDB24DCBFBF}"/>
    <cellStyle name="Total 3 2 4 4 4 2 4" xfId="43304" xr:uid="{330A67FC-60E3-4D0A-801D-A1BEC16BC50D}"/>
    <cellStyle name="Total 3 2 4 4 4 2 5" xfId="48963" xr:uid="{88C60517-D7FD-4637-A9E5-3A25F4A79AA9}"/>
    <cellStyle name="Total 3 2 4 4 4 2 6" xfId="18714" xr:uid="{041E7B93-8FA7-46DF-AC2F-5E91AAC73717}"/>
    <cellStyle name="Total 3 2 4 4 4 3" xfId="23571" xr:uid="{D4E1FDF2-8491-4799-99C0-9F3DFBD4B4AE}"/>
    <cellStyle name="Total 3 2 4 4 4 4" xfId="31146" xr:uid="{06B67192-B1E2-4BE4-9A60-ED6A1CB68B89}"/>
    <cellStyle name="Total 3 2 4 4 4 5" xfId="39254" xr:uid="{06D94056-8AA9-4259-92C3-B2B25E90FA87}"/>
    <cellStyle name="Total 3 2 4 4 4 6" xfId="46819" xr:uid="{FAC14D73-1A01-4987-829F-FEFCAF03F615}"/>
    <cellStyle name="Total 3 2 4 4 4 7" xfId="14674" xr:uid="{B3C3068B-6A6F-493E-B6D2-7278BAEB3A62}"/>
    <cellStyle name="Total 3 2 4 4 5" xfId="6367" xr:uid="{84FB24CF-EFDD-42D1-A422-9C4FD9E0D924}"/>
    <cellStyle name="Total 3 2 4 4 5 2" xfId="10404" xr:uid="{2091FF76-DB10-4EDF-9B11-70E080EC8922}"/>
    <cellStyle name="Total 3 2 4 4 5 2 2" xfId="27971" xr:uid="{6110AB10-A6A5-46BA-AB33-FA6748F4183C}"/>
    <cellStyle name="Total 3 2 4 4 5 2 3" xfId="35147" xr:uid="{B8C5937F-AD46-4F92-921B-41EA126A7699}"/>
    <cellStyle name="Total 3 2 4 4 5 2 4" xfId="43654" xr:uid="{B5E7D0F6-CAC6-4DF9-A426-A50A04023D4D}"/>
    <cellStyle name="Total 3 2 4 4 5 2 5" xfId="49127" xr:uid="{8B52B39C-DD1C-4DCC-A045-FBE6DDA5E067}"/>
    <cellStyle name="Total 3 2 4 4 5 2 6" xfId="19064" xr:uid="{FF9AA843-4DD4-4C9B-BB09-D270C0654E32}"/>
    <cellStyle name="Total 3 2 4 4 5 3" xfId="23934" xr:uid="{A5990454-576E-431D-880A-B6F48E9EBC01}"/>
    <cellStyle name="Total 3 2 4 4 5 4" xfId="31509" xr:uid="{F34B3531-8E67-4DCA-8BF1-87A471173EC3}"/>
    <cellStyle name="Total 3 2 4 4 5 5" xfId="39617" xr:uid="{7365CD4D-CD60-4BA1-97DF-A3D59297834D}"/>
    <cellStyle name="Total 3 2 4 4 5 6" xfId="47182" xr:uid="{DF8A63D8-CF25-42D9-A5E6-2CBA209EAF6A}"/>
    <cellStyle name="Total 3 2 4 4 5 7" xfId="15037" xr:uid="{FC1FD4A8-4773-49CD-95B2-5766B036BE95}"/>
    <cellStyle name="Total 3 2 4 4 6" xfId="6699" xr:uid="{FC3A1A14-7C2C-44C4-8EEA-48E820B5FCED}"/>
    <cellStyle name="Total 3 2 4 4 6 2" xfId="10721" xr:uid="{A399AB2A-3F28-41A0-8119-739A275AF7FF}"/>
    <cellStyle name="Total 3 2 4 4 6 2 2" xfId="28288" xr:uid="{0ED4068A-E2A8-43F1-BC82-6DDC47C068EB}"/>
    <cellStyle name="Total 3 2 4 4 6 2 3" xfId="35464" xr:uid="{EE01E2FD-5CBE-446A-9494-D3838361D168}"/>
    <cellStyle name="Total 3 2 4 4 6 2 4" xfId="43971" xr:uid="{6CC4A814-E012-4665-96C3-ACB4739EBB30}"/>
    <cellStyle name="Total 3 2 4 4 6 2 5" xfId="49273" xr:uid="{7F568975-F370-438F-9E25-5F814DC85996}"/>
    <cellStyle name="Total 3 2 4 4 6 2 6" xfId="19381" xr:uid="{79473AE3-E9A6-4B00-8320-EE1610A4236D}"/>
    <cellStyle name="Total 3 2 4 4 6 3" xfId="24266" xr:uid="{1DA7AA6F-46D9-4413-B817-502EF1C98360}"/>
    <cellStyle name="Total 3 2 4 4 6 4" xfId="31841" xr:uid="{AAB33868-2E47-4291-851F-9261D2A6BFF9}"/>
    <cellStyle name="Total 3 2 4 4 6 5" xfId="39949" xr:uid="{9893C694-F589-408F-8DCA-C318D2CE6B1F}"/>
    <cellStyle name="Total 3 2 4 4 6 6" xfId="47514" xr:uid="{229CA7E3-CCE7-4C07-96A4-B647F6A71FAD}"/>
    <cellStyle name="Total 3 2 4 4 6 7" xfId="15369" xr:uid="{5CE28A7C-E5BA-448C-BE8B-211BADE7FC80}"/>
    <cellStyle name="Total 3 2 4 4 7" xfId="5113" xr:uid="{57308CBE-D68D-4DC2-889F-F49A17ED8258}"/>
    <cellStyle name="Total 3 2 4 4 7 2" xfId="22680" xr:uid="{02E942CB-FB79-4D1D-8245-9536B252FBD5}"/>
    <cellStyle name="Total 3 2 4 4 7 3" xfId="30255" xr:uid="{31EAAF83-E907-4B75-8826-AD729D33D2E8}"/>
    <cellStyle name="Total 3 2 4 4 7 4" xfId="38363" xr:uid="{0D8E90F1-78D8-48DA-BA5E-8A030F401667}"/>
    <cellStyle name="Total 3 2 4 4 7 5" xfId="45928" xr:uid="{D535014D-ADC6-4802-B477-25128EEB6B88}"/>
    <cellStyle name="Total 3 2 4 4 7 6" xfId="13783" xr:uid="{7EBACAA8-6FA0-44B6-BC27-8C222E854AEB}"/>
    <cellStyle name="Total 3 2 4 4 8" xfId="7793" xr:uid="{DD1071F6-09E1-4FB1-8D03-2B5AC26C11B8}"/>
    <cellStyle name="Total 3 2 4 4 8 2" xfId="25360" xr:uid="{006DE175-0B9A-47F2-A2BD-53E44EB97B0C}"/>
    <cellStyle name="Total 3 2 4 4 8 3" xfId="32541" xr:uid="{E6EB24B6-1B79-4CC1-A13C-93C6119B15A5}"/>
    <cellStyle name="Total 3 2 4 4 8 4" xfId="41043" xr:uid="{22B09D39-0D94-40F5-AE1B-47850F73F1E1}"/>
    <cellStyle name="Total 3 2 4 4 8 5" xfId="47906" xr:uid="{249654A6-A055-41EA-8FA2-C46E2A36A893}"/>
    <cellStyle name="Total 3 2 4 4 8 6" xfId="16453" xr:uid="{C0E755B6-7D0D-4E17-A4BE-DCBED7038DD4}"/>
    <cellStyle name="Total 3 2 4 4 9" xfId="20737" xr:uid="{EC9E62E3-3356-43C4-ABD8-5121812A8024}"/>
    <cellStyle name="Total 3 2 4 5" xfId="4403" xr:uid="{8280DAD2-1D8D-47D3-8C12-E8C970A6855D}"/>
    <cellStyle name="Total 3 2 4 5 2" xfId="8762" xr:uid="{8182144D-99AF-43B6-AA50-73D2652C63B4}"/>
    <cellStyle name="Total 3 2 4 5 2 2" xfId="26329" xr:uid="{42BEEEB3-3667-4C96-9C00-1163CAD30910}"/>
    <cellStyle name="Total 3 2 4 5 2 3" xfId="33505" xr:uid="{68346732-3F52-4562-A435-5275CE22E2F4}"/>
    <cellStyle name="Total 3 2 4 5 2 4" xfId="42012" xr:uid="{F32E5E85-ED43-4554-8D30-C27CB91B6765}"/>
    <cellStyle name="Total 3 2 4 5 2 5" xfId="48324" xr:uid="{327F7E88-5B78-49A1-B15C-4534ACBE5DF9}"/>
    <cellStyle name="Total 3 2 4 5 2 6" xfId="17422" xr:uid="{539DC7E0-5930-4CB5-AE49-CC09521BC824}"/>
    <cellStyle name="Total 3 2 4 5 3" xfId="21970" xr:uid="{57D8732E-CDC9-49CE-9F76-F325EC6FC539}"/>
    <cellStyle name="Total 3 2 4 5 4" xfId="29820" xr:uid="{AC592F6B-8D3F-4303-958C-E1DA7BD686F6}"/>
    <cellStyle name="Total 3 2 4 5 5" xfId="37653" xr:uid="{44C9B54E-D891-46BB-8956-EF6B2372F0BC}"/>
    <cellStyle name="Total 3 2 4 5 6" xfId="45495" xr:uid="{FD376FA4-AC1F-484B-843B-530E74E2F6F8}"/>
    <cellStyle name="Total 3 2 4 5 7" xfId="13107" xr:uid="{A3BEB1C5-0FAE-4221-A040-5CB76FAE298D}"/>
    <cellStyle name="Total 3 2 4 6" xfId="5441" xr:uid="{38328AB1-EFFD-4AE7-840E-89CD115C39F0}"/>
    <cellStyle name="Total 3 2 4 6 2" xfId="9517" xr:uid="{F691DE6D-068E-4AAD-804B-7FF332FFD594}"/>
    <cellStyle name="Total 3 2 4 6 2 2" xfId="27084" xr:uid="{1D6B88EB-584C-4F01-BCC6-16A80012F7D2}"/>
    <cellStyle name="Total 3 2 4 6 2 3" xfId="34260" xr:uid="{41031945-E23A-4B72-BFA8-76E88DC06B71}"/>
    <cellStyle name="Total 3 2 4 6 2 4" xfId="42767" xr:uid="{D29E9F6B-9BD0-4C53-A932-3D37058544F8}"/>
    <cellStyle name="Total 3 2 4 6 2 5" xfId="48704" xr:uid="{3751242E-B46D-4623-BBBB-3D35226913C8}"/>
    <cellStyle name="Total 3 2 4 6 2 6" xfId="18177" xr:uid="{72C91C0F-3458-4316-999D-BCDD5CD0A4B8}"/>
    <cellStyle name="Total 3 2 4 6 3" xfId="23008" xr:uid="{620E5EAE-66EA-4101-B036-11EE22647B23}"/>
    <cellStyle name="Total 3 2 4 6 4" xfId="30583" xr:uid="{5A4C7349-8D15-4F1B-B8E2-1E3A8F5C3DC9}"/>
    <cellStyle name="Total 3 2 4 6 5" xfId="38691" xr:uid="{8BE19EE9-1150-4261-B11D-FD46FEF2F816}"/>
    <cellStyle name="Total 3 2 4 6 6" xfId="46256" xr:uid="{8D13864B-BC13-4755-A30B-01131F2588A0}"/>
    <cellStyle name="Total 3 2 4 6 7" xfId="14111" xr:uid="{96B1A32E-5A63-4C30-B051-3E4FA3184230}"/>
    <cellStyle name="Total 3 2 4 7" xfId="5534" xr:uid="{C24888AB-7530-4CF8-958C-FB0416928B43}"/>
    <cellStyle name="Total 3 2 4 7 2" xfId="9602" xr:uid="{C6167DCE-B42E-4C4B-90ED-42E51739AAC6}"/>
    <cellStyle name="Total 3 2 4 7 2 2" xfId="27169" xr:uid="{BE34A5B3-EC17-41C7-841C-C3508EA307B7}"/>
    <cellStyle name="Total 3 2 4 7 2 3" xfId="34345" xr:uid="{E50B6E3F-6C66-4637-8E7B-1F8705F249E7}"/>
    <cellStyle name="Total 3 2 4 7 2 4" xfId="42852" xr:uid="{AA97B981-5927-4E96-9E45-2B07D3145916}"/>
    <cellStyle name="Total 3 2 4 7 2 5" xfId="48752" xr:uid="{EE2FFB20-C779-4FDB-B012-25EA7C91B9F0}"/>
    <cellStyle name="Total 3 2 4 7 2 6" xfId="18262" xr:uid="{A61F8984-0EC3-48FE-8E41-947A92725D42}"/>
    <cellStyle name="Total 3 2 4 7 3" xfId="23101" xr:uid="{FCD16035-579B-4EAB-ADA0-80BB9748C27C}"/>
    <cellStyle name="Total 3 2 4 7 4" xfId="30676" xr:uid="{A6FDC6ED-77DF-4BB4-8B53-26AC86C7D7C0}"/>
    <cellStyle name="Total 3 2 4 7 5" xfId="38784" xr:uid="{96051F13-13FA-4C89-BC3B-F2A7F8D9A121}"/>
    <cellStyle name="Total 3 2 4 7 6" xfId="46349" xr:uid="{FDF89F8A-39EE-405F-8349-B6EA185573CE}"/>
    <cellStyle name="Total 3 2 4 7 7" xfId="14204" xr:uid="{D11D29E5-1677-4A9C-B1BF-1AF9880A9408}"/>
    <cellStyle name="Total 3 2 4 8" xfId="5662" xr:uid="{159474D9-FED9-4482-B133-D5264CABC72B}"/>
    <cellStyle name="Total 3 2 4 8 2" xfId="9722" xr:uid="{2418CC76-ED38-4573-82CC-41953E97D520}"/>
    <cellStyle name="Total 3 2 4 8 2 2" xfId="27289" xr:uid="{E5B8EA3A-1A9C-43D7-AAB0-0999231112C2}"/>
    <cellStyle name="Total 3 2 4 8 2 3" xfId="34465" xr:uid="{A67ECDCD-184C-4F39-9478-DECE82050C9C}"/>
    <cellStyle name="Total 3 2 4 8 2 4" xfId="42972" xr:uid="{2DCE2569-5A2C-4753-9DAE-FB1B0A152DA0}"/>
    <cellStyle name="Total 3 2 4 8 2 5" xfId="48807" xr:uid="{ECA2C294-92B3-498D-922B-E94DD921227E}"/>
    <cellStyle name="Total 3 2 4 8 2 6" xfId="18382" xr:uid="{0AD58762-E08C-4128-AD41-05C4A47394AB}"/>
    <cellStyle name="Total 3 2 4 8 3" xfId="23229" xr:uid="{2C5418B1-1D2E-473E-AE74-A6985AA4A9BE}"/>
    <cellStyle name="Total 3 2 4 8 4" xfId="30804" xr:uid="{3AD65FE2-9EFC-4492-8469-60434B360D3C}"/>
    <cellStyle name="Total 3 2 4 8 5" xfId="38912" xr:uid="{08DD5490-8B4D-466E-8CD6-2BFED4EF41C3}"/>
    <cellStyle name="Total 3 2 4 8 6" xfId="46477" xr:uid="{3538C7DC-2404-4BE1-B373-F69D288A6DDE}"/>
    <cellStyle name="Total 3 2 4 8 7" xfId="14332" xr:uid="{0408DC37-A260-4A4B-BA73-B9ADB159A6AF}"/>
    <cellStyle name="Total 3 2 4 9" xfId="5282" xr:uid="{5637DBBB-EA80-4D13-8A14-864E1F9830BC}"/>
    <cellStyle name="Total 3 2 4 9 2" xfId="9371" xr:uid="{63F00AE6-5F16-4A04-B61B-2944DE52A7A6}"/>
    <cellStyle name="Total 3 2 4 9 2 2" xfId="26938" xr:uid="{61FDA6E2-0040-4B1C-8B07-E571785C1A2B}"/>
    <cellStyle name="Total 3 2 4 9 2 3" xfId="34114" xr:uid="{DC77E43E-45C2-43FE-AB96-4371DF14962C}"/>
    <cellStyle name="Total 3 2 4 9 2 4" xfId="42621" xr:uid="{7AF7D8BE-4FC6-4D0A-87D1-329B04BB87D0}"/>
    <cellStyle name="Total 3 2 4 9 2 5" xfId="48631" xr:uid="{3BB7F3FB-9CE2-4196-98CB-F9B9FFC7D1E7}"/>
    <cellStyle name="Total 3 2 4 9 2 6" xfId="18031" xr:uid="{FB4722AE-1275-478A-9533-C5D9A8EA2A6D}"/>
    <cellStyle name="Total 3 2 4 9 3" xfId="22849" xr:uid="{89BA74A2-9814-4F60-938C-0CCB336CB267}"/>
    <cellStyle name="Total 3 2 4 9 4" xfId="30424" xr:uid="{8FD01641-25E8-491F-8C22-DFCF08C79F7F}"/>
    <cellStyle name="Total 3 2 4 9 5" xfId="38532" xr:uid="{5FE3EF51-C147-4D14-92FE-DE1FDF511A00}"/>
    <cellStyle name="Total 3 2 4 9 6" xfId="46097" xr:uid="{42DB0C38-5811-4839-8496-75F3381A54D3}"/>
    <cellStyle name="Total 3 2 4 9 7" xfId="13952" xr:uid="{5C0F1F12-C771-4BD2-800C-1ACBF37ACB6D}"/>
    <cellStyle name="Total 3 2 5" xfId="2350" xr:uid="{219250A1-0B66-467C-9E62-20302F7A7C73}"/>
    <cellStyle name="Total 3 2 5 10" xfId="6496" xr:uid="{96AA1070-8FE9-4DE0-937E-0E9B9FF1B936}"/>
    <cellStyle name="Total 3 2 5 10 2" xfId="24063" xr:uid="{CC03A330-4906-48B8-A4DD-63D9D5198201}"/>
    <cellStyle name="Total 3 2 5 10 3" xfId="31638" xr:uid="{337B6247-5CF3-4154-AD8F-9B509EE1A49E}"/>
    <cellStyle name="Total 3 2 5 10 4" xfId="39746" xr:uid="{917757DF-DA97-43CD-891E-84485D6C6F7A}"/>
    <cellStyle name="Total 3 2 5 10 5" xfId="47311" xr:uid="{1EEE7889-1F2A-43FA-BEF1-5DA4E67A2779}"/>
    <cellStyle name="Total 3 2 5 10 6" xfId="15166" xr:uid="{DD9D69EB-DB97-4296-AD48-1AA012C9A9CF}"/>
    <cellStyle name="Total 3 2 5 11" xfId="6973" xr:uid="{A36599A5-F60B-4CE3-9F6E-7E8A46C33FD2}"/>
    <cellStyle name="Total 3 2 5 11 2" xfId="24540" xr:uid="{206FE495-DBA7-45E9-8BA6-61659391B5B8}"/>
    <cellStyle name="Total 3 2 5 11 3" xfId="32008" xr:uid="{021A3720-B923-49AF-8CDD-67F1028BACE3}"/>
    <cellStyle name="Total 3 2 5 11 4" xfId="40223" xr:uid="{3952426A-F1E0-4404-925C-4C925B38554D}"/>
    <cellStyle name="Total 3 2 5 11 5" xfId="15633" xr:uid="{F3B88B0A-AC8D-4096-971C-2AF4855F80B2}"/>
    <cellStyle name="Total 3 2 5 12" xfId="19917" xr:uid="{1BAB9225-937A-4475-A8C8-4852C221C642}"/>
    <cellStyle name="Total 3 2 5 13" xfId="11141" xr:uid="{DEE0EAD8-905E-46CC-85BB-875DCAEFC1D3}"/>
    <cellStyle name="Total 3 2 5 2" xfId="2914" xr:uid="{0730C71B-50CF-4076-9B0F-FC11BA2D1B47}"/>
    <cellStyle name="Total 3 2 5 2 10" xfId="28622" xr:uid="{3925915E-585E-42BB-946E-52DF0607AB8D}"/>
    <cellStyle name="Total 3 2 5 2 11" xfId="36163" xr:uid="{1B98D0C2-AC51-4882-B86C-367DBC1F9353}"/>
    <cellStyle name="Total 3 2 5 2 12" xfId="44299" xr:uid="{E157E8AE-2057-4E48-9D11-BA97435FD285}"/>
    <cellStyle name="Total 3 2 5 2 13" xfId="11661" xr:uid="{98EA952E-282B-4C25-B41B-C26851314EFB}"/>
    <cellStyle name="Total 3 2 5 2 2" xfId="4819" xr:uid="{B64D3517-26E8-4858-A27F-B470AF2C1007}"/>
    <cellStyle name="Total 3 2 5 2 2 2" xfId="9037" xr:uid="{CF81CB53-3235-48D6-97DE-EA9F1CCB2F33}"/>
    <cellStyle name="Total 3 2 5 2 2 2 2" xfId="26604" xr:uid="{C1835DD1-A050-42BF-A160-0163174D467F}"/>
    <cellStyle name="Total 3 2 5 2 2 2 3" xfId="33780" xr:uid="{51C7666E-5B50-42EF-B85F-0CDEA7CB37D6}"/>
    <cellStyle name="Total 3 2 5 2 2 2 4" xfId="42287" xr:uid="{EEBF9F93-3B90-42D4-862A-6BCAA6B0924C}"/>
    <cellStyle name="Total 3 2 5 2 2 2 5" xfId="48474" xr:uid="{5A51449C-04EA-4D31-8D3F-B98F0ADAF93E}"/>
    <cellStyle name="Total 3 2 5 2 2 2 6" xfId="17697" xr:uid="{0F518886-D871-4D4C-B222-154F8188CD53}"/>
    <cellStyle name="Total 3 2 5 2 2 3" xfId="22386" xr:uid="{B1FC31F6-897D-42BE-B292-EBAEDE1B71D0}"/>
    <cellStyle name="Total 3 2 5 2 2 4" xfId="30075" xr:uid="{A173DA69-15F2-47AB-9BC8-EAEF320DE1EB}"/>
    <cellStyle name="Total 3 2 5 2 2 5" xfId="38069" xr:uid="{B60F7DD6-314C-4735-A27F-AB0C8CC69C27}"/>
    <cellStyle name="Total 3 2 5 2 2 6" xfId="45748" xr:uid="{24CF29AF-CDF4-4178-BF9D-6D92F98B93BB}"/>
    <cellStyle name="Total 3 2 5 2 2 7" xfId="13503" xr:uid="{67E3625D-4399-4C2E-8A4A-D17CE271F541}"/>
    <cellStyle name="Total 3 2 5 2 3" xfId="3917" xr:uid="{7ED827F4-6E8C-44F2-AF23-24CCD3B4C584}"/>
    <cellStyle name="Total 3 2 5 2 3 2" xfId="8426" xr:uid="{3EBD77D4-A24F-4C23-B36D-00615CD1B927}"/>
    <cellStyle name="Total 3 2 5 2 3 2 2" xfId="25993" xr:uid="{B2E2BEF7-0731-42DE-BD1E-88312BCB1FFB}"/>
    <cellStyle name="Total 3 2 5 2 3 2 3" xfId="33169" xr:uid="{DD7689BD-FFED-4652-B4BE-90541A32BD27}"/>
    <cellStyle name="Total 3 2 5 2 3 2 4" xfId="41676" xr:uid="{3A59B2A4-AE05-47F8-8F5C-A2938496897E}"/>
    <cellStyle name="Total 3 2 5 2 3 2 5" xfId="48179" xr:uid="{3E6DEF5F-E978-4C0E-B11B-A1778CCF0493}"/>
    <cellStyle name="Total 3 2 5 2 3 2 6" xfId="17086" xr:uid="{126DBFBD-7733-44C6-AB81-A0617FEE0836}"/>
    <cellStyle name="Total 3 2 5 2 3 3" xfId="21484" xr:uid="{062A387F-217F-4DFF-A5BC-B36BC24A8588}"/>
    <cellStyle name="Total 3 2 5 2 3 4" xfId="29469" xr:uid="{26C6A9EE-FEA6-4A0C-A79A-32994DC527D8}"/>
    <cellStyle name="Total 3 2 5 2 3 5" xfId="37167" xr:uid="{C8E10372-7B3C-452D-B059-52A274AD6866}"/>
    <cellStyle name="Total 3 2 5 2 3 6" xfId="45144" xr:uid="{894E3B89-D948-4DB3-89C8-11DDF64B1715}"/>
    <cellStyle name="Total 3 2 5 2 3 7" xfId="12635" xr:uid="{48AD0F12-997D-4472-B2A1-6E8E40A2A839}"/>
    <cellStyle name="Total 3 2 5 2 4" xfId="5833" xr:uid="{24CAE117-15B8-426B-ADAB-91926E362026}"/>
    <cellStyle name="Total 3 2 5 2 4 2" xfId="9888" xr:uid="{A72A2AF5-3335-42FB-8836-447A3CDFDC28}"/>
    <cellStyle name="Total 3 2 5 2 4 2 2" xfId="27455" xr:uid="{384F3EB7-FA73-4836-B98B-3CE75EBA95E7}"/>
    <cellStyle name="Total 3 2 5 2 4 2 3" xfId="34631" xr:uid="{BCE92AEC-CC96-4685-97C1-DAFC0140DE37}"/>
    <cellStyle name="Total 3 2 5 2 4 2 4" xfId="43138" xr:uid="{35250EC7-225E-4B27-BC53-4FE9B18A2AF8}"/>
    <cellStyle name="Total 3 2 5 2 4 2 5" xfId="48884" xr:uid="{1CFEBF04-9741-46D1-9D36-9E0F76B56B43}"/>
    <cellStyle name="Total 3 2 5 2 4 2 6" xfId="18548" xr:uid="{BEA82881-AF6F-4415-BBBF-C8009039C23E}"/>
    <cellStyle name="Total 3 2 5 2 4 3" xfId="23400" xr:uid="{2A9364A3-45C5-4809-9320-BF0F2284F73E}"/>
    <cellStyle name="Total 3 2 5 2 4 4" xfId="30975" xr:uid="{A8D2E862-EBBC-4CF4-BD2A-7864A74C2C24}"/>
    <cellStyle name="Total 3 2 5 2 4 5" xfId="39083" xr:uid="{9B7D400A-B3CF-46E1-A0F2-99B52DFA7038}"/>
    <cellStyle name="Total 3 2 5 2 4 6" xfId="46648" xr:uid="{947D7945-7558-414E-9A70-F85C0FAC2767}"/>
    <cellStyle name="Total 3 2 5 2 4 7" xfId="14503" xr:uid="{B433724C-BBC4-4D9E-92C9-8D221E681857}"/>
    <cellStyle name="Total 3 2 5 2 5" xfId="6189" xr:uid="{1E7BAC3F-A81D-4707-B8B3-4EB9756B1E72}"/>
    <cellStyle name="Total 3 2 5 2 5 2" xfId="10231" xr:uid="{9B25131B-F9E3-4E9F-A439-7892E0CDD1AA}"/>
    <cellStyle name="Total 3 2 5 2 5 2 2" xfId="27798" xr:uid="{B983240C-2819-43EE-ADF6-7E2BE3C47237}"/>
    <cellStyle name="Total 3 2 5 2 5 2 3" xfId="34974" xr:uid="{80B6D34B-C9A0-4AE2-BA35-B743CAE0B0C4}"/>
    <cellStyle name="Total 3 2 5 2 5 2 4" xfId="43481" xr:uid="{975C3BDB-5565-48D4-8BA5-B880AF9DD736}"/>
    <cellStyle name="Total 3 2 5 2 5 2 5" xfId="49047" xr:uid="{F36116DC-7290-40B7-A24C-6CB11AE65706}"/>
    <cellStyle name="Total 3 2 5 2 5 2 6" xfId="18891" xr:uid="{2290E0DC-1FAD-42D1-8A74-CCCB939B0FAE}"/>
    <cellStyle name="Total 3 2 5 2 5 3" xfId="23756" xr:uid="{CDF4012A-D1B1-4E00-9666-0EDBC12486EA}"/>
    <cellStyle name="Total 3 2 5 2 5 4" xfId="31331" xr:uid="{31649431-BD0E-4050-929E-847F7CE03AE9}"/>
    <cellStyle name="Total 3 2 5 2 5 5" xfId="39439" xr:uid="{239E99C4-7017-4CDB-9915-BF4B06FCFB2A}"/>
    <cellStyle name="Total 3 2 5 2 5 6" xfId="47004" xr:uid="{CA66ACB6-D424-45A5-81C2-CC76E57672D2}"/>
    <cellStyle name="Total 3 2 5 2 5 7" xfId="14859" xr:uid="{9355E98D-CFA3-4059-99BB-A76490F9C741}"/>
    <cellStyle name="Total 3 2 5 2 6" xfId="6538" xr:uid="{ABBBFAB2-8C7D-4F54-A7BA-EDE2C6167CA6}"/>
    <cellStyle name="Total 3 2 5 2 6 2" xfId="10568" xr:uid="{8044D936-4DE2-423C-8D49-765859C503D0}"/>
    <cellStyle name="Total 3 2 5 2 6 2 2" xfId="28135" xr:uid="{F0716B3D-295A-41C5-AE81-77AB18E0CA33}"/>
    <cellStyle name="Total 3 2 5 2 6 2 3" xfId="35311" xr:uid="{1403C459-F0E8-49C8-8C96-D7DB48C33F77}"/>
    <cellStyle name="Total 3 2 5 2 6 2 4" xfId="43818" xr:uid="{9638A587-9732-4E07-87AC-04C57C609460}"/>
    <cellStyle name="Total 3 2 5 2 6 2 5" xfId="49204" xr:uid="{81F6B2E6-6B47-4EFF-97FC-66BF5A4511AA}"/>
    <cellStyle name="Total 3 2 5 2 6 2 6" xfId="19228" xr:uid="{39A85670-CB5E-4738-A0CB-05EF0CF7932B}"/>
    <cellStyle name="Total 3 2 5 2 6 3" xfId="24105" xr:uid="{E2AE11F4-FC2A-4C89-B0FF-9FA7523A2CBB}"/>
    <cellStyle name="Total 3 2 5 2 6 4" xfId="31680" xr:uid="{165F8BB7-05EA-4CC8-9FA0-64B542F0AD9C}"/>
    <cellStyle name="Total 3 2 5 2 6 5" xfId="39788" xr:uid="{35BB7E0C-4EF0-42FB-B5AD-67C699D64DE2}"/>
    <cellStyle name="Total 3 2 5 2 6 6" xfId="47353" xr:uid="{C27504E9-66E9-44A4-A8B7-EE12C9B87473}"/>
    <cellStyle name="Total 3 2 5 2 6 7" xfId="15208" xr:uid="{45B3C4D1-A2C2-4E68-B121-A51B9C6F318E}"/>
    <cellStyle name="Total 3 2 5 2 7" xfId="3941" xr:uid="{E96D937A-FD1C-465C-8336-6E6D5734C97B}"/>
    <cellStyle name="Total 3 2 5 2 7 2" xfId="21508" xr:uid="{286653AA-53B8-4AD1-A72D-28DDD46D8285}"/>
    <cellStyle name="Total 3 2 5 2 7 3" xfId="29486" xr:uid="{90258F74-93D6-4089-89D6-3D4A37E991EB}"/>
    <cellStyle name="Total 3 2 5 2 7 4" xfId="37191" xr:uid="{FD25C619-32AD-4E42-A607-B9057F400C57}"/>
    <cellStyle name="Total 3 2 5 2 7 5" xfId="45161" xr:uid="{88969735-C61C-4CB3-9537-F1FF994D6D9C}"/>
    <cellStyle name="Total 3 2 5 2 7 6" xfId="12659" xr:uid="{74B499D4-A9B3-4C5C-AC48-AD1E33AC477F}"/>
    <cellStyle name="Total 3 2 5 2 8" xfId="7536" xr:uid="{E82DA396-66A2-4ADD-9F00-568F8D740984}"/>
    <cellStyle name="Total 3 2 5 2 8 2" xfId="25103" xr:uid="{A3905832-4DB9-494E-81AC-5C8577983335}"/>
    <cellStyle name="Total 3 2 5 2 8 3" xfId="32379" xr:uid="{2495DA51-8FE0-4A89-BC7D-8583140879CF}"/>
    <cellStyle name="Total 3 2 5 2 8 4" xfId="40786" xr:uid="{9187A15C-52B8-47DC-82B7-4602EE1235ED}"/>
    <cellStyle name="Total 3 2 5 2 8 5" xfId="47823" xr:uid="{43B126D7-51B3-45E7-A7FD-344BF22A5427}"/>
    <cellStyle name="Total 3 2 5 2 8 6" xfId="16196" xr:uid="{CA6DAF4F-852F-4DED-8A1D-F1C6DB7A3561}"/>
    <cellStyle name="Total 3 2 5 2 9" xfId="20480" xr:uid="{BABAC85C-B292-4625-8E32-197BB33998EA}"/>
    <cellStyle name="Total 3 2 5 3" xfId="2573" xr:uid="{EA6308EC-795D-4118-A98A-1CFB445301AB}"/>
    <cellStyle name="Total 3 2 5 3 10" xfId="28396" xr:uid="{85F3665D-5D14-412B-A986-CF74AEC25CE7}"/>
    <cellStyle name="Total 3 2 5 3 11" xfId="35828" xr:uid="{5DE6FB79-0DBD-468B-8C94-9FAC47B02CF9}"/>
    <cellStyle name="Total 3 2 5 3 12" xfId="44075" xr:uid="{349E60E9-A4B1-4C4C-ACC7-B6AF9AC30136}"/>
    <cellStyle name="Total 3 2 5 3 13" xfId="11338" xr:uid="{4EE5DBCC-EB00-4B81-AF0F-DB0311B66462}"/>
    <cellStyle name="Total 3 2 5 3 2" xfId="4478" xr:uid="{12612C96-670F-4E46-817F-48C77D53B8A8}"/>
    <cellStyle name="Total 3 2 5 3 2 2" xfId="8793" xr:uid="{3213EFE7-DA73-4C00-988D-BBFE118CD676}"/>
    <cellStyle name="Total 3 2 5 3 2 2 2" xfId="26360" xr:uid="{C8129308-7ABD-41D4-A141-D09A7308402F}"/>
    <cellStyle name="Total 3 2 5 3 2 2 3" xfId="33536" xr:uid="{23C9202F-EA84-4D6F-B935-13E3281BD57C}"/>
    <cellStyle name="Total 3 2 5 3 2 2 4" xfId="42043" xr:uid="{B8D00F98-4049-469A-936E-5FACBFEDAE53}"/>
    <cellStyle name="Total 3 2 5 3 2 2 5" xfId="48338" xr:uid="{0B3BB737-2F1C-4A0F-B237-601E5B072691}"/>
    <cellStyle name="Total 3 2 5 3 2 2 6" xfId="17453" xr:uid="{43044057-279D-48EE-8377-B49F30820781}"/>
    <cellStyle name="Total 3 2 5 3 2 3" xfId="22045" xr:uid="{34BABE0B-124A-4E6C-9BE7-EEAADB2EF43F}"/>
    <cellStyle name="Total 3 2 5 3 2 4" xfId="29849" xr:uid="{24F04D92-87E5-49FC-933E-AE47DBE69EA0}"/>
    <cellStyle name="Total 3 2 5 3 2 5" xfId="37728" xr:uid="{D70E0B78-0858-46DA-8A72-FBEDC5882DEB}"/>
    <cellStyle name="Total 3 2 5 3 2 6" xfId="45524" xr:uid="{4C260920-4AA5-42A8-9A19-7A14643487E2}"/>
    <cellStyle name="Total 3 2 5 3 2 7" xfId="13180" xr:uid="{C9943FDE-0203-4C9C-9695-9865B00E69A9}"/>
    <cellStyle name="Total 3 2 5 3 3" xfId="3267" xr:uid="{F6C13548-5F8C-4888-B0B4-B9EFA9E32F93}"/>
    <cellStyle name="Total 3 2 5 3 3 2" xfId="7881" xr:uid="{988B3BE7-3767-4AF0-AA42-101B38EF67C0}"/>
    <cellStyle name="Total 3 2 5 3 3 2 2" xfId="25448" xr:uid="{9B083D9F-7185-464C-9524-4A1B1418D72C}"/>
    <cellStyle name="Total 3 2 5 3 3 2 3" xfId="32624" xr:uid="{208AA396-C4AE-4A7B-8D65-25D382F5F936}"/>
    <cellStyle name="Total 3 2 5 3 3 2 4" xfId="41131" xr:uid="{0BE96D7E-5497-4E5F-B719-625A574AC80A}"/>
    <cellStyle name="Total 3 2 5 3 3 2 5" xfId="47942" xr:uid="{3A805A37-AAE1-45DB-B58F-FBAB8423A33B}"/>
    <cellStyle name="Total 3 2 5 3 3 2 6" xfId="16541" xr:uid="{ACFB6DC5-CD6E-4524-9E5F-37870B3537A5}"/>
    <cellStyle name="Total 3 2 5 3 3 3" xfId="20834" xr:uid="{A7BB3284-A7FE-4247-86CD-6CF43C8836C4}"/>
    <cellStyle name="Total 3 2 5 3 3 4" xfId="28862" xr:uid="{CFB357A1-460C-41A0-96D4-84A9B2E52199}"/>
    <cellStyle name="Total 3 2 5 3 3 5" xfId="36517" xr:uid="{08B532AA-391B-432C-96AD-67DCCB8149A0}"/>
    <cellStyle name="Total 3 2 5 3 3 6" xfId="44539" xr:uid="{B02CFB14-C4DA-4127-8194-F2B9FE130619}"/>
    <cellStyle name="Total 3 2 5 3 3 7" xfId="12001" xr:uid="{2613B2F1-F848-4187-8D86-1F2D5859FCD2}"/>
    <cellStyle name="Total 3 2 5 3 4" xfId="4066" xr:uid="{E848AF0A-1E7F-42CE-BCB5-F373887AAED0}"/>
    <cellStyle name="Total 3 2 5 3 4 2" xfId="8534" xr:uid="{0796B425-E1A1-4A28-AAF0-32A1253197A8}"/>
    <cellStyle name="Total 3 2 5 3 4 2 2" xfId="26101" xr:uid="{8AA8F665-C231-4235-8574-73533669476F}"/>
    <cellStyle name="Total 3 2 5 3 4 2 3" xfId="33277" xr:uid="{982B0BDD-21A5-44C3-A839-E1448B7A6ED4}"/>
    <cellStyle name="Total 3 2 5 3 4 2 4" xfId="41784" xr:uid="{2A6B4B97-8B79-47CE-A85A-9F91996329A6}"/>
    <cellStyle name="Total 3 2 5 3 4 2 5" xfId="48224" xr:uid="{43B041A4-4DCE-4DC4-805C-F113EEE93547}"/>
    <cellStyle name="Total 3 2 5 3 4 2 6" xfId="17194" xr:uid="{023B1390-3761-4449-B4C3-B85C16CCA8AB}"/>
    <cellStyle name="Total 3 2 5 3 4 3" xfId="21633" xr:uid="{0EA84EB0-24F0-4C11-9575-533975950505}"/>
    <cellStyle name="Total 3 2 5 3 4 4" xfId="29593" xr:uid="{BF5F6721-E9E5-404D-8A9B-F7C406371BAC}"/>
    <cellStyle name="Total 3 2 5 3 4 5" xfId="37316" xr:uid="{2CACA678-0C02-42F5-8CFB-6134E90974AC}"/>
    <cellStyle name="Total 3 2 5 3 4 6" xfId="45268" xr:uid="{F706B4B1-FF61-4A7E-8DBA-1FC98B67B8C5}"/>
    <cellStyle name="Total 3 2 5 3 4 7" xfId="12784" xr:uid="{3A12A6F0-2DDF-489E-9DBC-C0737992A52F}"/>
    <cellStyle name="Total 3 2 5 3 5" xfId="5604" xr:uid="{0B0A669E-313D-45A8-9B89-8E9AA69FAC6A}"/>
    <cellStyle name="Total 3 2 5 3 5 2" xfId="9665" xr:uid="{AA7AA081-FCCC-4DBC-A741-72C736458403}"/>
    <cellStyle name="Total 3 2 5 3 5 2 2" xfId="27232" xr:uid="{15DCED2E-8103-457C-9E60-4825E761F8D2}"/>
    <cellStyle name="Total 3 2 5 3 5 2 3" xfId="34408" xr:uid="{428D299E-3420-4FED-86BA-46B7FC4E5607}"/>
    <cellStyle name="Total 3 2 5 3 5 2 4" xfId="42915" xr:uid="{C624F970-8017-4702-9DB4-93BCF6664621}"/>
    <cellStyle name="Total 3 2 5 3 5 2 5" xfId="48777" xr:uid="{E543EB70-8017-4CC7-8675-FA0B8182886B}"/>
    <cellStyle name="Total 3 2 5 3 5 2 6" xfId="18325" xr:uid="{8A933471-8AB2-445F-87D0-4701158D4CD3}"/>
    <cellStyle name="Total 3 2 5 3 5 3" xfId="23171" xr:uid="{2E62CEAE-9B12-4399-9C09-FFCE05688926}"/>
    <cellStyle name="Total 3 2 5 3 5 4" xfId="30746" xr:uid="{F4CFE9E7-1EBD-41A5-AAF7-BB040B7AE775}"/>
    <cellStyle name="Total 3 2 5 3 5 5" xfId="38854" xr:uid="{8C96006B-4031-440B-8293-C954B7E184C2}"/>
    <cellStyle name="Total 3 2 5 3 5 6" xfId="46419" xr:uid="{D58D087C-6D32-4C9D-9501-E484027EFA34}"/>
    <cellStyle name="Total 3 2 5 3 5 7" xfId="14274" xr:uid="{C8676F2C-7BF2-40E5-A484-CB45673E38C2}"/>
    <cellStyle name="Total 3 2 5 3 6" xfId="3753" xr:uid="{9D15B4A0-0BD2-4DE7-A73C-17E90C3C85F4}"/>
    <cellStyle name="Total 3 2 5 3 6 2" xfId="8297" xr:uid="{BA46AA4C-2B3D-4E27-BC5C-26F0E457F40B}"/>
    <cellStyle name="Total 3 2 5 3 6 2 2" xfId="25864" xr:uid="{3FB76378-2A43-4403-952C-7DC9A36684A4}"/>
    <cellStyle name="Total 3 2 5 3 6 2 3" xfId="33040" xr:uid="{EA0F2465-B55C-4977-B57D-580573B960BB}"/>
    <cellStyle name="Total 3 2 5 3 6 2 4" xfId="41547" xr:uid="{72509EE1-BB91-4B94-B8AA-CD6CFCCBFEAB}"/>
    <cellStyle name="Total 3 2 5 3 6 2 5" xfId="48115" xr:uid="{9E6B86FC-C875-496B-9FBE-6FD754AA786A}"/>
    <cellStyle name="Total 3 2 5 3 6 2 6" xfId="16957" xr:uid="{326DA986-1D68-4379-A2C1-9DEC5C4CE55E}"/>
    <cellStyle name="Total 3 2 5 3 6 3" xfId="21320" xr:uid="{9528B5BC-873F-4335-9982-43188AEA40C3}"/>
    <cellStyle name="Total 3 2 5 3 6 4" xfId="29338" xr:uid="{7AAD79CE-B740-49E3-98A4-E140BAF3838C}"/>
    <cellStyle name="Total 3 2 5 3 6 5" xfId="37003" xr:uid="{7980EAAD-835F-43AF-AC76-22AEE952C3A3}"/>
    <cellStyle name="Total 3 2 5 3 6 6" xfId="45014" xr:uid="{7BB60273-E444-4DC7-AE03-F3FF7DAA9B80}"/>
    <cellStyle name="Total 3 2 5 3 6 7" xfId="12479" xr:uid="{68175724-8349-4C3C-8905-2A4D66E2898C}"/>
    <cellStyle name="Total 3 2 5 3 7" xfId="6784" xr:uid="{5CEC3027-71C9-4B8E-B92F-A8B3DB710FAC}"/>
    <cellStyle name="Total 3 2 5 3 7 2" xfId="24351" xr:uid="{A2CCCD02-57A7-42BA-8FA8-49D7270A3F43}"/>
    <cellStyle name="Total 3 2 5 3 7 3" xfId="31926" xr:uid="{4F201671-A154-4E3A-A7B2-F9D35E77FB02}"/>
    <cellStyle name="Total 3 2 5 3 7 4" xfId="40034" xr:uid="{D8BB116E-20D0-4742-B555-38EAA0D8D411}"/>
    <cellStyle name="Total 3 2 5 3 7 5" xfId="47599" xr:uid="{8F208A05-21A8-4B8B-80EF-E07ACA4ACA90}"/>
    <cellStyle name="Total 3 2 5 3 7 6" xfId="15454" xr:uid="{069B0BF9-C8C0-4B9C-93E9-DA800D59CB91}"/>
    <cellStyle name="Total 3 2 5 3 8" xfId="7195" xr:uid="{D20944AE-5F03-4F64-B6B7-98E2B16FDA0D}"/>
    <cellStyle name="Total 3 2 5 3 8 2" xfId="24762" xr:uid="{8DC886DF-3081-4C39-956F-0F481E942EB6}"/>
    <cellStyle name="Total 3 2 5 3 8 3" xfId="32135" xr:uid="{B53CCD9A-5137-49C0-9D24-C52F99BB511A}"/>
    <cellStyle name="Total 3 2 5 3 8 4" xfId="40445" xr:uid="{6C18AADB-A222-441D-AB15-4BB0FD06CD60}"/>
    <cellStyle name="Total 3 2 5 3 8 5" xfId="47687" xr:uid="{EFDC755E-CF86-4F29-B02D-22D95D1CA464}"/>
    <cellStyle name="Total 3 2 5 3 8 6" xfId="15855" xr:uid="{4F7991DA-5A16-4647-8EB4-DE35ED70FADA}"/>
    <cellStyle name="Total 3 2 5 3 9" xfId="20139" xr:uid="{FCBC2318-B0A1-4D95-9893-06005E598EA2}"/>
    <cellStyle name="Total 3 2 5 4" xfId="2704" xr:uid="{2FCF259B-E770-4264-81DD-4C36222C557F}"/>
    <cellStyle name="Total 3 2 5 4 10" xfId="28517" xr:uid="{57B1929F-FFA3-4126-8B23-508E25B2BA57}"/>
    <cellStyle name="Total 3 2 5 4 11" xfId="35954" xr:uid="{EACE71A3-637A-4B43-9BE0-23A91FE8BD12}"/>
    <cellStyle name="Total 3 2 5 4 12" xfId="44195" xr:uid="{D7EC4F84-3452-4249-B463-B4832C76F9C3}"/>
    <cellStyle name="Total 3 2 5 4 13" xfId="11461" xr:uid="{EC3419B7-9F2A-4AE6-853C-5FDEB4E7F147}"/>
    <cellStyle name="Total 3 2 5 4 2" xfId="4609" xr:uid="{865C06A4-49C2-47F5-93A5-324DDC38095D}"/>
    <cellStyle name="Total 3 2 5 4 2 2" xfId="8922" xr:uid="{19C133ED-0F35-45B1-95D6-77A81160EC96}"/>
    <cellStyle name="Total 3 2 5 4 2 2 2" xfId="26489" xr:uid="{2FF1023F-2F69-4872-912D-FC4E1B46D371}"/>
    <cellStyle name="Total 3 2 5 4 2 2 3" xfId="33665" xr:uid="{7F6CE67A-FC93-4BC9-AC90-D35F5B07DBBC}"/>
    <cellStyle name="Total 3 2 5 4 2 2 4" xfId="42172" xr:uid="{34B7ED6A-9EF2-4C4C-BA8B-BB9CF625BB42}"/>
    <cellStyle name="Total 3 2 5 4 2 2 5" xfId="48412" xr:uid="{A27117C6-4B53-4FFA-9387-F80C396E506F}"/>
    <cellStyle name="Total 3 2 5 4 2 2 6" xfId="17582" xr:uid="{59354EB4-CEEB-45FC-8542-96FEBD5D1AA2}"/>
    <cellStyle name="Total 3 2 5 4 2 3" xfId="22176" xr:uid="{AEE2157B-89EC-4312-AC07-2A5483304AB6}"/>
    <cellStyle name="Total 3 2 5 4 2 4" xfId="29970" xr:uid="{EA60C35A-33B8-4BAE-BC3E-FD9AE1609119}"/>
    <cellStyle name="Total 3 2 5 4 2 5" xfId="37859" xr:uid="{FE987086-B50D-42B6-8D50-FA10AB8607C0}"/>
    <cellStyle name="Total 3 2 5 4 2 6" xfId="45644" xr:uid="{066132EE-E359-44F7-922D-5788D672E675}"/>
    <cellStyle name="Total 3 2 5 4 2 7" xfId="13303" xr:uid="{BC6250AB-0DE4-4F49-B928-8B37789F54B4}"/>
    <cellStyle name="Total 3 2 5 4 3" xfId="3624" xr:uid="{28CC8A90-03A2-432F-9187-01F9DF178557}"/>
    <cellStyle name="Total 3 2 5 4 3 2" xfId="8180" xr:uid="{DAB80C78-53CE-40B4-B20D-4F151BC3F3A9}"/>
    <cellStyle name="Total 3 2 5 4 3 2 2" xfId="25747" xr:uid="{BF78122C-8611-4D29-AB1A-1C112A2A13BE}"/>
    <cellStyle name="Total 3 2 5 4 3 2 3" xfId="32923" xr:uid="{A51C58D1-825B-4E7C-86FB-48B5B914CFBC}"/>
    <cellStyle name="Total 3 2 5 4 3 2 4" xfId="41430" xr:uid="{EA307792-35CE-465B-B606-D974A551A2E3}"/>
    <cellStyle name="Total 3 2 5 4 3 2 5" xfId="48067" xr:uid="{2A591CEA-86F1-4376-8979-E62190DFDD98}"/>
    <cellStyle name="Total 3 2 5 4 3 2 6" xfId="16840" xr:uid="{5B8D86C3-6B6F-46C5-B0D1-A0AF5ECABD83}"/>
    <cellStyle name="Total 3 2 5 4 3 3" xfId="21191" xr:uid="{19048D40-84ED-4486-AC78-E465C36EA7EF}"/>
    <cellStyle name="Total 3 2 5 4 3 4" xfId="29209" xr:uid="{36802179-2729-4362-9311-AB65794A00F5}"/>
    <cellStyle name="Total 3 2 5 4 3 5" xfId="36874" xr:uid="{3E2FEBC2-1B51-4D2A-9FB8-AF95F2FD1EA5}"/>
    <cellStyle name="Total 3 2 5 4 3 6" xfId="44885" xr:uid="{C95EBFA7-7A2B-4421-B2F3-75763BA4C0AA}"/>
    <cellStyle name="Total 3 2 5 4 3 7" xfId="12350" xr:uid="{8DE2DC97-39B7-4573-A0F7-1CFED26F2ECD}"/>
    <cellStyle name="Total 3 2 5 4 4" xfId="5699" xr:uid="{10938895-CF0D-4632-BC7A-F3E3F8EC2596}"/>
    <cellStyle name="Total 3 2 5 4 4 2" xfId="9758" xr:uid="{A88F5088-1D6F-46E3-9FD7-891AF7F9FD06}"/>
    <cellStyle name="Total 3 2 5 4 4 2 2" xfId="27325" xr:uid="{BA867E5A-6D2B-4EA6-9F12-468B017AAF0D}"/>
    <cellStyle name="Total 3 2 5 4 4 2 3" xfId="34501" xr:uid="{77CFEA1A-B8E9-4028-8147-6DA84A95FB4D}"/>
    <cellStyle name="Total 3 2 5 4 4 2 4" xfId="43008" xr:uid="{218D3119-C6C1-4E48-BA8C-325327E3B21A}"/>
    <cellStyle name="Total 3 2 5 4 4 2 5" xfId="48825" xr:uid="{AA5D279E-F3B0-4C9C-97AB-B073704B6B56}"/>
    <cellStyle name="Total 3 2 5 4 4 2 6" xfId="18418" xr:uid="{E8596EE6-FD05-4A43-AABF-607FCCB2B079}"/>
    <cellStyle name="Total 3 2 5 4 4 3" xfId="23266" xr:uid="{E5B5D4A7-E573-4BE2-B6B9-4FE07AEE81A9}"/>
    <cellStyle name="Total 3 2 5 4 4 4" xfId="30841" xr:uid="{C899ABE4-D8D0-4B74-B208-665D61CBC2F3}"/>
    <cellStyle name="Total 3 2 5 4 4 5" xfId="38949" xr:uid="{A4576092-ABD2-484D-9BB8-16ED85D2F52F}"/>
    <cellStyle name="Total 3 2 5 4 4 6" xfId="46514" xr:uid="{EE95E33A-A89A-4F15-9316-D33C78216B67}"/>
    <cellStyle name="Total 3 2 5 4 4 7" xfId="14369" xr:uid="{C1B7228E-CD46-47E8-8FE9-F30BC9C4AB64}"/>
    <cellStyle name="Total 3 2 5 4 5" xfId="6053" xr:uid="{50B5E1AE-EA83-4B2A-9357-DB2B6A688996}"/>
    <cellStyle name="Total 3 2 5 4 5 2" xfId="10103" xr:uid="{29F56E66-6A74-4EE2-9370-13316C6AFDE1}"/>
    <cellStyle name="Total 3 2 5 4 5 2 2" xfId="27670" xr:uid="{D809ED9A-BD62-4A43-AD16-0168264277BC}"/>
    <cellStyle name="Total 3 2 5 4 5 2 3" xfId="34846" xr:uid="{9B43559B-31D7-4D6F-A10A-B8D14440F5FE}"/>
    <cellStyle name="Total 3 2 5 4 5 2 4" xfId="43353" xr:uid="{8800D12E-78E9-45A3-9D92-215B0A863DDE}"/>
    <cellStyle name="Total 3 2 5 4 5 2 5" xfId="48989" xr:uid="{C31EEDDE-01C7-430B-8507-F32B5C2ED8DB}"/>
    <cellStyle name="Total 3 2 5 4 5 2 6" xfId="18763" xr:uid="{639C52DE-745F-482D-897D-95B0F07B0151}"/>
    <cellStyle name="Total 3 2 5 4 5 3" xfId="23620" xr:uid="{0B0921CE-15F9-4B13-8F4E-11BA74C6988B}"/>
    <cellStyle name="Total 3 2 5 4 5 4" xfId="31195" xr:uid="{7EA94863-6B32-4268-BFE9-BC5260D115C5}"/>
    <cellStyle name="Total 3 2 5 4 5 5" xfId="39303" xr:uid="{B9205E17-6AE3-444D-B9AF-E9153BD86931}"/>
    <cellStyle name="Total 3 2 5 4 5 6" xfId="46868" xr:uid="{189D68F2-6776-472D-998C-08182E450DCC}"/>
    <cellStyle name="Total 3 2 5 4 5 7" xfId="14723" xr:uid="{AF725374-19FD-487C-8E4C-7315B7182BEC}"/>
    <cellStyle name="Total 3 2 5 4 6" xfId="6421" xr:uid="{ECA4C790-989B-4026-9072-0D846CB7A02D}"/>
    <cellStyle name="Total 3 2 5 4 6 2" xfId="10458" xr:uid="{5B066288-0F41-42CF-BDB8-21D26FDB3A4A}"/>
    <cellStyle name="Total 3 2 5 4 6 2 2" xfId="28025" xr:uid="{1239844F-D152-49EF-8285-DD0CF2182F4E}"/>
    <cellStyle name="Total 3 2 5 4 6 2 3" xfId="35201" xr:uid="{5F2E2146-A004-466C-8CBA-78645DAA4DE6}"/>
    <cellStyle name="Total 3 2 5 4 6 2 4" xfId="43708" xr:uid="{40950076-C279-4A94-8624-9E6D53952699}"/>
    <cellStyle name="Total 3 2 5 4 6 2 5" xfId="49153" xr:uid="{E8EF300B-A738-47A0-B946-833D4565DF3C}"/>
    <cellStyle name="Total 3 2 5 4 6 2 6" xfId="19118" xr:uid="{323D812A-654C-4A37-BAA7-E6F625AF2DA1}"/>
    <cellStyle name="Total 3 2 5 4 6 3" xfId="23988" xr:uid="{376B2182-8FC0-4F3F-84E0-2B43B895CF14}"/>
    <cellStyle name="Total 3 2 5 4 6 4" xfId="31563" xr:uid="{2DD3DA91-10F8-49DD-835F-79F314434A8C}"/>
    <cellStyle name="Total 3 2 5 4 6 5" xfId="39671" xr:uid="{C850BC91-A48B-4C64-B782-BF312D67C54F}"/>
    <cellStyle name="Total 3 2 5 4 6 6" xfId="47236" xr:uid="{366BD51A-1D7D-47AF-BF16-AB3DA60CB09D}"/>
    <cellStyle name="Total 3 2 5 4 6 7" xfId="15091" xr:uid="{C344DA68-D8AC-4024-B9FB-BDDBA0AFBCD8}"/>
    <cellStyle name="Total 3 2 5 4 7" xfId="5239" xr:uid="{93E8F811-6CBD-4191-8FA2-5D3C84BE0029}"/>
    <cellStyle name="Total 3 2 5 4 7 2" xfId="22806" xr:uid="{C68045E4-7D42-4AB8-BCCC-3CEC39765AAF}"/>
    <cellStyle name="Total 3 2 5 4 7 3" xfId="30381" xr:uid="{69015517-23A2-43FD-BABF-79C98E2F744F}"/>
    <cellStyle name="Total 3 2 5 4 7 4" xfId="38489" xr:uid="{4B98023F-0BB9-478D-AB7D-5CF62A2F08C6}"/>
    <cellStyle name="Total 3 2 5 4 7 5" xfId="46054" xr:uid="{2E356838-52F9-4C24-9568-2E46EED20331}"/>
    <cellStyle name="Total 3 2 5 4 7 6" xfId="13909" xr:uid="{31A364C1-EF24-4CDA-8E2C-E194F44D5909}"/>
    <cellStyle name="Total 3 2 5 4 8" xfId="7326" xr:uid="{DA995C90-D3E5-454A-A4D0-C946EFF3670B}"/>
    <cellStyle name="Total 3 2 5 4 8 2" xfId="24893" xr:uid="{77B17C25-A68A-4154-9BA9-606C89ABE7C1}"/>
    <cellStyle name="Total 3 2 5 4 8 3" xfId="32264" xr:uid="{9D5EDB5F-3CAA-4935-AFEF-CA5B9D5497E2}"/>
    <cellStyle name="Total 3 2 5 4 8 4" xfId="40576" xr:uid="{B89417BC-1A11-4CCE-8C7B-E0C2893A547F}"/>
    <cellStyle name="Total 3 2 5 4 8 5" xfId="47761" xr:uid="{6AEB26F5-54CE-49BB-806A-7C7990937A16}"/>
    <cellStyle name="Total 3 2 5 4 8 6" xfId="15986" xr:uid="{CA03EE43-B659-4D03-8DBA-D078538FD611}"/>
    <cellStyle name="Total 3 2 5 4 9" xfId="20270" xr:uid="{C09DEEA9-6677-4A4A-9DB5-E4A6E725129D}"/>
    <cellStyle name="Total 3 2 5 5" xfId="4256" xr:uid="{34C1C0D9-AABC-48EA-BB1C-96D99AC7F26E}"/>
    <cellStyle name="Total 3 2 5 5 2" xfId="8666" xr:uid="{7A447427-4318-4B21-AE02-02D2FE566FBB}"/>
    <cellStyle name="Total 3 2 5 5 2 2" xfId="26233" xr:uid="{3ED2EAC1-21CF-4C67-8A14-5CF5CF5FE6D6}"/>
    <cellStyle name="Total 3 2 5 5 2 3" xfId="33409" xr:uid="{BB2E63E9-C10B-408C-BDF9-77E364E1051F}"/>
    <cellStyle name="Total 3 2 5 5 2 4" xfId="41916" xr:uid="{1982DA5B-0FC3-4253-B130-5EFCC6D85EAF}"/>
    <cellStyle name="Total 3 2 5 5 2 5" xfId="48270" xr:uid="{C60FE881-4D2C-4057-B546-3AC685AD6C99}"/>
    <cellStyle name="Total 3 2 5 5 2 6" xfId="17326" xr:uid="{5EF7B3FE-4EFD-4231-BFE8-2678BFE9A1F2}"/>
    <cellStyle name="Total 3 2 5 5 3" xfId="21823" xr:uid="{DC45B966-044C-413E-9716-5E0FA4DD5E9C}"/>
    <cellStyle name="Total 3 2 5 5 4" xfId="29736" xr:uid="{7D7FBFF2-BCED-4634-9AAE-3EFA7EF05749}"/>
    <cellStyle name="Total 3 2 5 5 5" xfId="37506" xr:uid="{A3DAD852-6CC1-4883-B0A4-3ED4F27211BA}"/>
    <cellStyle name="Total 3 2 5 5 6" xfId="45411" xr:uid="{2828B85E-B1C7-4A13-B7CC-718180CAEFDF}"/>
    <cellStyle name="Total 3 2 5 5 7" xfId="12972" xr:uid="{3679D564-073E-49F2-B18E-8207406F6885}"/>
    <cellStyle name="Total 3 2 5 6" xfId="3207" xr:uid="{97F7A5C9-D178-4810-BA70-0C861D804F7E}"/>
    <cellStyle name="Total 3 2 5 6 2" xfId="7830" xr:uid="{75B514CB-BCA9-4B41-8B70-C8CCDD063500}"/>
    <cellStyle name="Total 3 2 5 6 2 2" xfId="25397" xr:uid="{BDF56F6C-20B3-4A1A-9348-59CCE31D5327}"/>
    <cellStyle name="Total 3 2 5 6 2 3" xfId="32573" xr:uid="{5EE81DDB-4C7D-43B5-BF5E-45A8A6768CF9}"/>
    <cellStyle name="Total 3 2 5 6 2 4" xfId="41080" xr:uid="{F1C8531B-38FA-4E59-8DBB-9E13E17BC13C}"/>
    <cellStyle name="Total 3 2 5 6 2 5" xfId="47920" xr:uid="{5DD12217-CC02-4ADD-A05B-8EE0E949540C}"/>
    <cellStyle name="Total 3 2 5 6 2 6" xfId="16490" xr:uid="{2EFDAB69-3E6E-430D-B7B9-728181F441AC}"/>
    <cellStyle name="Total 3 2 5 6 3" xfId="20774" xr:uid="{B75E5612-44F1-4135-B307-BA80DCFCB9E0}"/>
    <cellStyle name="Total 3 2 5 6 4" xfId="28802" xr:uid="{65AF5562-2445-4942-8CF2-B640FAE4790C}"/>
    <cellStyle name="Total 3 2 5 6 5" xfId="36457" xr:uid="{0BAE0227-345C-4A46-9572-110967D00586}"/>
    <cellStyle name="Total 3 2 5 6 6" xfId="44479" xr:uid="{56F8A737-3884-4138-8E28-4709F6434D4A}"/>
    <cellStyle name="Total 3 2 5 6 7" xfId="11941" xr:uid="{65D7EE2E-EB32-4B34-B086-E333E2F0185B}"/>
    <cellStyle name="Total 3 2 5 7" xfId="5575" xr:uid="{FF8F07B4-3711-423C-8C85-D0D478A4F7B5}"/>
    <cellStyle name="Total 3 2 5 7 2" xfId="9640" xr:uid="{526FC07C-8C7E-4415-9771-7DA760A76470}"/>
    <cellStyle name="Total 3 2 5 7 2 2" xfId="27207" xr:uid="{7AB23924-E503-4C75-9039-3E1B779558F9}"/>
    <cellStyle name="Total 3 2 5 7 2 3" xfId="34383" xr:uid="{2FCB431C-E48A-4795-BE1D-3632E6590478}"/>
    <cellStyle name="Total 3 2 5 7 2 4" xfId="42890" xr:uid="{2F923534-86A3-422E-A2C3-3828FAACFB15}"/>
    <cellStyle name="Total 3 2 5 7 2 5" xfId="48767" xr:uid="{90F4D679-FDF6-43FC-8B24-349860C29A95}"/>
    <cellStyle name="Total 3 2 5 7 2 6" xfId="18300" xr:uid="{62B25B92-FD5C-415C-9330-7FFF24C531C0}"/>
    <cellStyle name="Total 3 2 5 7 3" xfId="23142" xr:uid="{30B68380-ADF7-4D61-92DD-D4771A3DFE1B}"/>
    <cellStyle name="Total 3 2 5 7 4" xfId="30717" xr:uid="{70314B9B-2AB7-4A53-A713-ADF3172523CC}"/>
    <cellStyle name="Total 3 2 5 7 5" xfId="38825" xr:uid="{95ED0174-814E-4BB6-A324-5118B653A4D6}"/>
    <cellStyle name="Total 3 2 5 7 6" xfId="46390" xr:uid="{9B4A7DAD-0FB6-4A89-860C-F75BC3EB7D6B}"/>
    <cellStyle name="Total 3 2 5 7 7" xfId="14245" xr:uid="{AF4D43F2-2657-4AFE-A80B-FA7010AD7065}"/>
    <cellStyle name="Total 3 2 5 8" xfId="4224" xr:uid="{120B4A41-53AE-4E42-9262-5470DC1417CD}"/>
    <cellStyle name="Total 3 2 5 8 2" xfId="8648" xr:uid="{33CBC635-E12D-4631-9399-11E50E6B59C3}"/>
    <cellStyle name="Total 3 2 5 8 2 2" xfId="26215" xr:uid="{05E79C41-BC74-4DA6-A293-3B609E57EB8E}"/>
    <cellStyle name="Total 3 2 5 8 2 3" xfId="33391" xr:uid="{31980FED-2ED3-4C96-8452-B82C9EA9BC35}"/>
    <cellStyle name="Total 3 2 5 8 2 4" xfId="41898" xr:uid="{79496E88-E1A1-4F47-B3AC-15A81FD5E1F8}"/>
    <cellStyle name="Total 3 2 5 8 2 5" xfId="48261" xr:uid="{2DA16769-58CE-4F3F-B9F6-551B4B69FD31}"/>
    <cellStyle name="Total 3 2 5 8 2 6" xfId="17308" xr:uid="{6DBDE0A6-34F2-4B0B-A801-5C6449256E0B}"/>
    <cellStyle name="Total 3 2 5 8 3" xfId="21791" xr:uid="{EF9EF0A1-10D8-409A-9753-2747414C7EC4}"/>
    <cellStyle name="Total 3 2 5 8 4" xfId="29718" xr:uid="{ED1EA345-E9B8-414A-B99D-0155CBFA5156}"/>
    <cellStyle name="Total 3 2 5 8 5" xfId="37474" xr:uid="{82FB9DB9-52BF-4AB9-88C7-D4709B1C8F0D}"/>
    <cellStyle name="Total 3 2 5 8 6" xfId="45393" xr:uid="{CD3AB3C6-8ECD-477C-A734-3CEBE8256035}"/>
    <cellStyle name="Total 3 2 5 8 7" xfId="12940" xr:uid="{4E81B3CF-E1F2-42C5-BED1-4E74252310D6}"/>
    <cellStyle name="Total 3 2 5 9" xfId="3766" xr:uid="{6322E6AD-2C5D-46F5-AB43-4CD68C4249F9}"/>
    <cellStyle name="Total 3 2 5 9 2" xfId="8307" xr:uid="{E2EFA9BF-13DF-4F1B-8F99-D940746C87F0}"/>
    <cellStyle name="Total 3 2 5 9 2 2" xfId="25874" xr:uid="{4C6CF8DC-6CB8-4225-A37C-5D691909498C}"/>
    <cellStyle name="Total 3 2 5 9 2 3" xfId="33050" xr:uid="{52E3BDF8-C92B-42AB-B8DD-53DA2A99335C}"/>
    <cellStyle name="Total 3 2 5 9 2 4" xfId="41557" xr:uid="{9649A954-3BFD-4DF5-BE09-9D93FAD528DE}"/>
    <cellStyle name="Total 3 2 5 9 2 5" xfId="48121" xr:uid="{8B7B262F-D7FE-4FE6-B3AB-AF8476B9DF92}"/>
    <cellStyle name="Total 3 2 5 9 2 6" xfId="16967" xr:uid="{69FB27D0-DAC0-4C90-91E8-6EDDB8EFC555}"/>
    <cellStyle name="Total 3 2 5 9 3" xfId="21333" xr:uid="{9F500864-7EC5-4291-99AC-C85076A4A9A1}"/>
    <cellStyle name="Total 3 2 5 9 4" xfId="29351" xr:uid="{E123A81F-AE69-4FEC-B122-C4F0ECF0C834}"/>
    <cellStyle name="Total 3 2 5 9 5" xfId="37016" xr:uid="{9DE0BDFC-BEF5-46F6-8766-50780724ADB5}"/>
    <cellStyle name="Total 3 2 5 9 6" xfId="45027" xr:uid="{07A97C86-04F5-4B89-B5DF-505BCADFD1B4}"/>
    <cellStyle name="Total 3 2 5 9 7" xfId="12492" xr:uid="{1C06CAF5-4F59-4AE0-B816-963DF20A74F2}"/>
    <cellStyle name="Total 3 2 6" xfId="2379" xr:uid="{CC54E62F-D052-4AA8-B9C6-79B83224BA75}"/>
    <cellStyle name="Total 3 2 6 10" xfId="3754" xr:uid="{8CEEB937-677C-433D-B16D-ECA2B77EBDFF}"/>
    <cellStyle name="Total 3 2 6 10 2" xfId="21321" xr:uid="{CC2CED06-7891-4454-916B-DC72590DB190}"/>
    <cellStyle name="Total 3 2 6 10 3" xfId="29339" xr:uid="{28210561-03DE-46D7-8BCC-0531B5F03EC5}"/>
    <cellStyle name="Total 3 2 6 10 4" xfId="37004" xr:uid="{51DA3941-DA32-46EB-8A6F-4C28BC21D11D}"/>
    <cellStyle name="Total 3 2 6 10 5" xfId="45015" xr:uid="{603E7EC6-2F2C-464D-B8ED-2CBACFA3CB27}"/>
    <cellStyle name="Total 3 2 6 10 6" xfId="12480" xr:uid="{9B4962D8-F1AF-49DE-99AA-C5C0804C7546}"/>
    <cellStyle name="Total 3 2 6 11" xfId="7001" xr:uid="{00C7C1F6-488A-4B88-B856-FD77D91F12E2}"/>
    <cellStyle name="Total 3 2 6 11 2" xfId="24568" xr:uid="{AF43AEEC-F759-4A1C-BA62-11BEB22174D8}"/>
    <cellStyle name="Total 3 2 6 11 3" xfId="32035" xr:uid="{7B4D30D0-35F9-48EF-85A1-16D272F87D34}"/>
    <cellStyle name="Total 3 2 6 11 4" xfId="40251" xr:uid="{D52B816E-5122-4C91-83E4-77E7B7FDC7C3}"/>
    <cellStyle name="Total 3 2 6 11 5" xfId="15661" xr:uid="{F655B12B-CDE6-4AA6-BBEF-939DAFEFA9BC}"/>
    <cellStyle name="Total 3 2 6 12" xfId="19945" xr:uid="{AA255A4F-A149-43A4-8F45-E1D5671D4948}"/>
    <cellStyle name="Total 3 2 6 13" xfId="11161" xr:uid="{92B4DF88-434D-4D36-9BC8-00E4C5D672A9}"/>
    <cellStyle name="Total 3 2 6 2" xfId="2942" xr:uid="{1839DF6F-39D6-497F-A0CE-D8E62B1D6E2F}"/>
    <cellStyle name="Total 3 2 6 2 10" xfId="28643" xr:uid="{0F6CE0DF-F2D0-497F-A660-FC603F669CB9}"/>
    <cellStyle name="Total 3 2 6 2 11" xfId="36191" xr:uid="{D1AC7C1D-7129-4DAC-A05F-A4141CA151CC}"/>
    <cellStyle name="Total 3 2 6 2 12" xfId="44320" xr:uid="{D596A566-7129-4A40-BB1F-4C9AF44A5461}"/>
    <cellStyle name="Total 3 2 6 2 13" xfId="11683" xr:uid="{0D9C0D4E-26DB-4FCF-9CD2-C496096C945B}"/>
    <cellStyle name="Total 3 2 6 2 2" xfId="4847" xr:uid="{581A16A6-7F3D-4F6E-8C29-7FD94B12CC82}"/>
    <cellStyle name="Total 3 2 6 2 2 2" xfId="9064" xr:uid="{07F576EA-6A52-44F1-9D21-5C3667776060}"/>
    <cellStyle name="Total 3 2 6 2 2 2 2" xfId="26631" xr:uid="{30E59056-7E2C-4E3B-A45C-EF7ECF4027ED}"/>
    <cellStyle name="Total 3 2 6 2 2 2 3" xfId="33807" xr:uid="{3D4968DA-BFB4-43EC-9AEF-0EAA67E596E3}"/>
    <cellStyle name="Total 3 2 6 2 2 2 4" xfId="42314" xr:uid="{BC7137C5-D5E5-4C0B-AAF6-F971B842FF82}"/>
    <cellStyle name="Total 3 2 6 2 2 2 5" xfId="48492" xr:uid="{6742AB01-1682-4E78-81F7-D3ED106AF0A9}"/>
    <cellStyle name="Total 3 2 6 2 2 2 6" xfId="17724" xr:uid="{0BBEDCCD-D114-41F1-B1FE-B1C295387124}"/>
    <cellStyle name="Total 3 2 6 2 2 3" xfId="22414" xr:uid="{38A7213C-3635-417A-979D-E8CE38F24E26}"/>
    <cellStyle name="Total 3 2 6 2 2 4" xfId="30096" xr:uid="{9AFF1010-46A8-41C3-8E17-6F9EA8FF19C0}"/>
    <cellStyle name="Total 3 2 6 2 2 5" xfId="38097" xr:uid="{EE2F87F1-2607-4786-A9E3-7FC7CBF30F30}"/>
    <cellStyle name="Total 3 2 6 2 2 6" xfId="45769" xr:uid="{5EE591C8-7A3C-419A-88EC-C90B5ED70D7B}"/>
    <cellStyle name="Total 3 2 6 2 2 7" xfId="13525" xr:uid="{FD3A4F69-5F32-4F55-9879-E19008746462}"/>
    <cellStyle name="Total 3 2 6 2 3" xfId="5491" xr:uid="{DED7F498-657A-4FEC-8BDC-4445D2E11389}"/>
    <cellStyle name="Total 3 2 6 2 3 2" xfId="9564" xr:uid="{DB04395F-FB8E-4C84-B6F7-FB38AAE8CD1E}"/>
    <cellStyle name="Total 3 2 6 2 3 2 2" xfId="27131" xr:uid="{80792278-D643-44C2-9957-D40BAF7ACAD4}"/>
    <cellStyle name="Total 3 2 6 2 3 2 3" xfId="34307" xr:uid="{72E87A15-2E2E-4818-8622-66B3D2520278}"/>
    <cellStyle name="Total 3 2 6 2 3 2 4" xfId="42814" xr:uid="{41D6BCA0-A49D-4AAA-A364-6A8C3EF222E6}"/>
    <cellStyle name="Total 3 2 6 2 3 2 5" xfId="48734" xr:uid="{AB6CF1A1-B8D1-46A3-A977-D98972E11837}"/>
    <cellStyle name="Total 3 2 6 2 3 2 6" xfId="18224" xr:uid="{43B23CF4-9C3F-4CF8-8CFD-12F33CB3D788}"/>
    <cellStyle name="Total 3 2 6 2 3 3" xfId="23058" xr:uid="{4A34FAAE-C0A5-48A1-A91C-4D0942C834BC}"/>
    <cellStyle name="Total 3 2 6 2 3 4" xfId="30633" xr:uid="{F0193DFD-9D80-40C6-9985-2729555C799D}"/>
    <cellStyle name="Total 3 2 6 2 3 5" xfId="38741" xr:uid="{BC6177A0-B7C7-4759-AB71-2016B6427AF5}"/>
    <cellStyle name="Total 3 2 6 2 3 6" xfId="46306" xr:uid="{1BBC275D-0A04-4151-8FDD-0C947524091E}"/>
    <cellStyle name="Total 3 2 6 2 3 7" xfId="14161" xr:uid="{01845A6D-C483-4514-851D-FFFE679D2528}"/>
    <cellStyle name="Total 3 2 6 2 4" xfId="5855" xr:uid="{5CF8594C-BDBE-4FAF-ABC1-BA8829E7BD61}"/>
    <cellStyle name="Total 3 2 6 2 4 2" xfId="9909" xr:uid="{A3B27DE3-AA3E-4B24-99C2-C36285D52830}"/>
    <cellStyle name="Total 3 2 6 2 4 2 2" xfId="27476" xr:uid="{CBA53B32-20B6-4D38-A051-C31C3EB52CE9}"/>
    <cellStyle name="Total 3 2 6 2 4 2 3" xfId="34652" xr:uid="{F57D49AA-A50E-4F7E-A53B-3199CD8FAF0D}"/>
    <cellStyle name="Total 3 2 6 2 4 2 4" xfId="43159" xr:uid="{51125B37-E467-44D1-8101-FDA0F54346A3}"/>
    <cellStyle name="Total 3 2 6 2 4 2 5" xfId="48896" xr:uid="{CB34ACAC-10C6-449D-94D7-5371F0E6BD58}"/>
    <cellStyle name="Total 3 2 6 2 4 2 6" xfId="18569" xr:uid="{1DC777AF-3F59-40E6-ADD1-B297F8F7CCC6}"/>
    <cellStyle name="Total 3 2 6 2 4 3" xfId="23422" xr:uid="{8F6C8E57-771F-4B9C-8699-595771C8AA25}"/>
    <cellStyle name="Total 3 2 6 2 4 4" xfId="30997" xr:uid="{255DACE8-77D5-4E7A-8E59-38267F4BECD0}"/>
    <cellStyle name="Total 3 2 6 2 4 5" xfId="39105" xr:uid="{33801E93-58E8-4F93-A07D-C1B98B429601}"/>
    <cellStyle name="Total 3 2 6 2 4 6" xfId="46670" xr:uid="{3114AA02-3C3D-4EA7-9CF8-E3EDC235D4E4}"/>
    <cellStyle name="Total 3 2 6 2 4 7" xfId="14525" xr:uid="{30A0265A-C95D-4EB6-B2CD-2DF0810D5899}"/>
    <cellStyle name="Total 3 2 6 2 5" xfId="6211" xr:uid="{CA659C5F-1706-4CBD-8EDE-6A3B12ACD887}"/>
    <cellStyle name="Total 3 2 6 2 5 2" xfId="10252" xr:uid="{CB9BABE6-B0BB-42DC-8678-8A311B3DBF7E}"/>
    <cellStyle name="Total 3 2 6 2 5 2 2" xfId="27819" xr:uid="{A6FB6E08-C639-404C-A0EB-C04FC7E5D4E0}"/>
    <cellStyle name="Total 3 2 6 2 5 2 3" xfId="34995" xr:uid="{C4AED596-FE4F-49B7-BC93-583571541C4B}"/>
    <cellStyle name="Total 3 2 6 2 5 2 4" xfId="43502" xr:uid="{EA4A0B35-6EA9-4C9A-85F4-10E019CD7AC5}"/>
    <cellStyle name="Total 3 2 6 2 5 2 5" xfId="49059" xr:uid="{1C465EDE-9F48-4382-8C2F-459F3D125AB2}"/>
    <cellStyle name="Total 3 2 6 2 5 2 6" xfId="18912" xr:uid="{B18CE1CE-EFC3-402C-B45F-D50D46F3E0A1}"/>
    <cellStyle name="Total 3 2 6 2 5 3" xfId="23778" xr:uid="{92D4651B-FD89-4DFB-9FB2-2A0554BB0E4B}"/>
    <cellStyle name="Total 3 2 6 2 5 4" xfId="31353" xr:uid="{5EF73F64-CD74-4DFB-83B5-723334D88892}"/>
    <cellStyle name="Total 3 2 6 2 5 5" xfId="39461" xr:uid="{D61E47C5-CB7F-4BC8-AD7F-67443F9BA11F}"/>
    <cellStyle name="Total 3 2 6 2 5 6" xfId="47026" xr:uid="{31D96BE9-BEFF-43C7-B6BF-117FFCB47817}"/>
    <cellStyle name="Total 3 2 6 2 5 7" xfId="14881" xr:uid="{FF200C15-A46E-4DCB-AA70-E2AF3500C736}"/>
    <cellStyle name="Total 3 2 6 2 6" xfId="6559" xr:uid="{655CD396-11A5-474F-B0ED-0A25CD8FB7BB}"/>
    <cellStyle name="Total 3 2 6 2 6 2" xfId="10589" xr:uid="{6C61A7C3-BD28-4947-956B-1A0BE5F95088}"/>
    <cellStyle name="Total 3 2 6 2 6 2 2" xfId="28156" xr:uid="{48CC8D1A-7C53-468B-8522-CB67ADE4CD68}"/>
    <cellStyle name="Total 3 2 6 2 6 2 3" xfId="35332" xr:uid="{1C84AFBA-5977-4493-9872-2A4CE1F22FBB}"/>
    <cellStyle name="Total 3 2 6 2 6 2 4" xfId="43839" xr:uid="{77B1FA94-BD07-4976-90D5-F76CF368B88A}"/>
    <cellStyle name="Total 3 2 6 2 6 2 5" xfId="49216" xr:uid="{DD46E0DD-737B-4AE0-BF76-B772234D2185}"/>
    <cellStyle name="Total 3 2 6 2 6 2 6" xfId="19249" xr:uid="{96E87A54-7A91-4C21-8E81-80FC4A08CF0A}"/>
    <cellStyle name="Total 3 2 6 2 6 3" xfId="24126" xr:uid="{FAE06A7F-3F5F-496D-BCF5-4E727CA62298}"/>
    <cellStyle name="Total 3 2 6 2 6 4" xfId="31701" xr:uid="{D01E23A8-99DF-4F8C-9831-D7822ADB3565}"/>
    <cellStyle name="Total 3 2 6 2 6 5" xfId="39809" xr:uid="{F38FEEF7-9867-4A07-A87A-CB819F1CAD40}"/>
    <cellStyle name="Total 3 2 6 2 6 6" xfId="47374" xr:uid="{8DB95F0D-1B4E-40F7-BC48-8A58064EC17B}"/>
    <cellStyle name="Total 3 2 6 2 6 7" xfId="15229" xr:uid="{B49C3919-6772-480E-93A0-977A9306CB04}"/>
    <cellStyle name="Total 3 2 6 2 7" xfId="3457" xr:uid="{16A7AE9D-813F-4E3F-9BFB-E571D891490D}"/>
    <cellStyle name="Total 3 2 6 2 7 2" xfId="21024" xr:uid="{0D50C59C-E48C-49A4-94FC-B588F0B121A9}"/>
    <cellStyle name="Total 3 2 6 2 7 3" xfId="29051" xr:uid="{C7331DE2-5C45-4AA4-82D8-F5BAC8C2C4F9}"/>
    <cellStyle name="Total 3 2 6 2 7 4" xfId="36707" xr:uid="{498509B1-3F5D-4E62-9DE2-382F41E6A26B}"/>
    <cellStyle name="Total 3 2 6 2 7 5" xfId="44728" xr:uid="{1C9931EC-03A0-4049-BF3A-0F9C9FEBF461}"/>
    <cellStyle name="Total 3 2 6 2 7 6" xfId="12191" xr:uid="{2676D93A-BA88-42B8-A671-D19A033AF406}"/>
    <cellStyle name="Total 3 2 6 2 8" xfId="7564" xr:uid="{33C44538-4D07-49D2-B54F-0D90F0FECDEE}"/>
    <cellStyle name="Total 3 2 6 2 8 2" xfId="25131" xr:uid="{48B0886A-0B20-4BD8-B28B-97A493F52DF5}"/>
    <cellStyle name="Total 3 2 6 2 8 3" xfId="32406" xr:uid="{09DE88F9-903D-433C-9CCE-3E9B8DC7259D}"/>
    <cellStyle name="Total 3 2 6 2 8 4" xfId="40814" xr:uid="{A0B32B84-D4C4-4FED-9369-B3FA79ED02E6}"/>
    <cellStyle name="Total 3 2 6 2 8 5" xfId="47841" xr:uid="{8ADAA721-F683-48B7-9D33-26A89E45D333}"/>
    <cellStyle name="Total 3 2 6 2 8 6" xfId="16224" xr:uid="{D8495B0F-974A-4785-A4B4-56C24D0A9AD9}"/>
    <cellStyle name="Total 3 2 6 2 9" xfId="20508" xr:uid="{3E4C28AA-3BA7-40B2-B574-6B6F591788A2}"/>
    <cellStyle name="Total 3 2 6 3" xfId="2589" xr:uid="{1DAC3935-B2E4-4304-880F-826B6A7A32DF}"/>
    <cellStyle name="Total 3 2 6 3 10" xfId="28412" xr:uid="{F3189AA3-244A-43EF-97B9-9F410BC3AF12}"/>
    <cellStyle name="Total 3 2 6 3 11" xfId="35844" xr:uid="{1C70E320-5A69-4A4A-A205-0DAADFF25D05}"/>
    <cellStyle name="Total 3 2 6 3 12" xfId="44091" xr:uid="{89F7997E-978D-4FFF-81C8-1CB32562FDFB}"/>
    <cellStyle name="Total 3 2 6 3 13" xfId="11354" xr:uid="{4D8EE6AC-B869-4924-9A3D-EE23480F2DF8}"/>
    <cellStyle name="Total 3 2 6 3 2" xfId="4494" xr:uid="{4B630D1C-54DE-45E4-A989-1666B40A02C1}"/>
    <cellStyle name="Total 3 2 6 3 2 2" xfId="8809" xr:uid="{10D6CA70-E00F-455A-97BD-F1453938404F}"/>
    <cellStyle name="Total 3 2 6 3 2 2 2" xfId="26376" xr:uid="{4C227535-7732-4F54-8CE6-2156BD045949}"/>
    <cellStyle name="Total 3 2 6 3 2 2 3" xfId="33552" xr:uid="{FD1F67D9-6DCC-4863-9FF5-52405CC638D8}"/>
    <cellStyle name="Total 3 2 6 3 2 2 4" xfId="42059" xr:uid="{434290E3-3087-4672-8280-0D84B323F99A}"/>
    <cellStyle name="Total 3 2 6 3 2 2 5" xfId="48347" xr:uid="{7080F9B1-6836-4A57-9909-6F1195503360}"/>
    <cellStyle name="Total 3 2 6 3 2 2 6" xfId="17469" xr:uid="{3AA09B56-6E79-4D04-900F-57C9A35F7352}"/>
    <cellStyle name="Total 3 2 6 3 2 3" xfId="22061" xr:uid="{4400806F-0192-4D04-B177-D6B196105739}"/>
    <cellStyle name="Total 3 2 6 3 2 4" xfId="29865" xr:uid="{49B3BB86-D36B-4C3F-BD3E-11B306227C56}"/>
    <cellStyle name="Total 3 2 6 3 2 5" xfId="37744" xr:uid="{63912DF6-7366-436D-A387-A544B39669E5}"/>
    <cellStyle name="Total 3 2 6 3 2 6" xfId="45540" xr:uid="{9FB64DC5-239E-4FC6-A056-983759AD0003}"/>
    <cellStyle name="Total 3 2 6 3 2 7" xfId="13196" xr:uid="{04897DFE-84FF-4F2D-A4F1-A82EAA0F0CF1}"/>
    <cellStyle name="Total 3 2 6 3 3" xfId="3356" xr:uid="{E2BE172D-26C8-4B2E-B2C2-16C9E5C4C337}"/>
    <cellStyle name="Total 3 2 6 3 3 2" xfId="7964" xr:uid="{51387E52-EC3E-4F0E-BFBD-BD4BE5BFEC24}"/>
    <cellStyle name="Total 3 2 6 3 3 2 2" xfId="25531" xr:uid="{3F570255-AF1B-4FE6-B716-918630DECC08}"/>
    <cellStyle name="Total 3 2 6 3 3 2 3" xfId="32707" xr:uid="{481E03A6-AC41-48D9-A4AB-92E1C39211DF}"/>
    <cellStyle name="Total 3 2 6 3 3 2 4" xfId="41214" xr:uid="{5BF432DD-D104-4D38-AF71-18BE4F11AA58}"/>
    <cellStyle name="Total 3 2 6 3 3 2 5" xfId="47973" xr:uid="{1809322D-C144-4FF2-9B45-877481BDDD65}"/>
    <cellStyle name="Total 3 2 6 3 3 2 6" xfId="16624" xr:uid="{552A7B8D-F931-4F55-A461-B8B8D3D61757}"/>
    <cellStyle name="Total 3 2 6 3 3 3" xfId="20923" xr:uid="{FB5BDC3B-0E04-48B4-BC47-8B1DE2B8EC6F}"/>
    <cellStyle name="Total 3 2 6 3 3 4" xfId="28950" xr:uid="{A12D6C24-E905-42F7-BCF3-084E670B4E1B}"/>
    <cellStyle name="Total 3 2 6 3 3 5" xfId="36606" xr:uid="{A8ED53EC-1EF6-47E2-80B2-43F68E0CC242}"/>
    <cellStyle name="Total 3 2 6 3 3 6" xfId="44627" xr:uid="{31DCA51D-EB53-4103-A6B2-958368CED49B}"/>
    <cellStyle name="Total 3 2 6 3 3 7" xfId="12090" xr:uid="{76CBBB4C-0136-4EE8-83D8-379160761F99}"/>
    <cellStyle name="Total 3 2 6 3 4" xfId="3906" xr:uid="{4652097B-78A4-44E8-B283-1ECBE34C4F9C}"/>
    <cellStyle name="Total 3 2 6 3 4 2" xfId="8418" xr:uid="{BEFA23F9-FDA7-43B2-9A76-0BAFD8C0F601}"/>
    <cellStyle name="Total 3 2 6 3 4 2 2" xfId="25985" xr:uid="{EB1E1077-CA4E-413C-8045-685981EDE7D3}"/>
    <cellStyle name="Total 3 2 6 3 4 2 3" xfId="33161" xr:uid="{27219CB9-BEAD-4B4C-88CD-D332B962F928}"/>
    <cellStyle name="Total 3 2 6 3 4 2 4" xfId="41668" xr:uid="{96D597C5-1A91-4859-85B5-49CEEBE7D98C}"/>
    <cellStyle name="Total 3 2 6 3 4 2 5" xfId="48173" xr:uid="{FA35B735-F4D8-43AA-8371-C79B02C5C061}"/>
    <cellStyle name="Total 3 2 6 3 4 2 6" xfId="17078" xr:uid="{4A681476-65E0-4785-B546-DB3CF03ADE9B}"/>
    <cellStyle name="Total 3 2 6 3 4 3" xfId="21473" xr:uid="{168DA50E-AF67-490D-AE7B-D72FF055E911}"/>
    <cellStyle name="Total 3 2 6 3 4 4" xfId="29461" xr:uid="{B64ABF79-89D7-4904-A31F-BE5E23A97783}"/>
    <cellStyle name="Total 3 2 6 3 4 5" xfId="37156" xr:uid="{4764454D-1D62-4046-8F68-C4FE89AC7DEC}"/>
    <cellStyle name="Total 3 2 6 3 4 6" xfId="45136" xr:uid="{FA2C9E77-7313-4744-B0DF-761C6B505E05}"/>
    <cellStyle name="Total 3 2 6 3 4 7" xfId="12624" xr:uid="{0AF285CA-1DA3-4104-A4A6-A91AC51C1A11}"/>
    <cellStyle name="Total 3 2 6 3 5" xfId="5318" xr:uid="{05486C7D-34EC-489D-B87E-9B534B2FD992}"/>
    <cellStyle name="Total 3 2 6 3 5 2" xfId="9405" xr:uid="{809A9BED-D3BC-41C8-BFDE-1656368E6A2A}"/>
    <cellStyle name="Total 3 2 6 3 5 2 2" xfId="26972" xr:uid="{AB4F60A8-184E-4548-A670-D33E3637BEC2}"/>
    <cellStyle name="Total 3 2 6 3 5 2 3" xfId="34148" xr:uid="{EEEBB862-D88E-48BC-8212-495FA7EA4273}"/>
    <cellStyle name="Total 3 2 6 3 5 2 4" xfId="42655" xr:uid="{7CB29ACA-7C87-40EC-A72E-49921C063A95}"/>
    <cellStyle name="Total 3 2 6 3 5 2 5" xfId="48643" xr:uid="{3DFAD445-B284-40CA-A2BF-8CB385F19FF2}"/>
    <cellStyle name="Total 3 2 6 3 5 2 6" xfId="18065" xr:uid="{FFECD9CC-5820-4444-9A51-722781543817}"/>
    <cellStyle name="Total 3 2 6 3 5 3" xfId="22885" xr:uid="{FC7D7067-CD6A-44C4-9916-C41A120AA13E}"/>
    <cellStyle name="Total 3 2 6 3 5 4" xfId="30460" xr:uid="{A606F0BD-7E63-4CCE-BC12-8CBDF4B84A8C}"/>
    <cellStyle name="Total 3 2 6 3 5 5" xfId="38568" xr:uid="{ADE1FBAA-CC27-41C8-AC90-E626E17CB4F4}"/>
    <cellStyle name="Total 3 2 6 3 5 6" xfId="46133" xr:uid="{BB148C8E-0DD4-4E3A-A1EC-FDEA710945DF}"/>
    <cellStyle name="Total 3 2 6 3 5 7" xfId="13988" xr:uid="{ACC4EA0E-F8F9-4841-9892-A32BD1A4AFE4}"/>
    <cellStyle name="Total 3 2 6 3 6" xfId="6104" xr:uid="{A3C9E098-8446-4683-B4BD-C81D34F09591}"/>
    <cellStyle name="Total 3 2 6 3 6 2" xfId="10152" xr:uid="{F303151A-9FAE-49E9-B020-AE678B4D7D95}"/>
    <cellStyle name="Total 3 2 6 3 6 2 2" xfId="27719" xr:uid="{97F02659-D827-44A3-A34B-BE650CC43477}"/>
    <cellStyle name="Total 3 2 6 3 6 2 3" xfId="34895" xr:uid="{478C5308-E0FE-4826-92A2-62B9E9DE36D9}"/>
    <cellStyle name="Total 3 2 6 3 6 2 4" xfId="43402" xr:uid="{7F90B189-17F7-4354-8927-34608979285E}"/>
    <cellStyle name="Total 3 2 6 3 6 2 5" xfId="49012" xr:uid="{FD14B3C0-1B20-477F-B807-064836F6D3CA}"/>
    <cellStyle name="Total 3 2 6 3 6 2 6" xfId="18812" xr:uid="{3F005DDB-96DE-46D2-AA21-B23FB73EB0F3}"/>
    <cellStyle name="Total 3 2 6 3 6 3" xfId="23671" xr:uid="{1C1F5176-43C3-41B1-87AC-0B2D9A152F0F}"/>
    <cellStyle name="Total 3 2 6 3 6 4" xfId="31246" xr:uid="{18EB334E-0313-42AC-9CAB-23881EB1AF06}"/>
    <cellStyle name="Total 3 2 6 3 6 5" xfId="39354" xr:uid="{1511F55B-8303-4972-9F2C-3C11F6AE3CBA}"/>
    <cellStyle name="Total 3 2 6 3 6 6" xfId="46919" xr:uid="{424A7D78-122E-4618-8123-AADBFB9CDEA7}"/>
    <cellStyle name="Total 3 2 6 3 6 7" xfId="14774" xr:uid="{43EFD46A-3B69-4FBB-9E8D-4E2B4C32C8AD}"/>
    <cellStyle name="Total 3 2 6 3 7" xfId="5926" xr:uid="{2FE390CF-2978-48C5-9FCE-FFADDB071AEB}"/>
    <cellStyle name="Total 3 2 6 3 7 2" xfId="23493" xr:uid="{2FF7EA98-2BF6-47E8-B596-D5C1FB6FA9DF}"/>
    <cellStyle name="Total 3 2 6 3 7 3" xfId="31068" xr:uid="{F4F11E93-955E-4D52-A3E3-08F949C0714C}"/>
    <cellStyle name="Total 3 2 6 3 7 4" xfId="39176" xr:uid="{FBFD2040-4DCA-44F6-906B-90B499538C22}"/>
    <cellStyle name="Total 3 2 6 3 7 5" xfId="46741" xr:uid="{E53E1210-9FCF-4426-8CBB-E828CE2047CE}"/>
    <cellStyle name="Total 3 2 6 3 7 6" xfId="14596" xr:uid="{6888DACE-5EC9-49E7-9E90-F897AA773C23}"/>
    <cellStyle name="Total 3 2 6 3 8" xfId="7211" xr:uid="{4E371731-B6D2-444B-9A64-7D8F0EB099F6}"/>
    <cellStyle name="Total 3 2 6 3 8 2" xfId="24778" xr:uid="{64EB5CC0-B1DB-48A4-B1FC-0512BAEE17E9}"/>
    <cellStyle name="Total 3 2 6 3 8 3" xfId="32151" xr:uid="{1D5F2951-8E84-454F-8B56-F2552CB873E0}"/>
    <cellStyle name="Total 3 2 6 3 8 4" xfId="40461" xr:uid="{B7567E38-2C3E-4922-8572-63B4EF389F77}"/>
    <cellStyle name="Total 3 2 6 3 8 5" xfId="47696" xr:uid="{6C4CC760-D6AF-49F2-924A-2242144B5994}"/>
    <cellStyle name="Total 3 2 6 3 8 6" xfId="15871" xr:uid="{EEFEA904-21E6-44FF-968E-2FBB798D5775}"/>
    <cellStyle name="Total 3 2 6 3 9" xfId="20155" xr:uid="{D9F906BE-195B-42CB-94AD-68376E0FA200}"/>
    <cellStyle name="Total 3 2 6 4" xfId="2690" xr:uid="{369186A1-394F-4462-9CAB-4FC6FF2C0261}"/>
    <cellStyle name="Total 3 2 6 4 10" xfId="28503" xr:uid="{A5B4E57F-63D2-4052-86F0-C7C1CB093BC6}"/>
    <cellStyle name="Total 3 2 6 4 11" xfId="35940" xr:uid="{771E2B27-1637-4E94-974F-97675B5735C8}"/>
    <cellStyle name="Total 3 2 6 4 12" xfId="44181" xr:uid="{82A851EC-F8B4-44C1-9561-D4080C74A2EC}"/>
    <cellStyle name="Total 3 2 6 4 13" xfId="11447" xr:uid="{C532F8C8-1575-4D16-96F1-762F79D318D7}"/>
    <cellStyle name="Total 3 2 6 4 2" xfId="4595" xr:uid="{B4EAC4E2-737E-4787-9AF9-E3CCDF9BFA58}"/>
    <cellStyle name="Total 3 2 6 4 2 2" xfId="8908" xr:uid="{1CDDB0E0-94C9-4836-B3B7-C463563A4663}"/>
    <cellStyle name="Total 3 2 6 4 2 2 2" xfId="26475" xr:uid="{62A9B3AB-9804-4114-9BFF-32EC1F6528A7}"/>
    <cellStyle name="Total 3 2 6 4 2 2 3" xfId="33651" xr:uid="{190B347B-1964-496D-B42C-D5AF2B551381}"/>
    <cellStyle name="Total 3 2 6 4 2 2 4" xfId="42158" xr:uid="{F620DD56-E137-4694-B2BB-2F1128D0D1B3}"/>
    <cellStyle name="Total 3 2 6 4 2 2 5" xfId="48405" xr:uid="{4040BC3C-9546-4F7C-BB49-138B08D6A7F4}"/>
    <cellStyle name="Total 3 2 6 4 2 2 6" xfId="17568" xr:uid="{6BB72DC4-013F-40FB-B444-9268DCFC9D75}"/>
    <cellStyle name="Total 3 2 6 4 2 3" xfId="22162" xr:uid="{A41BBD4C-B643-4C2E-8B63-7F3E931452AF}"/>
    <cellStyle name="Total 3 2 6 4 2 4" xfId="29956" xr:uid="{8EA2C377-F825-4E27-8914-CBB5E05D47DA}"/>
    <cellStyle name="Total 3 2 6 4 2 5" xfId="37845" xr:uid="{4ED02080-4F57-4DF4-9F5C-475F43C97319}"/>
    <cellStyle name="Total 3 2 6 4 2 6" xfId="45630" xr:uid="{32863A95-91D5-4C9E-92EC-1CFAB7821A3F}"/>
    <cellStyle name="Total 3 2 6 4 2 7" xfId="13289" xr:uid="{493909EC-4750-46D1-831E-92D04E70ED2D}"/>
    <cellStyle name="Total 3 2 6 4 3" xfId="4193" xr:uid="{BE3730A8-DA29-479D-ADFE-25540FAA14A5}"/>
    <cellStyle name="Total 3 2 6 4 3 2" xfId="8627" xr:uid="{E5D25C80-DD79-4F98-937B-3D8AEB708C50}"/>
    <cellStyle name="Total 3 2 6 4 3 2 2" xfId="26194" xr:uid="{DC2C5A3D-8AE1-43ED-8CB9-E2671BBF31F2}"/>
    <cellStyle name="Total 3 2 6 4 3 2 3" xfId="33370" xr:uid="{D4DC921B-3C5E-4743-8CC8-D6B65D2A02F1}"/>
    <cellStyle name="Total 3 2 6 4 3 2 4" xfId="41877" xr:uid="{451C1916-0524-4960-A1AD-5A0A79F99DD0}"/>
    <cellStyle name="Total 3 2 6 4 3 2 5" xfId="48253" xr:uid="{5D2A70A1-0A8C-4C66-98AD-19F54B8B3DF2}"/>
    <cellStyle name="Total 3 2 6 4 3 2 6" xfId="17287" xr:uid="{4458CE8D-B50C-451F-B45C-E5990361612C}"/>
    <cellStyle name="Total 3 2 6 4 3 3" xfId="21760" xr:uid="{053AC445-C22E-4BE0-A73A-BC1BFAB4CBA9}"/>
    <cellStyle name="Total 3 2 6 4 3 4" xfId="29696" xr:uid="{BB1D1AEE-DEC3-4472-979A-3263E5D6E132}"/>
    <cellStyle name="Total 3 2 6 4 3 5" xfId="37443" xr:uid="{A6159F92-FA47-43EE-962C-6EE7C9A0376C}"/>
    <cellStyle name="Total 3 2 6 4 3 6" xfId="45371" xr:uid="{2F43C058-5405-4CE7-BDA8-A5EB52B775EA}"/>
    <cellStyle name="Total 3 2 6 4 3 7" xfId="12911" xr:uid="{97F3F72F-BC49-4605-B692-D26161F91685}"/>
    <cellStyle name="Total 3 2 6 4 4" xfId="5685" xr:uid="{6EFABE73-461D-40A6-BD35-468C635F72B1}"/>
    <cellStyle name="Total 3 2 6 4 4 2" xfId="9744" xr:uid="{955DE956-C04A-4196-B54F-CAC08D12EF52}"/>
    <cellStyle name="Total 3 2 6 4 4 2 2" xfId="27311" xr:uid="{F0E05B12-A6A2-4C25-94B6-E12BD4B871E0}"/>
    <cellStyle name="Total 3 2 6 4 4 2 3" xfId="34487" xr:uid="{30BCC624-30A1-4590-BBF5-C6386EBF1B40}"/>
    <cellStyle name="Total 3 2 6 4 4 2 4" xfId="42994" xr:uid="{A602BF97-519D-4DF8-92FF-902E30A37003}"/>
    <cellStyle name="Total 3 2 6 4 4 2 5" xfId="48818" xr:uid="{6E0BDAE6-6D4E-4A5D-B37F-7E64B27521E5}"/>
    <cellStyle name="Total 3 2 6 4 4 2 6" xfId="18404" xr:uid="{520131B0-B9E3-4A3E-BAB9-500EA41DAA0C}"/>
    <cellStyle name="Total 3 2 6 4 4 3" xfId="23252" xr:uid="{3A8FDEE9-1527-452A-B640-01D8E1F01ED4}"/>
    <cellStyle name="Total 3 2 6 4 4 4" xfId="30827" xr:uid="{88E49EBF-E6AC-404C-B430-03E4D1278594}"/>
    <cellStyle name="Total 3 2 6 4 4 5" xfId="38935" xr:uid="{CD2BEEBC-9A01-480F-A3C4-80A115E9B6DA}"/>
    <cellStyle name="Total 3 2 6 4 4 6" xfId="46500" xr:uid="{4EF65146-B531-452C-B5D9-A56E1A82BBBE}"/>
    <cellStyle name="Total 3 2 6 4 4 7" xfId="14355" xr:uid="{D6E515AE-CD44-4F32-9C07-12767EA50995}"/>
    <cellStyle name="Total 3 2 6 4 5" xfId="6039" xr:uid="{CF7E7C15-4D60-4DD2-854C-4670F93299C3}"/>
    <cellStyle name="Total 3 2 6 4 5 2" xfId="10089" xr:uid="{75E094B8-4D0E-4E2B-A860-E577E2C8ADC7}"/>
    <cellStyle name="Total 3 2 6 4 5 2 2" xfId="27656" xr:uid="{377D7BB8-37A4-4119-9E96-04BDA889B183}"/>
    <cellStyle name="Total 3 2 6 4 5 2 3" xfId="34832" xr:uid="{FEC63CB2-81B6-437D-9F6A-D6370F94B67C}"/>
    <cellStyle name="Total 3 2 6 4 5 2 4" xfId="43339" xr:uid="{6FF3EAD5-9D00-4F79-898C-491B95FB1615}"/>
    <cellStyle name="Total 3 2 6 4 5 2 5" xfId="48982" xr:uid="{CB1AB8F4-70C5-4F9E-AAA3-6C7DBDE1BF21}"/>
    <cellStyle name="Total 3 2 6 4 5 2 6" xfId="18749" xr:uid="{1D6C1AAD-D8F3-4A6D-BF81-2F49F3C3F319}"/>
    <cellStyle name="Total 3 2 6 4 5 3" xfId="23606" xr:uid="{9A9158B3-8BAA-4A50-848B-453F2E925AA4}"/>
    <cellStyle name="Total 3 2 6 4 5 4" xfId="31181" xr:uid="{9538E973-6859-4003-B0EF-0DB03B67782F}"/>
    <cellStyle name="Total 3 2 6 4 5 5" xfId="39289" xr:uid="{554D8F1B-2FE2-45EB-B7F6-D1DE1D4AB55E}"/>
    <cellStyle name="Total 3 2 6 4 5 6" xfId="46854" xr:uid="{282AE350-DFF3-4244-9BA3-895403ACFB6C}"/>
    <cellStyle name="Total 3 2 6 4 5 7" xfId="14709" xr:uid="{F9724392-E3BF-4871-B98D-BDE68A78833D}"/>
    <cellStyle name="Total 3 2 6 4 6" xfId="6407" xr:uid="{14F27AF0-191A-47EA-8356-AAB35122C7CC}"/>
    <cellStyle name="Total 3 2 6 4 6 2" xfId="10444" xr:uid="{799ECAAD-2D02-4D9D-B1E0-801606F36FF9}"/>
    <cellStyle name="Total 3 2 6 4 6 2 2" xfId="28011" xr:uid="{62F37DCD-6F95-4F2E-A3BA-4B1F20B98279}"/>
    <cellStyle name="Total 3 2 6 4 6 2 3" xfId="35187" xr:uid="{6EF5E86D-18B3-47EE-9B5C-1F7FDE61CF5D}"/>
    <cellStyle name="Total 3 2 6 4 6 2 4" xfId="43694" xr:uid="{1019AB6D-F1D8-466A-A96C-5BFEB5448408}"/>
    <cellStyle name="Total 3 2 6 4 6 2 5" xfId="49146" xr:uid="{64ACA53E-CCE7-4AE3-91F1-50BB1E7EFE88}"/>
    <cellStyle name="Total 3 2 6 4 6 2 6" xfId="19104" xr:uid="{4049F647-88E6-4F9B-8C07-5CBADB7A4A45}"/>
    <cellStyle name="Total 3 2 6 4 6 3" xfId="23974" xr:uid="{29518F3C-5081-48AE-89DF-C63AB4F2AC1C}"/>
    <cellStyle name="Total 3 2 6 4 6 4" xfId="31549" xr:uid="{1CC9035F-DBAD-4CB8-B468-E02A44BBA624}"/>
    <cellStyle name="Total 3 2 6 4 6 5" xfId="39657" xr:uid="{7B20BBF6-CAE2-4DFD-AD09-9A948FE91B94}"/>
    <cellStyle name="Total 3 2 6 4 6 6" xfId="47222" xr:uid="{201F92A6-535B-48C7-A5B2-7062671EC1B6}"/>
    <cellStyle name="Total 3 2 6 4 6 7" xfId="15077" xr:uid="{8C73F0DD-AB02-47CC-B7E2-C1561F22C487}"/>
    <cellStyle name="Total 3 2 6 4 7" xfId="3681" xr:uid="{7D893126-6EF9-4917-8F31-7EE047D18623}"/>
    <cellStyle name="Total 3 2 6 4 7 2" xfId="21248" xr:uid="{48C0C462-80C7-4CAC-B1BC-9597FF244D2D}"/>
    <cellStyle name="Total 3 2 6 4 7 3" xfId="29266" xr:uid="{67880914-9561-46DB-B63A-A53A07981741}"/>
    <cellStyle name="Total 3 2 6 4 7 4" xfId="36931" xr:uid="{3471BD6F-088B-4D2E-8799-F890C5F08A2F}"/>
    <cellStyle name="Total 3 2 6 4 7 5" xfId="44942" xr:uid="{747E5568-14A5-49C4-81D9-5209F4BAC871}"/>
    <cellStyle name="Total 3 2 6 4 7 6" xfId="12407" xr:uid="{0044BC29-831B-4F2D-BFB2-3FD427600270}"/>
    <cellStyle name="Total 3 2 6 4 8" xfId="7312" xr:uid="{6DF16280-EDFC-4A36-9809-4E61C9167E53}"/>
    <cellStyle name="Total 3 2 6 4 8 2" xfId="24879" xr:uid="{DDF588BD-6B73-4367-BD86-E109E4DBE48C}"/>
    <cellStyle name="Total 3 2 6 4 8 3" xfId="32250" xr:uid="{3FC70CD0-8F1C-470D-A4E8-AB7CBE624A75}"/>
    <cellStyle name="Total 3 2 6 4 8 4" xfId="40562" xr:uid="{008AAA89-50E1-4BC6-94C6-C7CF3EEEA8AE}"/>
    <cellStyle name="Total 3 2 6 4 8 5" xfId="47754" xr:uid="{2F8A099C-AC72-406F-86DF-70598666C10E}"/>
    <cellStyle name="Total 3 2 6 4 8 6" xfId="15972" xr:uid="{D118747C-2035-4995-BE19-61848D2E32AF}"/>
    <cellStyle name="Total 3 2 6 4 9" xfId="20256" xr:uid="{AAA24BE6-5E1C-4430-BF9B-3F87A09E29DF}"/>
    <cellStyle name="Total 3 2 6 5" xfId="4284" xr:uid="{4EABD0D4-B775-4D67-8C35-0A648873DC34}"/>
    <cellStyle name="Total 3 2 6 5 2" xfId="8693" xr:uid="{8E0C6642-7D18-47FD-A4DF-A0ECFBB311ED}"/>
    <cellStyle name="Total 3 2 6 5 2 2" xfId="26260" xr:uid="{CD361F8A-A94B-466D-BEF4-DBA02B4D003A}"/>
    <cellStyle name="Total 3 2 6 5 2 3" xfId="33436" xr:uid="{5CC7141B-980E-40D1-93F3-650677FD3630}"/>
    <cellStyle name="Total 3 2 6 5 2 4" xfId="41943" xr:uid="{9B9017DD-00DB-45F7-9A97-A690CDEB8222}"/>
    <cellStyle name="Total 3 2 6 5 2 5" xfId="48288" xr:uid="{B6055A4C-3384-4188-AE94-55938E328FBE}"/>
    <cellStyle name="Total 3 2 6 5 2 6" xfId="17353" xr:uid="{616B0118-0FBC-4D15-9DFF-E28934F1EE70}"/>
    <cellStyle name="Total 3 2 6 5 3" xfId="21851" xr:uid="{040D0BFE-F1C2-417D-9B8D-4B5A9434A430}"/>
    <cellStyle name="Total 3 2 6 5 4" xfId="29757" xr:uid="{1E04E238-00A5-4C68-A2E6-32ABAF7CE374}"/>
    <cellStyle name="Total 3 2 6 5 5" xfId="37534" xr:uid="{0DF0235B-6982-4895-872F-5A44340FEB05}"/>
    <cellStyle name="Total 3 2 6 5 6" xfId="45432" xr:uid="{14F1DDD2-89D7-487B-88B7-A4FFDBC6A31A}"/>
    <cellStyle name="Total 3 2 6 5 7" xfId="12994" xr:uid="{B3D84BFB-C442-463C-AE3E-B407B6B2064A}"/>
    <cellStyle name="Total 3 2 6 6" xfId="3414" xr:uid="{8FBB9489-863D-41F9-B53B-3678BEF516EB}"/>
    <cellStyle name="Total 3 2 6 6 2" xfId="8016" xr:uid="{EFE493EA-2CB9-442E-B17A-6504D9AFE06A}"/>
    <cellStyle name="Total 3 2 6 6 2 2" xfId="25583" xr:uid="{CC20C33B-07F6-430A-A69C-79482C64F134}"/>
    <cellStyle name="Total 3 2 6 6 2 3" xfId="32759" xr:uid="{78A9F68A-BAA7-4DEF-9EC3-9A92A18BB8AA}"/>
    <cellStyle name="Total 3 2 6 6 2 4" xfId="41266" xr:uid="{6E02CAD5-B9EB-4DF5-949E-193A1793B00F}"/>
    <cellStyle name="Total 3 2 6 6 2 5" xfId="47998" xr:uid="{A496062E-30FB-45CB-8979-02AE00E13EDE}"/>
    <cellStyle name="Total 3 2 6 6 2 6" xfId="16676" xr:uid="{DE27F3F3-0E00-411A-8B70-851A39EA23A6}"/>
    <cellStyle name="Total 3 2 6 6 3" xfId="20981" xr:uid="{105014FD-4F47-4744-9751-CDB668CC2F06}"/>
    <cellStyle name="Total 3 2 6 6 4" xfId="29008" xr:uid="{06C38386-09F6-430A-846C-43BDD1ECBFBB}"/>
    <cellStyle name="Total 3 2 6 6 5" xfId="36664" xr:uid="{EF6B869A-86D2-4400-8D59-6F7C596B32D6}"/>
    <cellStyle name="Total 3 2 6 6 6" xfId="44685" xr:uid="{62384568-5E1D-41C9-8AD1-D56CF485BA9C}"/>
    <cellStyle name="Total 3 2 6 6 7" xfId="12148" xr:uid="{53CABC6C-4ACF-47BD-B928-3DADD39B9001}"/>
    <cellStyle name="Total 3 2 6 7" xfId="4025" xr:uid="{28C71115-EB95-4F98-9FD9-BB679608B4BA}"/>
    <cellStyle name="Total 3 2 6 7 2" xfId="8504" xr:uid="{0F53FE21-1FD7-46B4-9F72-E52CB368D55D}"/>
    <cellStyle name="Total 3 2 6 7 2 2" xfId="26071" xr:uid="{89150C99-5235-4C8F-8806-47A58276ABD0}"/>
    <cellStyle name="Total 3 2 6 7 2 3" xfId="33247" xr:uid="{8AA47DC7-A1CC-4EEE-9012-8ABFD5C2438D}"/>
    <cellStyle name="Total 3 2 6 7 2 4" xfId="41754" xr:uid="{28FB61F9-D205-4234-A3B8-EAAE1510B913}"/>
    <cellStyle name="Total 3 2 6 7 2 5" xfId="48212" xr:uid="{3C852A70-B5B2-48A2-A0C1-EA432B9722A9}"/>
    <cellStyle name="Total 3 2 6 7 2 6" xfId="17164" xr:uid="{98195C03-AB9A-47E7-9EE2-AA520C577D61}"/>
    <cellStyle name="Total 3 2 6 7 3" xfId="21592" xr:uid="{9480D34D-9522-4905-A9B3-B62CF87296C8}"/>
    <cellStyle name="Total 3 2 6 7 4" xfId="29559" xr:uid="{B8C8B1FE-9267-475E-9668-CC3979531D96}"/>
    <cellStyle name="Total 3 2 6 7 5" xfId="37275" xr:uid="{5ABD7D2F-3450-4523-9E77-B84933C90F84}"/>
    <cellStyle name="Total 3 2 6 7 6" xfId="45234" xr:uid="{40BE5A31-5458-49ED-8457-79FAFC5EB799}"/>
    <cellStyle name="Total 3 2 6 7 7" xfId="12743" xr:uid="{AFDB7385-0588-4000-BC7B-DF095252AD8B}"/>
    <cellStyle name="Total 3 2 6 8" xfId="5262" xr:uid="{D1C99FCD-868C-42C1-9DF5-E977C117B9CB}"/>
    <cellStyle name="Total 3 2 6 8 2" xfId="9351" xr:uid="{35FAA72F-AFD1-4147-8994-73EEE34F3502}"/>
    <cellStyle name="Total 3 2 6 8 2 2" xfId="26918" xr:uid="{2122299E-B021-4BF5-B16D-25CD97AB88CE}"/>
    <cellStyle name="Total 3 2 6 8 2 3" xfId="34094" xr:uid="{EA3E7988-96D1-4E9B-A000-102DCF1BC10B}"/>
    <cellStyle name="Total 3 2 6 8 2 4" xfId="42601" xr:uid="{78EACF2F-3D88-4C8A-A561-9982C4CA8EAA}"/>
    <cellStyle name="Total 3 2 6 8 2 5" xfId="48622" xr:uid="{24708297-0D03-4D5A-8A17-46BC4CE40362}"/>
    <cellStyle name="Total 3 2 6 8 2 6" xfId="18011" xr:uid="{9F2343F0-4D96-4912-AB9B-1039C2F13E21}"/>
    <cellStyle name="Total 3 2 6 8 3" xfId="22829" xr:uid="{9D8D2619-733E-456B-A559-11C1A3F1D17E}"/>
    <cellStyle name="Total 3 2 6 8 4" xfId="30404" xr:uid="{D15F082A-9B1F-4FA9-8DC7-DD833E4BE7CA}"/>
    <cellStyle name="Total 3 2 6 8 5" xfId="38512" xr:uid="{D02A8E7B-4533-444F-AA21-A63016786CA1}"/>
    <cellStyle name="Total 3 2 6 8 6" xfId="46077" xr:uid="{C0386C61-CBDB-4C3E-BCB3-0C97BE4C1217}"/>
    <cellStyle name="Total 3 2 6 8 7" xfId="13932" xr:uid="{859449A1-3BE6-4CF4-876B-D180C4924621}"/>
    <cellStyle name="Total 3 2 6 9" xfId="3443" xr:uid="{A91F11F1-5911-46DD-A050-6B3243F22440}"/>
    <cellStyle name="Total 3 2 6 9 2" xfId="8042" xr:uid="{BEC9416B-5691-43C4-A7EC-38983CDC56BF}"/>
    <cellStyle name="Total 3 2 6 9 2 2" xfId="25609" xr:uid="{4349456F-B013-4286-9C15-094A9277E2CF}"/>
    <cellStyle name="Total 3 2 6 9 2 3" xfId="32785" xr:uid="{68CE20AD-79EB-4170-8984-73AF15F245A7}"/>
    <cellStyle name="Total 3 2 6 9 2 4" xfId="41292" xr:uid="{C624BFDE-8A7B-40C1-9055-DAFBEC30CA14}"/>
    <cellStyle name="Total 3 2 6 9 2 5" xfId="48008" xr:uid="{2B58EC3F-7A6E-4302-8CD4-68E61147D52F}"/>
    <cellStyle name="Total 3 2 6 9 2 6" xfId="16702" xr:uid="{D5AA6488-6DCE-45B4-9BDA-9CD679E2EF10}"/>
    <cellStyle name="Total 3 2 6 9 3" xfId="21010" xr:uid="{CFC610A1-EA53-45EF-9AA2-3C1626F2E545}"/>
    <cellStyle name="Total 3 2 6 9 4" xfId="29037" xr:uid="{24ECB5A1-C596-4BB0-9733-1BC798D9E027}"/>
    <cellStyle name="Total 3 2 6 9 5" xfId="36693" xr:uid="{080D4CCD-F67B-4ACD-9184-EE57563AD673}"/>
    <cellStyle name="Total 3 2 6 9 6" xfId="44714" xr:uid="{E11F2F69-86E3-4DA8-8D64-E52FAA3E175A}"/>
    <cellStyle name="Total 3 2 6 9 7" xfId="12177" xr:uid="{3B038F9A-BD4F-4D58-994A-48A6D3D6D795}"/>
    <cellStyle name="Total 3 2 7" xfId="2337" xr:uid="{ED90F3C4-2C62-4660-B29B-F45A568B3A27}"/>
    <cellStyle name="Total 3 2 7 10" xfId="3490" xr:uid="{F20F5B71-B5E3-49C5-A82F-77398C3EF831}"/>
    <cellStyle name="Total 3 2 7 10 2" xfId="21057" xr:uid="{18B40EE1-7788-42CC-9433-305652D7FF8D}"/>
    <cellStyle name="Total 3 2 7 10 3" xfId="29076" xr:uid="{9CD9AC16-733A-4073-B6EA-C855BD0C1692}"/>
    <cellStyle name="Total 3 2 7 10 4" xfId="36740" xr:uid="{F539607E-47FE-4C81-B12D-AAFFE2E3E9ED}"/>
    <cellStyle name="Total 3 2 7 10 5" xfId="44752" xr:uid="{8C893F7C-CDAA-402F-9709-FB3E2E3F7242}"/>
    <cellStyle name="Total 3 2 7 10 6" xfId="12216" xr:uid="{42542783-1498-4ABD-A948-A2CB8A89F634}"/>
    <cellStyle name="Total 3 2 7 11" xfId="6960" xr:uid="{34353F71-A2F3-425B-A2D3-D33123755051}"/>
    <cellStyle name="Total 3 2 7 11 2" xfId="24527" xr:uid="{254DFF4F-C0FB-4E8D-A913-4E26DFA1E09A}"/>
    <cellStyle name="Total 3 2 7 11 3" xfId="31996" xr:uid="{5AF66F47-B3A0-4B02-81D6-B2A701D50A91}"/>
    <cellStyle name="Total 3 2 7 11 4" xfId="40210" xr:uid="{9EB09709-7831-41F1-9A23-06ECD2A065D2}"/>
    <cellStyle name="Total 3 2 7 11 5" xfId="15620" xr:uid="{6F18EB24-9CC0-4C33-9F3A-E7EAC175F8C8}"/>
    <cellStyle name="Total 3 2 7 12" xfId="19904" xr:uid="{33B08199-2694-4AB9-AFF5-70032A090BB9}"/>
    <cellStyle name="Total 3 2 7 13" xfId="11129" xr:uid="{2F88B76E-D12C-4105-8272-362654346793}"/>
    <cellStyle name="Total 3 2 7 2" xfId="2901" xr:uid="{499E37EF-A259-4E36-967C-D57E6F5189D4}"/>
    <cellStyle name="Total 3 2 7 2 10" xfId="28610" xr:uid="{7429FD3C-2B7A-4EF0-B155-73CEBDCCF3A7}"/>
    <cellStyle name="Total 3 2 7 2 11" xfId="36150" xr:uid="{F1F4868D-77BA-4B95-BE3B-FAEC9BE9CF04}"/>
    <cellStyle name="Total 3 2 7 2 12" xfId="44287" xr:uid="{75522CA0-4AB5-4AD8-A8B5-0CCE76C219DA}"/>
    <cellStyle name="Total 3 2 7 2 13" xfId="11648" xr:uid="{8DB74CB6-B8B8-42BF-A7EC-0D22B110C227}"/>
    <cellStyle name="Total 3 2 7 2 2" xfId="4806" xr:uid="{E602731F-2A83-4E52-B46F-BA26C8403001}"/>
    <cellStyle name="Total 3 2 7 2 2 2" xfId="9025" xr:uid="{01F46417-787F-4F93-9A3C-E3E4F814251B}"/>
    <cellStyle name="Total 3 2 7 2 2 2 2" xfId="26592" xr:uid="{3F64E95F-B1A2-4687-A949-FB69CAEE876C}"/>
    <cellStyle name="Total 3 2 7 2 2 2 3" xfId="33768" xr:uid="{194AEB87-8D3F-4AF6-9F50-1459ADFCF746}"/>
    <cellStyle name="Total 3 2 7 2 2 2 4" xfId="42275" xr:uid="{4B899750-3E39-4C00-8CE8-CB70583DF78A}"/>
    <cellStyle name="Total 3 2 7 2 2 2 5" xfId="48468" xr:uid="{DE2C2ACA-20EF-477B-8253-959D67225BCB}"/>
    <cellStyle name="Total 3 2 7 2 2 2 6" xfId="17685" xr:uid="{DD912BEB-AC20-49ED-A6F1-BA4BE30ABF88}"/>
    <cellStyle name="Total 3 2 7 2 2 3" xfId="22373" xr:uid="{AC7B2F8F-1800-421A-90C6-E175E18798FB}"/>
    <cellStyle name="Total 3 2 7 2 2 4" xfId="30063" xr:uid="{8A122369-5A0D-45DB-9768-5031CAC459C3}"/>
    <cellStyle name="Total 3 2 7 2 2 5" xfId="38056" xr:uid="{4B8C7B69-6A54-45D6-9453-20D52DC4783F}"/>
    <cellStyle name="Total 3 2 7 2 2 6" xfId="45736" xr:uid="{0EA9E9C8-C911-4245-B97E-FD596F1CA5E6}"/>
    <cellStyle name="Total 3 2 7 2 2 7" xfId="13490" xr:uid="{BF6E276A-AA34-487E-9E26-A36F8490DA9D}"/>
    <cellStyle name="Total 3 2 7 2 3" xfId="5327" xr:uid="{889E7953-738F-4835-BB8C-35420D3A354B}"/>
    <cellStyle name="Total 3 2 7 2 3 2" xfId="9413" xr:uid="{381C8403-1DC6-4376-8056-E66849393ADC}"/>
    <cellStyle name="Total 3 2 7 2 3 2 2" xfId="26980" xr:uid="{7FDF171F-870C-4A5F-BA34-F8F78A4B9B5D}"/>
    <cellStyle name="Total 3 2 7 2 3 2 3" xfId="34156" xr:uid="{095F5D1E-EDFE-4234-AEA4-2C4AE0B2DD23}"/>
    <cellStyle name="Total 3 2 7 2 3 2 4" xfId="42663" xr:uid="{D76B0ADA-D1F9-45EB-9CE1-802E544D078E}"/>
    <cellStyle name="Total 3 2 7 2 3 2 5" xfId="48649" xr:uid="{5A547A8E-D4A7-4E5C-AC9B-B6E25DAE4C94}"/>
    <cellStyle name="Total 3 2 7 2 3 2 6" xfId="18073" xr:uid="{D1D9F91B-4BED-4A42-B260-7A28AECCCB8F}"/>
    <cellStyle name="Total 3 2 7 2 3 3" xfId="22894" xr:uid="{776AA4DE-C4DE-4244-9413-D240D99E77B3}"/>
    <cellStyle name="Total 3 2 7 2 3 4" xfId="30469" xr:uid="{068EBF63-A3AA-4553-957E-15B0595EA8B3}"/>
    <cellStyle name="Total 3 2 7 2 3 5" xfId="38577" xr:uid="{52376D2A-4812-4508-8E81-23FD90162303}"/>
    <cellStyle name="Total 3 2 7 2 3 6" xfId="46142" xr:uid="{DE7D8DB4-75CF-4B19-B11A-BF035852C9CB}"/>
    <cellStyle name="Total 3 2 7 2 3 7" xfId="13997" xr:uid="{859B3A4D-DC21-46CD-8446-92FC5163D5B8}"/>
    <cellStyle name="Total 3 2 7 2 4" xfId="5821" xr:uid="{B9E85EF8-FB91-4600-8098-9963B233DE6B}"/>
    <cellStyle name="Total 3 2 7 2 4 2" xfId="9876" xr:uid="{D3BD4595-4FB3-496D-881B-3852D5C6E263}"/>
    <cellStyle name="Total 3 2 7 2 4 2 2" xfId="27443" xr:uid="{DC01CAAE-EA86-4A33-94D0-C1D2CA18F56B}"/>
    <cellStyle name="Total 3 2 7 2 4 2 3" xfId="34619" xr:uid="{E99CC1B8-3B91-4FC7-8A96-F546101A83CF}"/>
    <cellStyle name="Total 3 2 7 2 4 2 4" xfId="43126" xr:uid="{11B59167-9FFA-4AEB-9944-BA967D31366C}"/>
    <cellStyle name="Total 3 2 7 2 4 2 5" xfId="48878" xr:uid="{73C7B467-D036-4048-9877-C7D68F9A4734}"/>
    <cellStyle name="Total 3 2 7 2 4 2 6" xfId="18536" xr:uid="{213A7C7B-5990-4D6D-9051-FA18D646A79E}"/>
    <cellStyle name="Total 3 2 7 2 4 3" xfId="23388" xr:uid="{462C1727-7041-4EAC-8AFB-0D9A5F4856C5}"/>
    <cellStyle name="Total 3 2 7 2 4 4" xfId="30963" xr:uid="{6B51AC47-A297-440B-A4AB-02A2369F155F}"/>
    <cellStyle name="Total 3 2 7 2 4 5" xfId="39071" xr:uid="{6AFE2AF5-2289-480E-BC46-0CF348C18B80}"/>
    <cellStyle name="Total 3 2 7 2 4 6" xfId="46636" xr:uid="{F4E535A2-2623-41C5-B76E-29A0D110E36E}"/>
    <cellStyle name="Total 3 2 7 2 4 7" xfId="14491" xr:uid="{AB0686BE-8F45-4975-9840-51C6A255B750}"/>
    <cellStyle name="Total 3 2 7 2 5" xfId="6177" xr:uid="{F4ECD768-4CA3-401F-B1F5-A3B28F8FD81A}"/>
    <cellStyle name="Total 3 2 7 2 5 2" xfId="10219" xr:uid="{AE20F780-4D78-476F-ADB9-49DDD7A6EDC3}"/>
    <cellStyle name="Total 3 2 7 2 5 2 2" xfId="27786" xr:uid="{B2EFE09F-0B48-4BBA-B37F-4146C516044B}"/>
    <cellStyle name="Total 3 2 7 2 5 2 3" xfId="34962" xr:uid="{5C9B9656-1E0E-41B8-90FA-7D8911D56EB7}"/>
    <cellStyle name="Total 3 2 7 2 5 2 4" xfId="43469" xr:uid="{8D955842-F5E2-4C94-945A-FADBA454663F}"/>
    <cellStyle name="Total 3 2 7 2 5 2 5" xfId="49041" xr:uid="{2FDEC22D-6C80-4CB9-AC50-5C03EF24022C}"/>
    <cellStyle name="Total 3 2 7 2 5 2 6" xfId="18879" xr:uid="{89F26A01-37E4-4B2E-8BEA-7A2EB7E97892}"/>
    <cellStyle name="Total 3 2 7 2 5 3" xfId="23744" xr:uid="{6DB316C1-71A8-40AD-9962-14F573415965}"/>
    <cellStyle name="Total 3 2 7 2 5 4" xfId="31319" xr:uid="{0FA57972-BF37-4DA1-A8E8-8254435F9E8B}"/>
    <cellStyle name="Total 3 2 7 2 5 5" xfId="39427" xr:uid="{2FCA53A2-C800-46B0-8BC1-6CFA0E09A46B}"/>
    <cellStyle name="Total 3 2 7 2 5 6" xfId="46992" xr:uid="{3B44B76F-49F5-463A-815A-3F2FD83FCAEA}"/>
    <cellStyle name="Total 3 2 7 2 5 7" xfId="14847" xr:uid="{2800BA38-172D-4D87-BCC2-595B29C6FE4C}"/>
    <cellStyle name="Total 3 2 7 2 6" xfId="6526" xr:uid="{88EC4B9B-C29C-4EBE-9CD7-3B95D13C6EF0}"/>
    <cellStyle name="Total 3 2 7 2 6 2" xfId="10556" xr:uid="{CF72247C-8DCB-4F60-B603-57F0405F6CCE}"/>
    <cellStyle name="Total 3 2 7 2 6 2 2" xfId="28123" xr:uid="{EF789101-F02A-4716-B5AF-3F815C06670C}"/>
    <cellStyle name="Total 3 2 7 2 6 2 3" xfId="35299" xr:uid="{B1C8B00E-B647-463F-AA10-9FC852BDBAA7}"/>
    <cellStyle name="Total 3 2 7 2 6 2 4" xfId="43806" xr:uid="{9FF28463-ED24-4325-A7E3-DAA17CFC0113}"/>
    <cellStyle name="Total 3 2 7 2 6 2 5" xfId="49198" xr:uid="{C18FB3E6-22A1-41E9-B214-B56EDD90ED30}"/>
    <cellStyle name="Total 3 2 7 2 6 2 6" xfId="19216" xr:uid="{B2F60417-9151-447B-818D-1F5A960E1E39}"/>
    <cellStyle name="Total 3 2 7 2 6 3" xfId="24093" xr:uid="{CF094E7C-BE81-46C4-A699-CD58E7D0C9A3}"/>
    <cellStyle name="Total 3 2 7 2 6 4" xfId="31668" xr:uid="{42CAFB2E-7FB9-4BB1-8092-78F770D9B1A6}"/>
    <cellStyle name="Total 3 2 7 2 6 5" xfId="39776" xr:uid="{7511F0F0-D462-4E7A-BE11-12BD08334212}"/>
    <cellStyle name="Total 3 2 7 2 6 6" xfId="47341" xr:uid="{416A710E-6237-4F44-BD3D-9DCA2D646536}"/>
    <cellStyle name="Total 3 2 7 2 6 7" xfId="15196" xr:uid="{3DDE2A35-9F88-4686-BED5-6CF652264437}"/>
    <cellStyle name="Total 3 2 7 2 7" xfId="3655" xr:uid="{B5A772A0-33A0-436B-99E1-1944AB78DB83}"/>
    <cellStyle name="Total 3 2 7 2 7 2" xfId="21222" xr:uid="{433AF2CA-CAE8-4E7B-B5B9-87611AC798DB}"/>
    <cellStyle name="Total 3 2 7 2 7 3" xfId="29240" xr:uid="{F4ED0EA0-6BAA-4C36-8A65-EB8A9260BF0B}"/>
    <cellStyle name="Total 3 2 7 2 7 4" xfId="36905" xr:uid="{D26D1C9D-0AF2-4C97-BF17-6797828A3D7B}"/>
    <cellStyle name="Total 3 2 7 2 7 5" xfId="44916" xr:uid="{6BC698C2-9033-4E18-8E2E-3906BD9BFB28}"/>
    <cellStyle name="Total 3 2 7 2 7 6" xfId="12381" xr:uid="{E5DE234E-B0FD-4EA7-AA0C-A5DF2E874527}"/>
    <cellStyle name="Total 3 2 7 2 8" xfId="7523" xr:uid="{A5403786-BCC7-4D52-9FCD-0D313E1007D7}"/>
    <cellStyle name="Total 3 2 7 2 8 2" xfId="25090" xr:uid="{B2017FCF-8EAF-4994-8BCB-1B0A4F0E8A85}"/>
    <cellStyle name="Total 3 2 7 2 8 3" xfId="32367" xr:uid="{0ABEC8D0-82FA-415D-87D9-08CB1A67B3AF}"/>
    <cellStyle name="Total 3 2 7 2 8 4" xfId="40773" xr:uid="{84809C4B-BF6E-45A0-86EA-C8E3EE7B22DB}"/>
    <cellStyle name="Total 3 2 7 2 8 5" xfId="47817" xr:uid="{8C512652-E730-4ED4-8AED-1D10142B6C03}"/>
    <cellStyle name="Total 3 2 7 2 8 6" xfId="16183" xr:uid="{FC6E73DA-ACC2-4F85-9B08-509C76DD48E7}"/>
    <cellStyle name="Total 3 2 7 2 9" xfId="20467" xr:uid="{05C20C44-41AF-41F9-9021-904063D59B39}"/>
    <cellStyle name="Total 3 2 7 3" xfId="2803" xr:uid="{444CDE1E-AEE6-4286-9631-E5F638ED6CBE}"/>
    <cellStyle name="Total 3 2 7 3 10" xfId="28576" xr:uid="{AAAC721C-8D15-4CFC-8E49-EB95155CE3D8}"/>
    <cellStyle name="Total 3 2 7 3 11" xfId="36052" xr:uid="{8D8E1C69-73D5-48A5-9583-C35264C41768}"/>
    <cellStyle name="Total 3 2 7 3 12" xfId="44253" xr:uid="{5266688B-2393-4EC1-99BC-546C462B9445}"/>
    <cellStyle name="Total 3 2 7 3 13" xfId="11552" xr:uid="{1DA73613-F546-4637-9816-D183BC8CC7FA}"/>
    <cellStyle name="Total 3 2 7 3 2" xfId="4708" xr:uid="{1D3B2063-FF18-457B-86FA-E9BF66942FED}"/>
    <cellStyle name="Total 3 2 7 3 2 2" xfId="8989" xr:uid="{C48D4619-78E1-4C51-820E-B3F418182A94}"/>
    <cellStyle name="Total 3 2 7 3 2 2 2" xfId="26556" xr:uid="{330009F6-76FA-4B52-92EE-A61F3828420F}"/>
    <cellStyle name="Total 3 2 7 3 2 2 3" xfId="33732" xr:uid="{6E017504-867C-4DB4-B579-2155BAB20281}"/>
    <cellStyle name="Total 3 2 7 3 2 2 4" xfId="42239" xr:uid="{E4A19D34-8EA9-454A-9C8C-3F1DE71B6911}"/>
    <cellStyle name="Total 3 2 7 3 2 2 5" xfId="48451" xr:uid="{04E703ED-3246-47F8-9341-A7E814B70634}"/>
    <cellStyle name="Total 3 2 7 3 2 2 6" xfId="17649" xr:uid="{E5F1BB6F-6F25-4ABE-B4BE-1A72EABDD567}"/>
    <cellStyle name="Total 3 2 7 3 2 3" xfId="22275" xr:uid="{4C807A95-AE78-494C-990B-5ED3EDD784B8}"/>
    <cellStyle name="Total 3 2 7 3 2 4" xfId="30029" xr:uid="{2C3AE7FD-8A8F-45AE-BD5B-5DEA01E46DC8}"/>
    <cellStyle name="Total 3 2 7 3 2 5" xfId="37958" xr:uid="{ECB258F5-8D14-445E-8A28-ECCF758CE23D}"/>
    <cellStyle name="Total 3 2 7 3 2 6" xfId="45702" xr:uid="{0A6F2755-8D09-4DF7-A505-08991F4E4979}"/>
    <cellStyle name="Total 3 2 7 3 2 7" xfId="13394" xr:uid="{5C2E891A-DB47-4DB8-97B8-11BBF70B116F}"/>
    <cellStyle name="Total 3 2 7 3 3" xfId="3258" xr:uid="{9478CF0E-7F64-4BC1-A2E1-0A0205AEE15C}"/>
    <cellStyle name="Total 3 2 7 3 3 2" xfId="7874" xr:uid="{C84A6DEB-3DE3-45CF-92EF-3A99BE6A6BA8}"/>
    <cellStyle name="Total 3 2 7 3 3 2 2" xfId="25441" xr:uid="{EC95521B-7E9E-4C79-A7B0-C1E0F17CE8F7}"/>
    <cellStyle name="Total 3 2 7 3 3 2 3" xfId="32617" xr:uid="{94CCC0F6-34D7-46AF-9298-19136AF22B42}"/>
    <cellStyle name="Total 3 2 7 3 3 2 4" xfId="41124" xr:uid="{7D07EC68-59DA-4FF7-ADB9-186C886962ED}"/>
    <cellStyle name="Total 3 2 7 3 3 2 5" xfId="47941" xr:uid="{2170DF12-EF99-4E05-A975-A871A2883949}"/>
    <cellStyle name="Total 3 2 7 3 3 2 6" xfId="16534" xr:uid="{B2639DF7-0AAC-435B-A5D4-CCD15E2FCBDD}"/>
    <cellStyle name="Total 3 2 7 3 3 3" xfId="20825" xr:uid="{F5060E86-41CE-4D66-8443-5288C3F25777}"/>
    <cellStyle name="Total 3 2 7 3 3 4" xfId="28853" xr:uid="{44A24FFD-0BE6-4827-834C-DDC500083CB5}"/>
    <cellStyle name="Total 3 2 7 3 3 5" xfId="36508" xr:uid="{77F02814-21C4-4CAF-BCD1-267B900AA4B0}"/>
    <cellStyle name="Total 3 2 7 3 3 6" xfId="44530" xr:uid="{F2F4DA4C-296A-4C22-B95D-5A1185196094}"/>
    <cellStyle name="Total 3 2 7 3 3 7" xfId="11992" xr:uid="{B1E28F34-82D7-497D-86FE-5AC45633AA7A}"/>
    <cellStyle name="Total 3 2 7 3 4" xfId="5774" xr:uid="{F1720F3D-CB71-4329-A022-AD43F8407EAD}"/>
    <cellStyle name="Total 3 2 7 3 4 2" xfId="9832" xr:uid="{D822D98E-0C7F-4F31-AC5A-FF96DA4DE308}"/>
    <cellStyle name="Total 3 2 7 3 4 2 2" xfId="27399" xr:uid="{11AF24A7-AA21-4697-9770-49A6958BCCD2}"/>
    <cellStyle name="Total 3 2 7 3 4 2 3" xfId="34575" xr:uid="{15542A0D-8D66-4599-AF48-7859DF867BB8}"/>
    <cellStyle name="Total 3 2 7 3 4 2 4" xfId="43082" xr:uid="{7DBB5C18-F1A0-4E01-A9EB-4DEE6B9B3978}"/>
    <cellStyle name="Total 3 2 7 3 4 2 5" xfId="48862" xr:uid="{29C718E2-3813-4F96-B594-099AEBB1F115}"/>
    <cellStyle name="Total 3 2 7 3 4 2 6" xfId="18492" xr:uid="{FE221929-587A-4214-92A9-0DD6FD447196}"/>
    <cellStyle name="Total 3 2 7 3 4 3" xfId="23341" xr:uid="{A9A2FC0B-FC92-4CF3-9B15-FC364599429B}"/>
    <cellStyle name="Total 3 2 7 3 4 4" xfId="30916" xr:uid="{9A21D82A-30BD-47BA-AA4A-9EB8FB50A89A}"/>
    <cellStyle name="Total 3 2 7 3 4 5" xfId="39024" xr:uid="{0230E626-0FD5-436E-AB97-FAFB5177DFA4}"/>
    <cellStyle name="Total 3 2 7 3 4 6" xfId="46589" xr:uid="{538360AD-DD61-4BEC-8789-79EBCA736D4A}"/>
    <cellStyle name="Total 3 2 7 3 4 7" xfId="14444" xr:uid="{B49BD338-AA5E-4DB7-B371-1538EE8D9B55}"/>
    <cellStyle name="Total 3 2 7 3 5" xfId="6130" xr:uid="{40DE3C60-E9CA-4BCC-BEA0-6915681042BC}"/>
    <cellStyle name="Total 3 2 7 3 5 2" xfId="10178" xr:uid="{3839BEC2-DD9C-4CF1-921F-B13C303B13B8}"/>
    <cellStyle name="Total 3 2 7 3 5 2 2" xfId="27745" xr:uid="{0C693E0B-C7E3-45BA-BFDD-0CB810224351}"/>
    <cellStyle name="Total 3 2 7 3 5 2 3" xfId="34921" xr:uid="{44DA9677-BC12-4856-90C3-ED315D79C22F}"/>
    <cellStyle name="Total 3 2 7 3 5 2 4" xfId="43428" xr:uid="{4AFD708C-EB55-4883-93DD-1D24731763BD}"/>
    <cellStyle name="Total 3 2 7 3 5 2 5" xfId="49026" xr:uid="{C9E2C3B2-7D13-416B-B749-E68A7FA4CEB1}"/>
    <cellStyle name="Total 3 2 7 3 5 2 6" xfId="18838" xr:uid="{A6677833-D1E9-422B-91E6-F53AB7F14CB3}"/>
    <cellStyle name="Total 3 2 7 3 5 3" xfId="23697" xr:uid="{5BD4B5D3-85AE-49CA-90BF-0645E484661C}"/>
    <cellStyle name="Total 3 2 7 3 5 4" xfId="31272" xr:uid="{E7167FD2-2394-492D-88AA-984757AF4579}"/>
    <cellStyle name="Total 3 2 7 3 5 5" xfId="39380" xr:uid="{B7D17752-109A-4BF3-A941-DD3008F46AA0}"/>
    <cellStyle name="Total 3 2 7 3 5 6" xfId="46945" xr:uid="{FEB2570A-3677-4FDF-8DAD-C6A09C2DDFA5}"/>
    <cellStyle name="Total 3 2 7 3 5 7" xfId="14800" xr:uid="{8196FBEC-1480-43E4-A4CC-94112A6471B7}"/>
    <cellStyle name="Total 3 2 7 3 6" xfId="6482" xr:uid="{4347155E-F288-4789-80E8-5E465DEB1048}"/>
    <cellStyle name="Total 3 2 7 3 6 2" xfId="10517" xr:uid="{AD767989-11A1-4DB5-A919-79CA8AF93666}"/>
    <cellStyle name="Total 3 2 7 3 6 2 2" xfId="28084" xr:uid="{E545E5A8-0BEA-45E5-A030-C4D41374C9CD}"/>
    <cellStyle name="Total 3 2 7 3 6 2 3" xfId="35260" xr:uid="{640C11A8-04EB-419B-832C-1E6524F32D69}"/>
    <cellStyle name="Total 3 2 7 3 6 2 4" xfId="43767" xr:uid="{045474F3-1799-4EE7-AC46-D5EB1EED6EF4}"/>
    <cellStyle name="Total 3 2 7 3 6 2 5" xfId="49183" xr:uid="{2DBB98EC-E890-4EBE-8D3E-BC6AEEF30E6D}"/>
    <cellStyle name="Total 3 2 7 3 6 2 6" xfId="19177" xr:uid="{9B10E2E6-B9E4-4B5D-981F-A840C1505EFB}"/>
    <cellStyle name="Total 3 2 7 3 6 3" xfId="24049" xr:uid="{30107F4E-8F71-4CBE-BA74-FAB3433D4ABC}"/>
    <cellStyle name="Total 3 2 7 3 6 4" xfId="31624" xr:uid="{1529E0A8-973C-4BD2-AEF8-1B4BC6D90B58}"/>
    <cellStyle name="Total 3 2 7 3 6 5" xfId="39732" xr:uid="{361FC33D-10E9-425D-814A-3B0D1CF6AC0B}"/>
    <cellStyle name="Total 3 2 7 3 6 6" xfId="47297" xr:uid="{F15206F7-EA82-4F88-9A69-606451E523EC}"/>
    <cellStyle name="Total 3 2 7 3 6 7" xfId="15152" xr:uid="{1CF6206B-A404-4AE5-9738-C8C956A21222}"/>
    <cellStyle name="Total 3 2 7 3 7" xfId="6779" xr:uid="{86E16627-E997-403B-A1AF-9C301914DB0C}"/>
    <cellStyle name="Total 3 2 7 3 7 2" xfId="24346" xr:uid="{8648A205-E3AF-4C93-8828-CF58DC53FB43}"/>
    <cellStyle name="Total 3 2 7 3 7 3" xfId="31921" xr:uid="{EF35F8D1-127F-4CFE-8B58-F23F1AEE756E}"/>
    <cellStyle name="Total 3 2 7 3 7 4" xfId="40029" xr:uid="{C246DD7F-FE3E-4B8F-A67B-1BBBFAC54EF9}"/>
    <cellStyle name="Total 3 2 7 3 7 5" xfId="47594" xr:uid="{44E59131-E30B-4C84-B73B-3BD82C4E52D2}"/>
    <cellStyle name="Total 3 2 7 3 7 6" xfId="15449" xr:uid="{C7E2AD73-E916-4ADE-95FE-00CE3BBF51D2}"/>
    <cellStyle name="Total 3 2 7 3 8" xfId="7425" xr:uid="{282A7867-8913-45DC-BAA3-B7D069909D5C}"/>
    <cellStyle name="Total 3 2 7 3 8 2" xfId="24992" xr:uid="{07F81103-BE44-4AEE-94B8-65CA3FFC279F}"/>
    <cellStyle name="Total 3 2 7 3 8 3" xfId="32331" xr:uid="{A58935A2-440A-4C79-8FDF-F2DB615B1DF2}"/>
    <cellStyle name="Total 3 2 7 3 8 4" xfId="40675" xr:uid="{1BDD1DE5-FC08-4D14-849A-F8006E885561}"/>
    <cellStyle name="Total 3 2 7 3 8 5" xfId="47800" xr:uid="{BA0F3F0C-D138-4C5C-BF1C-299E57560015}"/>
    <cellStyle name="Total 3 2 7 3 8 6" xfId="16085" xr:uid="{947470ED-D52B-4C67-9691-78E8E273F008}"/>
    <cellStyle name="Total 3 2 7 3 9" xfId="20369" xr:uid="{D0622248-881D-4D26-8922-DC7A3399B3E7}"/>
    <cellStyle name="Total 3 2 7 4" xfId="2713" xr:uid="{D14A081D-0503-4E24-9843-B5AD56D41A7E}"/>
    <cellStyle name="Total 3 2 7 4 10" xfId="28526" xr:uid="{E7127123-FA71-453F-8880-10E6EF7CD740}"/>
    <cellStyle name="Total 3 2 7 4 11" xfId="35963" xr:uid="{3A9E8966-B56C-44D0-9535-778346AC6BAA}"/>
    <cellStyle name="Total 3 2 7 4 12" xfId="44204" xr:uid="{ED823B06-9C2D-43EC-A1AD-83689850F0E9}"/>
    <cellStyle name="Total 3 2 7 4 13" xfId="11470" xr:uid="{B6B6F537-DB3D-43EB-BD2B-56B8FF88087F}"/>
    <cellStyle name="Total 3 2 7 4 2" xfId="4618" xr:uid="{B8589436-EF77-4BC6-BB03-53A4F610D7D3}"/>
    <cellStyle name="Total 3 2 7 4 2 2" xfId="8931" xr:uid="{DB79966D-D9E4-4F13-8EBE-1EE399DF3E8A}"/>
    <cellStyle name="Total 3 2 7 4 2 2 2" xfId="26498" xr:uid="{8F91337E-8588-4D94-9691-6CF24084F2C8}"/>
    <cellStyle name="Total 3 2 7 4 2 2 3" xfId="33674" xr:uid="{5ADF07D4-D8CF-4CCD-B8F2-0E1D1115DEF0}"/>
    <cellStyle name="Total 3 2 7 4 2 2 4" xfId="42181" xr:uid="{AE552D6D-E3D6-4411-B1B6-0B34E359B3D2}"/>
    <cellStyle name="Total 3 2 7 4 2 2 5" xfId="48417" xr:uid="{34A70745-ADBC-4DF1-AA97-B11A52FFB34E}"/>
    <cellStyle name="Total 3 2 7 4 2 2 6" xfId="17591" xr:uid="{AA375DDA-CF96-4B05-8824-8EA8C5A95126}"/>
    <cellStyle name="Total 3 2 7 4 2 3" xfId="22185" xr:uid="{58A02C42-38D1-4597-BEAC-648EB129453B}"/>
    <cellStyle name="Total 3 2 7 4 2 4" xfId="29979" xr:uid="{3949E901-0ED8-4722-8516-04F7E8CD105D}"/>
    <cellStyle name="Total 3 2 7 4 2 5" xfId="37868" xr:uid="{8B3D18A4-6EA2-430E-A9B7-63F1BD004A4B}"/>
    <cellStyle name="Total 3 2 7 4 2 6" xfId="45653" xr:uid="{23FAD452-181F-4F26-B32B-8EE82049A003}"/>
    <cellStyle name="Total 3 2 7 4 2 7" xfId="13312" xr:uid="{3A45940F-2B59-4934-8525-4C2A6FBA5BA8}"/>
    <cellStyle name="Total 3 2 7 4 3" xfId="5419" xr:uid="{ECE899B7-0CC4-4FD6-8874-C078AD35BB85}"/>
    <cellStyle name="Total 3 2 7 4 3 2" xfId="9497" xr:uid="{9F8D80BD-BFCD-4FB1-A855-F1E4FD82FC0D}"/>
    <cellStyle name="Total 3 2 7 4 3 2 2" xfId="27064" xr:uid="{0C6828DD-8C03-4644-85F5-6CCFEDFAD310}"/>
    <cellStyle name="Total 3 2 7 4 3 2 3" xfId="34240" xr:uid="{1ABF34EB-91E8-4751-BF89-A616AA75027A}"/>
    <cellStyle name="Total 3 2 7 4 3 2 4" xfId="42747" xr:uid="{102F1545-ABDA-4DB8-8043-2C03FE2D50BA}"/>
    <cellStyle name="Total 3 2 7 4 3 2 5" xfId="48693" xr:uid="{D5682619-BB1B-4E9B-A6B1-1778F2C60582}"/>
    <cellStyle name="Total 3 2 7 4 3 2 6" xfId="18157" xr:uid="{B5C73D00-80BA-41EA-9EF9-55F06DAE4815}"/>
    <cellStyle name="Total 3 2 7 4 3 3" xfId="22986" xr:uid="{452D6ACD-E67E-4F03-8CE5-467BFA33A5B5}"/>
    <cellStyle name="Total 3 2 7 4 3 4" xfId="30561" xr:uid="{2C66ACB9-235A-40C5-A078-F79E7ECB157C}"/>
    <cellStyle name="Total 3 2 7 4 3 5" xfId="38669" xr:uid="{84DC94E3-3E70-46CB-84DB-ED6D8342099D}"/>
    <cellStyle name="Total 3 2 7 4 3 6" xfId="46234" xr:uid="{4E441B55-3C5A-4476-AF5E-A3D2948D29B8}"/>
    <cellStyle name="Total 3 2 7 4 3 7" xfId="14089" xr:uid="{41E490BB-60CD-4285-AC18-2E786B5569EB}"/>
    <cellStyle name="Total 3 2 7 4 4" xfId="5708" xr:uid="{5CC67378-260F-4AD5-A8E8-56ECF206160E}"/>
    <cellStyle name="Total 3 2 7 4 4 2" xfId="9767" xr:uid="{CD5A24A6-38E1-4515-B77E-450288BA9DDB}"/>
    <cellStyle name="Total 3 2 7 4 4 2 2" xfId="27334" xr:uid="{A34954E0-631C-4BB0-B1ED-DFE19C0E3EE4}"/>
    <cellStyle name="Total 3 2 7 4 4 2 3" xfId="34510" xr:uid="{07CDAF26-01DF-446A-992F-DE91A360EE1C}"/>
    <cellStyle name="Total 3 2 7 4 4 2 4" xfId="43017" xr:uid="{342FD445-FD52-46FC-B70F-D154209CCE72}"/>
    <cellStyle name="Total 3 2 7 4 4 2 5" xfId="48830" xr:uid="{FD801CB8-B232-4175-B716-0AE82BC913AA}"/>
    <cellStyle name="Total 3 2 7 4 4 2 6" xfId="18427" xr:uid="{674209DB-5A0C-48A9-80A4-D384BA70C40B}"/>
    <cellStyle name="Total 3 2 7 4 4 3" xfId="23275" xr:uid="{1678A41B-DD80-4069-A006-9416DB4F2911}"/>
    <cellStyle name="Total 3 2 7 4 4 4" xfId="30850" xr:uid="{05A8E852-656E-4D71-AA7B-524D922F0C94}"/>
    <cellStyle name="Total 3 2 7 4 4 5" xfId="38958" xr:uid="{78E33063-2A24-44A1-B118-9D617143D5E7}"/>
    <cellStyle name="Total 3 2 7 4 4 6" xfId="46523" xr:uid="{CE426BC4-1B09-4394-90BB-6CCAB348EBF3}"/>
    <cellStyle name="Total 3 2 7 4 4 7" xfId="14378" xr:uid="{5F849A40-A678-4605-8F9E-11A6CB632DED}"/>
    <cellStyle name="Total 3 2 7 4 5" xfId="6062" xr:uid="{2346622F-0CE0-43E0-854A-7DC3D0B624D1}"/>
    <cellStyle name="Total 3 2 7 4 5 2" xfId="10112" xr:uid="{EFA8BF4E-DBDA-49D2-A6EC-0A3A66C909EA}"/>
    <cellStyle name="Total 3 2 7 4 5 2 2" xfId="27679" xr:uid="{C8761A87-CB42-45B2-B1A8-D20ED8AB530D}"/>
    <cellStyle name="Total 3 2 7 4 5 2 3" xfId="34855" xr:uid="{00EEBE49-256B-49A7-80FE-41A4E676698E}"/>
    <cellStyle name="Total 3 2 7 4 5 2 4" xfId="43362" xr:uid="{2E17A353-5DFD-4AF3-8EA9-66680410DCD9}"/>
    <cellStyle name="Total 3 2 7 4 5 2 5" xfId="48994" xr:uid="{ED30F7FE-E654-4220-BA79-BBAC38D5344D}"/>
    <cellStyle name="Total 3 2 7 4 5 2 6" xfId="18772" xr:uid="{AD705942-5D94-43FC-9E5B-14CB171E17C8}"/>
    <cellStyle name="Total 3 2 7 4 5 3" xfId="23629" xr:uid="{E98EC4EE-3DF9-4AD9-B338-7678C330568B}"/>
    <cellStyle name="Total 3 2 7 4 5 4" xfId="31204" xr:uid="{BBCC9E17-3FD9-45EF-A985-B84B81E9929A}"/>
    <cellStyle name="Total 3 2 7 4 5 5" xfId="39312" xr:uid="{C80D6882-6C87-40C8-8CE1-12CE8934854A}"/>
    <cellStyle name="Total 3 2 7 4 5 6" xfId="46877" xr:uid="{2EA25C82-56B7-467F-BB85-99E42FC80AB7}"/>
    <cellStyle name="Total 3 2 7 4 5 7" xfId="14732" xr:uid="{96732453-AA53-4472-AFF9-9EC08E450D36}"/>
    <cellStyle name="Total 3 2 7 4 6" xfId="6430" xr:uid="{DCCF0F34-FFFB-4472-AFD7-A5C6F37802C2}"/>
    <cellStyle name="Total 3 2 7 4 6 2" xfId="10467" xr:uid="{EB70A301-38DB-4949-B2D4-DC5E539AA6AA}"/>
    <cellStyle name="Total 3 2 7 4 6 2 2" xfId="28034" xr:uid="{4C7194C1-AE8C-45C1-B831-73D05336FA90}"/>
    <cellStyle name="Total 3 2 7 4 6 2 3" xfId="35210" xr:uid="{32041599-5105-492B-8777-001474ABD367}"/>
    <cellStyle name="Total 3 2 7 4 6 2 4" xfId="43717" xr:uid="{59235D8A-9BE4-4C0C-965B-05618B339F7F}"/>
    <cellStyle name="Total 3 2 7 4 6 2 5" xfId="49158" xr:uid="{320840C9-8129-45F7-B92B-B30AEF075C23}"/>
    <cellStyle name="Total 3 2 7 4 6 2 6" xfId="19127" xr:uid="{7308550B-3242-411E-B149-287BD6BEB1F0}"/>
    <cellStyle name="Total 3 2 7 4 6 3" xfId="23997" xr:uid="{DEF749CC-6AA1-4BA9-AFB6-99C3DE7F56A6}"/>
    <cellStyle name="Total 3 2 7 4 6 4" xfId="31572" xr:uid="{26ED6322-5F0F-40D6-8DD4-AC8D02C63D8A}"/>
    <cellStyle name="Total 3 2 7 4 6 5" xfId="39680" xr:uid="{6FDB597A-BB6F-4B88-ACFE-8C78246DC22C}"/>
    <cellStyle name="Total 3 2 7 4 6 6" xfId="47245" xr:uid="{1935F540-BC20-401D-9F1A-9B8E1940F189}"/>
    <cellStyle name="Total 3 2 7 4 6 7" xfId="15100" xr:uid="{4CED7CA4-96D8-4B87-8778-5B8A2222B381}"/>
    <cellStyle name="Total 3 2 7 4 7" xfId="6812" xr:uid="{26B07C2A-5C9E-42C9-8375-8D8B1B38BF80}"/>
    <cellStyle name="Total 3 2 7 4 7 2" xfId="24379" xr:uid="{3CC1ADB6-42DD-452B-8F56-050A9A60A926}"/>
    <cellStyle name="Total 3 2 7 4 7 3" xfId="31954" xr:uid="{360A472F-ED40-45E0-8C4F-56FA7239BA11}"/>
    <cellStyle name="Total 3 2 7 4 7 4" xfId="40062" xr:uid="{8BD3BC30-2857-48EB-9350-9364B1288D75}"/>
    <cellStyle name="Total 3 2 7 4 7 5" xfId="47627" xr:uid="{C6DF1782-7D92-42C8-BC3A-8F1B0AC8F1A6}"/>
    <cellStyle name="Total 3 2 7 4 7 6" xfId="15482" xr:uid="{9959A2B3-1840-434D-841D-7567996C9DDE}"/>
    <cellStyle name="Total 3 2 7 4 8" xfId="7335" xr:uid="{66B9F316-31AE-4B19-AC6A-0DF20A322AD1}"/>
    <cellStyle name="Total 3 2 7 4 8 2" xfId="24902" xr:uid="{3E7D7897-53C6-4814-85CB-61BDA37BD7BE}"/>
    <cellStyle name="Total 3 2 7 4 8 3" xfId="32273" xr:uid="{264F1EF9-0812-4F98-A29F-2F15A0401306}"/>
    <cellStyle name="Total 3 2 7 4 8 4" xfId="40585" xr:uid="{54389E13-A8F4-4D2E-9BEB-44E36B88CE26}"/>
    <cellStyle name="Total 3 2 7 4 8 5" xfId="47766" xr:uid="{C671AFB4-05B4-48C0-AE70-638051A997FA}"/>
    <cellStyle name="Total 3 2 7 4 8 6" xfId="15995" xr:uid="{1AC0C02F-9E21-48CF-B369-7B7BFFEF123D}"/>
    <cellStyle name="Total 3 2 7 4 9" xfId="20279" xr:uid="{0CF6B7A3-00ED-4969-91B4-EE3848DA1FF1}"/>
    <cellStyle name="Total 3 2 7 5" xfId="4243" xr:uid="{DCCA2BAF-32FC-4E15-9634-18FBC3A0C7C9}"/>
    <cellStyle name="Total 3 2 7 5 2" xfId="8654" xr:uid="{CCEFCD45-50EF-484B-8804-FA4F37A883BC}"/>
    <cellStyle name="Total 3 2 7 5 2 2" xfId="26221" xr:uid="{68AE8BE7-F08B-44D9-B80A-6F9EDDDFAE2E}"/>
    <cellStyle name="Total 3 2 7 5 2 3" xfId="33397" xr:uid="{318A012C-82A8-463A-9216-32CB73701E91}"/>
    <cellStyle name="Total 3 2 7 5 2 4" xfId="41904" xr:uid="{B6A3959E-9461-4D78-BBDB-668E6A5C7FCA}"/>
    <cellStyle name="Total 3 2 7 5 2 5" xfId="48264" xr:uid="{36E364F0-6E12-4913-8BA3-C50B6BA7113C}"/>
    <cellStyle name="Total 3 2 7 5 2 6" xfId="17314" xr:uid="{1015EBCC-53A9-424F-831A-54CCC4D6B317}"/>
    <cellStyle name="Total 3 2 7 5 3" xfId="21810" xr:uid="{881774C7-AF53-4074-AB97-E03DD484E2F2}"/>
    <cellStyle name="Total 3 2 7 5 4" xfId="29724" xr:uid="{C9D4AE2B-4A30-4F21-AB11-B5118B7FBF70}"/>
    <cellStyle name="Total 3 2 7 5 5" xfId="37493" xr:uid="{25A3E36A-7628-4B7F-9B02-1FCA11A80728}"/>
    <cellStyle name="Total 3 2 7 5 6" xfId="45399" xr:uid="{67AE252C-4335-47EC-909E-4CBDB1438D16}"/>
    <cellStyle name="Total 3 2 7 5 7" xfId="12959" xr:uid="{2A6D6E18-8E8E-47AB-93F6-2BA27D557551}"/>
    <cellStyle name="Total 3 2 7 6" xfId="3745" xr:uid="{106C7181-D2CB-48E8-BA17-6DE72C79CD6E}"/>
    <cellStyle name="Total 3 2 7 6 2" xfId="8290" xr:uid="{D8CBF858-92DB-48D2-BC31-260A46F7CB87}"/>
    <cellStyle name="Total 3 2 7 6 2 2" xfId="25857" xr:uid="{88AB49E6-A6A6-4551-B572-F5E5684F965E}"/>
    <cellStyle name="Total 3 2 7 6 2 3" xfId="33033" xr:uid="{A6E348A3-C5D9-4012-849D-5982C0409962}"/>
    <cellStyle name="Total 3 2 7 6 2 4" xfId="41540" xr:uid="{C6BAD9BD-46BD-438C-8930-0985B59898E1}"/>
    <cellStyle name="Total 3 2 7 6 2 5" xfId="48114" xr:uid="{AD121A3E-042B-4E1D-8642-8C8D14B266B8}"/>
    <cellStyle name="Total 3 2 7 6 2 6" xfId="16950" xr:uid="{8F260DBD-EEFD-4C0B-9A49-05D2958A07B5}"/>
    <cellStyle name="Total 3 2 7 6 3" xfId="21312" xr:uid="{F04CA59C-244A-4EC5-9ADB-CEB2CBA9F706}"/>
    <cellStyle name="Total 3 2 7 6 4" xfId="29330" xr:uid="{4635E4AD-90D6-4BE4-904C-F5901AA29185}"/>
    <cellStyle name="Total 3 2 7 6 5" xfId="36995" xr:uid="{22A42C39-ACC6-4CE5-AC02-645DE537097A}"/>
    <cellStyle name="Total 3 2 7 6 6" xfId="45006" xr:uid="{2C2B5514-2A6E-4E3C-8A89-720151385272}"/>
    <cellStyle name="Total 3 2 7 6 7" xfId="12471" xr:uid="{F3DC2607-D33A-4ACF-8EB1-4AFA1D7CB6B1}"/>
    <cellStyle name="Total 3 2 7 7" xfId="3215" xr:uid="{CF1562DB-DBFE-4EB4-96F5-950022526E68}"/>
    <cellStyle name="Total 3 2 7 7 2" xfId="7837" xr:uid="{5F01D4C3-06EF-40AE-939C-ECAD3AC161B7}"/>
    <cellStyle name="Total 3 2 7 7 2 2" xfId="25404" xr:uid="{A9DBFB72-B74E-4EAF-A836-E2D26B9C8D91}"/>
    <cellStyle name="Total 3 2 7 7 2 3" xfId="32580" xr:uid="{44B940D3-2368-42F7-8E6A-C1A8E249E29F}"/>
    <cellStyle name="Total 3 2 7 7 2 4" xfId="41087" xr:uid="{B764B415-4ADA-462B-9BC8-4072F770E330}"/>
    <cellStyle name="Total 3 2 7 7 2 5" xfId="47924" xr:uid="{5C054BCF-A756-4F73-94B6-5AE6E0F20EE6}"/>
    <cellStyle name="Total 3 2 7 7 2 6" xfId="16497" xr:uid="{236091B1-9500-4E02-8BA4-563F1679CE89}"/>
    <cellStyle name="Total 3 2 7 7 3" xfId="20782" xr:uid="{4278A463-D869-4BD5-AA3A-58C8A5BA6DFC}"/>
    <cellStyle name="Total 3 2 7 7 4" xfId="28810" xr:uid="{9AD2DCB0-879D-4501-8210-1856DBF61148}"/>
    <cellStyle name="Total 3 2 7 7 5" xfId="36465" xr:uid="{DCD0BCB4-A73D-4BB5-839C-A0526E8A8539}"/>
    <cellStyle name="Total 3 2 7 7 6" xfId="44487" xr:uid="{07088773-57AA-4E2D-838C-99D02BD82FCC}"/>
    <cellStyle name="Total 3 2 7 7 7" xfId="11949" xr:uid="{37E71A36-4D89-4720-A76F-1A9DF54306D6}"/>
    <cellStyle name="Total 3 2 7 8" xfId="5450" xr:uid="{480671ED-705F-4AEA-81D2-C835A61C65D1}"/>
    <cellStyle name="Total 3 2 7 8 2" xfId="9526" xr:uid="{8D60B2BD-A021-4FCD-88D6-273986627B10}"/>
    <cellStyle name="Total 3 2 7 8 2 2" xfId="27093" xr:uid="{906831D2-2B73-463F-B986-E930D76D9B58}"/>
    <cellStyle name="Total 3 2 7 8 2 3" xfId="34269" xr:uid="{5900A223-23C2-48FF-B7A3-53CA21BCEA21}"/>
    <cellStyle name="Total 3 2 7 8 2 4" xfId="42776" xr:uid="{4A93DC09-6F0B-4D4D-9996-39624BB2AFE7}"/>
    <cellStyle name="Total 3 2 7 8 2 5" xfId="48711" xr:uid="{967A65A5-4B18-436B-A2DB-140E38B9AEA9}"/>
    <cellStyle name="Total 3 2 7 8 2 6" xfId="18186" xr:uid="{5ED6BD74-7B8F-4EC2-8028-049DD32177BD}"/>
    <cellStyle name="Total 3 2 7 8 3" xfId="23017" xr:uid="{892F9904-C254-4CCA-B635-01346C880E89}"/>
    <cellStyle name="Total 3 2 7 8 4" xfId="30592" xr:uid="{0464B313-8EE5-4B19-AC1F-9CC3C9196FB7}"/>
    <cellStyle name="Total 3 2 7 8 5" xfId="38700" xr:uid="{8C8227E9-5439-4787-BC10-3D69E407EEBD}"/>
    <cellStyle name="Total 3 2 7 8 6" xfId="46265" xr:uid="{A7B731C8-F500-41D9-8F70-BC3AF7D811F7}"/>
    <cellStyle name="Total 3 2 7 8 7" xfId="14120" xr:uid="{CF2E9BA4-ABA7-4195-A53D-0EEE28E385C4}"/>
    <cellStyle name="Total 3 2 7 9" xfId="3367" xr:uid="{B4B36DC8-2211-45C5-BB2F-D6C1F5213268}"/>
    <cellStyle name="Total 3 2 7 9 2" xfId="7974" xr:uid="{20C802F5-BA1B-492C-82BB-7FA7CB8FB99C}"/>
    <cellStyle name="Total 3 2 7 9 2 2" xfId="25541" xr:uid="{4393EC62-63C4-42DB-A678-E4774745F61C}"/>
    <cellStyle name="Total 3 2 7 9 2 3" xfId="32717" xr:uid="{23308957-C7FE-4B70-A775-0B963AFA22D0}"/>
    <cellStyle name="Total 3 2 7 9 2 4" xfId="41224" xr:uid="{D8E3DF78-24A1-4A2A-B457-C8D0F887801C}"/>
    <cellStyle name="Total 3 2 7 9 2 5" xfId="47979" xr:uid="{A48C1E80-0D74-436A-AE1E-F50DE0E9ADB0}"/>
    <cellStyle name="Total 3 2 7 9 2 6" xfId="16634" xr:uid="{7187BA73-96CD-44CA-8760-7AA88A487277}"/>
    <cellStyle name="Total 3 2 7 9 3" xfId="20934" xr:uid="{C6BDE4E8-48BB-4CD7-9474-BB57E7BF535B}"/>
    <cellStyle name="Total 3 2 7 9 4" xfId="28961" xr:uid="{4B696056-0F13-498E-9111-9D92C9EABF0A}"/>
    <cellStyle name="Total 3 2 7 9 5" xfId="36617" xr:uid="{144B27F0-84F3-4334-88F0-D7EDFC798A62}"/>
    <cellStyle name="Total 3 2 7 9 6" xfId="44638" xr:uid="{9CD880CF-DF56-478A-82A1-EAC22F97BB38}"/>
    <cellStyle name="Total 3 2 7 9 7" xfId="12101" xr:uid="{AF2FE56F-7D1C-4994-9A30-7B770F0C1CBA}"/>
    <cellStyle name="Total 3 2 8" xfId="2759" xr:uid="{BE1CA3A5-073A-4C82-81B9-6D055C787ED8}"/>
    <cellStyle name="Total 3 2 8 10" xfId="28559" xr:uid="{DF2C7666-596A-4B24-82A6-8D89107A9FC9}"/>
    <cellStyle name="Total 3 2 8 11" xfId="36008" xr:uid="{09FA411C-E31F-4D7A-AE6E-BC0D985E2F4E}"/>
    <cellStyle name="Total 3 2 8 12" xfId="44236" xr:uid="{470DBF6B-1F6D-49CB-B9C1-750CF5E31E16}"/>
    <cellStyle name="Total 3 2 8 13" xfId="11508" xr:uid="{2D929A80-B919-440F-999C-E192A7C885A1}"/>
    <cellStyle name="Total 3 2 8 2" xfId="4664" xr:uid="{7678132B-4C39-4394-97F5-04905835E2E6}"/>
    <cellStyle name="Total 3 2 8 2 2" xfId="8972" xr:uid="{BA26741F-1867-43AE-B938-CE4EF3D12640}"/>
    <cellStyle name="Total 3 2 8 2 2 2" xfId="26539" xr:uid="{65E52DD5-694F-423F-BF37-9D3F25A8A274}"/>
    <cellStyle name="Total 3 2 8 2 2 3" xfId="33715" xr:uid="{BD028F30-82B4-493A-B063-273670D3DB04}"/>
    <cellStyle name="Total 3 2 8 2 2 4" xfId="42222" xr:uid="{CD2A8EF6-450C-4923-ADAD-4EC847CE5DF5}"/>
    <cellStyle name="Total 3 2 8 2 2 5" xfId="48439" xr:uid="{CA0A4C69-67FA-4DF8-B05E-32062F17A0F5}"/>
    <cellStyle name="Total 3 2 8 2 2 6" xfId="17632" xr:uid="{450E0E5A-CC4D-4689-8764-D822D38CE69C}"/>
    <cellStyle name="Total 3 2 8 2 3" xfId="22231" xr:uid="{AD105A91-2B16-4B6C-8C5A-058540791A0E}"/>
    <cellStyle name="Total 3 2 8 2 4" xfId="30012" xr:uid="{7FE53767-BC50-4BDC-AA4A-855AA67F8545}"/>
    <cellStyle name="Total 3 2 8 2 5" xfId="37914" xr:uid="{84FC6232-57F9-4F7F-A319-6B32516DB17E}"/>
    <cellStyle name="Total 3 2 8 2 6" xfId="45685" xr:uid="{31576381-2850-461E-A468-6DDF336F35C4}"/>
    <cellStyle name="Total 3 2 8 2 7" xfId="13350" xr:uid="{B921665B-F009-4E54-AE22-EA49DCC76DC3}"/>
    <cellStyle name="Total 3 2 8 3" xfId="5651" xr:uid="{4D063E7F-86F7-4E00-82E4-A6B35508CFCE}"/>
    <cellStyle name="Total 3 2 8 3 2" xfId="9711" xr:uid="{51E5CD3C-014F-4F84-9DCE-AF03ADE12A5C}"/>
    <cellStyle name="Total 3 2 8 3 2 2" xfId="27278" xr:uid="{20C86125-6795-4CC7-9659-8FA212C06102}"/>
    <cellStyle name="Total 3 2 8 3 2 3" xfId="34454" xr:uid="{1112391E-9300-47B7-9A56-D14958419F3B}"/>
    <cellStyle name="Total 3 2 8 3 2 4" xfId="42961" xr:uid="{8694870C-611C-45C3-96A9-57CE230D2D89}"/>
    <cellStyle name="Total 3 2 8 3 2 5" xfId="48800" xr:uid="{C7671570-0A56-4E95-92FC-B7B5DEAB1F4B}"/>
    <cellStyle name="Total 3 2 8 3 2 6" xfId="18371" xr:uid="{F9430F61-4C10-4CE6-B7A5-11767D7ACEEF}"/>
    <cellStyle name="Total 3 2 8 3 3" xfId="23218" xr:uid="{406B0052-EBD1-486B-8572-026EA818BD54}"/>
    <cellStyle name="Total 3 2 8 3 4" xfId="30793" xr:uid="{4B013D3D-31E7-47C9-8A4C-5DDAFDBF8A6A}"/>
    <cellStyle name="Total 3 2 8 3 5" xfId="38901" xr:uid="{46D5EA4E-0BD0-44BB-BE32-A14A901D31F2}"/>
    <cellStyle name="Total 3 2 8 3 6" xfId="46466" xr:uid="{D2A5EC5D-8A5F-41C1-AD3E-4B5A63A3ED03}"/>
    <cellStyle name="Total 3 2 8 3 7" xfId="14321" xr:uid="{0CFE96E4-0FF5-419A-9377-CD75ED6773F2}"/>
    <cellStyle name="Total 3 2 8 4" xfId="5741" xr:uid="{92EC23E4-3AE4-4529-BF86-71261952EC8F}"/>
    <cellStyle name="Total 3 2 8 4 2" xfId="9800" xr:uid="{BF5DACF6-8906-48CF-AB40-7C1BB53E7A6D}"/>
    <cellStyle name="Total 3 2 8 4 2 2" xfId="27367" xr:uid="{DF859557-12FC-4CD6-8EEB-DE47BEFFDE84}"/>
    <cellStyle name="Total 3 2 8 4 2 3" xfId="34543" xr:uid="{F54850E7-7A77-4DFF-AB69-ABB53EA2CD1F}"/>
    <cellStyle name="Total 3 2 8 4 2 4" xfId="43050" xr:uid="{EC94E18F-625D-4872-BE1A-1B7A6D0DC715}"/>
    <cellStyle name="Total 3 2 8 4 2 5" xfId="48843" xr:uid="{73021ABE-40C2-400A-9796-2FE7B7A334D6}"/>
    <cellStyle name="Total 3 2 8 4 2 6" xfId="18460" xr:uid="{B7C41CA5-B9CC-45B4-99B2-3598636C46D2}"/>
    <cellStyle name="Total 3 2 8 4 3" xfId="23308" xr:uid="{D5EC801C-69A7-4EB8-AAB0-8DCEA6AA34D0}"/>
    <cellStyle name="Total 3 2 8 4 4" xfId="30883" xr:uid="{C6790085-C502-49D4-946C-F0F504A3007F}"/>
    <cellStyle name="Total 3 2 8 4 5" xfId="38991" xr:uid="{C7A338B3-A8F6-4332-AE55-9E1DE5F35C5D}"/>
    <cellStyle name="Total 3 2 8 4 6" xfId="46556" xr:uid="{35ADFB53-8112-4877-A3F7-4ACC4A08D76E}"/>
    <cellStyle name="Total 3 2 8 4 7" xfId="14411" xr:uid="{E7102C3D-55BB-4217-A7A4-19755CB7D6C3}"/>
    <cellStyle name="Total 3 2 8 5" xfId="6097" xr:uid="{0A5E7169-59E8-4889-8DC7-F8653334F034}"/>
    <cellStyle name="Total 3 2 8 5 2" xfId="10145" xr:uid="{DE064C85-F8FD-47DE-A29A-6AD035F5F526}"/>
    <cellStyle name="Total 3 2 8 5 2 2" xfId="27712" xr:uid="{53FB911C-221E-400D-81BD-2FD2BCDC4CB0}"/>
    <cellStyle name="Total 3 2 8 5 2 3" xfId="34888" xr:uid="{98591D0E-C505-4508-87B4-7DA823C7251B}"/>
    <cellStyle name="Total 3 2 8 5 2 4" xfId="43395" xr:uid="{A72D7A10-7D76-4BD1-A679-8D95970F85D3}"/>
    <cellStyle name="Total 3 2 8 5 2 5" xfId="49007" xr:uid="{513A6F5D-7823-466A-A940-C101D62AF371}"/>
    <cellStyle name="Total 3 2 8 5 2 6" xfId="18805" xr:uid="{A94867FB-50F4-42D1-8C91-59768DC563D1}"/>
    <cellStyle name="Total 3 2 8 5 3" xfId="23664" xr:uid="{02555233-0AB8-40F8-9D0A-08D34A1C9537}"/>
    <cellStyle name="Total 3 2 8 5 4" xfId="31239" xr:uid="{7D92E61A-3BFD-4278-8C72-A183B139092C}"/>
    <cellStyle name="Total 3 2 8 5 5" xfId="39347" xr:uid="{1A4FBE09-074D-4D72-BAB1-94D909ACD299}"/>
    <cellStyle name="Total 3 2 8 5 6" xfId="46912" xr:uid="{5D1BAAB9-A8C1-4862-BC8D-EE567BC25D5C}"/>
    <cellStyle name="Total 3 2 8 5 7" xfId="14767" xr:uid="{A4748A13-EB81-4BFC-88B3-3B74215D6351}"/>
    <cellStyle name="Total 3 2 8 6" xfId="6462" xr:uid="{5C132AFF-D955-4B9B-A16B-30C31975C432}"/>
    <cellStyle name="Total 3 2 8 6 2" xfId="10499" xr:uid="{6C4BC646-C549-44BE-AD04-E82212E35206}"/>
    <cellStyle name="Total 3 2 8 6 2 2" xfId="28066" xr:uid="{23A65EB1-E707-4B63-B1FD-E5E1C2AD23F1}"/>
    <cellStyle name="Total 3 2 8 6 2 3" xfId="35242" xr:uid="{67AB95FA-3F1B-4B4A-BC73-C54F8E54CDF1}"/>
    <cellStyle name="Total 3 2 8 6 2 4" xfId="43749" xr:uid="{261F2F5C-4A32-4135-B431-ABB14110463F}"/>
    <cellStyle name="Total 3 2 8 6 2 5" xfId="49171" xr:uid="{B75FF1A9-6A2B-4292-BD26-16FE50F06F0B}"/>
    <cellStyle name="Total 3 2 8 6 2 6" xfId="19159" xr:uid="{5C96AF89-B328-45FB-A5E0-5D06D9947121}"/>
    <cellStyle name="Total 3 2 8 6 3" xfId="24029" xr:uid="{7CCDE5B7-ABAB-4C32-A857-E9AEF1E50543}"/>
    <cellStyle name="Total 3 2 8 6 4" xfId="31604" xr:uid="{5794FA5E-E54A-4DB8-BD4E-DB195C5DC72C}"/>
    <cellStyle name="Total 3 2 8 6 5" xfId="39712" xr:uid="{EF0136AB-99AA-453F-A648-F67AFF4444BC}"/>
    <cellStyle name="Total 3 2 8 6 6" xfId="47277" xr:uid="{F574171C-33A2-48CB-8AC1-50CCE08E0704}"/>
    <cellStyle name="Total 3 2 8 6 7" xfId="15132" xr:uid="{85B97B9D-1D24-4F5E-9194-B4BE2B95F5AE}"/>
    <cellStyle name="Total 3 2 8 7" xfId="3266" xr:uid="{82D588FC-6AEE-4059-8155-3DD040DBCDB0}"/>
    <cellStyle name="Total 3 2 8 7 2" xfId="20833" xr:uid="{5CEFB851-AA25-44BE-8BCF-93C8B14BBE3C}"/>
    <cellStyle name="Total 3 2 8 7 3" xfId="28861" xr:uid="{CE99057C-EBAA-4892-9882-F2B1974CA2E0}"/>
    <cellStyle name="Total 3 2 8 7 4" xfId="36516" xr:uid="{DF1B9587-0D4B-48F9-9C3E-60F88C05FA96}"/>
    <cellStyle name="Total 3 2 8 7 5" xfId="44538" xr:uid="{C23AA12E-AF96-4DA9-8036-04A474C9C868}"/>
    <cellStyle name="Total 3 2 8 7 6" xfId="12000" xr:uid="{3E94A110-FF1A-4A86-9D59-20FCA887EB22}"/>
    <cellStyle name="Total 3 2 8 8" xfId="7381" xr:uid="{71787DF1-282A-4B60-80CF-FCACA1F12525}"/>
    <cellStyle name="Total 3 2 8 8 2" xfId="24948" xr:uid="{FDEF3761-3414-4D51-B4CE-B88DDD1CFFF4}"/>
    <cellStyle name="Total 3 2 8 8 3" xfId="32314" xr:uid="{C043AC24-0030-4B76-ACDE-8AA0E885F736}"/>
    <cellStyle name="Total 3 2 8 8 4" xfId="40631" xr:uid="{BE845C9C-9D10-4991-9348-DBD83001EBDB}"/>
    <cellStyle name="Total 3 2 8 8 5" xfId="47788" xr:uid="{850AB495-30AA-47B3-AE1A-B08E04241EC7}"/>
    <cellStyle name="Total 3 2 8 8 6" xfId="16041" xr:uid="{AEFCDBB6-F8E0-4CF8-AFCD-77B0039D4325}"/>
    <cellStyle name="Total 3 2 8 9" xfId="20325" xr:uid="{49295297-9B7B-456F-A0CF-F89C7D4948A1}"/>
    <cellStyle name="Total 3 2 9" xfId="2676" xr:uid="{A00A8617-83E0-4A6E-944A-26074B0223A8}"/>
    <cellStyle name="Total 3 2 9 10" xfId="28489" xr:uid="{025094EC-A1BF-457D-8238-D091D047CB08}"/>
    <cellStyle name="Total 3 2 9 11" xfId="35926" xr:uid="{2A2FBA5E-BC1B-4D0F-B6EF-8FFF53C25517}"/>
    <cellStyle name="Total 3 2 9 12" xfId="44167" xr:uid="{778D34DB-9179-43A0-A6D6-9B449136A39B}"/>
    <cellStyle name="Total 3 2 9 13" xfId="11433" xr:uid="{9BC5654D-519F-401F-A24E-EE436CCB8D72}"/>
    <cellStyle name="Total 3 2 9 2" xfId="4581" xr:uid="{AC4662F5-B776-4968-9133-20BE29AE1173}"/>
    <cellStyle name="Total 3 2 9 2 2" xfId="8894" xr:uid="{906765DE-F8E2-4907-853A-2ACD7B88A963}"/>
    <cellStyle name="Total 3 2 9 2 2 2" xfId="26461" xr:uid="{3EA98702-96B4-4D53-9421-2A027B61ECBC}"/>
    <cellStyle name="Total 3 2 9 2 2 3" xfId="33637" xr:uid="{4A1F77E3-AE74-43A3-A315-B849280DA875}"/>
    <cellStyle name="Total 3 2 9 2 2 4" xfId="42144" xr:uid="{06F33D91-8AE2-46C3-A3F6-F00E37D44FCD}"/>
    <cellStyle name="Total 3 2 9 2 2 5" xfId="48395" xr:uid="{7EC43A38-1189-4242-8393-94E3848186F8}"/>
    <cellStyle name="Total 3 2 9 2 2 6" xfId="17554" xr:uid="{78FE5050-1BA9-455F-BEA4-3B497BCB1263}"/>
    <cellStyle name="Total 3 2 9 2 3" xfId="22148" xr:uid="{CAB24168-4E9F-46B0-A315-28486EDA29B0}"/>
    <cellStyle name="Total 3 2 9 2 4" xfId="29942" xr:uid="{AD18AD90-C46A-469A-8370-147175691FF6}"/>
    <cellStyle name="Total 3 2 9 2 5" xfId="37831" xr:uid="{D777F7FA-FA3F-4E36-B0DB-58E215135CB7}"/>
    <cellStyle name="Total 3 2 9 2 6" xfId="45616" xr:uid="{BB1EE79F-BCB0-43A6-8F32-F0943F6E5292}"/>
    <cellStyle name="Total 3 2 9 2 7" xfId="13275" xr:uid="{77430713-614B-4B14-8B09-C536CF9252FC}"/>
    <cellStyle name="Total 3 2 9 3" xfId="3715" xr:uid="{691E1BBB-13E5-4493-9F5B-78DD2B510748}"/>
    <cellStyle name="Total 3 2 9 3 2" xfId="8263" xr:uid="{8E5B3EA4-E94B-4BB6-8C5F-8CCBF1E6A5DC}"/>
    <cellStyle name="Total 3 2 9 3 2 2" xfId="25830" xr:uid="{23A66AC9-D107-4239-948C-843788CA3614}"/>
    <cellStyle name="Total 3 2 9 3 2 3" xfId="33006" xr:uid="{57CDFF0E-C64C-4C0A-875C-E6896D6F18FF}"/>
    <cellStyle name="Total 3 2 9 3 2 4" xfId="41513" xr:uid="{28FB5B1C-2050-4FB8-877D-83AE0FC7FD34}"/>
    <cellStyle name="Total 3 2 9 3 2 5" xfId="48106" xr:uid="{7E0E8C1D-73FD-480D-888E-5033966FE87D}"/>
    <cellStyle name="Total 3 2 9 3 2 6" xfId="16923" xr:uid="{C99AADAC-4A3B-4099-A86C-91514C709E77}"/>
    <cellStyle name="Total 3 2 9 3 3" xfId="21282" xr:uid="{37C187B8-A1E9-4D6E-B7F3-9B1728321F8A}"/>
    <cellStyle name="Total 3 2 9 3 4" xfId="29300" xr:uid="{D0D66D71-E5F1-4E4F-B06A-B48F1AB42DBE}"/>
    <cellStyle name="Total 3 2 9 3 5" xfId="36965" xr:uid="{FE832193-81C5-4253-877D-C026EE8D2415}"/>
    <cellStyle name="Total 3 2 9 3 6" xfId="44976" xr:uid="{27A5FD43-5E6B-4663-B65E-32CFF6A11C45}"/>
    <cellStyle name="Total 3 2 9 3 7" xfId="12441" xr:uid="{F523146E-A720-4D94-BAAA-F341E91FE162}"/>
    <cellStyle name="Total 3 2 9 4" xfId="5671" xr:uid="{F1B2DE1C-080D-4B65-88BC-1B7C116492FC}"/>
    <cellStyle name="Total 3 2 9 4 2" xfId="9730" xr:uid="{D013BF0E-6327-4AD2-9577-A4C38097CDC1}"/>
    <cellStyle name="Total 3 2 9 4 2 2" xfId="27297" xr:uid="{00611977-2129-42C8-8F61-CB7B574D7A4F}"/>
    <cellStyle name="Total 3 2 9 4 2 3" xfId="34473" xr:uid="{CB30927E-51B9-43BE-99E8-9A1DB724CFD4}"/>
    <cellStyle name="Total 3 2 9 4 2 4" xfId="42980" xr:uid="{771EAF88-5697-49E0-B678-9E0C01A0BB97}"/>
    <cellStyle name="Total 3 2 9 4 2 5" xfId="48808" xr:uid="{4ECF5C0C-FF48-4EDE-8563-7E0C5DD8A17A}"/>
    <cellStyle name="Total 3 2 9 4 2 6" xfId="18390" xr:uid="{D99E7052-9D4A-4A61-86D1-093CCC7C5F4B}"/>
    <cellStyle name="Total 3 2 9 4 3" xfId="23238" xr:uid="{1C0C40DC-C84D-4E03-9CC2-23CD0B0200AD}"/>
    <cellStyle name="Total 3 2 9 4 4" xfId="30813" xr:uid="{F7F67406-7FB7-4879-924E-CDB29B2B84B2}"/>
    <cellStyle name="Total 3 2 9 4 5" xfId="38921" xr:uid="{AE74FBB5-30CE-45D8-A2AB-1F40C6CA22DC}"/>
    <cellStyle name="Total 3 2 9 4 6" xfId="46486" xr:uid="{66C947E4-86F0-430E-8A42-49772C8D88CE}"/>
    <cellStyle name="Total 3 2 9 4 7" xfId="14341" xr:uid="{2682DC2E-097A-410C-8797-A71A4B2EBB5C}"/>
    <cellStyle name="Total 3 2 9 5" xfId="6025" xr:uid="{31636AC3-A897-4EBA-BE67-3821A22743EF}"/>
    <cellStyle name="Total 3 2 9 5 2" xfId="10075" xr:uid="{71F7C735-60CD-4A2D-A5B3-442C9E92007F}"/>
    <cellStyle name="Total 3 2 9 5 2 2" xfId="27642" xr:uid="{CAC8340A-5AFF-4003-A24B-FE70E255BDB2}"/>
    <cellStyle name="Total 3 2 9 5 2 3" xfId="34818" xr:uid="{B9AA64C7-45A5-4EE3-B2C5-B31BC9CBBD63}"/>
    <cellStyle name="Total 3 2 9 5 2 4" xfId="43325" xr:uid="{2CA5906C-50C9-4945-985D-7BD854A6B017}"/>
    <cellStyle name="Total 3 2 9 5 2 5" xfId="48972" xr:uid="{B57DC88B-4EEF-455A-90A1-063780E13525}"/>
    <cellStyle name="Total 3 2 9 5 2 6" xfId="18735" xr:uid="{227C66AC-FC64-46C3-9EC1-F74D6D9CDA4D}"/>
    <cellStyle name="Total 3 2 9 5 3" xfId="23592" xr:uid="{46A72660-0097-440A-A4C1-A3BC0AAF188A}"/>
    <cellStyle name="Total 3 2 9 5 4" xfId="31167" xr:uid="{55D4D100-4778-4D36-9463-C488D727D1E6}"/>
    <cellStyle name="Total 3 2 9 5 5" xfId="39275" xr:uid="{D5BC8494-F79D-4EFF-9997-77DDF23B0AB7}"/>
    <cellStyle name="Total 3 2 9 5 6" xfId="46840" xr:uid="{0891E099-40C5-46DB-A7B6-ABF87DBD3CD0}"/>
    <cellStyle name="Total 3 2 9 5 7" xfId="14695" xr:uid="{07F9042A-00CE-49ED-A50A-41FE73F7744E}"/>
    <cellStyle name="Total 3 2 9 6" xfId="6393" xr:uid="{B44D5E52-ADCA-4A85-B0BF-811ED103DA37}"/>
    <cellStyle name="Total 3 2 9 6 2" xfId="10430" xr:uid="{EE09EDF7-6437-4530-91D4-CDB30D6738F3}"/>
    <cellStyle name="Total 3 2 9 6 2 2" xfId="27997" xr:uid="{D7608859-FAD3-4516-AED8-3497D415C3DC}"/>
    <cellStyle name="Total 3 2 9 6 2 3" xfId="35173" xr:uid="{F1F896C5-EC06-47A9-B307-A25623C91CA6}"/>
    <cellStyle name="Total 3 2 9 6 2 4" xfId="43680" xr:uid="{D8E90014-ED18-4FB1-AA9C-4E4B2EB512C6}"/>
    <cellStyle name="Total 3 2 9 6 2 5" xfId="49136" xr:uid="{9B0DC0BA-AFEC-487E-A622-BA2B889B5684}"/>
    <cellStyle name="Total 3 2 9 6 2 6" xfId="19090" xr:uid="{CDF9EF38-E758-45D8-9A7B-877F66F1769C}"/>
    <cellStyle name="Total 3 2 9 6 3" xfId="23960" xr:uid="{4091C487-D7F5-4383-8505-2FFA7716C4B9}"/>
    <cellStyle name="Total 3 2 9 6 4" xfId="31535" xr:uid="{C5AD5E98-2A43-4310-85F8-E069B23F6FE7}"/>
    <cellStyle name="Total 3 2 9 6 5" xfId="39643" xr:uid="{77F28531-E656-403C-BDDB-74A8066AAF9D}"/>
    <cellStyle name="Total 3 2 9 6 6" xfId="47208" xr:uid="{B7859F9C-4CFB-4263-B50B-1EA76570C3FC}"/>
    <cellStyle name="Total 3 2 9 6 7" xfId="15063" xr:uid="{55BDAF30-854F-4F4A-BD90-A713800E52EA}"/>
    <cellStyle name="Total 3 2 9 7" xfId="3724" xr:uid="{FAFC65ED-2237-4806-9E31-26BB3F13DC07}"/>
    <cellStyle name="Total 3 2 9 7 2" xfId="21291" xr:uid="{88E23264-7CE3-4948-A5FE-E185F6B56C10}"/>
    <cellStyle name="Total 3 2 9 7 3" xfId="29309" xr:uid="{2E0D8858-8F00-470C-BD3C-96B43EFF216B}"/>
    <cellStyle name="Total 3 2 9 7 4" xfId="36974" xr:uid="{64C83D10-B1B1-4379-A222-561208A6893D}"/>
    <cellStyle name="Total 3 2 9 7 5" xfId="44985" xr:uid="{645D86DE-9862-48F9-AFDF-5B6BB399E955}"/>
    <cellStyle name="Total 3 2 9 7 6" xfId="12450" xr:uid="{3B5B9169-6CAF-45A7-9D76-CCE6F529BCE0}"/>
    <cellStyle name="Total 3 2 9 8" xfId="7298" xr:uid="{0E0155BE-C705-4FD0-A28C-DF7649638BB9}"/>
    <cellStyle name="Total 3 2 9 8 2" xfId="24865" xr:uid="{0DAE6880-9EA3-4D10-88EB-0E1207B8027B}"/>
    <cellStyle name="Total 3 2 9 8 3" xfId="32236" xr:uid="{4FFFE91B-5BA6-4FA0-A202-6BC7152E65B7}"/>
    <cellStyle name="Total 3 2 9 8 4" xfId="40548" xr:uid="{36512E25-D889-407F-83CA-965A5AE16AC2}"/>
    <cellStyle name="Total 3 2 9 8 5" xfId="47744" xr:uid="{CA0256A6-B774-48FD-A4D8-C59FF84F66AD}"/>
    <cellStyle name="Total 3 2 9 8 6" xfId="15958" xr:uid="{CEA39458-09EF-4BD9-B8C5-7A7CD8E37451}"/>
    <cellStyle name="Total 3 2 9 9" xfId="20242" xr:uid="{2265EF61-E65C-4205-B7BD-A3C0504585B7}"/>
    <cellStyle name="Total 3 3" xfId="2382" xr:uid="{00D8CB0B-9AF9-4BB0-99AD-C1304AAEB061}"/>
    <cellStyle name="Total 3 3 10" xfId="5780" xr:uid="{2357DBEE-C6E0-4049-9A5F-2C735130B4F1}"/>
    <cellStyle name="Total 3 3 10 2" xfId="23347" xr:uid="{62527D5D-3984-47B8-AE0C-E8E4C6EFCAC1}"/>
    <cellStyle name="Total 3 3 10 3" xfId="30922" xr:uid="{8F48B56E-C47F-4801-9EF9-538DA5BD530E}"/>
    <cellStyle name="Total 3 3 10 4" xfId="39030" xr:uid="{2F4425EE-5CF6-4A57-B5B4-42EB9968FA93}"/>
    <cellStyle name="Total 3 3 10 5" xfId="46595" xr:uid="{6D192C85-DB33-4FE4-82A6-BAE7D8AAC082}"/>
    <cellStyle name="Total 3 3 10 6" xfId="14450" xr:uid="{8D14EFD7-1E58-49FE-9092-0AB1FC2029F5}"/>
    <cellStyle name="Total 3 3 11" xfId="7004" xr:uid="{B31CF5DB-90E4-439E-BFB9-0A1C4E6AC2EB}"/>
    <cellStyle name="Total 3 3 11 2" xfId="24571" xr:uid="{4FDB4677-70B4-4DBF-81C5-140A52E370DB}"/>
    <cellStyle name="Total 3 3 11 3" xfId="32038" xr:uid="{49CA2582-1D8C-430F-AF03-B0BD80EFEAF7}"/>
    <cellStyle name="Total 3 3 11 4" xfId="40254" xr:uid="{0DFF86DE-0B69-44DE-A290-5D8BB380A689}"/>
    <cellStyle name="Total 3 3 11 5" xfId="15664" xr:uid="{28788519-9986-4632-AF8E-4135CBCB012E}"/>
    <cellStyle name="Total 3 3 12" xfId="19948" xr:uid="{C9FB5FDD-0EE1-4044-861B-CC3A6D5F6EC9}"/>
    <cellStyle name="Total 3 3 13" xfId="11164" xr:uid="{85B01746-166C-4196-A579-3BD8FF70C8B7}"/>
    <cellStyle name="Total 3 3 2" xfId="2945" xr:uid="{CF30A1DE-47C0-417C-9159-F070AC8CB7A5}"/>
    <cellStyle name="Total 3 3 2 10" xfId="28646" xr:uid="{326AE823-9481-45FA-9FEE-0D839C196755}"/>
    <cellStyle name="Total 3 3 2 11" xfId="36194" xr:uid="{342C71C8-C8AD-4AD0-938A-3B0DB0E15FEF}"/>
    <cellStyle name="Total 3 3 2 12" xfId="44323" xr:uid="{39CFB937-F80C-4A55-8616-BD1D31DA2D2F}"/>
    <cellStyle name="Total 3 3 2 13" xfId="11686" xr:uid="{2EB7C6EC-392E-4951-9DB1-A0EBD1113EFA}"/>
    <cellStyle name="Total 3 3 2 2" xfId="4850" xr:uid="{C6800825-5287-41D4-A6DB-340B7ABD96C6}"/>
    <cellStyle name="Total 3 3 2 2 2" xfId="9067" xr:uid="{B55B4199-4D31-4BE2-B8AA-1D9AF99E993C}"/>
    <cellStyle name="Total 3 3 2 2 2 2" xfId="26634" xr:uid="{298309C4-E9B8-4D03-8FDA-FFAFCB1E6E3A}"/>
    <cellStyle name="Total 3 3 2 2 2 3" xfId="33810" xr:uid="{C81CCC1E-669B-4406-8198-9604CEE6AC35}"/>
    <cellStyle name="Total 3 3 2 2 2 4" xfId="42317" xr:uid="{7B7A89BB-56A7-48C7-A8F5-FDFD7924BA7C}"/>
    <cellStyle name="Total 3 3 2 2 2 5" xfId="48495" xr:uid="{FD44B6A5-B296-4272-81BC-6F95BA815B60}"/>
    <cellStyle name="Total 3 3 2 2 2 6" xfId="17727" xr:uid="{6DFBA36A-D271-448C-A087-EEEFCE2F24C8}"/>
    <cellStyle name="Total 3 3 2 2 3" xfId="22417" xr:uid="{74714EA2-78AA-4803-ADC9-A00A01D0909F}"/>
    <cellStyle name="Total 3 3 2 2 4" xfId="30099" xr:uid="{90AA5575-EBAC-45E9-B609-A95FE67E5EC9}"/>
    <cellStyle name="Total 3 3 2 2 5" xfId="38100" xr:uid="{D51E4408-8284-4E5B-8D8F-7733050624F9}"/>
    <cellStyle name="Total 3 3 2 2 6" xfId="45772" xr:uid="{D177A37D-A707-457B-A35C-436DE5B1DF2C}"/>
    <cellStyle name="Total 3 3 2 2 7" xfId="13528" xr:uid="{66AFC8D5-3831-4B4F-9BE4-F9739E6F3E50}"/>
    <cellStyle name="Total 3 3 2 3" xfId="3349" xr:uid="{57A029FD-8A3B-4916-B729-0D0C6F6CE5AC}"/>
    <cellStyle name="Total 3 3 2 3 2" xfId="7958" xr:uid="{2695D49E-E8B4-4587-843E-02A1B83E81EA}"/>
    <cellStyle name="Total 3 3 2 3 2 2" xfId="25525" xr:uid="{6BA2F63B-25E3-4E80-9FE3-D2ECAD30812E}"/>
    <cellStyle name="Total 3 3 2 3 2 3" xfId="32701" xr:uid="{5F877E61-DC35-423E-8A38-941E9A517A0C}"/>
    <cellStyle name="Total 3 3 2 3 2 4" xfId="41208" xr:uid="{3A7234DA-4018-4BE5-AFE4-B1A9E65D2111}"/>
    <cellStyle name="Total 3 3 2 3 2 5" xfId="47969" xr:uid="{9D1C0657-7C32-4E83-B43A-0145E6CED790}"/>
    <cellStyle name="Total 3 3 2 3 2 6" xfId="16618" xr:uid="{DFAF761E-71AF-43C3-99F3-2A17A5D258D2}"/>
    <cellStyle name="Total 3 3 2 3 3" xfId="20916" xr:uid="{CB946981-953A-4A8F-9AA9-31F60D4F27D7}"/>
    <cellStyle name="Total 3 3 2 3 4" xfId="28943" xr:uid="{E81BE9A4-46C2-4BAC-AB5D-E0127D2AC1B6}"/>
    <cellStyle name="Total 3 3 2 3 5" xfId="36599" xr:uid="{BEB33744-0CBE-448F-B0FB-E765C7D6D65F}"/>
    <cellStyle name="Total 3 3 2 3 6" xfId="44620" xr:uid="{4CB5C667-C57A-4829-97DC-CC59C4766416}"/>
    <cellStyle name="Total 3 3 2 3 7" xfId="12083" xr:uid="{0AFDFC23-C5D7-4D38-971D-352B85EB50BE}"/>
    <cellStyle name="Total 3 3 2 4" xfId="5858" xr:uid="{DB1A5513-BDEE-478F-B545-B9625BB2A57A}"/>
    <cellStyle name="Total 3 3 2 4 2" xfId="9912" xr:uid="{275F45AF-C614-4209-87DE-B9E5318DCFF9}"/>
    <cellStyle name="Total 3 3 2 4 2 2" xfId="27479" xr:uid="{DEBB933B-D4CB-49AF-A22D-36F1BA310197}"/>
    <cellStyle name="Total 3 3 2 4 2 3" xfId="34655" xr:uid="{185790F1-ACBD-4F58-B92D-293C7F2F5D7B}"/>
    <cellStyle name="Total 3 3 2 4 2 4" xfId="43162" xr:uid="{26022A26-DD26-4C46-A05B-771182C51E5F}"/>
    <cellStyle name="Total 3 3 2 4 2 5" xfId="48899" xr:uid="{F91D0433-EAB5-4322-8E20-7FAFAC0F3C28}"/>
    <cellStyle name="Total 3 3 2 4 2 6" xfId="18572" xr:uid="{3ECF9054-995B-41C3-B683-20787F4B570D}"/>
    <cellStyle name="Total 3 3 2 4 3" xfId="23425" xr:uid="{5A322CCC-41F2-4AE3-B7E9-E3ECF009F616}"/>
    <cellStyle name="Total 3 3 2 4 4" xfId="31000" xr:uid="{E014C2E9-E526-4DBF-88D7-A6F575715315}"/>
    <cellStyle name="Total 3 3 2 4 5" xfId="39108" xr:uid="{257AE361-9137-4A78-8E58-D962BBE5651E}"/>
    <cellStyle name="Total 3 3 2 4 6" xfId="46673" xr:uid="{E54C255E-A6EB-4EA1-A82B-E5B97D321CC8}"/>
    <cellStyle name="Total 3 3 2 4 7" xfId="14528" xr:uid="{F512174B-83E0-4A14-AA23-BB5B5B4D408A}"/>
    <cellStyle name="Total 3 3 2 5" xfId="6214" xr:uid="{1B9DC035-F816-41E6-9574-91ADA9F2623B}"/>
    <cellStyle name="Total 3 3 2 5 2" xfId="10255" xr:uid="{85E8F2D6-B59C-4023-B558-7CD9BD1D5D4D}"/>
    <cellStyle name="Total 3 3 2 5 2 2" xfId="27822" xr:uid="{B3BAE380-A53D-42A0-A570-447615C0F728}"/>
    <cellStyle name="Total 3 3 2 5 2 3" xfId="34998" xr:uid="{58231C3F-94D7-4C1B-84EA-0B7ED2DADA1E}"/>
    <cellStyle name="Total 3 3 2 5 2 4" xfId="43505" xr:uid="{77DE9377-653C-4FC9-8BEB-F5C21BFF47A5}"/>
    <cellStyle name="Total 3 3 2 5 2 5" xfId="49062" xr:uid="{032737BA-6C0F-4594-BFE6-63270F0DA438}"/>
    <cellStyle name="Total 3 3 2 5 2 6" xfId="18915" xr:uid="{974EF16D-0448-44F1-A702-DB1B1178BBAF}"/>
    <cellStyle name="Total 3 3 2 5 3" xfId="23781" xr:uid="{0ECE8B45-3A4C-4DBB-B657-5E37C1198041}"/>
    <cellStyle name="Total 3 3 2 5 4" xfId="31356" xr:uid="{50D9FF16-0F4C-46F7-B088-64DA0DA2A837}"/>
    <cellStyle name="Total 3 3 2 5 5" xfId="39464" xr:uid="{8A2C9D90-ABA4-4CDF-B8F0-5EB0133490E1}"/>
    <cellStyle name="Total 3 3 2 5 6" xfId="47029" xr:uid="{81D9EB0A-3B3C-439C-B499-19859B4C3B5B}"/>
    <cellStyle name="Total 3 3 2 5 7" xfId="14884" xr:uid="{E8275DBE-B756-4AD5-B35F-57D572E06BE3}"/>
    <cellStyle name="Total 3 3 2 6" xfId="6562" xr:uid="{C46D00D8-F566-40BC-B09A-56B27D57BCD6}"/>
    <cellStyle name="Total 3 3 2 6 2" xfId="10592" xr:uid="{C7A62E43-FC52-419C-BC46-F5D041EAF80E}"/>
    <cellStyle name="Total 3 3 2 6 2 2" xfId="28159" xr:uid="{CDF36BED-60C1-4A74-9042-444C3FFDD09B}"/>
    <cellStyle name="Total 3 3 2 6 2 3" xfId="35335" xr:uid="{D18707C1-3BA3-4858-9D2F-AA1F0A281CF0}"/>
    <cellStyle name="Total 3 3 2 6 2 4" xfId="43842" xr:uid="{3E27F155-9943-4137-B0A4-B0F4741C2939}"/>
    <cellStyle name="Total 3 3 2 6 2 5" xfId="49219" xr:uid="{2C42A4D0-A196-4004-940D-4FFA0A83EAD3}"/>
    <cellStyle name="Total 3 3 2 6 2 6" xfId="19252" xr:uid="{78C48A0C-1CE5-40F0-B51D-2756621B29E7}"/>
    <cellStyle name="Total 3 3 2 6 3" xfId="24129" xr:uid="{C4DF44CF-F4C5-4176-81F1-66D7007A30C5}"/>
    <cellStyle name="Total 3 3 2 6 4" xfId="31704" xr:uid="{A530E46F-9A93-4159-9E4F-077605E2BE47}"/>
    <cellStyle name="Total 3 3 2 6 5" xfId="39812" xr:uid="{75C1C2A4-8539-4DBF-B7CB-965023C34BDA}"/>
    <cellStyle name="Total 3 3 2 6 6" xfId="47377" xr:uid="{FC7C371E-40CC-481C-BF27-8E05C04A6465}"/>
    <cellStyle name="Total 3 3 2 6 7" xfId="15232" xr:uid="{9D1942EB-EFD9-4EF0-AD0E-37FAFF6E5E78}"/>
    <cellStyle name="Total 3 3 2 7" xfId="5785" xr:uid="{A5138018-B7BC-4A67-92E8-C01E9A29BB71}"/>
    <cellStyle name="Total 3 3 2 7 2" xfId="23352" xr:uid="{8355C1E2-941D-4170-B983-EA6518A7DCE5}"/>
    <cellStyle name="Total 3 3 2 7 3" xfId="30927" xr:uid="{EE14FCDA-14B7-4179-B91A-3A8FEE5B7A13}"/>
    <cellStyle name="Total 3 3 2 7 4" xfId="39035" xr:uid="{A8DB54B2-0C81-4275-9A0C-BB219BEC5DD0}"/>
    <cellStyle name="Total 3 3 2 7 5" xfId="46600" xr:uid="{41AD1915-9D2E-40AC-B269-C3731441C626}"/>
    <cellStyle name="Total 3 3 2 7 6" xfId="14455" xr:uid="{73E2F19D-AA5B-4B7D-8EAB-E2E914530DD3}"/>
    <cellStyle name="Total 3 3 2 8" xfId="7567" xr:uid="{16C267BF-DF08-416B-A507-30634EE2AC3B}"/>
    <cellStyle name="Total 3 3 2 8 2" xfId="25134" xr:uid="{D5068453-259D-4169-8278-2C2EC25C4590}"/>
    <cellStyle name="Total 3 3 2 8 3" xfId="32409" xr:uid="{FADA4D1F-B19F-483F-8E27-D3DAFD0EE658}"/>
    <cellStyle name="Total 3 3 2 8 4" xfId="40817" xr:uid="{785B171B-4E5E-4DBB-88D6-7848246B4B07}"/>
    <cellStyle name="Total 3 3 2 8 5" xfId="47844" xr:uid="{9F27F794-C9AC-4310-B8DE-BE779CCA21EC}"/>
    <cellStyle name="Total 3 3 2 8 6" xfId="16227" xr:uid="{D1D35A68-4CB8-4DE3-86A2-5714B07D67D5}"/>
    <cellStyle name="Total 3 3 2 9" xfId="20511" xr:uid="{5B256ED2-CF41-4F2E-8043-074C7CAB1A1D}"/>
    <cellStyle name="Total 3 3 3" xfId="2592" xr:uid="{47DB9290-BFB5-4C48-82E5-8DF57C6B9D9F}"/>
    <cellStyle name="Total 3 3 3 10" xfId="28415" xr:uid="{33AD1AE2-44DD-45B7-9984-9934AF146E8C}"/>
    <cellStyle name="Total 3 3 3 11" xfId="35847" xr:uid="{90A30949-6E56-403D-AFA2-B86AEA58A0DC}"/>
    <cellStyle name="Total 3 3 3 12" xfId="44094" xr:uid="{C65A5E09-FA61-42C4-8BEC-81DDE6854C13}"/>
    <cellStyle name="Total 3 3 3 13" xfId="11357" xr:uid="{997421B5-6DC8-48CA-878B-EA386B17312B}"/>
    <cellStyle name="Total 3 3 3 2" xfId="4497" xr:uid="{72D7BFC5-D9B5-4BE5-9B79-0BC1B5F792F6}"/>
    <cellStyle name="Total 3 3 3 2 2" xfId="8812" xr:uid="{6CA9BB9E-21C3-4804-AE77-EF887C510112}"/>
    <cellStyle name="Total 3 3 3 2 2 2" xfId="26379" xr:uid="{B0316C58-2B6D-480A-BD8F-FFEEC00165E6}"/>
    <cellStyle name="Total 3 3 3 2 2 3" xfId="33555" xr:uid="{305430D7-FF7E-4752-9C87-5E167DB199F4}"/>
    <cellStyle name="Total 3 3 3 2 2 4" xfId="42062" xr:uid="{21D1D1BD-62D6-4E0F-967C-2EF8120CDA6C}"/>
    <cellStyle name="Total 3 3 3 2 2 5" xfId="48350" xr:uid="{A9C5A867-3EEF-4728-A79E-C875F6FF0A98}"/>
    <cellStyle name="Total 3 3 3 2 2 6" xfId="17472" xr:uid="{4BF642EB-DD0B-47F2-9488-FDD5C6E9DB36}"/>
    <cellStyle name="Total 3 3 3 2 3" xfId="22064" xr:uid="{7CDB5ADD-F844-4651-B27D-6C9E2C1CB0B5}"/>
    <cellStyle name="Total 3 3 3 2 4" xfId="29868" xr:uid="{26907642-2F99-4DA7-8C2D-262F87A0BD11}"/>
    <cellStyle name="Total 3 3 3 2 5" xfId="37747" xr:uid="{3A195B7F-9D63-4CC6-9D83-9727E1CBAB71}"/>
    <cellStyle name="Total 3 3 3 2 6" xfId="45543" xr:uid="{52DD991A-21AD-4CD3-96D9-7773B7B3E760}"/>
    <cellStyle name="Total 3 3 3 2 7" xfId="13199" xr:uid="{EF8BF13C-0314-4ADE-AA8B-4DD933C3320A}"/>
    <cellStyle name="Total 3 3 3 3" xfId="5129" xr:uid="{E0A44773-785F-4DF2-A5E2-1D42C3F0B2A7}"/>
    <cellStyle name="Total 3 3 3 3 2" xfId="9235" xr:uid="{9A676A3D-36BF-41FB-8830-D1A7883E08B1}"/>
    <cellStyle name="Total 3 3 3 3 2 2" xfId="26802" xr:uid="{EE4CF355-D8EE-40DF-BB8C-3C3B82F6540B}"/>
    <cellStyle name="Total 3 3 3 3 2 3" xfId="33978" xr:uid="{A7801007-44BA-43C1-817E-D2ABCC5D423B}"/>
    <cellStyle name="Total 3 3 3 3 2 4" xfId="42485" xr:uid="{E443A576-EC3A-48EE-B073-E54FB41B3EBE}"/>
    <cellStyle name="Total 3 3 3 3 2 5" xfId="48570" xr:uid="{FE55CBA8-F024-4230-8992-8D67A0CF3125}"/>
    <cellStyle name="Total 3 3 3 3 2 6" xfId="17895" xr:uid="{289437D3-537B-4C92-9C8A-873E800CD35C}"/>
    <cellStyle name="Total 3 3 3 3 3" xfId="22696" xr:uid="{6DE5F999-B8D8-4917-B46D-A7C5F92F5138}"/>
    <cellStyle name="Total 3 3 3 3 4" xfId="30271" xr:uid="{C163B8BB-C083-476F-9ED1-634D842DCCED}"/>
    <cellStyle name="Total 3 3 3 3 5" xfId="38379" xr:uid="{1615AC3D-0B66-4442-8DEE-2CD40B51DF2A}"/>
    <cellStyle name="Total 3 3 3 3 6" xfId="45944" xr:uid="{C0BD640E-6C01-46B8-B315-578987B0ECCC}"/>
    <cellStyle name="Total 3 3 3 3 7" xfId="13799" xr:uid="{DEBF0F52-8569-448E-BE82-2777648E65BB}"/>
    <cellStyle name="Total 3 3 3 4" xfId="4067" xr:uid="{99238927-E2D4-4409-94C5-94BA5387DBC9}"/>
    <cellStyle name="Total 3 3 3 4 2" xfId="8535" xr:uid="{98272579-FFF9-40EA-AAC3-D556092F8195}"/>
    <cellStyle name="Total 3 3 3 4 2 2" xfId="26102" xr:uid="{6033DE35-A647-4197-A679-89F102FC442B}"/>
    <cellStyle name="Total 3 3 3 4 2 3" xfId="33278" xr:uid="{10CA7383-9676-469B-B2EC-6E4A86690E5F}"/>
    <cellStyle name="Total 3 3 3 4 2 4" xfId="41785" xr:uid="{65FB1D5B-68E6-471D-A1B3-62E214080F41}"/>
    <cellStyle name="Total 3 3 3 4 2 5" xfId="48225" xr:uid="{EC349C46-AB05-46C2-B8AC-D745F0736746}"/>
    <cellStyle name="Total 3 3 3 4 2 6" xfId="17195" xr:uid="{FC93B204-1563-41D2-A733-19CC3DEDFC2A}"/>
    <cellStyle name="Total 3 3 3 4 3" xfId="21634" xr:uid="{E0F511AB-C77F-4923-9775-B72C20630589}"/>
    <cellStyle name="Total 3 3 3 4 4" xfId="29594" xr:uid="{4995BC33-1EA8-4275-BAAE-742C29619964}"/>
    <cellStyle name="Total 3 3 3 4 5" xfId="37317" xr:uid="{8DC95AC9-B5DB-43DA-960B-94FE92030408}"/>
    <cellStyle name="Total 3 3 3 4 6" xfId="45269" xr:uid="{267A6078-C362-4BE0-93F0-D535E6B1A820}"/>
    <cellStyle name="Total 3 3 3 4 7" xfId="12785" xr:uid="{7AF19215-F39A-4F42-93FD-E8B6DA552C7C}"/>
    <cellStyle name="Total 3 3 3 5" xfId="5749" xr:uid="{0A4C9837-B59C-4BB4-8C04-62F8C4772D74}"/>
    <cellStyle name="Total 3 3 3 5 2" xfId="9808" xr:uid="{6DB44E7F-B64D-4368-918D-55D812DCFC57}"/>
    <cellStyle name="Total 3 3 3 5 2 2" xfId="27375" xr:uid="{C6E3E665-E1FB-47AB-B869-783FF1890C59}"/>
    <cellStyle name="Total 3 3 3 5 2 3" xfId="34551" xr:uid="{4DFE4947-5908-4460-B95F-1A70BFED4028}"/>
    <cellStyle name="Total 3 3 3 5 2 4" xfId="43058" xr:uid="{D53D462D-5452-4107-8CD5-91B06F9C4BA3}"/>
    <cellStyle name="Total 3 3 3 5 2 5" xfId="48847" xr:uid="{59E12ED8-6F66-485B-A22E-F1C38E34BFDA}"/>
    <cellStyle name="Total 3 3 3 5 2 6" xfId="18468" xr:uid="{F20B216B-3F3F-41FC-8F50-291C8BA27C7D}"/>
    <cellStyle name="Total 3 3 3 5 3" xfId="23316" xr:uid="{DE19A61B-997C-4CE8-A1B0-2AE71ED37C46}"/>
    <cellStyle name="Total 3 3 3 5 4" xfId="30891" xr:uid="{D24F1E21-049C-4276-BE2C-0C279923DA5E}"/>
    <cellStyle name="Total 3 3 3 5 5" xfId="38999" xr:uid="{3E1B639C-D950-44C4-B544-C4EEAA776231}"/>
    <cellStyle name="Total 3 3 3 5 6" xfId="46564" xr:uid="{81A69BB3-1B76-4916-9434-5FEA6278A7AB}"/>
    <cellStyle name="Total 3 3 3 5 7" xfId="14419" xr:uid="{CC903164-16FE-4A6F-9F60-BE049C1A1B68}"/>
    <cellStyle name="Total 3 3 3 6" xfId="5100" xr:uid="{8A6C91FB-B616-42E6-BFB8-A37F0F45FFB1}"/>
    <cellStyle name="Total 3 3 3 6 2" xfId="9218" xr:uid="{44EF5A81-5F97-49AC-B8B8-13276AB4C6BE}"/>
    <cellStyle name="Total 3 3 3 6 2 2" xfId="26785" xr:uid="{87E7A07C-93EC-4E72-92E9-E39BA60852D4}"/>
    <cellStyle name="Total 3 3 3 6 2 3" xfId="33961" xr:uid="{C6438D8E-9215-423E-897D-E4F87A54F787}"/>
    <cellStyle name="Total 3 3 3 6 2 4" xfId="42468" xr:uid="{A366242E-C9EC-43F9-97CA-F3663E4DF2A1}"/>
    <cellStyle name="Total 3 3 3 6 2 5" xfId="48566" xr:uid="{6C3D9668-DC4A-4C71-ABDA-AF3563DCA9C6}"/>
    <cellStyle name="Total 3 3 3 6 2 6" xfId="17878" xr:uid="{A44D43C9-7598-470A-8165-F4B7BDB727C7}"/>
    <cellStyle name="Total 3 3 3 6 3" xfId="22667" xr:uid="{DCD6D393-F5D8-4F57-A4EC-99EE29FF369B}"/>
    <cellStyle name="Total 3 3 3 6 4" xfId="30242" xr:uid="{F0CE51FE-5B72-4E16-9DBF-22665470F874}"/>
    <cellStyle name="Total 3 3 3 6 5" xfId="38350" xr:uid="{409D5D65-D1C2-4520-A734-171ACFBDCBF6}"/>
    <cellStyle name="Total 3 3 3 6 6" xfId="45915" xr:uid="{91233097-0225-402D-8212-0AAB04AB5818}"/>
    <cellStyle name="Total 3 3 3 6 7" xfId="13770" xr:uid="{C08ABE9E-39F3-4C49-8E3A-F896CDF7B381}"/>
    <cellStyle name="Total 3 3 3 7" xfId="5384" xr:uid="{9553110B-7FE1-4181-BCAC-26D615673E4E}"/>
    <cellStyle name="Total 3 3 3 7 2" xfId="22951" xr:uid="{22F84EDB-093A-41D0-A5A1-70E69FF16BD3}"/>
    <cellStyle name="Total 3 3 3 7 3" xfId="30526" xr:uid="{9523AB0B-EE69-485A-88B3-B21B0BB8202E}"/>
    <cellStyle name="Total 3 3 3 7 4" xfId="38634" xr:uid="{B28CA81C-CD80-45B1-A6E1-24F6E13EB366}"/>
    <cellStyle name="Total 3 3 3 7 5" xfId="46199" xr:uid="{8F5F9436-D7AD-4004-9656-A9C7C3790A37}"/>
    <cellStyle name="Total 3 3 3 7 6" xfId="14054" xr:uid="{0C34C159-CDE0-4CE0-8D9B-2B8D86F1608B}"/>
    <cellStyle name="Total 3 3 3 8" xfId="7214" xr:uid="{74C8605D-15DB-408E-93AA-FCB6B5D4713E}"/>
    <cellStyle name="Total 3 3 3 8 2" xfId="24781" xr:uid="{ACD643C7-4035-45C7-9194-C90407F17445}"/>
    <cellStyle name="Total 3 3 3 8 3" xfId="32154" xr:uid="{D96139A1-0140-4D09-9537-E74BC673A39E}"/>
    <cellStyle name="Total 3 3 3 8 4" xfId="40464" xr:uid="{32160E76-C6E4-40E9-A19A-9F22412EFFF5}"/>
    <cellStyle name="Total 3 3 3 8 5" xfId="47699" xr:uid="{E1D25BAC-7C0B-4BAB-AADF-0A75286B91F0}"/>
    <cellStyle name="Total 3 3 3 8 6" xfId="15874" xr:uid="{5FC7BBC2-807A-4F8B-A8CB-1A2EAE3E3A70}"/>
    <cellStyle name="Total 3 3 3 9" xfId="20158" xr:uid="{C6CD2E0C-8CFD-498D-BA14-8AC85FCD0FDE}"/>
    <cellStyle name="Total 3 3 4" xfId="3137" xr:uid="{6ADF4084-E70F-48CA-8FC0-142CE5519968}"/>
    <cellStyle name="Total 3 3 4 10" xfId="28737" xr:uid="{0CB6021F-299E-464F-ACA7-8E5BAE0FF349}"/>
    <cellStyle name="Total 3 3 4 11" xfId="36387" xr:uid="{2F114C87-A739-42D6-8BA3-6DD3F8E3389B}"/>
    <cellStyle name="Total 3 3 4 12" xfId="44414" xr:uid="{A7AE50B8-A70D-4D06-8CFE-4E7BF6D612F5}"/>
    <cellStyle name="Total 3 3 4 13" xfId="11871" xr:uid="{7A106687-16BD-4767-A836-1A8A1F9F73D6}"/>
    <cellStyle name="Total 3 3 4 2" xfId="5043" xr:uid="{EA12AA8E-E9E1-4916-AF7B-15B0BBBA6311}"/>
    <cellStyle name="Total 3 3 4 2 2" xfId="9166" xr:uid="{04541300-F30D-4D04-90AF-C1285A13372A}"/>
    <cellStyle name="Total 3 3 4 2 2 2" xfId="26733" xr:uid="{5D016A05-C4F8-45EE-B684-9FF821D59E0C}"/>
    <cellStyle name="Total 3 3 4 2 2 3" xfId="33909" xr:uid="{B5CF2DED-DD9F-4D39-9C92-6C10BE884BA9}"/>
    <cellStyle name="Total 3 3 4 2 2 4" xfId="42416" xr:uid="{C3651092-A799-427A-A870-CD4282999085}"/>
    <cellStyle name="Total 3 3 4 2 2 5" xfId="48547" xr:uid="{9EFF02B3-D8F7-49EF-9470-101EC67145DB}"/>
    <cellStyle name="Total 3 3 4 2 2 6" xfId="17826" xr:uid="{B373352B-F334-48D2-AB36-0A18100CC76E}"/>
    <cellStyle name="Total 3 3 4 2 3" xfId="22610" xr:uid="{42706434-C942-4F36-B747-C9D84401B549}"/>
    <cellStyle name="Total 3 3 4 2 4" xfId="30190" xr:uid="{0BFC0C8C-C54A-477C-9CF2-E31DC642C90E}"/>
    <cellStyle name="Total 3 3 4 2 5" xfId="38293" xr:uid="{4E9042A3-3D7A-41FD-95DE-E96E45925F67}"/>
    <cellStyle name="Total 3 3 4 2 6" xfId="45863" xr:uid="{72D5ADE8-4534-413D-81F0-0E7869E1D4EB}"/>
    <cellStyle name="Total 3 3 4 2 7" xfId="13713" xr:uid="{01141E9B-1AAC-4F56-8222-C955ECA999A2}"/>
    <cellStyle name="Total 3 3 4 3" xfId="3642" xr:uid="{BAAEF433-32B4-4881-8486-78CE9225DC54}"/>
    <cellStyle name="Total 3 3 4 3 2" xfId="8197" xr:uid="{B54D0F46-7ADD-4FEE-A901-CD57399CCA13}"/>
    <cellStyle name="Total 3 3 4 3 2 2" xfId="25764" xr:uid="{C2A47922-6A21-4C3C-A337-4683C8C303DE}"/>
    <cellStyle name="Total 3 3 4 3 2 3" xfId="32940" xr:uid="{4364A60B-7EEF-4FBD-9513-F5DF89DE18AD}"/>
    <cellStyle name="Total 3 3 4 3 2 4" xfId="41447" xr:uid="{44D9DE00-FBAC-4299-B674-0CC14C889081}"/>
    <cellStyle name="Total 3 3 4 3 2 5" xfId="48071" xr:uid="{BBA07227-3089-4EAE-819C-413AD8BB9A54}"/>
    <cellStyle name="Total 3 3 4 3 2 6" xfId="16857" xr:uid="{8FDF0D3E-6855-4758-AC06-144FD11A5562}"/>
    <cellStyle name="Total 3 3 4 3 3" xfId="21209" xr:uid="{A1930865-52F0-44B4-9D66-022479CF248C}"/>
    <cellStyle name="Total 3 3 4 3 4" xfId="29227" xr:uid="{E938F5FA-9964-46A1-92DE-6253D5031442}"/>
    <cellStyle name="Total 3 3 4 3 5" xfId="36892" xr:uid="{F6B92153-E0EE-4BBB-956E-9AC1C9AADD09}"/>
    <cellStyle name="Total 3 3 4 3 6" xfId="44903" xr:uid="{8FA8517A-5D8C-4FD0-9D0E-CECB0CDBB20D}"/>
    <cellStyle name="Total 3 3 4 3 7" xfId="12368" xr:uid="{9D92B738-6637-4B1F-B189-B1881A4BB94A}"/>
    <cellStyle name="Total 3 3 4 4" xfId="5971" xr:uid="{D04C8115-FF65-4476-989B-B1D355EA599B}"/>
    <cellStyle name="Total 3 3 4 4 2" xfId="10021" xr:uid="{37EE5E18-71FF-4299-B963-118632583ABC}"/>
    <cellStyle name="Total 3 3 4 4 2 2" xfId="27588" xr:uid="{F27D72CA-E153-46F4-912C-011CA78D2832}"/>
    <cellStyle name="Total 3 3 4 4 2 3" xfId="34764" xr:uid="{85803746-E431-46C8-9AF0-74A72A0F93F6}"/>
    <cellStyle name="Total 3 3 4 4 2 4" xfId="43271" xr:uid="{E4A5D233-941D-46A4-932A-5D73E6D1CDB2}"/>
    <cellStyle name="Total 3 3 4 4 2 5" xfId="48953" xr:uid="{33AE680B-1948-4873-A348-3CB60574E27D}"/>
    <cellStyle name="Total 3 3 4 4 2 6" xfId="18681" xr:uid="{51C87103-2175-41E2-9870-D39B235A9A9F}"/>
    <cellStyle name="Total 3 3 4 4 3" xfId="23538" xr:uid="{D48A9238-FEA1-4432-B7C5-85BF94603D01}"/>
    <cellStyle name="Total 3 3 4 4 4" xfId="31113" xr:uid="{B1C9E78F-7E77-4ECD-BD2C-8A9E7997EF7E}"/>
    <cellStyle name="Total 3 3 4 4 5" xfId="39221" xr:uid="{DC4545E2-75B4-46A4-80BA-BCD086259C9F}"/>
    <cellStyle name="Total 3 3 4 4 6" xfId="46786" xr:uid="{6B350AE2-7CD7-445B-B99C-D36D0EF4FAD6}"/>
    <cellStyle name="Total 3 3 4 4 7" xfId="14641" xr:uid="{42867B01-6F9D-4344-977D-305860EB9D30}"/>
    <cellStyle name="Total 3 3 4 5" xfId="6334" xr:uid="{34AD006F-7B9E-4B5A-910F-D3EB157D14E1}"/>
    <cellStyle name="Total 3 3 4 5 2" xfId="10371" xr:uid="{DE848055-6DDF-4EA8-ACFD-5B705918F235}"/>
    <cellStyle name="Total 3 3 4 5 2 2" xfId="27938" xr:uid="{40F68A03-E8BC-4E7E-90BF-DFAD5B8C4BF6}"/>
    <cellStyle name="Total 3 3 4 5 2 3" xfId="35114" xr:uid="{D0015E64-0483-4C76-9DAA-DCE650E14084}"/>
    <cellStyle name="Total 3 3 4 5 2 4" xfId="43621" xr:uid="{9FE903ED-DB92-4070-A710-53BAECDA11CC}"/>
    <cellStyle name="Total 3 3 4 5 2 5" xfId="49117" xr:uid="{D1C11D65-5F19-4B10-A91A-574EA6E1BD8E}"/>
    <cellStyle name="Total 3 3 4 5 2 6" xfId="19031" xr:uid="{9812A0DF-05C9-4DC5-83F9-F02604AC2D80}"/>
    <cellStyle name="Total 3 3 4 5 3" xfId="23901" xr:uid="{C811A03B-64CE-4F9F-A3FA-F7A5DBD0A0D9}"/>
    <cellStyle name="Total 3 3 4 5 4" xfId="31476" xr:uid="{DAC8262B-42B8-417B-B48D-A7A790F35814}"/>
    <cellStyle name="Total 3 3 4 5 5" xfId="39584" xr:uid="{5E106321-2B34-47C8-BD70-89711D9750C0}"/>
    <cellStyle name="Total 3 3 4 5 6" xfId="47149" xr:uid="{580D85ED-1175-4F33-B6BF-EC7C6ABCC4F1}"/>
    <cellStyle name="Total 3 3 4 5 7" xfId="15004" xr:uid="{592F895A-4EC1-4F33-8A99-41C9EBB8257B}"/>
    <cellStyle name="Total 3 3 4 6" xfId="6666" xr:uid="{C63FB655-2CD3-4A80-BA8F-A0193BF64DA0}"/>
    <cellStyle name="Total 3 3 4 6 2" xfId="10688" xr:uid="{C2AD6B6F-9F20-4874-9638-FF12F7A0016A}"/>
    <cellStyle name="Total 3 3 4 6 2 2" xfId="28255" xr:uid="{1E26F9BD-E278-4FFF-A195-8B876C2BDF1C}"/>
    <cellStyle name="Total 3 3 4 6 2 3" xfId="35431" xr:uid="{9B951F22-9413-4295-BF8E-A9654B4CE6B7}"/>
    <cellStyle name="Total 3 3 4 6 2 4" xfId="43938" xr:uid="{EBB16762-D38C-4E20-ADDD-DCED523394C6}"/>
    <cellStyle name="Total 3 3 4 6 2 5" xfId="49263" xr:uid="{A528EA28-A413-4EC2-A4A9-C2B907286598}"/>
    <cellStyle name="Total 3 3 4 6 2 6" xfId="19348" xr:uid="{67F691AE-5208-4630-864D-54E04E6B4A58}"/>
    <cellStyle name="Total 3 3 4 6 3" xfId="24233" xr:uid="{6CE7BF8E-6861-4E65-9B08-2D9A079CAB9A}"/>
    <cellStyle name="Total 3 3 4 6 4" xfId="31808" xr:uid="{36059EE3-1326-4423-9630-1D756CCF4425}"/>
    <cellStyle name="Total 3 3 4 6 5" xfId="39916" xr:uid="{3C779FAE-67D7-4D26-A838-382AAC21A974}"/>
    <cellStyle name="Total 3 3 4 6 6" xfId="47481" xr:uid="{D3B0A2BA-59A7-4529-8E72-4A107F0BBE65}"/>
    <cellStyle name="Total 3 3 4 6 7" xfId="15336" xr:uid="{B1C14BA1-8D9B-401E-BED4-48880966CF59}"/>
    <cellStyle name="Total 3 3 4 7" xfId="3649" xr:uid="{F72058C1-9232-493F-B1EF-D7678FB34DBA}"/>
    <cellStyle name="Total 3 3 4 7 2" xfId="21216" xr:uid="{230A38DD-610A-4BD5-AA96-06D3EBBB8213}"/>
    <cellStyle name="Total 3 3 4 7 3" xfId="29234" xr:uid="{1E61B9FD-5FCC-4FA0-8B39-9367B98A3B23}"/>
    <cellStyle name="Total 3 3 4 7 4" xfId="36899" xr:uid="{D9FCEB37-5A11-4C05-9F73-401243922D50}"/>
    <cellStyle name="Total 3 3 4 7 5" xfId="44910" xr:uid="{FDC80EEF-FD83-4688-9CE5-C21E0B57A3E9}"/>
    <cellStyle name="Total 3 3 4 7 6" xfId="12375" xr:uid="{4B6459A9-0F82-4E1C-A8DA-2BD45C441503}"/>
    <cellStyle name="Total 3 3 4 8" xfId="7760" xr:uid="{45B2328F-32E7-42B3-A5A4-0A18F77ABC34}"/>
    <cellStyle name="Total 3 3 4 8 2" xfId="25327" xr:uid="{452C7E6F-4CE4-4E5D-BAC9-E70132FC8C5F}"/>
    <cellStyle name="Total 3 3 4 8 3" xfId="32508" xr:uid="{26D950F3-B7BF-4A98-95AC-914014E46807}"/>
    <cellStyle name="Total 3 3 4 8 4" xfId="41010" xr:uid="{94474D99-2E1B-4DA9-994A-E1A9F83D3A48}"/>
    <cellStyle name="Total 3 3 4 8 5" xfId="47896" xr:uid="{838B4660-4967-43CE-97B5-7860E4BC80A6}"/>
    <cellStyle name="Total 3 3 4 8 6" xfId="16420" xr:uid="{CE558CDA-19A9-4A4F-92FA-DA41B6629465}"/>
    <cellStyle name="Total 3 3 4 9" xfId="20704" xr:uid="{EE80F842-7064-4AFA-983A-4D1AD49A6473}"/>
    <cellStyle name="Total 3 3 5" xfId="4287" xr:uid="{75DEFE6F-9AB9-4385-AC12-2966EB8231D7}"/>
    <cellStyle name="Total 3 3 5 2" xfId="8696" xr:uid="{A6889590-C6C7-49BE-8549-E87F9B8CFD9F}"/>
    <cellStyle name="Total 3 3 5 2 2" xfId="26263" xr:uid="{33E44F39-510E-4903-9D40-794CDCF8AE5A}"/>
    <cellStyle name="Total 3 3 5 2 3" xfId="33439" xr:uid="{E59760E5-C52E-400B-AD8F-2F68FC82A9A6}"/>
    <cellStyle name="Total 3 3 5 2 4" xfId="41946" xr:uid="{B84154B3-CCCE-4E7B-9A5C-C0D161D967FA}"/>
    <cellStyle name="Total 3 3 5 2 5" xfId="48291" xr:uid="{5D9DD2EF-C41C-4BDE-B4E3-3E4684B0559D}"/>
    <cellStyle name="Total 3 3 5 2 6" xfId="17356" xr:uid="{7E02CF70-070B-4832-8A89-D87F54BE4061}"/>
    <cellStyle name="Total 3 3 5 3" xfId="21854" xr:uid="{70AA3449-19E7-4968-B7AF-E59708661F33}"/>
    <cellStyle name="Total 3 3 5 4" xfId="29760" xr:uid="{A231EAB6-1C59-48D3-AC76-163411EA4EB2}"/>
    <cellStyle name="Total 3 3 5 5" xfId="37537" xr:uid="{4E43824F-05A5-4123-9625-B2FAF7287869}"/>
    <cellStyle name="Total 3 3 5 6" xfId="45435" xr:uid="{F59D3A59-2239-44B6-B548-B91DDE51D7B5}"/>
    <cellStyle name="Total 3 3 5 7" xfId="12997" xr:uid="{CBF8114C-57CC-42F5-8B72-022B0184BAFB}"/>
    <cellStyle name="Total 3 3 6" xfId="3411" xr:uid="{6C5FE3A8-ECBA-4DAC-9D88-B883BF3B794B}"/>
    <cellStyle name="Total 3 3 6 2" xfId="8013" xr:uid="{7DB9E6E1-BFD5-47A5-9656-67C1E33C7C1D}"/>
    <cellStyle name="Total 3 3 6 2 2" xfId="25580" xr:uid="{F9589609-8952-4B1B-A885-71A3E917B4E5}"/>
    <cellStyle name="Total 3 3 6 2 3" xfId="32756" xr:uid="{63FDCE06-9F80-4EBE-B2F9-B4903B176506}"/>
    <cellStyle name="Total 3 3 6 2 4" xfId="41263" xr:uid="{CE8F8119-90B9-410B-994A-CCEDDB308FF3}"/>
    <cellStyle name="Total 3 3 6 2 5" xfId="47995" xr:uid="{8B4C9AE0-276B-4536-BD85-DAD2F5C8E236}"/>
    <cellStyle name="Total 3 3 6 2 6" xfId="16673" xr:uid="{5A30758B-92B9-4BB6-95A7-BF419C211D9C}"/>
    <cellStyle name="Total 3 3 6 3" xfId="20978" xr:uid="{0583D99F-5B9B-4D55-928E-09BA1C1A2D73}"/>
    <cellStyle name="Total 3 3 6 4" xfId="29005" xr:uid="{E27DA649-305A-4DDA-9BF6-55F97D9201EF}"/>
    <cellStyle name="Total 3 3 6 5" xfId="36661" xr:uid="{AB85C2B6-81B1-4DB1-B892-A026217B0F01}"/>
    <cellStyle name="Total 3 3 6 6" xfId="44682" xr:uid="{1AEAE4AE-043E-4B4A-8A97-F71F23B2CB9B}"/>
    <cellStyle name="Total 3 3 6 7" xfId="12145" xr:uid="{6243C282-5F14-4F9A-8D56-0E8793CFC6C1}"/>
    <cellStyle name="Total 3 3 7" xfId="3595" xr:uid="{C7BF41FB-511D-4092-9E93-10207D9B0893}"/>
    <cellStyle name="Total 3 3 7 2" xfId="8154" xr:uid="{38756F5C-94F9-45C6-8F4C-97298049C850}"/>
    <cellStyle name="Total 3 3 7 2 2" xfId="25721" xr:uid="{D1C6D957-619F-4B2F-A918-61DD674AE492}"/>
    <cellStyle name="Total 3 3 7 2 3" xfId="32897" xr:uid="{2F492C2F-80AA-4BD8-A6C8-6799A29110FA}"/>
    <cellStyle name="Total 3 3 7 2 4" xfId="41404" xr:uid="{17E8984B-494E-48CB-8330-A2ED0F4B3AAC}"/>
    <cellStyle name="Total 3 3 7 2 5" xfId="48056" xr:uid="{88D2D3D9-7107-4B03-9A68-E41AC7347E3E}"/>
    <cellStyle name="Total 3 3 7 2 6" xfId="16814" xr:uid="{693C7832-A336-452B-907E-984AEE2CD7E2}"/>
    <cellStyle name="Total 3 3 7 3" xfId="21162" xr:uid="{6E5A85AF-069E-46DA-8AD0-C43900DF08E3}"/>
    <cellStyle name="Total 3 3 7 4" xfId="29180" xr:uid="{4DD07131-AE75-4938-9705-B31D6CC5FC55}"/>
    <cellStyle name="Total 3 3 7 5" xfId="36845" xr:uid="{A32A7BE3-FBED-4300-8172-048CDBC865F6}"/>
    <cellStyle name="Total 3 3 7 6" xfId="44856" xr:uid="{0F3F32F2-EEEC-4F62-ACA3-FEB6844C9A88}"/>
    <cellStyle name="Total 3 3 7 7" xfId="12321" xr:uid="{07C9CC9A-684D-4449-9545-DEC5F94B6737}"/>
    <cellStyle name="Total 3 3 8" xfId="5458" xr:uid="{ACF28BBD-2601-48EF-B863-9634B079B7DD}"/>
    <cellStyle name="Total 3 3 8 2" xfId="9534" xr:uid="{1B5C7F6A-26DC-46AE-BFD2-DD0C6A1B5DCE}"/>
    <cellStyle name="Total 3 3 8 2 2" xfId="27101" xr:uid="{DD649FDD-E172-4E45-BF0E-6EC01227D8A5}"/>
    <cellStyle name="Total 3 3 8 2 3" xfId="34277" xr:uid="{77645AEA-5BB2-4F22-A1B8-650D7659594E}"/>
    <cellStyle name="Total 3 3 8 2 4" xfId="42784" xr:uid="{8FA572C0-11E7-4AC1-A613-9383DD1E7EB7}"/>
    <cellStyle name="Total 3 3 8 2 5" xfId="48717" xr:uid="{B9A68E6E-B462-4B69-B166-5DCB0F09FAE0}"/>
    <cellStyle name="Total 3 3 8 2 6" xfId="18194" xr:uid="{FBE2B014-ED11-4040-8033-B21A545AFD56}"/>
    <cellStyle name="Total 3 3 8 3" xfId="23025" xr:uid="{FCE748BC-4376-4E1D-BB23-C1D3A0C6BE9B}"/>
    <cellStyle name="Total 3 3 8 4" xfId="30600" xr:uid="{5CA6D0D4-F164-41C6-B1CC-B3A76C12CE2B}"/>
    <cellStyle name="Total 3 3 8 5" xfId="38708" xr:uid="{C6900FE7-66B8-47F0-8A2A-8E424F8BF899}"/>
    <cellStyle name="Total 3 3 8 6" xfId="46273" xr:uid="{AF12FD55-894B-46FA-B40B-AD4461AC001F}"/>
    <cellStyle name="Total 3 3 8 7" xfId="14128" xr:uid="{8F87D357-057D-47B5-8F88-C91CE4AA9992}"/>
    <cellStyle name="Total 3 3 9" xfId="3446" xr:uid="{4CD36BBC-5F11-4BA2-BD66-B10EEEFE756F}"/>
    <cellStyle name="Total 3 3 9 2" xfId="8045" xr:uid="{15241587-3754-424D-90EE-C9A502CFB33B}"/>
    <cellStyle name="Total 3 3 9 2 2" xfId="25612" xr:uid="{1A17B65C-CFF4-4645-86B3-D7417B8942C4}"/>
    <cellStyle name="Total 3 3 9 2 3" xfId="32788" xr:uid="{1447F0A2-82B7-4541-B686-616478AADF89}"/>
    <cellStyle name="Total 3 3 9 2 4" xfId="41295" xr:uid="{58FB4174-1728-4CC6-B118-EB138458DA67}"/>
    <cellStyle name="Total 3 3 9 2 5" xfId="48011" xr:uid="{21E7065B-E566-44F8-AD1B-E94751626505}"/>
    <cellStyle name="Total 3 3 9 2 6" xfId="16705" xr:uid="{F4FF9CBB-C0C3-41AB-A21E-2D6B9D9D301C}"/>
    <cellStyle name="Total 3 3 9 3" xfId="21013" xr:uid="{68407733-1A0C-4417-9217-3718B074C9EF}"/>
    <cellStyle name="Total 3 3 9 4" xfId="29040" xr:uid="{F18F3B37-6A2D-49BD-9873-CC975E320D96}"/>
    <cellStyle name="Total 3 3 9 5" xfId="36696" xr:uid="{5A47D627-7B6F-491B-999E-E49F1255BB63}"/>
    <cellStyle name="Total 3 3 9 6" xfId="44717" xr:uid="{0729F652-7907-4341-BF15-8F5425338517}"/>
    <cellStyle name="Total 3 3 9 7" xfId="12180" xr:uid="{D03B9A58-39E9-45A7-9CB6-304EE888EB87}"/>
    <cellStyle name="Total 3 4" xfId="2370" xr:uid="{C8D39B1E-D2C7-4191-9F8A-1701596F6CA7}"/>
    <cellStyle name="Total 3 4 10" xfId="3350" xr:uid="{F02467FA-E0B0-4EB0-8D97-1DA364FC3D68}"/>
    <cellStyle name="Total 3 4 10 2" xfId="20917" xr:uid="{7B01521E-3A77-4A48-9F6E-27DAA254447E}"/>
    <cellStyle name="Total 3 4 10 3" xfId="28944" xr:uid="{6073944F-7AB5-458F-9C60-2EB423D2EF6F}"/>
    <cellStyle name="Total 3 4 10 4" xfId="36600" xr:uid="{B9910D34-D447-4C2F-9F06-8CFA21E087AA}"/>
    <cellStyle name="Total 3 4 10 5" xfId="44621" xr:uid="{665CE1DB-CD50-416E-B0EF-EBB85B2449B9}"/>
    <cellStyle name="Total 3 4 10 6" xfId="12084" xr:uid="{79CB26DC-0F45-4945-A1AD-7C6E7F6C7504}"/>
    <cellStyle name="Total 3 4 11" xfId="6992" xr:uid="{EB39F103-C2BB-4C24-AF84-2B0E4A153186}"/>
    <cellStyle name="Total 3 4 11 2" xfId="24559" xr:uid="{5CEBFC2B-C04B-4D30-9B0C-278E67A5A434}"/>
    <cellStyle name="Total 3 4 11 3" xfId="32027" xr:uid="{5E667354-53F9-4962-814B-EA251544F432}"/>
    <cellStyle name="Total 3 4 11 4" xfId="40242" xr:uid="{12F3BCD7-1196-4B26-8B2E-BD901D23629C}"/>
    <cellStyle name="Total 3 4 11 5" xfId="15652" xr:uid="{AA41C278-ADF2-413E-9976-B3DAAF5B7206}"/>
    <cellStyle name="Total 3 4 12" xfId="19936" xr:uid="{A58F274C-95FB-45F7-8561-70A67A993AEC}"/>
    <cellStyle name="Total 3 4 13" xfId="11153" xr:uid="{7259BD22-0A12-41C5-B477-A2A0BDE96788}"/>
    <cellStyle name="Total 3 4 2" xfId="2933" xr:uid="{29D47897-842F-4344-A70F-9A7EBE91FB89}"/>
    <cellStyle name="Total 3 4 2 10" xfId="28635" xr:uid="{8F3C531E-D18E-425C-8946-C033A8AAD41F}"/>
    <cellStyle name="Total 3 4 2 11" xfId="36182" xr:uid="{1FDBDA70-A04B-404B-8B51-F61711B8943A}"/>
    <cellStyle name="Total 3 4 2 12" xfId="44312" xr:uid="{70B74B9D-312C-41D0-A721-6F7010262F02}"/>
    <cellStyle name="Total 3 4 2 13" xfId="11674" xr:uid="{9C48EE75-3C6D-43EF-99DE-DEBA1E82336F}"/>
    <cellStyle name="Total 3 4 2 2" xfId="4838" xr:uid="{B40CFB36-2CB7-471B-88DD-7F716B92487B}"/>
    <cellStyle name="Total 3 4 2 2 2" xfId="9056" xr:uid="{EA5382D7-74DE-4AC1-AE8C-A07DBF83FC95}"/>
    <cellStyle name="Total 3 4 2 2 2 2" xfId="26623" xr:uid="{DB323442-35B2-4E36-AF06-949FCAC2E5DA}"/>
    <cellStyle name="Total 3 4 2 2 2 3" xfId="33799" xr:uid="{65648130-BAE5-4AE3-9902-8F81DC3F2B24}"/>
    <cellStyle name="Total 3 4 2 2 2 4" xfId="42306" xr:uid="{93D78B1E-0F95-446F-AAF2-221BA2400DF9}"/>
    <cellStyle name="Total 3 4 2 2 2 5" xfId="48487" xr:uid="{414CF317-AD29-4102-8D96-03916484E84E}"/>
    <cellStyle name="Total 3 4 2 2 2 6" xfId="17716" xr:uid="{7FEF1BA7-5F0B-4F8F-96CD-9B903A11E0A9}"/>
    <cellStyle name="Total 3 4 2 2 3" xfId="22405" xr:uid="{7FC958DE-DD93-4192-A881-EEEF1E856C0F}"/>
    <cellStyle name="Total 3 4 2 2 4" xfId="30088" xr:uid="{C72310B2-7E51-4A93-BEB0-7D6FE0AF094A}"/>
    <cellStyle name="Total 3 4 2 2 5" xfId="38088" xr:uid="{76833401-FE37-4695-9702-35B534785B73}"/>
    <cellStyle name="Total 3 4 2 2 6" xfId="45761" xr:uid="{08816B5F-248D-494E-88DA-50AB90083371}"/>
    <cellStyle name="Total 3 4 2 2 7" xfId="13516" xr:uid="{96E8CEE1-8CE7-446E-8471-F392D81ED5DD}"/>
    <cellStyle name="Total 3 4 2 3" xfId="3343" xr:uid="{E5BEF264-083E-407E-9C82-5DBC2C49995F}"/>
    <cellStyle name="Total 3 4 2 3 2" xfId="7952" xr:uid="{527AAE68-E361-4BB5-BC93-B96692DF4173}"/>
    <cellStyle name="Total 3 4 2 3 2 2" xfId="25519" xr:uid="{B08A12CA-9DD9-433E-85C0-08D6CA95CF22}"/>
    <cellStyle name="Total 3 4 2 3 2 3" xfId="32695" xr:uid="{D91A307A-FF12-421E-8750-7029F8E542F6}"/>
    <cellStyle name="Total 3 4 2 3 2 4" xfId="41202" xr:uid="{576BF322-3287-437C-A8D7-77DD1D8BFD80}"/>
    <cellStyle name="Total 3 4 2 3 2 5" xfId="47964" xr:uid="{3F250CBC-6779-476B-83D9-34888D4E2726}"/>
    <cellStyle name="Total 3 4 2 3 2 6" xfId="16612" xr:uid="{EE8E1F13-AC1C-4C53-9EDB-08DB3521B9A8}"/>
    <cellStyle name="Total 3 4 2 3 3" xfId="20910" xr:uid="{0C5F80F6-2ACB-4696-9D70-2C6D7C1F1D0C}"/>
    <cellStyle name="Total 3 4 2 3 4" xfId="28937" xr:uid="{E9BA1B5E-4A58-4D8B-A241-DD8E0B400A2F}"/>
    <cellStyle name="Total 3 4 2 3 5" xfId="36593" xr:uid="{1CBDAB58-6AB3-4479-9A4C-23B5BB9D512B}"/>
    <cellStyle name="Total 3 4 2 3 6" xfId="44614" xr:uid="{3874C204-7ADC-4330-B9D7-2D92742894B1}"/>
    <cellStyle name="Total 3 4 2 3 7" xfId="12077" xr:uid="{CEE7FC20-F4F1-42D3-9D7E-031FEDA7FCC6}"/>
    <cellStyle name="Total 3 4 2 4" xfId="5847" xr:uid="{145B0A10-CC03-436E-90C1-6C6BDE711BB7}"/>
    <cellStyle name="Total 3 4 2 4 2" xfId="9901" xr:uid="{E4CB07C3-6E9F-4282-99E9-D0E1058F9F70}"/>
    <cellStyle name="Total 3 4 2 4 2 2" xfId="27468" xr:uid="{1B7020E4-CC54-44F1-931C-4A0A1D69C127}"/>
    <cellStyle name="Total 3 4 2 4 2 3" xfId="34644" xr:uid="{A2CAA60C-C7D0-40AE-A003-289B28872669}"/>
    <cellStyle name="Total 3 4 2 4 2 4" xfId="43151" xr:uid="{C16C67C3-64A6-461A-B29F-A55CEE3633DC}"/>
    <cellStyle name="Total 3 4 2 4 2 5" xfId="48891" xr:uid="{9328EC53-3968-4C2F-B3E5-C948DB0DE5D1}"/>
    <cellStyle name="Total 3 4 2 4 2 6" xfId="18561" xr:uid="{47B01253-1FCF-45AD-9501-2F81125BF003}"/>
    <cellStyle name="Total 3 4 2 4 3" xfId="23414" xr:uid="{55609E61-DFD0-435C-AC7F-6E606DB3DB95}"/>
    <cellStyle name="Total 3 4 2 4 4" xfId="30989" xr:uid="{3449D26D-9FA1-4F9E-B0D2-7DFCFE896B3A}"/>
    <cellStyle name="Total 3 4 2 4 5" xfId="39097" xr:uid="{95BCECF7-7049-458D-BA3A-F0B574F16773}"/>
    <cellStyle name="Total 3 4 2 4 6" xfId="46662" xr:uid="{FE4055B1-35B3-4CAF-AD3F-755D2A727901}"/>
    <cellStyle name="Total 3 4 2 4 7" xfId="14517" xr:uid="{20B2F37D-502D-4939-9AFF-E43376D69DE7}"/>
    <cellStyle name="Total 3 4 2 5" xfId="6203" xr:uid="{9F530C12-80D0-474D-AF21-67D3FFC92615}"/>
    <cellStyle name="Total 3 4 2 5 2" xfId="10244" xr:uid="{B9A0DE33-FFA7-4DA7-A8DC-0408F5C44250}"/>
    <cellStyle name="Total 3 4 2 5 2 2" xfId="27811" xr:uid="{FF601089-9C9C-4B0D-95B9-06CE1ADC0B35}"/>
    <cellStyle name="Total 3 4 2 5 2 3" xfId="34987" xr:uid="{913B8A5F-6D5A-4280-AA8D-2765B0FC167F}"/>
    <cellStyle name="Total 3 4 2 5 2 4" xfId="43494" xr:uid="{DAD34F4A-8A35-4E6E-B677-0CE47DA79121}"/>
    <cellStyle name="Total 3 4 2 5 2 5" xfId="49054" xr:uid="{FB10334A-4E08-46E9-855F-DE8B4169B03D}"/>
    <cellStyle name="Total 3 4 2 5 2 6" xfId="18904" xr:uid="{237A1588-3E16-47D9-913E-43490A977319}"/>
    <cellStyle name="Total 3 4 2 5 3" xfId="23770" xr:uid="{6684D335-D1B9-4F10-AEC2-11A3E31BD572}"/>
    <cellStyle name="Total 3 4 2 5 4" xfId="31345" xr:uid="{09C81A61-AA8F-472B-A0D8-B20C0E07C7C5}"/>
    <cellStyle name="Total 3 4 2 5 5" xfId="39453" xr:uid="{C362A723-E98B-4020-8745-8268CE1EFF49}"/>
    <cellStyle name="Total 3 4 2 5 6" xfId="47018" xr:uid="{6232FD36-F3F5-42A9-9424-AADB0280B587}"/>
    <cellStyle name="Total 3 4 2 5 7" xfId="14873" xr:uid="{BE2D0F70-2878-4CC0-A2CD-E7130189E4CE}"/>
    <cellStyle name="Total 3 4 2 6" xfId="6551" xr:uid="{7476B698-A598-4229-BB10-56EC69DAEA6E}"/>
    <cellStyle name="Total 3 4 2 6 2" xfId="10581" xr:uid="{5E2D514B-A82A-41BB-A15D-CF69185B6792}"/>
    <cellStyle name="Total 3 4 2 6 2 2" xfId="28148" xr:uid="{B1F3D191-4225-45DE-A26D-9324AD0BA3D0}"/>
    <cellStyle name="Total 3 4 2 6 2 3" xfId="35324" xr:uid="{133686C9-73D6-43CA-80FC-8DBC967F0D4D}"/>
    <cellStyle name="Total 3 4 2 6 2 4" xfId="43831" xr:uid="{47E3E0B1-19EC-4C14-9A96-3ECF18CFCF50}"/>
    <cellStyle name="Total 3 4 2 6 2 5" xfId="49211" xr:uid="{75D32AC5-3B37-475D-8735-071A9D6C399D}"/>
    <cellStyle name="Total 3 4 2 6 2 6" xfId="19241" xr:uid="{6CBF2D7C-16D0-4FB0-9A59-2A51007C93DF}"/>
    <cellStyle name="Total 3 4 2 6 3" xfId="24118" xr:uid="{193A36F5-960B-432D-91FC-B2A0CA9BD098}"/>
    <cellStyle name="Total 3 4 2 6 4" xfId="31693" xr:uid="{047540C5-DF6D-446E-B499-E4C1DE134760}"/>
    <cellStyle name="Total 3 4 2 6 5" xfId="39801" xr:uid="{8CB429FD-D9D8-4ACD-8377-5DAFD6887B82}"/>
    <cellStyle name="Total 3 4 2 6 6" xfId="47366" xr:uid="{D1EA56C4-298C-47BF-AF88-9CE7C6AF5099}"/>
    <cellStyle name="Total 3 4 2 6 7" xfId="15221" xr:uid="{9EBD19FA-FD0C-4D87-9AE6-484DC9AE17CD}"/>
    <cellStyle name="Total 3 4 2 7" xfId="5542" xr:uid="{6C4886A9-2869-4206-8AAD-1CFB90B51932}"/>
    <cellStyle name="Total 3 4 2 7 2" xfId="23109" xr:uid="{4D35E4F5-6019-4D90-990A-C03C9B0847BF}"/>
    <cellStyle name="Total 3 4 2 7 3" xfId="30684" xr:uid="{76246DA8-91A2-4293-82E0-04D31BC11BDA}"/>
    <cellStyle name="Total 3 4 2 7 4" xfId="38792" xr:uid="{10E1B02C-35EE-45DC-8351-F623BC2497C3}"/>
    <cellStyle name="Total 3 4 2 7 5" xfId="46357" xr:uid="{36CDB1FD-E2AE-4E0F-9991-5AE69F84F564}"/>
    <cellStyle name="Total 3 4 2 7 6" xfId="14212" xr:uid="{36F84158-3512-4DAA-AC16-0B7B8C0B8FE3}"/>
    <cellStyle name="Total 3 4 2 8" xfId="7555" xr:uid="{72961CC8-2FFC-4083-8958-4E1075312857}"/>
    <cellStyle name="Total 3 4 2 8 2" xfId="25122" xr:uid="{48820CDE-2038-4E77-998B-38AC41778133}"/>
    <cellStyle name="Total 3 4 2 8 3" xfId="32398" xr:uid="{4E455D83-02B5-4AFE-B5C7-47AFC2CE78FA}"/>
    <cellStyle name="Total 3 4 2 8 4" xfId="40805" xr:uid="{C33C339C-2054-4BCA-B98C-36F3F8675804}"/>
    <cellStyle name="Total 3 4 2 8 5" xfId="47836" xr:uid="{088A78E2-F53F-496F-B884-2B21215F94B3}"/>
    <cellStyle name="Total 3 4 2 8 6" xfId="16215" xr:uid="{BFF4985D-4046-4C28-9D96-66ACB2DAC9A7}"/>
    <cellStyle name="Total 3 4 2 9" xfId="20499" xr:uid="{E54CC600-40B0-4AB1-A963-64D16A247BF7}"/>
    <cellStyle name="Total 3 4 3" xfId="2583" xr:uid="{FB7566BE-AE05-4A10-8FFD-CD3FD0C3C724}"/>
    <cellStyle name="Total 3 4 3 10" xfId="28406" xr:uid="{1DE2B901-9BE2-4424-BED6-E24ECB3A0C6F}"/>
    <cellStyle name="Total 3 4 3 11" xfId="35838" xr:uid="{AF230479-0B5D-4623-9CA0-A6199AF914C9}"/>
    <cellStyle name="Total 3 4 3 12" xfId="44085" xr:uid="{042E250D-C789-44FF-95AE-39F4B2396902}"/>
    <cellStyle name="Total 3 4 3 13" xfId="11348" xr:uid="{8C05B478-CE74-4CC7-A4F8-675EC047E432}"/>
    <cellStyle name="Total 3 4 3 2" xfId="4488" xr:uid="{9C1BB480-D974-4D55-BDDF-F928F697265C}"/>
    <cellStyle name="Total 3 4 3 2 2" xfId="8803" xr:uid="{4D571BAD-D54F-4F27-8447-3330A5C97B36}"/>
    <cellStyle name="Total 3 4 3 2 2 2" xfId="26370" xr:uid="{282CEF1B-D11E-4891-BCA9-C49C61AF9A4A}"/>
    <cellStyle name="Total 3 4 3 2 2 3" xfId="33546" xr:uid="{E182E5E5-59E3-4633-BBF9-CF3E7BD2131D}"/>
    <cellStyle name="Total 3 4 3 2 2 4" xfId="42053" xr:uid="{4BC8D8E9-A79C-433B-8EFA-872A9B79386F}"/>
    <cellStyle name="Total 3 4 3 2 2 5" xfId="48343" xr:uid="{E6ED1C42-3AB8-43DB-985A-D1F373DC10FE}"/>
    <cellStyle name="Total 3 4 3 2 2 6" xfId="17463" xr:uid="{217489F3-7E07-496E-A319-F6B248A909EE}"/>
    <cellStyle name="Total 3 4 3 2 3" xfId="22055" xr:uid="{0B994967-3F88-4D74-8133-F3202E90A078}"/>
    <cellStyle name="Total 3 4 3 2 4" xfId="29859" xr:uid="{F263D2E9-BE59-4F96-9D33-5F31BD0F6CBB}"/>
    <cellStyle name="Total 3 4 3 2 5" xfId="37738" xr:uid="{EE0DB7AE-79B5-4A14-9261-04FBB6600466}"/>
    <cellStyle name="Total 3 4 3 2 6" xfId="45534" xr:uid="{9B7212B5-0186-4728-8510-A1A6A1220C80}"/>
    <cellStyle name="Total 3 4 3 2 7" xfId="13190" xr:uid="{57688CEE-ED17-4EAB-800A-0DF19D3432E6}"/>
    <cellStyle name="Total 3 4 3 3" xfId="3361" xr:uid="{C68ACB1E-9A97-4AA0-AE6A-522179559FD9}"/>
    <cellStyle name="Total 3 4 3 3 2" xfId="7969" xr:uid="{B952D3C3-5F95-4A66-9A23-47B8CE425D69}"/>
    <cellStyle name="Total 3 4 3 3 2 2" xfId="25536" xr:uid="{B82BBE83-771A-4F25-81CC-96752EE6A3E9}"/>
    <cellStyle name="Total 3 4 3 3 2 3" xfId="32712" xr:uid="{6AA37D30-595D-4F6E-9D89-F5675AE334F7}"/>
    <cellStyle name="Total 3 4 3 3 2 4" xfId="41219" xr:uid="{B949F5F4-0CBA-45BF-BA0A-9345A4891398}"/>
    <cellStyle name="Total 3 4 3 3 2 5" xfId="47977" xr:uid="{1E4ABC7D-A6CE-4826-B43B-251257207549}"/>
    <cellStyle name="Total 3 4 3 3 2 6" xfId="16629" xr:uid="{AA37C3A6-01F0-48DC-9650-A7329313CCF6}"/>
    <cellStyle name="Total 3 4 3 3 3" xfId="20928" xr:uid="{7ED78F74-4E73-41F4-8592-200D402A2D9F}"/>
    <cellStyle name="Total 3 4 3 3 4" xfId="28955" xr:uid="{CF321C07-E2CF-4F68-B9A9-106986810AA5}"/>
    <cellStyle name="Total 3 4 3 3 5" xfId="36611" xr:uid="{ED93DF9F-F9D0-4673-A246-4990D34E07BD}"/>
    <cellStyle name="Total 3 4 3 3 6" xfId="44632" xr:uid="{DD6CA1D2-C052-4A38-A0CC-990851BC450E}"/>
    <cellStyle name="Total 3 4 3 3 7" xfId="12095" xr:uid="{0D3A6A9C-61AA-405F-A320-9C4717892903}"/>
    <cellStyle name="Total 3 4 3 4" xfId="3645" xr:uid="{8B85C419-2F8B-4404-A343-5C199C5DCDD8}"/>
    <cellStyle name="Total 3 4 3 4 2" xfId="8200" xr:uid="{C0341862-7C18-406D-9E44-11CC14DA270C}"/>
    <cellStyle name="Total 3 4 3 4 2 2" xfId="25767" xr:uid="{59427B51-9984-463D-8C6A-2A33678D6058}"/>
    <cellStyle name="Total 3 4 3 4 2 3" xfId="32943" xr:uid="{F8F2C238-0AAF-4F98-B292-86494828A1D0}"/>
    <cellStyle name="Total 3 4 3 4 2 4" xfId="41450" xr:uid="{D333303A-28BE-4743-90EC-A9B8179660D0}"/>
    <cellStyle name="Total 3 4 3 4 2 5" xfId="48074" xr:uid="{4D2B43B4-562A-491F-BE0F-D7E34664BE8A}"/>
    <cellStyle name="Total 3 4 3 4 2 6" xfId="16860" xr:uid="{6D2822BF-8BC8-4429-9347-89FC57D36C8A}"/>
    <cellStyle name="Total 3 4 3 4 3" xfId="21212" xr:uid="{877F6F94-CD8B-4700-9C5E-5975C28A688A}"/>
    <cellStyle name="Total 3 4 3 4 4" xfId="29230" xr:uid="{B0C2B4D3-E386-4DAD-A80A-013A7E37A011}"/>
    <cellStyle name="Total 3 4 3 4 5" xfId="36895" xr:uid="{7D6CECC6-A792-4DBB-AB4C-CDEC7A653F12}"/>
    <cellStyle name="Total 3 4 3 4 6" xfId="44906" xr:uid="{77D3AD1A-0AE3-403E-ADF0-FF706FE69E22}"/>
    <cellStyle name="Total 3 4 3 4 7" xfId="12371" xr:uid="{B4C00ACC-009C-47A9-932F-B5C8E7322FC5}"/>
    <cellStyle name="Total 3 4 3 5" xfId="3471" xr:uid="{8B53F9E6-FE09-4843-8C4A-C8931938180E}"/>
    <cellStyle name="Total 3 4 3 5 2" xfId="8060" xr:uid="{86400A51-8CAC-442A-90AE-6BE5DEAA281A}"/>
    <cellStyle name="Total 3 4 3 5 2 2" xfId="25627" xr:uid="{65A13335-0BA4-4807-8234-D0113E32BC72}"/>
    <cellStyle name="Total 3 4 3 5 2 3" xfId="32803" xr:uid="{F3BC9141-AD6A-4BAE-85B9-065C8D73653B}"/>
    <cellStyle name="Total 3 4 3 5 2 4" xfId="41310" xr:uid="{2C6A062D-7F76-4AD2-8D5C-59F4535E86DB}"/>
    <cellStyle name="Total 3 4 3 5 2 5" xfId="48022" xr:uid="{69A750F3-12B4-436B-9633-E97E32F28460}"/>
    <cellStyle name="Total 3 4 3 5 2 6" xfId="16720" xr:uid="{050CAFFB-3160-4873-A02F-CDAD9D98A87A}"/>
    <cellStyle name="Total 3 4 3 5 3" xfId="21038" xr:uid="{8ABB4217-D668-4E43-B604-F9BB097C182C}"/>
    <cellStyle name="Total 3 4 3 5 4" xfId="29063" xr:uid="{A6E1D2D8-3415-4292-A004-4E4ECAC2C9BB}"/>
    <cellStyle name="Total 3 4 3 5 5" xfId="36721" xr:uid="{78EEF011-C6F8-4C17-9212-B871DBA52BB6}"/>
    <cellStyle name="Total 3 4 3 5 6" xfId="44739" xr:uid="{34EBEF61-70A5-4382-A4EB-FEF0C978DD14}"/>
    <cellStyle name="Total 3 4 3 5 7" xfId="12203" xr:uid="{2EB680D7-4DFE-42E6-ACB3-BA055A2EDD79}"/>
    <cellStyle name="Total 3 4 3 6" xfId="6105" xr:uid="{541EDC26-ADA7-4DDD-81D1-A286376F65A5}"/>
    <cellStyle name="Total 3 4 3 6 2" xfId="10153" xr:uid="{B6456E5B-51A9-4D62-8140-3B0A043A5B4F}"/>
    <cellStyle name="Total 3 4 3 6 2 2" xfId="27720" xr:uid="{62F96080-FA86-45DA-98B3-9678BAFDEF42}"/>
    <cellStyle name="Total 3 4 3 6 2 3" xfId="34896" xr:uid="{136086D9-1CAD-44A2-8FAF-BC70457AB4F6}"/>
    <cellStyle name="Total 3 4 3 6 2 4" xfId="43403" xr:uid="{2BB78349-F2A1-491B-A84E-96575C488EDE}"/>
    <cellStyle name="Total 3 4 3 6 2 5" xfId="49013" xr:uid="{9F772924-4C0D-4143-92BF-06A90832E6C0}"/>
    <cellStyle name="Total 3 4 3 6 2 6" xfId="18813" xr:uid="{3C7A07F5-4D52-42F4-B72D-775F6BE43955}"/>
    <cellStyle name="Total 3 4 3 6 3" xfId="23672" xr:uid="{EBB0562D-8E36-4AED-8EE3-A9DB91E3F011}"/>
    <cellStyle name="Total 3 4 3 6 4" xfId="31247" xr:uid="{B0023AE8-8E5F-4BE0-9991-73D563B32475}"/>
    <cellStyle name="Total 3 4 3 6 5" xfId="39355" xr:uid="{F271D67B-0E75-4674-8EB4-9785D76C7A7E}"/>
    <cellStyle name="Total 3 4 3 6 6" xfId="46920" xr:uid="{963FFBBF-6956-4BDB-B15E-EBAE820745BA}"/>
    <cellStyle name="Total 3 4 3 6 7" xfId="14775" xr:uid="{FBEDB0E4-A1EA-413B-8737-F33D9877C56F}"/>
    <cellStyle name="Total 3 4 3 7" xfId="5244" xr:uid="{D6D1DC3F-ADB5-4BC2-AF95-FC078F676C51}"/>
    <cellStyle name="Total 3 4 3 7 2" xfId="22811" xr:uid="{02600997-1FE7-49E4-A45E-BF611D469EBD}"/>
    <cellStyle name="Total 3 4 3 7 3" xfId="30386" xr:uid="{AD8022F1-AFE7-4E32-ADBA-6C1028657697}"/>
    <cellStyle name="Total 3 4 3 7 4" xfId="38494" xr:uid="{48048E5E-C5F7-49B7-A095-90151C5A789C}"/>
    <cellStyle name="Total 3 4 3 7 5" xfId="46059" xr:uid="{33046E71-35FC-472C-8434-82276C647F3B}"/>
    <cellStyle name="Total 3 4 3 7 6" xfId="13914" xr:uid="{66B416CF-B615-44B9-B28B-E2A987CD979F}"/>
    <cellStyle name="Total 3 4 3 8" xfId="7205" xr:uid="{9A98987C-5E0D-4447-80F2-7CC0212447EE}"/>
    <cellStyle name="Total 3 4 3 8 2" xfId="24772" xr:uid="{948B6EC4-4DD7-4E61-A2B4-380AE1978EA1}"/>
    <cellStyle name="Total 3 4 3 8 3" xfId="32145" xr:uid="{0796A5EC-595E-4EEE-848A-9BDAA36D3105}"/>
    <cellStyle name="Total 3 4 3 8 4" xfId="40455" xr:uid="{5D423EFE-FABA-4120-A656-AB0E2CA84CD5}"/>
    <cellStyle name="Total 3 4 3 8 5" xfId="47692" xr:uid="{D4A0D18C-863D-41BD-89CD-A6DA65CD58CE}"/>
    <cellStyle name="Total 3 4 3 8 6" xfId="15865" xr:uid="{F9BBD130-332E-42DF-9400-1F47414F79B1}"/>
    <cellStyle name="Total 3 4 3 9" xfId="20149" xr:uid="{37CB8A78-1F66-49B9-B1BA-DF7C17D35834}"/>
    <cellStyle name="Total 3 4 4" xfId="2649" xr:uid="{94B8AA84-05D8-4786-BDE2-911B3C546ED7}"/>
    <cellStyle name="Total 3 4 4 10" xfId="28471" xr:uid="{99C9A83C-054C-4B18-8A8D-08B4459FE2FB}"/>
    <cellStyle name="Total 3 4 4 11" xfId="35904" xr:uid="{5FACCF3B-D16F-4707-A9DC-8F94B6D5547F}"/>
    <cellStyle name="Total 3 4 4 12" xfId="44150" xr:uid="{271E33FB-14BA-4CE9-897B-D58C80412078}"/>
    <cellStyle name="Total 3 4 4 13" xfId="11414" xr:uid="{FDB7E884-B1E4-40DC-B260-260C6555E240}"/>
    <cellStyle name="Total 3 4 4 2" xfId="4554" xr:uid="{B90306F9-C568-4AF6-9479-B1D7DA435ACD}"/>
    <cellStyle name="Total 3 4 4 2 2" xfId="8868" xr:uid="{78CB0F2B-AAAE-467F-A22B-24A564DD1BFD}"/>
    <cellStyle name="Total 3 4 4 2 2 2" xfId="26435" xr:uid="{9108D555-BEEC-4CCA-A772-77A521278FD8}"/>
    <cellStyle name="Total 3 4 4 2 2 3" xfId="33611" xr:uid="{0D1C9130-12AC-4FAD-9797-6CB6722AA8C4}"/>
    <cellStyle name="Total 3 4 4 2 2 4" xfId="42118" xr:uid="{6403BD15-8BD8-4F80-B078-452B1A001F06}"/>
    <cellStyle name="Total 3 4 4 2 2 5" xfId="48381" xr:uid="{8B82A3B9-8B47-478B-9021-260C7ED9FCC9}"/>
    <cellStyle name="Total 3 4 4 2 2 6" xfId="17528" xr:uid="{9A4EEA39-9046-4F2C-B238-E836AA096C88}"/>
    <cellStyle name="Total 3 4 4 2 3" xfId="22121" xr:uid="{E861D1BB-1EBF-4A21-B32A-7AA2202FE874}"/>
    <cellStyle name="Total 3 4 4 2 4" xfId="29924" xr:uid="{39024E4F-D14D-4885-BE33-05FE76A39379}"/>
    <cellStyle name="Total 3 4 4 2 5" xfId="37804" xr:uid="{F6BC4447-D7F9-449B-B1EB-0BF910E3532C}"/>
    <cellStyle name="Total 3 4 4 2 6" xfId="45599" xr:uid="{C0B2A388-1789-425F-9224-CDCCF7254014}"/>
    <cellStyle name="Total 3 4 4 2 7" xfId="13256" xr:uid="{76B62D4A-E292-414B-8F99-5FD1BD0CC2C1}"/>
    <cellStyle name="Total 3 4 4 3" xfId="5627" xr:uid="{97662F72-27CB-4543-9DE8-762AD94F95F0}"/>
    <cellStyle name="Total 3 4 4 3 2" xfId="9688" xr:uid="{B97D5D98-37FF-4BE7-AEAB-4C96F2B66AED}"/>
    <cellStyle name="Total 3 4 4 3 2 2" xfId="27255" xr:uid="{69C28CF6-9F83-4194-8CB6-152ADC795B2B}"/>
    <cellStyle name="Total 3 4 4 3 2 3" xfId="34431" xr:uid="{C60453C0-9A6F-4A10-B14E-2F34853E7258}"/>
    <cellStyle name="Total 3 4 4 3 2 4" xfId="42938" xr:uid="{B66B8EA1-50A8-4934-BB05-C218C5C1AB55}"/>
    <cellStyle name="Total 3 4 4 3 2 5" xfId="48788" xr:uid="{F2F2E5D7-16F5-4A58-9C9C-352D2CA090D2}"/>
    <cellStyle name="Total 3 4 4 3 2 6" xfId="18348" xr:uid="{6CE03C72-E8DA-4FE7-8707-021BB8E739BD}"/>
    <cellStyle name="Total 3 4 4 3 3" xfId="23194" xr:uid="{6A549FA1-A0D4-4F50-95DF-89196791281A}"/>
    <cellStyle name="Total 3 4 4 3 4" xfId="30769" xr:uid="{6B53D10F-D383-48C9-A445-7A10CB0DA1CD}"/>
    <cellStyle name="Total 3 4 4 3 5" xfId="38877" xr:uid="{CC145C75-D7AF-4769-ADE9-34AAC87C81CE}"/>
    <cellStyle name="Total 3 4 4 3 6" xfId="46442" xr:uid="{53F938F9-4BF1-4495-9713-2A7A697429B7}"/>
    <cellStyle name="Total 3 4 4 3 7" xfId="14297" xr:uid="{04A8E750-B0A1-416D-983E-C39CE65AF289}"/>
    <cellStyle name="Total 3 4 4 4" xfId="3613" xr:uid="{E8C66799-D045-4D5C-B086-5E0072C26A82}"/>
    <cellStyle name="Total 3 4 4 4 2" xfId="8171" xr:uid="{5C496120-DF8B-4791-B7E2-08BE5BB995FB}"/>
    <cellStyle name="Total 3 4 4 4 2 2" xfId="25738" xr:uid="{6337B29F-DFEB-4E0A-A14E-00029044CF21}"/>
    <cellStyle name="Total 3 4 4 4 2 3" xfId="32914" xr:uid="{73DAEEED-232F-4B37-8949-B24E241FF119}"/>
    <cellStyle name="Total 3 4 4 4 2 4" xfId="41421" xr:uid="{B92C6B92-CD7D-4BA4-8538-F3EEDDA8C131}"/>
    <cellStyle name="Total 3 4 4 4 2 5" xfId="48063" xr:uid="{E717D0A1-EDB0-419B-B3E2-F2B16D44A155}"/>
    <cellStyle name="Total 3 4 4 4 2 6" xfId="16831" xr:uid="{F259BDFF-C130-484A-943D-54D59BF65FA0}"/>
    <cellStyle name="Total 3 4 4 4 3" xfId="21180" xr:uid="{6F1FC573-88D9-4921-B754-BFBDCED9F33E}"/>
    <cellStyle name="Total 3 4 4 4 4" xfId="29198" xr:uid="{F3F2E69E-0C50-42B8-BD1C-1F471F193ED7}"/>
    <cellStyle name="Total 3 4 4 4 5" xfId="36863" xr:uid="{135E28A7-BF37-4FBC-BF01-F28605564044}"/>
    <cellStyle name="Total 3 4 4 4 6" xfId="44874" xr:uid="{74D3DFEA-7909-43AA-BE8B-0599065F5867}"/>
    <cellStyle name="Total 3 4 4 4 7" xfId="12339" xr:uid="{C08AA280-D8C6-499F-ACCC-99DB4CD5FB48}"/>
    <cellStyle name="Total 3 4 4 5" xfId="3599" xr:uid="{F559CBD7-3F5F-46F7-8168-FBBBF6541F3D}"/>
    <cellStyle name="Total 3 4 4 5 2" xfId="8158" xr:uid="{9617222C-51F6-43D6-9E2C-E964C8DD8233}"/>
    <cellStyle name="Total 3 4 4 5 2 2" xfId="25725" xr:uid="{45177406-01BE-4E6E-8517-69576A29BF57}"/>
    <cellStyle name="Total 3 4 4 5 2 3" xfId="32901" xr:uid="{2809066B-7FD7-4E47-B4AA-1EA79DEA2024}"/>
    <cellStyle name="Total 3 4 4 5 2 4" xfId="41408" xr:uid="{5C66E440-A110-468A-8CC6-6F9D47BEAB43}"/>
    <cellStyle name="Total 3 4 4 5 2 5" xfId="48059" xr:uid="{D31AC17B-2E08-4B07-AC80-1825F1E48564}"/>
    <cellStyle name="Total 3 4 4 5 2 6" xfId="16818" xr:uid="{26DC518F-55C2-4A5B-A4E2-65898F9D96AD}"/>
    <cellStyle name="Total 3 4 4 5 3" xfId="21166" xr:uid="{E2E57B6D-211D-4181-85CB-FF9D9D07ABDF}"/>
    <cellStyle name="Total 3 4 4 5 4" xfId="29184" xr:uid="{F5FD1BA9-7C05-4EF1-BD86-CFB3280EEA30}"/>
    <cellStyle name="Total 3 4 4 5 5" xfId="36849" xr:uid="{07DE7198-83BC-43CD-8E01-A0DB7D25DC5F}"/>
    <cellStyle name="Total 3 4 4 5 6" xfId="44860" xr:uid="{838885DE-0CDA-47ED-9D44-E24266A0547F}"/>
    <cellStyle name="Total 3 4 4 5 7" xfId="12325" xr:uid="{E44FE8F3-F021-482E-BD4A-E2F727198267}"/>
    <cellStyle name="Total 3 4 4 6" xfId="4105" xr:uid="{BBE21662-06C2-48B8-9F5B-AF81F972430F}"/>
    <cellStyle name="Total 3 4 4 6 2" xfId="8572" xr:uid="{C34D7C0F-0F8D-4CAB-B57C-F0CDE3D2E5C4}"/>
    <cellStyle name="Total 3 4 4 6 2 2" xfId="26139" xr:uid="{1912C268-2B8D-4036-B430-8F2F775120C6}"/>
    <cellStyle name="Total 3 4 4 6 2 3" xfId="33315" xr:uid="{ADEC2542-4CAC-4C1E-AC7B-70EB4D73198E}"/>
    <cellStyle name="Total 3 4 4 6 2 4" xfId="41822" xr:uid="{ACA9E638-4520-4977-82E3-192914DA48F5}"/>
    <cellStyle name="Total 3 4 4 6 2 5" xfId="48238" xr:uid="{F3AE0ED2-77EE-4FE5-A2B1-445E31F46FA5}"/>
    <cellStyle name="Total 3 4 4 6 2 6" xfId="17232" xr:uid="{7C80C6EE-657D-4E95-B482-FF4805C46605}"/>
    <cellStyle name="Total 3 4 4 6 3" xfId="21672" xr:uid="{BD7E96AE-7F0C-44E0-978D-13AD5E8785BC}"/>
    <cellStyle name="Total 3 4 4 6 4" xfId="29632" xr:uid="{3660D588-06FC-4A38-BBA6-E2CA8A219B08}"/>
    <cellStyle name="Total 3 4 4 6 5" xfId="37355" xr:uid="{C44AF252-D05E-4290-AA47-168DB16EB4B0}"/>
    <cellStyle name="Total 3 4 4 6 6" xfId="45307" xr:uid="{5CFE6B51-A5DD-4944-827E-63DD3050298E}"/>
    <cellStyle name="Total 3 4 4 6 7" xfId="12823" xr:uid="{675BFAC0-3CCC-40D7-B34E-CAFADD9B3A14}"/>
    <cellStyle name="Total 3 4 4 7" xfId="3578" xr:uid="{26203C4D-CB78-4FEE-B08F-851E734816FC}"/>
    <cellStyle name="Total 3 4 4 7 2" xfId="21145" xr:uid="{515BA16C-B941-435F-AB0A-45966AC41EEF}"/>
    <cellStyle name="Total 3 4 4 7 3" xfId="29163" xr:uid="{8DC66FD6-44A6-4FA0-9595-1E9C552D3D60}"/>
    <cellStyle name="Total 3 4 4 7 4" xfId="36828" xr:uid="{C6A39FD5-D853-4E1D-B3E7-CE6859AB5BC4}"/>
    <cellStyle name="Total 3 4 4 7 5" xfId="44839" xr:uid="{5E30E4A7-7EC6-4ED2-B9D2-A0B34D66809A}"/>
    <cellStyle name="Total 3 4 4 7 6" xfId="12304" xr:uid="{93FAA3FC-B070-45B4-A234-9E3A4EC0A389}"/>
    <cellStyle name="Total 3 4 4 8" xfId="7271" xr:uid="{73DDD9AA-C251-4177-A05E-A6341D99B555}"/>
    <cellStyle name="Total 3 4 4 8 2" xfId="24838" xr:uid="{22BB11A9-00C8-4AC0-BDC7-DC034F1EF752}"/>
    <cellStyle name="Total 3 4 4 8 3" xfId="32210" xr:uid="{8908C3EA-EBDE-464A-82AD-0ADBCE5C34DA}"/>
    <cellStyle name="Total 3 4 4 8 4" xfId="40521" xr:uid="{E524B386-87C5-4648-9433-D601BCA2F9F8}"/>
    <cellStyle name="Total 3 4 4 8 5" xfId="47730" xr:uid="{6BF48984-7F47-4A10-98B1-C45BCFFD79A2}"/>
    <cellStyle name="Total 3 4 4 8 6" xfId="15931" xr:uid="{B080F766-B581-446B-BAD5-E947877FFEB2}"/>
    <cellStyle name="Total 3 4 4 9" xfId="20215" xr:uid="{CEC6BA50-4261-4EB2-B673-0C87E236100F}"/>
    <cellStyle name="Total 3 4 5" xfId="4275" xr:uid="{847CA75E-2D20-4F01-B774-A947FBB60E91}"/>
    <cellStyle name="Total 3 4 5 2" xfId="8685" xr:uid="{C320E51C-5B73-4F77-831A-CFBE3EEAA1F5}"/>
    <cellStyle name="Total 3 4 5 2 2" xfId="26252" xr:uid="{439978C0-F8AE-47CF-A11E-B2BC33EAFA53}"/>
    <cellStyle name="Total 3 4 5 2 3" xfId="33428" xr:uid="{4FE590D0-A9CF-42CC-88BE-A2A18983BD09}"/>
    <cellStyle name="Total 3 4 5 2 4" xfId="41935" xr:uid="{FA78CE43-B5D1-4421-9B9D-14BD3E0E4D4F}"/>
    <cellStyle name="Total 3 4 5 2 5" xfId="48283" xr:uid="{BFF9EBA3-5E4C-41EA-8081-59418632321E}"/>
    <cellStyle name="Total 3 4 5 2 6" xfId="17345" xr:uid="{F9359EE0-DA13-4F2D-8614-AA8F773EA52A}"/>
    <cellStyle name="Total 3 4 5 3" xfId="21842" xr:uid="{DD612AC2-D87A-4177-8E88-37CEDBFA70EC}"/>
    <cellStyle name="Total 3 4 5 4" xfId="29749" xr:uid="{C25E339C-7A04-480A-AE81-DCB6D0CABD90}"/>
    <cellStyle name="Total 3 4 5 5" xfId="37525" xr:uid="{E3157503-5B81-4AAD-BD2F-0C1213D3B2B6}"/>
    <cellStyle name="Total 3 4 5 6" xfId="45424" xr:uid="{5805EBD3-87DA-4C53-88EF-1F27A4F22EB8}"/>
    <cellStyle name="Total 3 4 5 7" xfId="12985" xr:uid="{C41BA159-710C-4CF2-A7BD-B5FE22B2631D}"/>
    <cellStyle name="Total 3 4 6" xfId="5123" xr:uid="{FB29B6F8-D66E-4C3C-9FEF-5F60BB583C10}"/>
    <cellStyle name="Total 3 4 6 2" xfId="9229" xr:uid="{A9CA85C6-CDAA-4013-BFBB-9808B7BCD1D3}"/>
    <cellStyle name="Total 3 4 6 2 2" xfId="26796" xr:uid="{01E8F4C0-D82A-4C0E-BB19-7FC63F465957}"/>
    <cellStyle name="Total 3 4 6 2 3" xfId="33972" xr:uid="{740E5F5B-63CA-4B64-86DE-33E0D7A63E62}"/>
    <cellStyle name="Total 3 4 6 2 4" xfId="42479" xr:uid="{855C4ABB-A9FB-42ED-9B74-19C038B7C3B3}"/>
    <cellStyle name="Total 3 4 6 2 5" xfId="48568" xr:uid="{E2A5AC9B-273E-4BE8-B4E3-E78C55FCD694}"/>
    <cellStyle name="Total 3 4 6 2 6" xfId="17889" xr:uid="{6CEFCBEF-EE0F-48D8-A471-5F40606C4953}"/>
    <cellStyle name="Total 3 4 6 3" xfId="22690" xr:uid="{8D591431-D744-46F8-8A7F-5928D9836AF6}"/>
    <cellStyle name="Total 3 4 6 4" xfId="30265" xr:uid="{5321EA97-5DBB-4D8B-9F0F-80EBE6B8C62D}"/>
    <cellStyle name="Total 3 4 6 5" xfId="38373" xr:uid="{6019F2C1-33B6-4078-8E58-9E04ED23CF14}"/>
    <cellStyle name="Total 3 4 6 6" xfId="45938" xr:uid="{F557A10F-AD66-4EE8-8575-C11CE248D1FF}"/>
    <cellStyle name="Total 3 4 6 7" xfId="13793" xr:uid="{32C6C6B5-0865-4D2E-8ADA-5FBEC96137DA}"/>
    <cellStyle name="Total 3 4 7" xfId="3594" xr:uid="{1935A01C-8BD4-4697-A70D-25343F8A2F08}"/>
    <cellStyle name="Total 3 4 7 2" xfId="8153" xr:uid="{08CDDE6D-F465-42BF-99EA-E564762A47AD}"/>
    <cellStyle name="Total 3 4 7 2 2" xfId="25720" xr:uid="{0E56EBA8-242E-42D1-B53C-BBEF7323CC5A}"/>
    <cellStyle name="Total 3 4 7 2 3" xfId="32896" xr:uid="{644434F4-C402-4C65-AED0-EAC48392AFC7}"/>
    <cellStyle name="Total 3 4 7 2 4" xfId="41403" xr:uid="{66A96FB2-23E6-44A1-B8C2-F3FCA2123475}"/>
    <cellStyle name="Total 3 4 7 2 5" xfId="48055" xr:uid="{EB2830A1-B6CD-4294-9408-058F5CAD8B91}"/>
    <cellStyle name="Total 3 4 7 2 6" xfId="16813" xr:uid="{1D8B5A05-8553-482C-8E5E-EBE329681CCA}"/>
    <cellStyle name="Total 3 4 7 3" xfId="21161" xr:uid="{27E449BE-1C62-4F14-8CA9-85A561C085B3}"/>
    <cellStyle name="Total 3 4 7 4" xfId="29179" xr:uid="{AB98B1CB-06C5-4839-93F1-0790B7B8B285}"/>
    <cellStyle name="Total 3 4 7 5" xfId="36844" xr:uid="{4969A800-4C66-4105-91E0-6F83774CF0EC}"/>
    <cellStyle name="Total 3 4 7 6" xfId="44855" xr:uid="{6B628D94-1190-49B7-8C70-620D4305A8E8}"/>
    <cellStyle name="Total 3 4 7 7" xfId="12320" xr:uid="{87E905CE-BACF-48D3-A9A2-C79579380FBD}"/>
    <cellStyle name="Total 3 4 8" xfId="3648" xr:uid="{C9D1EF21-D10C-4EB6-BE1E-77AFB9B79268}"/>
    <cellStyle name="Total 3 4 8 2" xfId="8203" xr:uid="{3CDCCD72-2A5B-4077-A92D-2291537011F4}"/>
    <cellStyle name="Total 3 4 8 2 2" xfId="25770" xr:uid="{9DD15832-8BCB-428E-8304-3A165840CE9A}"/>
    <cellStyle name="Total 3 4 8 2 3" xfId="32946" xr:uid="{C8055969-EC35-43EE-A3FA-F707E2C39C7C}"/>
    <cellStyle name="Total 3 4 8 2 4" xfId="41453" xr:uid="{6014783E-9837-413A-9BF1-B48E443658AD}"/>
    <cellStyle name="Total 3 4 8 2 5" xfId="48076" xr:uid="{394C4737-D636-4F90-B502-F71A82CD8100}"/>
    <cellStyle name="Total 3 4 8 2 6" xfId="16863" xr:uid="{5F8E37F7-1C18-49A0-838C-7732C71EC625}"/>
    <cellStyle name="Total 3 4 8 3" xfId="21215" xr:uid="{CB290FA1-8E41-4B35-9AEA-0315FC3BAE46}"/>
    <cellStyle name="Total 3 4 8 4" xfId="29233" xr:uid="{71442CC5-C1D5-42A9-8FDE-C08B3B2D4ACC}"/>
    <cellStyle name="Total 3 4 8 5" xfId="36898" xr:uid="{ACFD04DC-F75B-46FA-A3A1-20CC07CA30E1}"/>
    <cellStyle name="Total 3 4 8 6" xfId="44909" xr:uid="{86543027-B2A3-42D1-9F6E-2DF18D53798B}"/>
    <cellStyle name="Total 3 4 8 7" xfId="12374" xr:uid="{A4D85052-25F6-4B35-86D3-C850FA714589}"/>
    <cellStyle name="Total 3 4 9" xfId="3439" xr:uid="{5AD43649-F91B-4EDE-AD4E-82FE4A128FE0}"/>
    <cellStyle name="Total 3 4 9 2" xfId="8038" xr:uid="{35EF69A5-4EE8-41AB-9C13-458E138A6C81}"/>
    <cellStyle name="Total 3 4 9 2 2" xfId="25605" xr:uid="{A088995E-A7AB-4276-A147-21F56327EC3E}"/>
    <cellStyle name="Total 3 4 9 2 3" xfId="32781" xr:uid="{6B6D3EC5-8CBE-4071-B070-958C64B028D6}"/>
    <cellStyle name="Total 3 4 9 2 4" xfId="41288" xr:uid="{A7D7D5A7-E347-43E5-8578-FBCC7BCEA337}"/>
    <cellStyle name="Total 3 4 9 2 5" xfId="48006" xr:uid="{FF9F340B-0F77-4BD4-8776-FA92CFDFA77D}"/>
    <cellStyle name="Total 3 4 9 2 6" xfId="16698" xr:uid="{63E67D87-9236-419C-8FCB-057783991A78}"/>
    <cellStyle name="Total 3 4 9 3" xfId="21006" xr:uid="{EE0169F5-774F-4DB3-B68D-8743D5C15A00}"/>
    <cellStyle name="Total 3 4 9 4" xfId="29033" xr:uid="{0BE9CDFC-0E21-4ED8-BFF7-9201A7DF5538}"/>
    <cellStyle name="Total 3 4 9 5" xfId="36689" xr:uid="{5478E4F4-468C-4187-84AA-5E60215A5134}"/>
    <cellStyle name="Total 3 4 9 6" xfId="44710" xr:uid="{D8679E24-CE5F-4567-BC5C-12497D26AA43}"/>
    <cellStyle name="Total 3 4 9 7" xfId="12173" xr:uid="{467DADB9-8FBC-43ED-A481-C65138618B65}"/>
    <cellStyle name="Total 3 5" xfId="2376" xr:uid="{F4A423BC-B511-4ECB-BD0E-12ADBC274D0D}"/>
    <cellStyle name="Total 3 5 10" xfId="5117" xr:uid="{C42DD4DB-D5B3-4EDB-8AF4-6FCDE5F10CA3}"/>
    <cellStyle name="Total 3 5 10 2" xfId="22684" xr:uid="{39E32C42-F126-4ECE-8F41-6F4353368001}"/>
    <cellStyle name="Total 3 5 10 3" xfId="30259" xr:uid="{1A40666D-B793-46A4-8F7F-A1B8B7459AE3}"/>
    <cellStyle name="Total 3 5 10 4" xfId="38367" xr:uid="{176F2908-68CF-4F8B-B998-AF7D2DED8C5A}"/>
    <cellStyle name="Total 3 5 10 5" xfId="45932" xr:uid="{5E33EE51-758F-4DE9-9809-F636C8678932}"/>
    <cellStyle name="Total 3 5 10 6" xfId="13787" xr:uid="{E237A1C3-8700-44AE-A007-337B4D699597}"/>
    <cellStyle name="Total 3 5 11" xfId="6998" xr:uid="{23550E46-81FD-41F8-918D-05DC03430DDD}"/>
    <cellStyle name="Total 3 5 11 2" xfId="24565" xr:uid="{471FC4BA-5775-4004-9B83-A7054E7B7D63}"/>
    <cellStyle name="Total 3 5 11 3" xfId="32032" xr:uid="{6F9A4AA7-0183-4ECC-824E-D76A2682540B}"/>
    <cellStyle name="Total 3 5 11 4" xfId="40248" xr:uid="{E396767D-639E-4D20-A055-3D689D12D768}"/>
    <cellStyle name="Total 3 5 11 5" xfId="15658" xr:uid="{56D0D5FE-B3D7-4CBC-BB94-33CD979A49AF}"/>
    <cellStyle name="Total 3 5 12" xfId="19942" xr:uid="{93D062AF-1F01-4492-BE65-26FF65E5AF4A}"/>
    <cellStyle name="Total 3 5 13" xfId="11158" xr:uid="{C2A5781B-747D-4A8F-BCAB-913DBE89D2CC}"/>
    <cellStyle name="Total 3 5 2" xfId="2939" xr:uid="{5799F6A1-F4AA-481F-A0C6-C0DB0484C318}"/>
    <cellStyle name="Total 3 5 2 10" xfId="28640" xr:uid="{A3DC6560-5B69-4A3E-8BE9-695D0595890C}"/>
    <cellStyle name="Total 3 5 2 11" xfId="36188" xr:uid="{4B11093D-1450-4F16-92C1-4F27966F2D3D}"/>
    <cellStyle name="Total 3 5 2 12" xfId="44317" xr:uid="{F866E3CC-02E3-4387-9A2D-54B60EE6B3E0}"/>
    <cellStyle name="Total 3 5 2 13" xfId="11680" xr:uid="{8FDF9CAE-7893-4334-A4B3-CD3F56E12601}"/>
    <cellStyle name="Total 3 5 2 2" xfId="4844" xr:uid="{BA453872-CFA7-4C18-BE48-694436966E5B}"/>
    <cellStyle name="Total 3 5 2 2 2" xfId="9061" xr:uid="{B6D883E7-52EA-42F0-8309-0F545CDA0289}"/>
    <cellStyle name="Total 3 5 2 2 2 2" xfId="26628" xr:uid="{8E2A32A5-5738-431E-90C7-19A561BA0CDA}"/>
    <cellStyle name="Total 3 5 2 2 2 3" xfId="33804" xr:uid="{B4037140-D4FB-4DA7-AFDB-FB7D9F28AF5C}"/>
    <cellStyle name="Total 3 5 2 2 2 4" xfId="42311" xr:uid="{F213D527-916C-4DF4-8BB9-7408341766A0}"/>
    <cellStyle name="Total 3 5 2 2 2 5" xfId="48490" xr:uid="{A843EEF5-1B87-44EA-BC6D-AD4929AC426E}"/>
    <cellStyle name="Total 3 5 2 2 2 6" xfId="17721" xr:uid="{47F494C8-5ED2-4092-B55F-EAFC1E2731D5}"/>
    <cellStyle name="Total 3 5 2 2 3" xfId="22411" xr:uid="{3292DD0B-822A-4EF6-8757-BCF212E22798}"/>
    <cellStyle name="Total 3 5 2 2 4" xfId="30093" xr:uid="{7ABDC3C3-37BE-4A49-BF01-FF1B87645A6E}"/>
    <cellStyle name="Total 3 5 2 2 5" xfId="38094" xr:uid="{90EE74E6-CFA6-48DB-A2D5-C508176020AC}"/>
    <cellStyle name="Total 3 5 2 2 6" xfId="45766" xr:uid="{6AF338CC-D8AA-474F-A8BC-2FCD0432C47B}"/>
    <cellStyle name="Total 3 5 2 2 7" xfId="13522" xr:uid="{3576BAC9-33CD-47E7-A445-58A9E4267F43}"/>
    <cellStyle name="Total 3 5 2 3" xfId="5625" xr:uid="{DA5A8B45-58D1-4CCA-9153-5AFBEE0283E9}"/>
    <cellStyle name="Total 3 5 2 3 2" xfId="9686" xr:uid="{C80241C7-74CA-4566-BBD9-A17C653325DF}"/>
    <cellStyle name="Total 3 5 2 3 2 2" xfId="27253" xr:uid="{8109B6AD-AE2C-4010-B4C3-81574DA7B5DC}"/>
    <cellStyle name="Total 3 5 2 3 2 3" xfId="34429" xr:uid="{79CDA285-6696-4496-A542-0945436C3125}"/>
    <cellStyle name="Total 3 5 2 3 2 4" xfId="42936" xr:uid="{5A45AD19-6534-4A14-8FDB-3F137310A52D}"/>
    <cellStyle name="Total 3 5 2 3 2 5" xfId="48786" xr:uid="{2990D8F0-405D-4F37-A04C-050F070A401E}"/>
    <cellStyle name="Total 3 5 2 3 2 6" xfId="18346" xr:uid="{5FD79798-DB0B-4C31-BBDC-89CFD9715017}"/>
    <cellStyle name="Total 3 5 2 3 3" xfId="23192" xr:uid="{32492ABA-FAFE-472E-B06F-D7A7758B7068}"/>
    <cellStyle name="Total 3 5 2 3 4" xfId="30767" xr:uid="{29C79250-C974-4140-9251-B4E5483BBD96}"/>
    <cellStyle name="Total 3 5 2 3 5" xfId="38875" xr:uid="{99C18661-716B-4001-BE65-C30744F3A1BB}"/>
    <cellStyle name="Total 3 5 2 3 6" xfId="46440" xr:uid="{55AE091D-73F6-43B9-BEAD-E3C8322A593E}"/>
    <cellStyle name="Total 3 5 2 3 7" xfId="14295" xr:uid="{B7CD2488-7608-4116-80BB-83E285AA2EE0}"/>
    <cellStyle name="Total 3 5 2 4" xfId="5852" xr:uid="{40E6174D-C37E-417E-A430-D0FF938893F0}"/>
    <cellStyle name="Total 3 5 2 4 2" xfId="9906" xr:uid="{793872DD-BE17-43A6-8C4F-E93946E4AC88}"/>
    <cellStyle name="Total 3 5 2 4 2 2" xfId="27473" xr:uid="{D2EEE333-6FF7-4B6B-A4DD-CCC5814136D0}"/>
    <cellStyle name="Total 3 5 2 4 2 3" xfId="34649" xr:uid="{B7C3C34B-BE4E-40F8-8645-89C9177BAA7E}"/>
    <cellStyle name="Total 3 5 2 4 2 4" xfId="43156" xr:uid="{32A982CD-7EE4-41A9-A2CB-A322F07CC490}"/>
    <cellStyle name="Total 3 5 2 4 2 5" xfId="48894" xr:uid="{614B9071-98E3-41FB-9AC0-234CA60AFB82}"/>
    <cellStyle name="Total 3 5 2 4 2 6" xfId="18566" xr:uid="{751892F8-E214-4041-80B7-28473C68B872}"/>
    <cellStyle name="Total 3 5 2 4 3" xfId="23419" xr:uid="{2A9D77AD-7EC7-4D45-9DC7-2E4C679D2AAF}"/>
    <cellStyle name="Total 3 5 2 4 4" xfId="30994" xr:uid="{8474A8FF-B915-44E4-A565-B1D0B4EEE654}"/>
    <cellStyle name="Total 3 5 2 4 5" xfId="39102" xr:uid="{B8B87C14-3891-433B-A326-09E9CAAC0C8D}"/>
    <cellStyle name="Total 3 5 2 4 6" xfId="46667" xr:uid="{0C7DA129-5AFA-4FFD-92E5-0C98AD1024AB}"/>
    <cellStyle name="Total 3 5 2 4 7" xfId="14522" xr:uid="{B8E10DD1-C879-4083-BC9C-D8E6FB974E9C}"/>
    <cellStyle name="Total 3 5 2 5" xfId="6208" xr:uid="{09C50711-F239-4603-B66E-3FDDF5C8C163}"/>
    <cellStyle name="Total 3 5 2 5 2" xfId="10249" xr:uid="{1E7B9D67-C07D-42D1-B20D-B39CCCB2F669}"/>
    <cellStyle name="Total 3 5 2 5 2 2" xfId="27816" xr:uid="{57E2E304-469F-47FA-AA3D-3F235E6B7A72}"/>
    <cellStyle name="Total 3 5 2 5 2 3" xfId="34992" xr:uid="{B34E5A4F-BCD3-42FE-A7CA-F27F5F37F38E}"/>
    <cellStyle name="Total 3 5 2 5 2 4" xfId="43499" xr:uid="{BA40A5F4-E9E3-40C7-A1AA-D04F3EDA2B9A}"/>
    <cellStyle name="Total 3 5 2 5 2 5" xfId="49057" xr:uid="{E710EE21-79C7-44F3-A4E9-12CB4330DE1B}"/>
    <cellStyle name="Total 3 5 2 5 2 6" xfId="18909" xr:uid="{1F5B1F32-C230-45D7-82CC-B2A82FB67027}"/>
    <cellStyle name="Total 3 5 2 5 3" xfId="23775" xr:uid="{CA94C407-CE78-4292-9E2D-636CB04A5677}"/>
    <cellStyle name="Total 3 5 2 5 4" xfId="31350" xr:uid="{9328ED3C-2B0A-4C15-A590-690221BDB919}"/>
    <cellStyle name="Total 3 5 2 5 5" xfId="39458" xr:uid="{C3E6D4FB-A801-45D7-B25A-C7B2A2F779FB}"/>
    <cellStyle name="Total 3 5 2 5 6" xfId="47023" xr:uid="{2446D021-4A74-461E-A747-E93BFF8CDA25}"/>
    <cellStyle name="Total 3 5 2 5 7" xfId="14878" xr:uid="{0B8942D7-8C49-4DC3-B755-6C44D94309E4}"/>
    <cellStyle name="Total 3 5 2 6" xfId="6556" xr:uid="{1E0CBFBC-68F4-456D-9BE2-753B6E185A52}"/>
    <cellStyle name="Total 3 5 2 6 2" xfId="10586" xr:uid="{0177B8A8-E234-4322-969C-50D5CDB42620}"/>
    <cellStyle name="Total 3 5 2 6 2 2" xfId="28153" xr:uid="{3F786E90-1DBA-48CD-A189-08BEA11C9DFF}"/>
    <cellStyle name="Total 3 5 2 6 2 3" xfId="35329" xr:uid="{22696D03-0198-464E-9D03-A0DFFD556E4D}"/>
    <cellStyle name="Total 3 5 2 6 2 4" xfId="43836" xr:uid="{1BDFEE91-8B36-4A74-AB2B-C8CD3C8B03D0}"/>
    <cellStyle name="Total 3 5 2 6 2 5" xfId="49214" xr:uid="{FE0E7487-7891-4D81-A251-03E0C0EB7047}"/>
    <cellStyle name="Total 3 5 2 6 2 6" xfId="19246" xr:uid="{C5C13ED5-27D3-488C-81BD-174CC068C297}"/>
    <cellStyle name="Total 3 5 2 6 3" xfId="24123" xr:uid="{16029A8E-CE2B-4ABB-B839-4C5D319D7A8F}"/>
    <cellStyle name="Total 3 5 2 6 4" xfId="31698" xr:uid="{DE509C04-DB5C-4706-B644-79538EB79F28}"/>
    <cellStyle name="Total 3 5 2 6 5" xfId="39806" xr:uid="{7C0BC7B4-13F2-40B4-8074-E4216904B3BA}"/>
    <cellStyle name="Total 3 5 2 6 6" xfId="47371" xr:uid="{3291ADAB-13E5-4C6D-8F87-D12478E521FE}"/>
    <cellStyle name="Total 3 5 2 6 7" xfId="15226" xr:uid="{DAD0ADFB-6E64-4008-9072-A29B2D0201B6}"/>
    <cellStyle name="Total 3 5 2 7" xfId="5304" xr:uid="{D1BD3F3C-B153-4DA3-AA9F-608A095AB967}"/>
    <cellStyle name="Total 3 5 2 7 2" xfId="22871" xr:uid="{5A0FCEC1-F575-4A3F-94D4-5D46629C1425}"/>
    <cellStyle name="Total 3 5 2 7 3" xfId="30446" xr:uid="{3791A43E-69DD-4668-8ACB-F9A8DCFF4EEE}"/>
    <cellStyle name="Total 3 5 2 7 4" xfId="38554" xr:uid="{D98E1540-E3CB-4077-BFEF-2CFE0E7496E7}"/>
    <cellStyle name="Total 3 5 2 7 5" xfId="46119" xr:uid="{75B925B3-59E4-405F-9EA7-3C403717A0C8}"/>
    <cellStyle name="Total 3 5 2 7 6" xfId="13974" xr:uid="{503FCAA3-9743-401F-A29A-DBAD687FB97F}"/>
    <cellStyle name="Total 3 5 2 8" xfId="7561" xr:uid="{0316106F-35EA-4B0B-A11C-7B96B0C898CB}"/>
    <cellStyle name="Total 3 5 2 8 2" xfId="25128" xr:uid="{C640FD31-DFF3-4578-9F5E-0A5C00C06D1F}"/>
    <cellStyle name="Total 3 5 2 8 3" xfId="32403" xr:uid="{19B81209-6472-45DE-8A1D-D3C5A1BE36EA}"/>
    <cellStyle name="Total 3 5 2 8 4" xfId="40811" xr:uid="{EDC25210-A856-4F13-AF2F-D184019A9B75}"/>
    <cellStyle name="Total 3 5 2 8 5" xfId="47839" xr:uid="{7F6701FF-7246-4EDB-B2B4-0AC60049CF22}"/>
    <cellStyle name="Total 3 5 2 8 6" xfId="16221" xr:uid="{6EC0ACA1-1944-4F31-BB35-70974D9AD5D7}"/>
    <cellStyle name="Total 3 5 2 9" xfId="20505" xr:uid="{44423C4A-DFC0-44AA-9692-B09AB07C97DF}"/>
    <cellStyle name="Total 3 5 3" xfId="2587" xr:uid="{29DEF1E5-1DC7-4029-BF76-F11AFA477BB9}"/>
    <cellStyle name="Total 3 5 3 10" xfId="28410" xr:uid="{1FA57C09-9350-4364-8C0C-398102EE45FC}"/>
    <cellStyle name="Total 3 5 3 11" xfId="35842" xr:uid="{CB2AD041-A9EA-4C65-AE1A-A03BB056D2EB}"/>
    <cellStyle name="Total 3 5 3 12" xfId="44089" xr:uid="{39E16FEF-AED0-4BE6-9F34-8FAEB16F1918}"/>
    <cellStyle name="Total 3 5 3 13" xfId="11352" xr:uid="{35872C4E-39A5-4044-B63B-6A5D91D9410B}"/>
    <cellStyle name="Total 3 5 3 2" xfId="4492" xr:uid="{72F0783B-5B35-4935-9F3A-8E4E4E2B34AD}"/>
    <cellStyle name="Total 3 5 3 2 2" xfId="8807" xr:uid="{312D0C62-CF6C-4385-8FEE-5E75BEC8C332}"/>
    <cellStyle name="Total 3 5 3 2 2 2" xfId="26374" xr:uid="{7ECD03A2-0A28-4012-AF70-1D3A181EB383}"/>
    <cellStyle name="Total 3 5 3 2 2 3" xfId="33550" xr:uid="{340E3C02-20EF-4141-A200-EDF25BE7BF5C}"/>
    <cellStyle name="Total 3 5 3 2 2 4" xfId="42057" xr:uid="{B14DD2FE-4A17-41B6-B17A-8AAF78DB3E04}"/>
    <cellStyle name="Total 3 5 3 2 2 5" xfId="48346" xr:uid="{51F5FBF3-8A72-46DF-B1D1-097B972C25C5}"/>
    <cellStyle name="Total 3 5 3 2 2 6" xfId="17467" xr:uid="{BA15785A-8E61-4027-9EEF-8513C69D3C28}"/>
    <cellStyle name="Total 3 5 3 2 3" xfId="22059" xr:uid="{F1462BF8-61C0-4081-8341-317C93411CD6}"/>
    <cellStyle name="Total 3 5 3 2 4" xfId="29863" xr:uid="{89CD8C71-D535-4A77-AC28-D9C04A3882D5}"/>
    <cellStyle name="Total 3 5 3 2 5" xfId="37742" xr:uid="{B0682491-2993-41F3-88A6-CF67F84C4B49}"/>
    <cellStyle name="Total 3 5 3 2 6" xfId="45538" xr:uid="{4CDF7909-23D7-4F39-8AEE-6F1E0D27BA11}"/>
    <cellStyle name="Total 3 5 3 2 7" xfId="13194" xr:uid="{7B9B133D-BAE3-47BF-B813-5572819667C3}"/>
    <cellStyle name="Total 3 5 3 3" xfId="3357" xr:uid="{81C60432-B5D3-44AF-851C-7387FCBBD88C}"/>
    <cellStyle name="Total 3 5 3 3 2" xfId="7965" xr:uid="{434BBFE8-CDF6-42EC-8B8C-ECE71B9EE488}"/>
    <cellStyle name="Total 3 5 3 3 2 2" xfId="25532" xr:uid="{29424FF3-FCEB-4C79-AB0E-98685C7287A2}"/>
    <cellStyle name="Total 3 5 3 3 2 3" xfId="32708" xr:uid="{3D8E6CEE-3952-43D7-956E-DA1C9330DC85}"/>
    <cellStyle name="Total 3 5 3 3 2 4" xfId="41215" xr:uid="{1E7318BF-8FDD-4166-91F0-006DBFE7AD8A}"/>
    <cellStyle name="Total 3 5 3 3 2 5" xfId="47974" xr:uid="{D09338F1-E3EE-43E4-BBC3-597C800F2FC0}"/>
    <cellStyle name="Total 3 5 3 3 2 6" xfId="16625" xr:uid="{D7D4713F-85D0-42B8-A549-0BEFEA22CBA9}"/>
    <cellStyle name="Total 3 5 3 3 3" xfId="20924" xr:uid="{18DCD0D7-623D-4506-93F1-479F81E57CA8}"/>
    <cellStyle name="Total 3 5 3 3 4" xfId="28951" xr:uid="{70362AF9-B6C3-41C1-9935-119798207964}"/>
    <cellStyle name="Total 3 5 3 3 5" xfId="36607" xr:uid="{187863FE-15AC-429F-8D3F-9BC88EAE9A2D}"/>
    <cellStyle name="Total 3 5 3 3 6" xfId="44628" xr:uid="{C8CCB2C8-FCFD-4149-BCB6-554FF923E33F}"/>
    <cellStyle name="Total 3 5 3 3 7" xfId="12091" xr:uid="{5FDE6247-FC99-4A36-88F6-CC3F008EFE8A}"/>
    <cellStyle name="Total 3 5 3 4" xfId="3890" xr:uid="{BBF629AF-28E5-4783-9E5F-4C28B1325286}"/>
    <cellStyle name="Total 3 5 3 4 2" xfId="8408" xr:uid="{186D49FB-73FC-48BC-8585-D036F8782F79}"/>
    <cellStyle name="Total 3 5 3 4 2 2" xfId="25975" xr:uid="{6F198056-D006-481A-8CB4-E3F02AB2C311}"/>
    <cellStyle name="Total 3 5 3 4 2 3" xfId="33151" xr:uid="{B4296E06-5098-4F44-A3A1-B9C20FC24240}"/>
    <cellStyle name="Total 3 5 3 4 2 4" xfId="41658" xr:uid="{766761A7-89F3-4499-AD1B-75723D6E8466}"/>
    <cellStyle name="Total 3 5 3 4 2 5" xfId="48167" xr:uid="{FD54A6F8-9763-4ED7-B121-D3C529DB4047}"/>
    <cellStyle name="Total 3 5 3 4 2 6" xfId="17068" xr:uid="{DF8DBA02-AD13-4B0A-A537-F32964236599}"/>
    <cellStyle name="Total 3 5 3 4 3" xfId="21457" xr:uid="{11A00954-E071-4F4B-A875-F34FE279A9D3}"/>
    <cellStyle name="Total 3 5 3 4 4" xfId="29451" xr:uid="{51E45127-3572-45B6-8FA5-C53BA0E9A9B2}"/>
    <cellStyle name="Total 3 5 3 4 5" xfId="37140" xr:uid="{139A1D5F-66F3-40F0-83AC-6A013A2179C5}"/>
    <cellStyle name="Total 3 5 3 4 6" xfId="45126" xr:uid="{30E008B3-4283-48F3-88DC-FA06E698B90D}"/>
    <cellStyle name="Total 3 5 3 4 7" xfId="12608" xr:uid="{A917EA79-1D84-4FCB-9013-34727434C494}"/>
    <cellStyle name="Total 3 5 3 5" xfId="4188" xr:uid="{07F81680-63A3-49B7-8914-695E98537E4F}"/>
    <cellStyle name="Total 3 5 3 5 2" xfId="8624" xr:uid="{A6A143F6-B5F9-4BAC-8AAF-1B362F3C5A33}"/>
    <cellStyle name="Total 3 5 3 5 2 2" xfId="26191" xr:uid="{C98A3028-3315-4564-A81D-7E45C702D36B}"/>
    <cellStyle name="Total 3 5 3 5 2 3" xfId="33367" xr:uid="{DD072A9A-3982-40A8-A375-AC31AC867BD0}"/>
    <cellStyle name="Total 3 5 3 5 2 4" xfId="41874" xr:uid="{F6B6A342-F32C-45C3-9A34-BB0907820CCD}"/>
    <cellStyle name="Total 3 5 3 5 2 5" xfId="48252" xr:uid="{4FA720BA-6254-4F0E-A373-99287940B490}"/>
    <cellStyle name="Total 3 5 3 5 2 6" xfId="17284" xr:uid="{7118F02B-E26F-4366-A979-79BB792EF896}"/>
    <cellStyle name="Total 3 5 3 5 3" xfId="21755" xr:uid="{7859C99F-9544-4507-A6EE-AFD4C65B777E}"/>
    <cellStyle name="Total 3 5 3 5 4" xfId="29692" xr:uid="{01704873-7E0F-4DE1-907B-02D57E6CDBCE}"/>
    <cellStyle name="Total 3 5 3 5 5" xfId="37438" xr:uid="{CD94C4F1-B966-49D1-9236-FFEACC3D1DE7}"/>
    <cellStyle name="Total 3 5 3 5 6" xfId="45367" xr:uid="{A06D7E14-21CC-4AC1-8E6C-721EA2F0CAE7}"/>
    <cellStyle name="Total 3 5 3 5 7" xfId="12906" xr:uid="{394AC313-BFD8-4555-90F5-D96D3D66F520}"/>
    <cellStyle name="Total 3 5 3 6" xfId="3963" xr:uid="{68FC85E7-DA67-49C8-989E-FA4E4292B8AF}"/>
    <cellStyle name="Total 3 5 3 6 2" xfId="8461" xr:uid="{A4D73F5D-E3DC-407D-ACE4-617A8B26043A}"/>
    <cellStyle name="Total 3 5 3 6 2 2" xfId="26028" xr:uid="{79B6D34C-0E51-4593-846D-E4F3A2B70D45}"/>
    <cellStyle name="Total 3 5 3 6 2 3" xfId="33204" xr:uid="{4229DE5F-3DF3-43DE-BE91-896FB5B9411B}"/>
    <cellStyle name="Total 3 5 3 6 2 4" xfId="41711" xr:uid="{97E9CBB8-3779-4C45-B48C-493FF1AB0028}"/>
    <cellStyle name="Total 3 5 3 6 2 5" xfId="48199" xr:uid="{9D87DED5-8470-46AB-984C-E5E230310F87}"/>
    <cellStyle name="Total 3 5 3 6 2 6" xfId="17121" xr:uid="{0E5D4695-92A5-41BF-867F-632690C133AE}"/>
    <cellStyle name="Total 3 5 3 6 3" xfId="21530" xr:uid="{CE635679-C4B2-4323-88E5-304CE5ABDD29}"/>
    <cellStyle name="Total 3 5 3 6 4" xfId="29508" xr:uid="{C0110292-934B-48E7-BBE8-14C29B0C875E}"/>
    <cellStyle name="Total 3 5 3 6 5" xfId="37213" xr:uid="{CF5D9C50-C38D-403A-B6B3-21E9289D40F8}"/>
    <cellStyle name="Total 3 5 3 6 6" xfId="45183" xr:uid="{39BE3F34-016A-4572-80C7-0B72DC31168D}"/>
    <cellStyle name="Total 3 5 3 6 7" xfId="12681" xr:uid="{6F828CDA-B08D-4BF3-918E-71FCA045EA11}"/>
    <cellStyle name="Total 3 5 3 7" xfId="3208" xr:uid="{D1C1528C-2615-4A42-836B-260EE8D39BC1}"/>
    <cellStyle name="Total 3 5 3 7 2" xfId="20775" xr:uid="{F10E0478-1692-4945-B47D-90F00942CE4B}"/>
    <cellStyle name="Total 3 5 3 7 3" xfId="28803" xr:uid="{01F620AC-2D20-4F06-B239-E5998C17744F}"/>
    <cellStyle name="Total 3 5 3 7 4" xfId="36458" xr:uid="{81B82B4B-F152-47D3-B346-97687849AD26}"/>
    <cellStyle name="Total 3 5 3 7 5" xfId="44480" xr:uid="{AB4B1697-B2C0-4B45-8933-0D44F2E39957}"/>
    <cellStyle name="Total 3 5 3 7 6" xfId="11942" xr:uid="{6BDDCB7B-BE3E-4AD2-B1C4-A37E6F81B23F}"/>
    <cellStyle name="Total 3 5 3 8" xfId="7209" xr:uid="{C8FBC54C-D0FB-4B39-BB53-1767384DBF45}"/>
    <cellStyle name="Total 3 5 3 8 2" xfId="24776" xr:uid="{A87C76F7-082A-4C74-8C60-420D32247277}"/>
    <cellStyle name="Total 3 5 3 8 3" xfId="32149" xr:uid="{2EB7A7A2-D6CF-4C2F-8937-9C609D49080F}"/>
    <cellStyle name="Total 3 5 3 8 4" xfId="40459" xr:uid="{23E1D6A1-22D9-4A0C-ADD0-E1AE8D1FB1F5}"/>
    <cellStyle name="Total 3 5 3 8 5" xfId="47695" xr:uid="{68E14840-AFA0-4CA4-A7CA-488A5289BD44}"/>
    <cellStyle name="Total 3 5 3 8 6" xfId="15869" xr:uid="{B4228A1B-51E5-4308-8502-229BB6F5BDF8}"/>
    <cellStyle name="Total 3 5 3 9" xfId="20153" xr:uid="{B5243DC0-7130-4799-9FD8-5E7CE759DD92}"/>
    <cellStyle name="Total 3 5 4" xfId="2648" xr:uid="{81AD393B-7D99-436F-8627-ACCDFDF2FAD4}"/>
    <cellStyle name="Total 3 5 4 10" xfId="28470" xr:uid="{024687E3-DF66-461E-B547-28013D04E4CC}"/>
    <cellStyle name="Total 3 5 4 11" xfId="35903" xr:uid="{5E2DE01D-A2E8-454F-AA2B-7E7BE7830164}"/>
    <cellStyle name="Total 3 5 4 12" xfId="44149" xr:uid="{15B82222-7412-47A5-90A4-7C884855A7C3}"/>
    <cellStyle name="Total 3 5 4 13" xfId="11413" xr:uid="{A0E1E7FF-778F-4D07-AA55-8B1135290E1A}"/>
    <cellStyle name="Total 3 5 4 2" xfId="4553" xr:uid="{B04FDB0B-2E62-4985-A5F4-BA2588E272C1}"/>
    <cellStyle name="Total 3 5 4 2 2" xfId="8867" xr:uid="{DEE359AF-84B8-4CFD-BE82-E387D5707836}"/>
    <cellStyle name="Total 3 5 4 2 2 2" xfId="26434" xr:uid="{09B3B022-3FCA-48C0-808A-1A959F273F08}"/>
    <cellStyle name="Total 3 5 4 2 2 3" xfId="33610" xr:uid="{9B30E016-991C-41CF-B951-5B09567756AD}"/>
    <cellStyle name="Total 3 5 4 2 2 4" xfId="42117" xr:uid="{97EC866C-A306-4FDB-A8FB-9DFA90FB8C77}"/>
    <cellStyle name="Total 3 5 4 2 2 5" xfId="48380" xr:uid="{24A7F47C-65A5-4FAB-AF9E-CCC3BF5BF48E}"/>
    <cellStyle name="Total 3 5 4 2 2 6" xfId="17527" xr:uid="{735A1571-3B8D-48F3-95B2-71E0AF9AD108}"/>
    <cellStyle name="Total 3 5 4 2 3" xfId="22120" xr:uid="{6C97096C-8D48-4377-A636-8760DDBE43A6}"/>
    <cellStyle name="Total 3 5 4 2 4" xfId="29923" xr:uid="{9CB245A3-116C-4D11-94F4-B8051DA6DB4F}"/>
    <cellStyle name="Total 3 5 4 2 5" xfId="37803" xr:uid="{A28B1D82-E0E6-427E-AFE3-56C968E9DFBB}"/>
    <cellStyle name="Total 3 5 4 2 6" xfId="45598" xr:uid="{9B000B9E-2BC1-44F5-8006-DEB6EE4A06C3}"/>
    <cellStyle name="Total 3 5 4 2 7" xfId="13255" xr:uid="{9E232E3F-58FC-4843-B7B2-AE566CAD65FC}"/>
    <cellStyle name="Total 3 5 4 3" xfId="5612" xr:uid="{5B9892C5-3AE2-4551-BDF6-4430BAF7BB8B}"/>
    <cellStyle name="Total 3 5 4 3 2" xfId="9673" xr:uid="{4D2EF98D-552C-4C29-B2A2-224A8DAD1611}"/>
    <cellStyle name="Total 3 5 4 3 2 2" xfId="27240" xr:uid="{202E16AD-F83F-470E-9E66-DA72A5654DB9}"/>
    <cellStyle name="Total 3 5 4 3 2 3" xfId="34416" xr:uid="{04FFE793-1797-4E4E-9912-E54C1BB8FB98}"/>
    <cellStyle name="Total 3 5 4 3 2 4" xfId="42923" xr:uid="{CA650B8B-8191-420C-B211-5E06B7DF8C8E}"/>
    <cellStyle name="Total 3 5 4 3 2 5" xfId="48783" xr:uid="{A3A9A4B6-AB3F-4B6A-BD81-CBCFDC4D7334}"/>
    <cellStyle name="Total 3 5 4 3 2 6" xfId="18333" xr:uid="{0246FFCD-FB0E-4B3A-9CCE-1CE6BF31D9E7}"/>
    <cellStyle name="Total 3 5 4 3 3" xfId="23179" xr:uid="{F6FE36E8-99BA-4741-81AF-AAB870B3947C}"/>
    <cellStyle name="Total 3 5 4 3 4" xfId="30754" xr:uid="{2764945B-359F-4732-8E19-5DBBD61D4A93}"/>
    <cellStyle name="Total 3 5 4 3 5" xfId="38862" xr:uid="{1638AC7A-446F-424A-8A51-2D84B1A7B745}"/>
    <cellStyle name="Total 3 5 4 3 6" xfId="46427" xr:uid="{BAB11906-7B0E-40B0-914D-9E77E19E6312}"/>
    <cellStyle name="Total 3 5 4 3 7" xfId="14282" xr:uid="{433C70CB-D250-43B3-B37B-6AD7655A2889}"/>
    <cellStyle name="Total 3 5 4 4" xfId="3951" xr:uid="{86E44DE1-B9C0-4902-B3F3-7B9F2D3CCAED}"/>
    <cellStyle name="Total 3 5 4 4 2" xfId="8451" xr:uid="{C875F69D-9794-491C-B3C0-205F4A693E9C}"/>
    <cellStyle name="Total 3 5 4 4 2 2" xfId="26018" xr:uid="{E3CCDBAC-3F44-41FD-A105-CD1766D024E4}"/>
    <cellStyle name="Total 3 5 4 4 2 3" xfId="33194" xr:uid="{87E669BC-F579-4325-9C6B-33B12D7E1BB9}"/>
    <cellStyle name="Total 3 5 4 4 2 4" xfId="41701" xr:uid="{2CEB5E21-8044-42AE-946D-78F0E0DBD039}"/>
    <cellStyle name="Total 3 5 4 4 2 5" xfId="48191" xr:uid="{909756EA-875B-4A14-B5E7-B971D8A76BD0}"/>
    <cellStyle name="Total 3 5 4 4 2 6" xfId="17111" xr:uid="{E6EA4C8B-6114-4C71-A026-99DA62A23B0C}"/>
    <cellStyle name="Total 3 5 4 4 3" xfId="21518" xr:uid="{85F8ED47-531A-473D-B76F-3E4E2B5A1FAB}"/>
    <cellStyle name="Total 3 5 4 4 4" xfId="29496" xr:uid="{099B5D57-BD2F-437C-9F68-635D069976A1}"/>
    <cellStyle name="Total 3 5 4 4 5" xfId="37201" xr:uid="{31525FF6-7EAA-4195-B73C-82877FAACEA0}"/>
    <cellStyle name="Total 3 5 4 4 6" xfId="45171" xr:uid="{B10653A4-1C86-439C-86B4-DE0A4C70C842}"/>
    <cellStyle name="Total 3 5 4 4 7" xfId="12669" xr:uid="{4459644E-F0C5-43A3-8C01-CD2BFD6AEEB0}"/>
    <cellStyle name="Total 3 5 4 5" xfId="5893" xr:uid="{EB8841E0-1CDB-4DC7-8A42-F94426A6ECE9}"/>
    <cellStyle name="Total 3 5 4 5 2" xfId="9947" xr:uid="{3DFC43A1-DEAC-4605-BAAF-7700ECCC941B}"/>
    <cellStyle name="Total 3 5 4 5 2 2" xfId="27514" xr:uid="{9CA5962C-3FE1-4985-B839-EAD47482B2BF}"/>
    <cellStyle name="Total 3 5 4 5 2 3" xfId="34690" xr:uid="{77EA8EA6-9373-40C4-8907-605CDA3E5744}"/>
    <cellStyle name="Total 3 5 4 5 2 4" xfId="43197" xr:uid="{F4D81448-FA44-4ABE-B072-21DB8007489F}"/>
    <cellStyle name="Total 3 5 4 5 2 5" xfId="48919" xr:uid="{35F5829A-96CB-40B0-B58B-32C3534A1C10}"/>
    <cellStyle name="Total 3 5 4 5 2 6" xfId="18607" xr:uid="{CD8A7E13-7D86-469E-850D-BDCD223FA43E}"/>
    <cellStyle name="Total 3 5 4 5 3" xfId="23460" xr:uid="{8D0E354E-0DDD-4F75-AA5D-8EBE4F3FBE5B}"/>
    <cellStyle name="Total 3 5 4 5 4" xfId="31035" xr:uid="{1E579244-09C1-4040-AEBB-251A12884649}"/>
    <cellStyle name="Total 3 5 4 5 5" xfId="39143" xr:uid="{2BDC0157-1924-420D-A1F6-966BA0385D1B}"/>
    <cellStyle name="Total 3 5 4 5 6" xfId="46708" xr:uid="{A073196E-3407-44E1-B532-E39049761D8E}"/>
    <cellStyle name="Total 3 5 4 5 7" xfId="14563" xr:uid="{8178B65E-91E5-43A2-8C12-8274567D256A}"/>
    <cellStyle name="Total 3 5 4 6" xfId="4014" xr:uid="{220314CD-87C6-493E-AB8B-7B92BBAF5108}"/>
    <cellStyle name="Total 3 5 4 6 2" xfId="8501" xr:uid="{FEF6F2C8-16A5-4951-84A1-2A61FF2BBE2C}"/>
    <cellStyle name="Total 3 5 4 6 2 2" xfId="26068" xr:uid="{EE568304-CA76-42B4-98BC-14E75698B116}"/>
    <cellStyle name="Total 3 5 4 6 2 3" xfId="33244" xr:uid="{AB059106-AC3B-47DC-8C8A-318F1380DA36}"/>
    <cellStyle name="Total 3 5 4 6 2 4" xfId="41751" xr:uid="{228CD5C9-557C-40A1-AF27-A97DB868FEAF}"/>
    <cellStyle name="Total 3 5 4 6 2 5" xfId="48210" xr:uid="{707EE5B3-C85D-489F-B3C2-6989B33CBF40}"/>
    <cellStyle name="Total 3 5 4 6 2 6" xfId="17161" xr:uid="{D71D59F9-B308-4872-AB24-DC3011811BF9}"/>
    <cellStyle name="Total 3 5 4 6 3" xfId="21581" xr:uid="{65F80683-58E6-4188-BCA3-3D2E365171CB}"/>
    <cellStyle name="Total 3 5 4 6 4" xfId="29554" xr:uid="{9341F5D1-537B-45B8-AF7A-71F9958A33F3}"/>
    <cellStyle name="Total 3 5 4 6 5" xfId="37264" xr:uid="{27524BDA-51D6-47E8-A18E-EAF9E5250C1F}"/>
    <cellStyle name="Total 3 5 4 6 6" xfId="45229" xr:uid="{B64E9AE7-A18C-4334-8585-38DB980ECD73}"/>
    <cellStyle name="Total 3 5 4 6 7" xfId="12732" xr:uid="{F97B8FC3-E086-4C25-A092-764287048B3D}"/>
    <cellStyle name="Total 3 5 4 7" xfId="6518" xr:uid="{A9F40BCA-EE96-4485-B904-F5314CC27B18}"/>
    <cellStyle name="Total 3 5 4 7 2" xfId="24085" xr:uid="{E4ECD007-5CD5-4542-B750-B2698F5AB0EB}"/>
    <cellStyle name="Total 3 5 4 7 3" xfId="31660" xr:uid="{5755C26F-0454-4513-9362-F55D5EAA1DC5}"/>
    <cellStyle name="Total 3 5 4 7 4" xfId="39768" xr:uid="{DE981F1F-1FA0-451F-851A-E0FB4641FF57}"/>
    <cellStyle name="Total 3 5 4 7 5" xfId="47333" xr:uid="{E4D91EB3-CDC9-4843-8CA4-65ED7B62BF5E}"/>
    <cellStyle name="Total 3 5 4 7 6" xfId="15188" xr:uid="{9387DD80-203E-4951-A822-E47D932375C2}"/>
    <cellStyle name="Total 3 5 4 8" xfId="7270" xr:uid="{3306AF71-34B3-47E6-8335-6E3F8203B691}"/>
    <cellStyle name="Total 3 5 4 8 2" xfId="24837" xr:uid="{775068E8-0DE2-4A8D-9070-5D88C985CAF0}"/>
    <cellStyle name="Total 3 5 4 8 3" xfId="32209" xr:uid="{5E81E622-F675-4EE5-AB95-61B53F9E4C39}"/>
    <cellStyle name="Total 3 5 4 8 4" xfId="40520" xr:uid="{CB7929A3-07EE-409C-9F3D-81B15660D88D}"/>
    <cellStyle name="Total 3 5 4 8 5" xfId="47729" xr:uid="{D90C9FAA-1108-468C-9728-F140AE90CE06}"/>
    <cellStyle name="Total 3 5 4 8 6" xfId="15930" xr:uid="{547EA127-DEE4-4ABA-8804-A99249267E18}"/>
    <cellStyle name="Total 3 5 4 9" xfId="20214" xr:uid="{700D7F9A-E380-42C1-83A2-E0E0EA6F4C02}"/>
    <cellStyle name="Total 3 5 5" xfId="4281" xr:uid="{E05C32C9-FFE7-479E-8F94-A464319DFB53}"/>
    <cellStyle name="Total 3 5 5 2" xfId="8690" xr:uid="{6EA34689-6637-4587-95B1-365281FA9102}"/>
    <cellStyle name="Total 3 5 5 2 2" xfId="26257" xr:uid="{54C94E9D-745B-4988-B033-557B5842B513}"/>
    <cellStyle name="Total 3 5 5 2 3" xfId="33433" xr:uid="{8926A12E-4D4C-4FD6-89F2-BEBE4D124712}"/>
    <cellStyle name="Total 3 5 5 2 4" xfId="41940" xr:uid="{3AA155DE-3AE8-4AC7-A3A5-66074FA03B31}"/>
    <cellStyle name="Total 3 5 5 2 5" xfId="48286" xr:uid="{686869D4-00EA-44E8-87B9-782BBA6B6BFF}"/>
    <cellStyle name="Total 3 5 5 2 6" xfId="17350" xr:uid="{9767451A-FEC3-4E37-B45C-798B914BAAD8}"/>
    <cellStyle name="Total 3 5 5 3" xfId="21848" xr:uid="{57760782-63E9-42A0-B9A6-C270813DFB51}"/>
    <cellStyle name="Total 3 5 5 4" xfId="29754" xr:uid="{89596072-9B3F-438D-A0F8-AC493CB6F62B}"/>
    <cellStyle name="Total 3 5 5 5" xfId="37531" xr:uid="{6488B443-36B5-4EB6-9F76-89DEDBD5E269}"/>
    <cellStyle name="Total 3 5 5 6" xfId="45429" xr:uid="{E469C118-019C-4510-AEF9-38E4BF8EC150}"/>
    <cellStyle name="Total 3 5 5 7" xfId="12991" xr:uid="{F5859B51-645E-4FEB-88B5-7B3D0C607A8C}"/>
    <cellStyle name="Total 3 5 6" xfId="3926" xr:uid="{5B56BB22-E42D-4EB4-B7F0-80BCBDAD1FC3}"/>
    <cellStyle name="Total 3 5 6 2" xfId="8431" xr:uid="{0C83A978-5A38-461A-8F7F-228418AF1E3B}"/>
    <cellStyle name="Total 3 5 6 2 2" xfId="25998" xr:uid="{CDDD76DB-3078-45C4-B344-D6C56C0637AA}"/>
    <cellStyle name="Total 3 5 6 2 3" xfId="33174" xr:uid="{5C6063ED-F5CA-49CB-96A6-E16DD377D5C1}"/>
    <cellStyle name="Total 3 5 6 2 4" xfId="41681" xr:uid="{FF4678CD-F45C-45A2-9A90-64968B7F5B89}"/>
    <cellStyle name="Total 3 5 6 2 5" xfId="48182" xr:uid="{1B037BB5-50D4-462C-AEDA-4044817AB91D}"/>
    <cellStyle name="Total 3 5 6 2 6" xfId="17091" xr:uid="{4B60AE70-BB1F-455F-97F4-FF5000F9A122}"/>
    <cellStyle name="Total 3 5 6 3" xfId="21493" xr:uid="{F78B6C5F-1321-49E7-909C-C04060D4E950}"/>
    <cellStyle name="Total 3 5 6 4" xfId="29474" xr:uid="{C09DF653-8FAF-42CA-BCEB-121877C1E5F5}"/>
    <cellStyle name="Total 3 5 6 5" xfId="37176" xr:uid="{6EDADF32-C273-405C-B707-3E848F6F08BD}"/>
    <cellStyle name="Total 3 5 6 6" xfId="45149" xr:uid="{9DD87E95-487F-4EA5-8F39-41E158D913F7}"/>
    <cellStyle name="Total 3 5 6 7" xfId="12644" xr:uid="{CE527368-947C-4E1D-BC4D-93E8D0301333}"/>
    <cellStyle name="Total 3 5 7" xfId="5150" xr:uid="{E5CBBC00-F2DF-4462-90B6-6B5EDC5A805F}"/>
    <cellStyle name="Total 3 5 7 2" xfId="9255" xr:uid="{4C5B6937-C776-4071-B203-B7CB209FD359}"/>
    <cellStyle name="Total 3 5 7 2 2" xfId="26822" xr:uid="{3BA5FC81-1D22-4C19-9D7A-DCD7D3606977}"/>
    <cellStyle name="Total 3 5 7 2 3" xfId="33998" xr:uid="{4A14671F-94A7-4988-86FD-FD903B05F6E6}"/>
    <cellStyle name="Total 3 5 7 2 4" xfId="42505" xr:uid="{8F7EBDAC-0984-475F-9EE5-61099CA36387}"/>
    <cellStyle name="Total 3 5 7 2 5" xfId="48581" xr:uid="{B51DE76F-55AD-4330-8EBB-FA49E0F6BC25}"/>
    <cellStyle name="Total 3 5 7 2 6" xfId="17915" xr:uid="{7895D2A1-F867-44BE-B3CC-6ACCC489DB23}"/>
    <cellStyle name="Total 3 5 7 3" xfId="22717" xr:uid="{6848303D-310E-4C94-88A5-DFDC2CE46F8B}"/>
    <cellStyle name="Total 3 5 7 4" xfId="30292" xr:uid="{62D467A9-0A2F-4037-8C66-2E4E4B87C050}"/>
    <cellStyle name="Total 3 5 7 5" xfId="38400" xr:uid="{7FFAA07C-4537-4B24-B7F8-78F49EEE9C41}"/>
    <cellStyle name="Total 3 5 7 6" xfId="45965" xr:uid="{67070AD5-6CDE-4113-B7B2-4272C2F12F3E}"/>
    <cellStyle name="Total 3 5 7 7" xfId="13820" xr:uid="{1AABF030-EC50-474D-A54A-2C2377B57288}"/>
    <cellStyle name="Total 3 5 8" xfId="3572" xr:uid="{3750D1FD-19C6-4FA0-A879-BA8AC7FCDB3D}"/>
    <cellStyle name="Total 3 5 8 2" xfId="8138" xr:uid="{3703D1DD-3DE6-4AAA-8C3C-3935D4277E07}"/>
    <cellStyle name="Total 3 5 8 2 2" xfId="25705" xr:uid="{C6E3BBC0-4890-4F8B-98C1-15E28514137F}"/>
    <cellStyle name="Total 3 5 8 2 3" xfId="32881" xr:uid="{DBC918EC-10ED-44D2-BDE2-E22296A53286}"/>
    <cellStyle name="Total 3 5 8 2 4" xfId="41388" xr:uid="{06D4BFDB-5D38-4529-9BB2-D5D7063F4BB2}"/>
    <cellStyle name="Total 3 5 8 2 5" xfId="48050" xr:uid="{17A43F6C-47CE-4F1E-81AE-878433314E1E}"/>
    <cellStyle name="Total 3 5 8 2 6" xfId="16798" xr:uid="{ED0E118B-1482-456A-B34C-C1C1A6174770}"/>
    <cellStyle name="Total 3 5 8 3" xfId="21139" xr:uid="{715A208F-14B7-4103-A958-8B79C4C4425A}"/>
    <cellStyle name="Total 3 5 8 4" xfId="29157" xr:uid="{BCD6338C-7333-4691-9EA1-A534E2A34848}"/>
    <cellStyle name="Total 3 5 8 5" xfId="36822" xr:uid="{5B17EB64-2670-47D5-88C2-74A64C0C3094}"/>
    <cellStyle name="Total 3 5 8 6" xfId="44833" xr:uid="{08740121-C8A6-4D1E-A387-574723E2653E}"/>
    <cellStyle name="Total 3 5 8 7" xfId="12298" xr:uid="{4B5CD0D5-314C-4A2C-8923-49A9794E059A}"/>
    <cellStyle name="Total 3 5 9" xfId="3710" xr:uid="{8CFDF760-4819-4548-A4CC-E0957A28F76F}"/>
    <cellStyle name="Total 3 5 9 2" xfId="8258" xr:uid="{AC362922-A77E-4C53-9949-A9D6757F4FE7}"/>
    <cellStyle name="Total 3 5 9 2 2" xfId="25825" xr:uid="{EC1619A4-51E1-4C29-8E5E-92D962867F78}"/>
    <cellStyle name="Total 3 5 9 2 3" xfId="33001" xr:uid="{D5FD6752-7E56-4160-AA96-68B4192DA8FB}"/>
    <cellStyle name="Total 3 5 9 2 4" xfId="41508" xr:uid="{F39B8412-BB8A-4A22-BC72-6B7B5E729BF3}"/>
    <cellStyle name="Total 3 5 9 2 5" xfId="48103" xr:uid="{03072845-4170-4A62-A587-A704DF426192}"/>
    <cellStyle name="Total 3 5 9 2 6" xfId="16918" xr:uid="{7918BB7A-05D3-4172-9C44-30A2FB5FA4D5}"/>
    <cellStyle name="Total 3 5 9 3" xfId="21277" xr:uid="{27EFFF3D-8997-4856-98AA-316830990738}"/>
    <cellStyle name="Total 3 5 9 4" xfId="29295" xr:uid="{ED218BA3-B237-4EED-8226-28A86DD0A540}"/>
    <cellStyle name="Total 3 5 9 5" xfId="36960" xr:uid="{E8EB8782-E928-44EF-9C93-CA6F309785BE}"/>
    <cellStyle name="Total 3 5 9 6" xfId="44971" xr:uid="{7281A36D-B699-4DD1-9336-278557D82801}"/>
    <cellStyle name="Total 3 5 9 7" xfId="12436" xr:uid="{17C7E066-7776-4178-8533-35838D8FF800}"/>
    <cellStyle name="Total 3 6" xfId="2393" xr:uid="{7B961E27-CA4F-4238-B447-8088A8D7A64B}"/>
    <cellStyle name="Total 3 6 10" xfId="5108" xr:uid="{43926C16-DA07-431E-9BEE-B3C8A60E8115}"/>
    <cellStyle name="Total 3 6 10 2" xfId="22675" xr:uid="{C046BAC1-DD05-44FB-B128-6AE4385ECBCA}"/>
    <cellStyle name="Total 3 6 10 3" xfId="30250" xr:uid="{CE98F71D-3160-4F52-8D45-9C843035B807}"/>
    <cellStyle name="Total 3 6 10 4" xfId="38358" xr:uid="{64D4B7EF-2B73-4F9E-A94A-8049C691E377}"/>
    <cellStyle name="Total 3 6 10 5" xfId="45923" xr:uid="{957E84B8-84A3-459C-9443-15383D80683C}"/>
    <cellStyle name="Total 3 6 10 6" xfId="13778" xr:uid="{AA15890F-9DE4-442A-9AFC-EC8309F21217}"/>
    <cellStyle name="Total 3 6 11" xfId="7015" xr:uid="{B9C2FD19-C31D-44CE-A44A-FE1D9519AF6C}"/>
    <cellStyle name="Total 3 6 11 2" xfId="24582" xr:uid="{958E20CE-F97E-4C44-865F-ABC912E15B2D}"/>
    <cellStyle name="Total 3 6 11 3" xfId="32049" xr:uid="{3AF06D60-90B2-4219-87E8-9434B6933ED6}"/>
    <cellStyle name="Total 3 6 11 4" xfId="40265" xr:uid="{A8F66073-39ED-446F-8BC2-AF3306712E3A}"/>
    <cellStyle name="Total 3 6 11 5" xfId="15675" xr:uid="{5DE17DDF-0367-45B9-AA88-DC5E9DD12220}"/>
    <cellStyle name="Total 3 6 12" xfId="19959" xr:uid="{05AC2A40-524F-4E8B-946F-2844AF35BB44}"/>
    <cellStyle name="Total 3 6 2" xfId="2956" xr:uid="{C26DD3FC-1710-403F-B806-CBDD30FC5F7F}"/>
    <cellStyle name="Total 3 6 2 10" xfId="28657" xr:uid="{92D452FE-F7CC-4FEA-BA7C-7667C6853CA3}"/>
    <cellStyle name="Total 3 6 2 11" xfId="36205" xr:uid="{936B932E-82E5-46F7-AEF8-E16CA497B9A7}"/>
    <cellStyle name="Total 3 6 2 12" xfId="44334" xr:uid="{EDB1B1F8-786F-4BE4-8EB0-EF21011DCA58}"/>
    <cellStyle name="Total 3 6 2 13" xfId="11697" xr:uid="{6015C2F0-E2E3-43DB-99E4-DBCA0B308D4D}"/>
    <cellStyle name="Total 3 6 2 2" xfId="4861" xr:uid="{E75DE0A2-BCE1-4885-A336-A0EDF2B51929}"/>
    <cellStyle name="Total 3 6 2 2 2" xfId="9078" xr:uid="{E7FA90E4-E312-469F-8614-8CBC0DA42990}"/>
    <cellStyle name="Total 3 6 2 2 2 2" xfId="26645" xr:uid="{6687D44C-6C92-47EE-A9A6-21A34B7AC913}"/>
    <cellStyle name="Total 3 6 2 2 2 3" xfId="33821" xr:uid="{D3E5E449-EB51-456C-A893-9B35A69591AF}"/>
    <cellStyle name="Total 3 6 2 2 2 4" xfId="42328" xr:uid="{33DC7F47-EFE2-451A-A946-4D2B00CA50AA}"/>
    <cellStyle name="Total 3 6 2 2 2 5" xfId="48504" xr:uid="{F1AF8356-50BA-44FE-8703-A06D5E49CA2B}"/>
    <cellStyle name="Total 3 6 2 2 2 6" xfId="17738" xr:uid="{A7D32F75-2A43-4C6A-847C-EAEFF217C52C}"/>
    <cellStyle name="Total 3 6 2 2 3" xfId="22428" xr:uid="{8C0822F5-E480-4108-840C-DCF4FD09072C}"/>
    <cellStyle name="Total 3 6 2 2 4" xfId="30110" xr:uid="{2B73D60E-0FCE-486E-B740-B3E625874D83}"/>
    <cellStyle name="Total 3 6 2 2 5" xfId="38111" xr:uid="{46A6DB77-7334-453C-B54D-60844BA2E51E}"/>
    <cellStyle name="Total 3 6 2 2 6" xfId="45783" xr:uid="{27A2B982-3CCF-41E0-ADFB-A65BB8534A53}"/>
    <cellStyle name="Total 3 6 2 2 7" xfId="13539" xr:uid="{575AE754-9DFE-4B80-8D48-887D71906CFA}"/>
    <cellStyle name="Total 3 6 2 3" xfId="3347" xr:uid="{409C40FB-3C9F-47AB-8AE6-E7A086397020}"/>
    <cellStyle name="Total 3 6 2 3 2" xfId="7956" xr:uid="{935FC3D2-2B90-452D-A61C-DBE1B96B93B1}"/>
    <cellStyle name="Total 3 6 2 3 2 2" xfId="25523" xr:uid="{186864A6-7582-4A53-A339-874CEC10B50D}"/>
    <cellStyle name="Total 3 6 2 3 2 3" xfId="32699" xr:uid="{121A9BA3-3276-47BD-9D2C-510489CD7C78}"/>
    <cellStyle name="Total 3 6 2 3 2 4" xfId="41206" xr:uid="{E81993CE-6D0E-4E27-87DC-0DAF1D0464E9}"/>
    <cellStyle name="Total 3 6 2 3 2 5" xfId="47967" xr:uid="{86DAE64B-4706-45D9-A47F-58A87C5905F0}"/>
    <cellStyle name="Total 3 6 2 3 2 6" xfId="16616" xr:uid="{C2F441BE-D81D-422B-A281-1FC33C47D79E}"/>
    <cellStyle name="Total 3 6 2 3 3" xfId="20914" xr:uid="{848FE132-7FCD-43D6-B095-68E23A0180EF}"/>
    <cellStyle name="Total 3 6 2 3 4" xfId="28941" xr:uid="{1270DFB6-38A5-4E00-9871-654B58FCCFC0}"/>
    <cellStyle name="Total 3 6 2 3 5" xfId="36597" xr:uid="{56CE6A04-EE9A-4C06-A26E-EF92A0E574CF}"/>
    <cellStyle name="Total 3 6 2 3 6" xfId="44618" xr:uid="{20C2CAB4-1BDB-4CE3-AB80-E5853FB4046F}"/>
    <cellStyle name="Total 3 6 2 3 7" xfId="12081" xr:uid="{FC2659B4-33E3-4456-85AE-A4750351067A}"/>
    <cellStyle name="Total 3 6 2 4" xfId="5869" xr:uid="{B7589B78-8CA6-4B37-980A-07A1DAD1AF07}"/>
    <cellStyle name="Total 3 6 2 4 2" xfId="9923" xr:uid="{CF93141F-F3F3-4576-B0E2-F502E8B4AFB4}"/>
    <cellStyle name="Total 3 6 2 4 2 2" xfId="27490" xr:uid="{6E9B4470-9BF2-4A6D-91A9-3D0FE1913D6A}"/>
    <cellStyle name="Total 3 6 2 4 2 3" xfId="34666" xr:uid="{3BAD262A-AEEE-4588-84C0-730BD8676078}"/>
    <cellStyle name="Total 3 6 2 4 2 4" xfId="43173" xr:uid="{A091E064-55CD-4267-8141-D1F4939AC6B8}"/>
    <cellStyle name="Total 3 6 2 4 2 5" xfId="48908" xr:uid="{4A75ED00-B141-4B12-B3EF-25F53A48BE39}"/>
    <cellStyle name="Total 3 6 2 4 2 6" xfId="18583" xr:uid="{6A9C9CE0-3844-4F21-A2D6-9F79F9E31E43}"/>
    <cellStyle name="Total 3 6 2 4 3" xfId="23436" xr:uid="{DF5DD939-2178-4FC1-A3B2-42A864543356}"/>
    <cellStyle name="Total 3 6 2 4 4" xfId="31011" xr:uid="{969274F9-ED4F-450F-951A-324E5F88C52D}"/>
    <cellStyle name="Total 3 6 2 4 5" xfId="39119" xr:uid="{203A8D8A-D085-4382-8259-115E4868E867}"/>
    <cellStyle name="Total 3 6 2 4 6" xfId="46684" xr:uid="{88D79EC7-5E27-481B-9E38-9CDE3E57C9FF}"/>
    <cellStyle name="Total 3 6 2 4 7" xfId="14539" xr:uid="{F6B1D653-CE4C-4A68-9811-5F50F9367FB3}"/>
    <cellStyle name="Total 3 6 2 5" xfId="6225" xr:uid="{3D59EF21-59BF-42F4-9C0F-66C7B8F3806D}"/>
    <cellStyle name="Total 3 6 2 5 2" xfId="10266" xr:uid="{7430724C-FF13-49CB-A485-C5CF720F6908}"/>
    <cellStyle name="Total 3 6 2 5 2 2" xfId="27833" xr:uid="{08F544D4-61CE-48F7-8CA8-F9121881B9D7}"/>
    <cellStyle name="Total 3 6 2 5 2 3" xfId="35009" xr:uid="{C3CDFCAD-CDFC-4C99-B511-A821E9C98636}"/>
    <cellStyle name="Total 3 6 2 5 2 4" xfId="43516" xr:uid="{839B6383-182E-4000-8247-F291B4B40EB8}"/>
    <cellStyle name="Total 3 6 2 5 2 5" xfId="49071" xr:uid="{C57F19C8-A6F1-4F73-AF9A-F2EACAE55183}"/>
    <cellStyle name="Total 3 6 2 5 2 6" xfId="18926" xr:uid="{613153C2-F38C-4280-AF35-9E3F2CBAAABC}"/>
    <cellStyle name="Total 3 6 2 5 3" xfId="23792" xr:uid="{B7F2A13A-08E3-4E78-A47C-50C2DA017033}"/>
    <cellStyle name="Total 3 6 2 5 4" xfId="31367" xr:uid="{2E02CE70-A1D9-4148-AC07-00E62CC12BD7}"/>
    <cellStyle name="Total 3 6 2 5 5" xfId="39475" xr:uid="{B6BFC31C-337A-42D1-B6BD-111AB3289208}"/>
    <cellStyle name="Total 3 6 2 5 6" xfId="47040" xr:uid="{50F01665-15D7-4949-943A-DCFF954A4F48}"/>
    <cellStyle name="Total 3 6 2 5 7" xfId="14895" xr:uid="{B5F03889-64D2-4F20-BBFF-3B5E2F89AC61}"/>
    <cellStyle name="Total 3 6 2 6" xfId="6573" xr:uid="{43A72D38-BA3C-4440-A8CC-C2AE91016631}"/>
    <cellStyle name="Total 3 6 2 6 2" xfId="10603" xr:uid="{1CEE52C7-725F-49DF-8A62-302F916D676A}"/>
    <cellStyle name="Total 3 6 2 6 2 2" xfId="28170" xr:uid="{43450949-28E7-4A66-B9C9-434BD3F260A9}"/>
    <cellStyle name="Total 3 6 2 6 2 3" xfId="35346" xr:uid="{73B6B17A-E300-4974-9518-5708FA708D33}"/>
    <cellStyle name="Total 3 6 2 6 2 4" xfId="43853" xr:uid="{98D3329A-3E7C-4175-B6EC-1E34720BD722}"/>
    <cellStyle name="Total 3 6 2 6 2 5" xfId="49228" xr:uid="{5334AB32-FD45-42C0-9C2A-F1D2BCFF3D2F}"/>
    <cellStyle name="Total 3 6 2 6 2 6" xfId="19263" xr:uid="{955A47D8-695F-4DA2-B60B-307312C4D06C}"/>
    <cellStyle name="Total 3 6 2 6 3" xfId="24140" xr:uid="{89B0106D-7D4D-4E2F-BAE8-D4F110AFAF88}"/>
    <cellStyle name="Total 3 6 2 6 4" xfId="31715" xr:uid="{4F463FF2-E397-4E5B-9487-513C0FAD1386}"/>
    <cellStyle name="Total 3 6 2 6 5" xfId="39823" xr:uid="{F501454D-22BA-4C0C-AAE8-7110A216C43C}"/>
    <cellStyle name="Total 3 6 2 6 6" xfId="47388" xr:uid="{290EBE8E-73F2-4AF5-A177-1A489EA02DD3}"/>
    <cellStyle name="Total 3 6 2 6 7" xfId="15243" xr:uid="{9146FF26-BFE7-4C93-AADF-6AB7066B6204}"/>
    <cellStyle name="Total 3 6 2 7" xfId="4020" xr:uid="{46314DCA-C43C-48BD-8216-5F573F10A491}"/>
    <cellStyle name="Total 3 6 2 7 2" xfId="21587" xr:uid="{D8943956-7A3A-4838-BAAB-48B4D109FCE9}"/>
    <cellStyle name="Total 3 6 2 7 3" xfId="29558" xr:uid="{5DDEB4AA-2445-4BD4-AFCE-F2E2D908CF05}"/>
    <cellStyle name="Total 3 6 2 7 4" xfId="37270" xr:uid="{DEE1D3AD-0374-40CF-9061-0B3DC05D497B}"/>
    <cellStyle name="Total 3 6 2 7 5" xfId="45233" xr:uid="{0636F084-9204-4C25-B924-1A06F2A71B00}"/>
    <cellStyle name="Total 3 6 2 7 6" xfId="12738" xr:uid="{C7BE8DB7-E340-4933-90E4-AD6DEE9540F0}"/>
    <cellStyle name="Total 3 6 2 8" xfId="7578" xr:uid="{65475D70-5368-49FD-8E78-2F19244D1230}"/>
    <cellStyle name="Total 3 6 2 8 2" xfId="25145" xr:uid="{7A01A21A-C9B9-4E53-8B01-030B081AD214}"/>
    <cellStyle name="Total 3 6 2 8 3" xfId="32420" xr:uid="{D3890910-F3E1-42F5-B71E-EC98073134F1}"/>
    <cellStyle name="Total 3 6 2 8 4" xfId="40828" xr:uid="{8258542B-9BEA-4DC5-9E24-03C1BB8291A8}"/>
    <cellStyle name="Total 3 6 2 8 5" xfId="47853" xr:uid="{77B6B93C-1B95-4BAB-B7C6-348321F29760}"/>
    <cellStyle name="Total 3 6 2 8 6" xfId="16238" xr:uid="{95AE1B03-3FA9-415B-8C05-C91780BCB87E}"/>
    <cellStyle name="Total 3 6 2 9" xfId="20522" xr:uid="{645054FE-D31F-43FD-8C62-CC2E5BE9CFD1}"/>
    <cellStyle name="Total 3 6 3" xfId="3142" xr:uid="{1D2AA796-6B7B-400E-A109-79853F2CF504}"/>
    <cellStyle name="Total 3 6 3 10" xfId="28742" xr:uid="{DE683E66-9556-4431-BFD3-C0D61E15E9D2}"/>
    <cellStyle name="Total 3 6 3 11" xfId="36392" xr:uid="{83A417DF-5DED-4FA5-9015-80398B5F7EFC}"/>
    <cellStyle name="Total 3 6 3 12" xfId="44419" xr:uid="{E4A414E9-1D4A-466E-BDEB-3DE118AC5331}"/>
    <cellStyle name="Total 3 6 3 13" xfId="11876" xr:uid="{42A3DD1E-70FD-4170-88C2-40A37B2EE60C}"/>
    <cellStyle name="Total 3 6 3 2" xfId="5048" xr:uid="{600107ED-6FBA-4DBC-9A6B-E1D94152F6A4}"/>
    <cellStyle name="Total 3 6 3 2 2" xfId="9171" xr:uid="{134A53CA-D223-471F-9D37-FA32B5D57951}"/>
    <cellStyle name="Total 3 6 3 2 2 2" xfId="26738" xr:uid="{5A399DA1-2F98-4DFA-A357-82FF4FF76959}"/>
    <cellStyle name="Total 3 6 3 2 2 3" xfId="33914" xr:uid="{EB90DC01-A5EB-415B-90F2-D6286413FEB7}"/>
    <cellStyle name="Total 3 6 3 2 2 4" xfId="42421" xr:uid="{764C3EB9-1E93-4317-AF27-C716DE13C7AD}"/>
    <cellStyle name="Total 3 6 3 2 2 5" xfId="48548" xr:uid="{445888B8-7ED0-44B7-A527-87F55E211B42}"/>
    <cellStyle name="Total 3 6 3 2 2 6" xfId="17831" xr:uid="{19E32752-A8D8-4EFE-A784-174F4471BAEE}"/>
    <cellStyle name="Total 3 6 3 2 3" xfId="22615" xr:uid="{2AF2F037-5EF7-4DAC-99D2-9E0E39678AC7}"/>
    <cellStyle name="Total 3 6 3 2 4" xfId="30195" xr:uid="{F1799497-F5B5-45B4-B604-AA6CD0D4BA4C}"/>
    <cellStyle name="Total 3 6 3 2 5" xfId="38298" xr:uid="{8080362F-8A6B-4914-B2D4-F4B7A00C9DB2}"/>
    <cellStyle name="Total 3 6 3 2 6" xfId="45868" xr:uid="{7A93ACC8-0E8E-42D9-85BA-08EDD67C80FF}"/>
    <cellStyle name="Total 3 6 3 2 7" xfId="13718" xr:uid="{6F580933-7003-47F4-8DDA-B5A7ED11B171}"/>
    <cellStyle name="Total 3 6 3 3" xfId="3790" xr:uid="{0D8EE824-9623-424F-9AEE-CDFA5516FBAF}"/>
    <cellStyle name="Total 3 6 3 3 2" xfId="8329" xr:uid="{E628A734-7805-4392-BBA8-1E2D20D2BD1A}"/>
    <cellStyle name="Total 3 6 3 3 2 2" xfId="25896" xr:uid="{1307F331-4FCA-4208-A02E-0826D4786236}"/>
    <cellStyle name="Total 3 6 3 3 2 3" xfId="33072" xr:uid="{2AA47E1B-5D6B-4AA8-9A33-167680C9CD6D}"/>
    <cellStyle name="Total 3 6 3 3 2 4" xfId="41579" xr:uid="{62671A1B-0874-47E9-BB84-A19FF1E6CCFC}"/>
    <cellStyle name="Total 3 6 3 3 2 5" xfId="48129" xr:uid="{B7244BF8-88CD-4C0A-A51E-1CD980F18AE1}"/>
    <cellStyle name="Total 3 6 3 3 2 6" xfId="16989" xr:uid="{E12C7E1B-C7FB-4761-994C-059DC9658CE8}"/>
    <cellStyle name="Total 3 6 3 3 3" xfId="21357" xr:uid="{6C76A5C0-FAC7-498A-92CD-24304F0AAF30}"/>
    <cellStyle name="Total 3 6 3 3 4" xfId="29375" xr:uid="{DE7DFED9-5C77-49D1-AD17-834E67B0E887}"/>
    <cellStyle name="Total 3 6 3 3 5" xfId="37040" xr:uid="{6753DFC9-22B8-495C-A05B-9F593D5E135E}"/>
    <cellStyle name="Total 3 6 3 3 6" xfId="45051" xr:uid="{3E376242-7FE7-4575-9F27-C917866F9730}"/>
    <cellStyle name="Total 3 6 3 3 7" xfId="12516" xr:uid="{48FBA87B-5265-407D-9C42-7D174E12B011}"/>
    <cellStyle name="Total 3 6 3 4" xfId="5976" xr:uid="{7C6ED2A2-4E48-4D1A-82AE-6B4B4F0005E3}"/>
    <cellStyle name="Total 3 6 3 4 2" xfId="10026" xr:uid="{9F20D4FB-FAAF-4F2F-B441-D42465F9C27A}"/>
    <cellStyle name="Total 3 6 3 4 2 2" xfId="27593" xr:uid="{DE8C1752-222E-49F0-97CC-7DB7EF3A97A4}"/>
    <cellStyle name="Total 3 6 3 4 2 3" xfId="34769" xr:uid="{8B55A803-668C-4876-A428-06C8F6B6B061}"/>
    <cellStyle name="Total 3 6 3 4 2 4" xfId="43276" xr:uid="{EBC6C1E8-BA3C-46C8-8DB1-B21204914498}"/>
    <cellStyle name="Total 3 6 3 4 2 5" xfId="48954" xr:uid="{1735CB81-53A7-45D2-8F22-BDDC8C658554}"/>
    <cellStyle name="Total 3 6 3 4 2 6" xfId="18686" xr:uid="{D1B974D6-F881-4DCF-A63A-F45675A46BA0}"/>
    <cellStyle name="Total 3 6 3 4 3" xfId="23543" xr:uid="{26FA19F2-81B4-46E9-A394-F1B3A3999713}"/>
    <cellStyle name="Total 3 6 3 4 4" xfId="31118" xr:uid="{444A6942-812E-4372-A41D-865720EB3238}"/>
    <cellStyle name="Total 3 6 3 4 5" xfId="39226" xr:uid="{A04BD974-6381-4380-8E43-F73A6C808376}"/>
    <cellStyle name="Total 3 6 3 4 6" xfId="46791" xr:uid="{E84E459F-3979-4BCC-8E55-F6F5A83BAB4C}"/>
    <cellStyle name="Total 3 6 3 4 7" xfId="14646" xr:uid="{1D344900-5873-48C6-97AD-65C8686A0FD5}"/>
    <cellStyle name="Total 3 6 3 5" xfId="6339" xr:uid="{48AE48DD-D513-4BCA-8F8F-E2BF68229194}"/>
    <cellStyle name="Total 3 6 3 5 2" xfId="10376" xr:uid="{B2CA12EA-292D-4572-BAAB-EB6CE363C2E3}"/>
    <cellStyle name="Total 3 6 3 5 2 2" xfId="27943" xr:uid="{8E70A90A-A024-4211-A53D-C853FE044580}"/>
    <cellStyle name="Total 3 6 3 5 2 3" xfId="35119" xr:uid="{8234036B-48FA-4131-B935-51FD74352A4A}"/>
    <cellStyle name="Total 3 6 3 5 2 4" xfId="43626" xr:uid="{13290ECB-B1C5-4DC4-822E-53ED9761A74F}"/>
    <cellStyle name="Total 3 6 3 5 2 5" xfId="49118" xr:uid="{CA1A5B5B-7EED-4BF1-BC04-69BE642CB711}"/>
    <cellStyle name="Total 3 6 3 5 2 6" xfId="19036" xr:uid="{8E4ED2CD-9D3E-41CF-B1A1-9E65C11AE144}"/>
    <cellStyle name="Total 3 6 3 5 3" xfId="23906" xr:uid="{CBCE9F53-BC4B-411C-B2BC-12FEC1E57657}"/>
    <cellStyle name="Total 3 6 3 5 4" xfId="31481" xr:uid="{1767C805-3F37-420B-B2BA-D3FDAB8B6464}"/>
    <cellStyle name="Total 3 6 3 5 5" xfId="39589" xr:uid="{D3C5EF2F-5A1A-4F87-98C5-2892DA9955DD}"/>
    <cellStyle name="Total 3 6 3 5 6" xfId="47154" xr:uid="{488383B8-DBBC-462E-B06A-4623EC0D866B}"/>
    <cellStyle name="Total 3 6 3 5 7" xfId="15009" xr:uid="{83D87F59-FCA0-4AC9-958C-C3141EE6560C}"/>
    <cellStyle name="Total 3 6 3 6" xfId="6671" xr:uid="{582AB16C-7C00-4408-BEC2-E4592C175C76}"/>
    <cellStyle name="Total 3 6 3 6 2" xfId="10693" xr:uid="{0CF8546D-F9E3-404E-908D-852C71D86431}"/>
    <cellStyle name="Total 3 6 3 6 2 2" xfId="28260" xr:uid="{A9B5B85B-AC84-4CE2-9DCA-A9B242BC4EA8}"/>
    <cellStyle name="Total 3 6 3 6 2 3" xfId="35436" xr:uid="{19AE359D-D85E-465C-A066-2E79319BD21E}"/>
    <cellStyle name="Total 3 6 3 6 2 4" xfId="43943" xr:uid="{27052468-F10D-4933-B5D1-E0421C51F6AC}"/>
    <cellStyle name="Total 3 6 3 6 2 5" xfId="49264" xr:uid="{C2675056-4CA8-43BA-A34B-79F00792CD74}"/>
    <cellStyle name="Total 3 6 3 6 2 6" xfId="19353" xr:uid="{A56F2275-E87E-4BED-86E5-98A7D58FD036}"/>
    <cellStyle name="Total 3 6 3 6 3" xfId="24238" xr:uid="{5057D6AE-82F1-430A-853F-CCD73C7B13ED}"/>
    <cellStyle name="Total 3 6 3 6 4" xfId="31813" xr:uid="{BB57A9C5-9593-4F9A-9EB1-0577C542E212}"/>
    <cellStyle name="Total 3 6 3 6 5" xfId="39921" xr:uid="{D2D7A88B-09FF-4561-BA68-0E318C9D2520}"/>
    <cellStyle name="Total 3 6 3 6 6" xfId="47486" xr:uid="{8775002C-4E90-4EE3-BE67-63E605F3F86D}"/>
    <cellStyle name="Total 3 6 3 6 7" xfId="15341" xr:uid="{0C9944B3-EDB1-4347-A2E9-FB39DDED824B}"/>
    <cellStyle name="Total 3 6 3 7" xfId="6739" xr:uid="{D77C6B76-5B2A-4070-A7AA-57D7B1604A9E}"/>
    <cellStyle name="Total 3 6 3 7 2" xfId="24306" xr:uid="{D0E12C83-34A5-4065-BA4A-4E2E40E0D736}"/>
    <cellStyle name="Total 3 6 3 7 3" xfId="31881" xr:uid="{76BB4192-BE0D-4D1E-AAD9-D635E230448D}"/>
    <cellStyle name="Total 3 6 3 7 4" xfId="39989" xr:uid="{46180669-9B02-4A14-9A6A-AF195F6776B3}"/>
    <cellStyle name="Total 3 6 3 7 5" xfId="47554" xr:uid="{4848BEA2-4A7B-44E4-A069-D5D661487BA1}"/>
    <cellStyle name="Total 3 6 3 7 6" xfId="15409" xr:uid="{30EED855-F15C-422A-A955-4D77F30D4DB3}"/>
    <cellStyle name="Total 3 6 3 8" xfId="7765" xr:uid="{E6D609A3-F70F-438D-AE80-F75C081D08AA}"/>
    <cellStyle name="Total 3 6 3 8 2" xfId="25332" xr:uid="{4F2A71E6-2363-44AD-803F-7030B1625E65}"/>
    <cellStyle name="Total 3 6 3 8 3" xfId="32513" xr:uid="{ACD2083F-E7A0-4497-9185-BF2A097735E9}"/>
    <cellStyle name="Total 3 6 3 8 4" xfId="41015" xr:uid="{B832A01B-78AA-4658-9581-DD807C8542F5}"/>
    <cellStyle name="Total 3 6 3 8 5" xfId="47897" xr:uid="{1EDDD95B-07CA-4EAA-8873-68D3FF4B409D}"/>
    <cellStyle name="Total 3 6 3 8 6" xfId="16425" xr:uid="{B37E03E4-552F-435B-AE7F-3F6271463E6E}"/>
    <cellStyle name="Total 3 6 3 9" xfId="20709" xr:uid="{8C2BAA1B-4EAD-4B6C-893D-2B2A845E59C8}"/>
    <cellStyle name="Total 3 6 4" xfId="2797" xr:uid="{7283AC9B-4134-4C2D-88F8-911CE266F062}"/>
    <cellStyle name="Total 3 6 4 10" xfId="28570" xr:uid="{351C5020-F479-4E82-96D5-34263E7F650D}"/>
    <cellStyle name="Total 3 6 4 11" xfId="36046" xr:uid="{5F1449A0-B725-40AB-BF6D-4627B68DE63E}"/>
    <cellStyle name="Total 3 6 4 12" xfId="44247" xr:uid="{FC4157BB-EA11-4CB5-AA12-012335699CF0}"/>
    <cellStyle name="Total 3 6 4 13" xfId="11546" xr:uid="{3F1074C8-AE89-41AA-B9EF-B19EC4CC0FD1}"/>
    <cellStyle name="Total 3 6 4 2" xfId="4702" xr:uid="{3884D711-5B22-4779-B3B1-B22CFFA80D59}"/>
    <cellStyle name="Total 3 6 4 2 2" xfId="8983" xr:uid="{3A1734FB-F594-485D-ADBD-151193A85F1D}"/>
    <cellStyle name="Total 3 6 4 2 2 2" xfId="26550" xr:uid="{1CBEE384-5BA9-4158-A403-3E71B1F085A8}"/>
    <cellStyle name="Total 3 6 4 2 2 3" xfId="33726" xr:uid="{3CC2CA7B-1F09-4BB7-9552-B205EBAF98EC}"/>
    <cellStyle name="Total 3 6 4 2 2 4" xfId="42233" xr:uid="{0795BE60-60E0-43ED-AA0D-A3F73F9F2C38}"/>
    <cellStyle name="Total 3 6 4 2 2 5" xfId="48446" xr:uid="{2C7A1741-0E01-4A36-BB6D-A2FE7A2F5AC7}"/>
    <cellStyle name="Total 3 6 4 2 2 6" xfId="17643" xr:uid="{DDE0A482-0176-48D2-A3F4-F150FDB548BA}"/>
    <cellStyle name="Total 3 6 4 2 3" xfId="22269" xr:uid="{651D5717-B6CB-4AF2-88BB-40EE025DABAD}"/>
    <cellStyle name="Total 3 6 4 2 4" xfId="30023" xr:uid="{C11674C2-626B-47E2-8767-D2B0535A4F72}"/>
    <cellStyle name="Total 3 6 4 2 5" xfId="37952" xr:uid="{449B33E2-E4E7-4958-9B52-112205489EA4}"/>
    <cellStyle name="Total 3 6 4 2 6" xfId="45696" xr:uid="{F81D805D-8323-4E38-836B-2E84EF851665}"/>
    <cellStyle name="Total 3 6 4 2 7" xfId="13388" xr:uid="{D035D5A4-FBDE-4805-BB94-2DF8D10A850B}"/>
    <cellStyle name="Total 3 6 4 3" xfId="5355" xr:uid="{FEBDBEB2-8704-4138-9BAD-709C1510C9E9}"/>
    <cellStyle name="Total 3 6 4 3 2" xfId="9440" xr:uid="{F3CADA1A-1672-4870-9B6A-0B3A36B7ECB8}"/>
    <cellStyle name="Total 3 6 4 3 2 2" xfId="27007" xr:uid="{83362E78-4710-45E5-B1CF-E80A2089CD5E}"/>
    <cellStyle name="Total 3 6 4 3 2 3" xfId="34183" xr:uid="{4CF0057B-B627-4BF4-B2AE-DFFFD6F189D8}"/>
    <cellStyle name="Total 3 6 4 3 2 4" xfId="42690" xr:uid="{A04C3689-3783-4FD2-9084-BC6BD9F14D82}"/>
    <cellStyle name="Total 3 6 4 3 2 5" xfId="48665" xr:uid="{1E08AD47-947C-4BA6-9779-46988E66F340}"/>
    <cellStyle name="Total 3 6 4 3 2 6" xfId="18100" xr:uid="{42D90970-A78D-4AFA-A0A4-E89AA7418AB4}"/>
    <cellStyle name="Total 3 6 4 3 3" xfId="22922" xr:uid="{BE582F47-8650-4318-9574-487982126AB1}"/>
    <cellStyle name="Total 3 6 4 3 4" xfId="30497" xr:uid="{D2D2DE80-7583-46FC-B1FA-A7BC5C971D3D}"/>
    <cellStyle name="Total 3 6 4 3 5" xfId="38605" xr:uid="{A7E19078-182C-4F21-B909-4740E72901BA}"/>
    <cellStyle name="Total 3 6 4 3 6" xfId="46170" xr:uid="{256F01C4-3431-4794-AB6F-1589BF60AD90}"/>
    <cellStyle name="Total 3 6 4 3 7" xfId="14025" xr:uid="{F0A57897-240D-42AE-8E8D-FAEE03C7169A}"/>
    <cellStyle name="Total 3 6 4 4" xfId="5768" xr:uid="{825AA2D7-BCC1-4D82-ABC4-B80B7D98BCB9}"/>
    <cellStyle name="Total 3 6 4 4 2" xfId="9826" xr:uid="{CB764E19-D34F-45D5-864C-A01CB35D7DFE}"/>
    <cellStyle name="Total 3 6 4 4 2 2" xfId="27393" xr:uid="{E973C230-D10F-4B30-92CF-657E9F83B9CA}"/>
    <cellStyle name="Total 3 6 4 4 2 3" xfId="34569" xr:uid="{0D32BA28-B96B-4563-A6D0-87465025AAC9}"/>
    <cellStyle name="Total 3 6 4 4 2 4" xfId="43076" xr:uid="{A4247968-C713-4486-B580-C711A7E6DB3A}"/>
    <cellStyle name="Total 3 6 4 4 2 5" xfId="48857" xr:uid="{50EE5EF5-31FC-4292-8E1A-B6A9D075A8E3}"/>
    <cellStyle name="Total 3 6 4 4 2 6" xfId="18486" xr:uid="{51E0459F-B788-4AE7-A155-71071B0E0893}"/>
    <cellStyle name="Total 3 6 4 4 3" xfId="23335" xr:uid="{CFDE9445-9CE4-4EBE-9B23-07686F35B780}"/>
    <cellStyle name="Total 3 6 4 4 4" xfId="30910" xr:uid="{4171DE54-6AAA-45DF-8AC2-7D3DA9C3D558}"/>
    <cellStyle name="Total 3 6 4 4 5" xfId="39018" xr:uid="{22BBE0FF-5DED-4513-8C4F-5FEE9BFFE52F}"/>
    <cellStyle name="Total 3 6 4 4 6" xfId="46583" xr:uid="{84335798-EA83-46FB-AF87-848F8D99D0B0}"/>
    <cellStyle name="Total 3 6 4 4 7" xfId="14438" xr:uid="{68EE99EB-1A4C-4DB1-9F6A-16BF775FB29A}"/>
    <cellStyle name="Total 3 6 4 5" xfId="6124" xr:uid="{0C240E43-558D-443B-B6D0-9A710DD5395D}"/>
    <cellStyle name="Total 3 6 4 5 2" xfId="10172" xr:uid="{377D8283-7049-49E4-A79A-93F42791E453}"/>
    <cellStyle name="Total 3 6 4 5 2 2" xfId="27739" xr:uid="{E26F9568-DD1B-4631-8A2A-C9D9855A3AE2}"/>
    <cellStyle name="Total 3 6 4 5 2 3" xfId="34915" xr:uid="{8F3DDF0B-C048-428D-BB8F-F515F552B073}"/>
    <cellStyle name="Total 3 6 4 5 2 4" xfId="43422" xr:uid="{7AF7FDCF-4057-4F5F-B93A-6D92DF21C76C}"/>
    <cellStyle name="Total 3 6 4 5 2 5" xfId="49021" xr:uid="{6B490CED-F791-4D5F-BBD5-5052C64E3B95}"/>
    <cellStyle name="Total 3 6 4 5 2 6" xfId="18832" xr:uid="{163A19CB-9D62-4AC4-BA47-F875B62DA7DF}"/>
    <cellStyle name="Total 3 6 4 5 3" xfId="23691" xr:uid="{F6385431-EC82-43E2-B75D-51F94C7C19EB}"/>
    <cellStyle name="Total 3 6 4 5 4" xfId="31266" xr:uid="{99402435-BB7A-49B8-95E1-42191E54CB6A}"/>
    <cellStyle name="Total 3 6 4 5 5" xfId="39374" xr:uid="{1887A2A9-82A5-4409-93B7-795CCD161789}"/>
    <cellStyle name="Total 3 6 4 5 6" xfId="46939" xr:uid="{AFF9FCB1-BE59-4E56-8F41-C8CC581330DD}"/>
    <cellStyle name="Total 3 6 4 5 7" xfId="14794" xr:uid="{BD53E4A3-F42E-4AB3-AA62-F2B7B983EEDF}"/>
    <cellStyle name="Total 3 6 4 6" xfId="6476" xr:uid="{98746357-DD19-4C64-B545-FAEE6564B9DF}"/>
    <cellStyle name="Total 3 6 4 6 2" xfId="10511" xr:uid="{6F59FF56-21E9-44DC-A99B-FEB0C5828DA6}"/>
    <cellStyle name="Total 3 6 4 6 2 2" xfId="28078" xr:uid="{4D92588B-C6C2-404B-B1CD-0E245C463660}"/>
    <cellStyle name="Total 3 6 4 6 2 3" xfId="35254" xr:uid="{9B0ADB9D-149F-41C6-B8F4-FFA088380282}"/>
    <cellStyle name="Total 3 6 4 6 2 4" xfId="43761" xr:uid="{D010D763-17E1-47D1-AF4D-967CA5AB912A}"/>
    <cellStyle name="Total 3 6 4 6 2 5" xfId="49178" xr:uid="{1B1B4BC0-F00E-42B1-B419-2836CBA5666D}"/>
    <cellStyle name="Total 3 6 4 6 2 6" xfId="19171" xr:uid="{D11467BA-4195-4BE5-B88B-57BEF9311D8D}"/>
    <cellStyle name="Total 3 6 4 6 3" xfId="24043" xr:uid="{3BBC411E-926F-401F-A501-7A560C66B1C0}"/>
    <cellStyle name="Total 3 6 4 6 4" xfId="31618" xr:uid="{828637C9-0062-4D65-81AD-8D43DB61E224}"/>
    <cellStyle name="Total 3 6 4 6 5" xfId="39726" xr:uid="{0EEBA677-66C2-41CF-8AE8-894275473E82}"/>
    <cellStyle name="Total 3 6 4 6 6" xfId="47291" xr:uid="{00A8307B-79B9-4C7E-88FE-7F5CCE9AA05E}"/>
    <cellStyle name="Total 3 6 4 6 7" xfId="15146" xr:uid="{52FBBEF6-D3E5-44BA-963A-C4DDA6CB8E54}"/>
    <cellStyle name="Total 3 6 4 7" xfId="6721" xr:uid="{8A0AD40A-2882-4D49-ABE1-DFAE30732BCC}"/>
    <cellStyle name="Total 3 6 4 7 2" xfId="24288" xr:uid="{6F7E2110-A1B0-439C-8053-D5529D9DAC14}"/>
    <cellStyle name="Total 3 6 4 7 3" xfId="31863" xr:uid="{19E986CF-675B-49B5-B103-D6EC2B6041FB}"/>
    <cellStyle name="Total 3 6 4 7 4" xfId="39971" xr:uid="{74CF8243-4484-418C-A6B2-E2F19D4DA124}"/>
    <cellStyle name="Total 3 6 4 7 5" xfId="47536" xr:uid="{26BC1AF6-5B24-41BC-A58F-3F740BDB210E}"/>
    <cellStyle name="Total 3 6 4 7 6" xfId="15391" xr:uid="{4BBC217A-A4FE-487B-B7D7-FB671F4AE2F1}"/>
    <cellStyle name="Total 3 6 4 8" xfId="7419" xr:uid="{9295512B-C771-45F3-A008-33873ACC446E}"/>
    <cellStyle name="Total 3 6 4 8 2" xfId="24986" xr:uid="{E38F8A9C-9E5D-469B-982A-33F2CA6E1F20}"/>
    <cellStyle name="Total 3 6 4 8 3" xfId="32325" xr:uid="{FB6332F7-0A36-44E5-87C9-5708E04EAC82}"/>
    <cellStyle name="Total 3 6 4 8 4" xfId="40669" xr:uid="{6E007CCC-16F4-4DE5-8C26-C4C3C970028C}"/>
    <cellStyle name="Total 3 6 4 8 5" xfId="47795" xr:uid="{F2AC4DE2-E3A4-4A95-9F27-4FEB89CA8A15}"/>
    <cellStyle name="Total 3 6 4 8 6" xfId="16079" xr:uid="{44825F47-EA41-4141-99E7-6FB7C7CC20D0}"/>
    <cellStyle name="Total 3 6 4 9" xfId="20363" xr:uid="{C41933DD-A4F2-4D73-AC2D-28E194A88394}"/>
    <cellStyle name="Total 3 6 5" xfId="4298" xr:uid="{C03CFF1C-0D23-494F-AE18-066F6FF54CAB}"/>
    <cellStyle name="Total 3 6 5 2" xfId="8707" xr:uid="{7201FF89-9C3D-4EB5-81BF-E059359F848F}"/>
    <cellStyle name="Total 3 6 5 2 2" xfId="26274" xr:uid="{56B505FB-3904-437E-BFB6-83D7AB3A444F}"/>
    <cellStyle name="Total 3 6 5 2 3" xfId="33450" xr:uid="{C7EC9D83-2997-46AB-B76C-31C49B7F4BB9}"/>
    <cellStyle name="Total 3 6 5 2 4" xfId="41957" xr:uid="{62621761-252D-4727-BC79-EA827F6899D5}"/>
    <cellStyle name="Total 3 6 5 2 5" xfId="48300" xr:uid="{58E2EDB0-032F-4371-80E6-EFF832899FC4}"/>
    <cellStyle name="Total 3 6 5 2 6" xfId="17367" xr:uid="{D1DFAC01-2152-46A7-9870-DD1F4572959D}"/>
    <cellStyle name="Total 3 6 5 3" xfId="21865" xr:uid="{827FDA74-16BB-4E37-9E4A-368F3ECEEFD3}"/>
    <cellStyle name="Total 3 6 5 4" xfId="29771" xr:uid="{31C64B8E-3A7E-46A1-9822-A4278BB22139}"/>
    <cellStyle name="Total 3 6 5 5" xfId="37548" xr:uid="{133086EC-68B2-44AB-ABEB-D359AB6B75C0}"/>
    <cellStyle name="Total 3 6 5 6" xfId="45446" xr:uid="{605AE183-5A93-4A03-86F9-57D326A3F63D}"/>
    <cellStyle name="Total 3 6 5 7" xfId="13008" xr:uid="{51018187-4A0F-44A0-ADA4-C039EC243010}"/>
    <cellStyle name="Total 3 6 6" xfId="3403" xr:uid="{EBD076E4-1D49-43B3-B3FC-A35934006D8A}"/>
    <cellStyle name="Total 3 6 6 2" xfId="8005" xr:uid="{92EBB218-3AB9-4337-A62B-E3849E592E38}"/>
    <cellStyle name="Total 3 6 6 2 2" xfId="25572" xr:uid="{1CC7499A-FED5-488C-A445-3D52CC3C3A94}"/>
    <cellStyle name="Total 3 6 6 2 3" xfId="32748" xr:uid="{77B70C5B-5436-4C97-9AEB-34C2FDAD770A}"/>
    <cellStyle name="Total 3 6 6 2 4" xfId="41255" xr:uid="{6409F4D6-57AC-48E5-A3CE-90E15D60B1D7}"/>
    <cellStyle name="Total 3 6 6 2 5" xfId="47989" xr:uid="{7E8997A5-6161-4490-9431-99FEB0EB4EDD}"/>
    <cellStyle name="Total 3 6 6 2 6" xfId="16665" xr:uid="{EBB96DB8-E1B4-4AA0-9AA5-FDE2B935F119}"/>
    <cellStyle name="Total 3 6 6 3" xfId="20970" xr:uid="{10AC018D-4C8E-4CA0-8417-6E837B3A2A77}"/>
    <cellStyle name="Total 3 6 6 4" xfId="28997" xr:uid="{99281FAA-3DE7-4BCA-8CD7-A9B983E12113}"/>
    <cellStyle name="Total 3 6 6 5" xfId="36653" xr:uid="{C4C68A75-5210-4606-B872-F5503C985253}"/>
    <cellStyle name="Total 3 6 6 6" xfId="44674" xr:uid="{AC08CD94-5344-4B38-B712-FC070F7D5C29}"/>
    <cellStyle name="Total 3 6 6 7" xfId="12137" xr:uid="{EA458BF4-36C9-4AB8-AEB5-146F8848F256}"/>
    <cellStyle name="Total 3 6 7" xfId="3596" xr:uid="{E5C8F3C2-F374-43EC-A8B4-0D8D90307D06}"/>
    <cellStyle name="Total 3 6 7 2" xfId="8155" xr:uid="{E5170F88-7A84-4CBB-93E1-14CE55831C16}"/>
    <cellStyle name="Total 3 6 7 2 2" xfId="25722" xr:uid="{C9D9A8A9-069A-4F8C-9927-78B8A49715FC}"/>
    <cellStyle name="Total 3 6 7 2 3" xfId="32898" xr:uid="{638BEA5C-91EA-4444-A3A2-C1A17EFAD9DA}"/>
    <cellStyle name="Total 3 6 7 2 4" xfId="41405" xr:uid="{4BB93617-3FDD-40E4-8AB1-2B96165B5137}"/>
    <cellStyle name="Total 3 6 7 2 5" xfId="48057" xr:uid="{3CD78A6A-4B78-4508-BDA6-A6F3E784598A}"/>
    <cellStyle name="Total 3 6 7 2 6" xfId="16815" xr:uid="{5642B67D-6D0E-4623-ADB8-42026618EBAA}"/>
    <cellStyle name="Total 3 6 7 3" xfId="21163" xr:uid="{5F9F53DD-9625-4403-B6DA-001D2E3A2E14}"/>
    <cellStyle name="Total 3 6 7 4" xfId="29181" xr:uid="{99F5C217-0071-4CBA-B75B-5DB2A9914379}"/>
    <cellStyle name="Total 3 6 7 5" xfId="36846" xr:uid="{FC867FDE-95A0-4D43-B54F-32BB83FA8D90}"/>
    <cellStyle name="Total 3 6 7 6" xfId="44857" xr:uid="{20C26FBE-4819-4C9F-81F7-A0FF431601F4}"/>
    <cellStyle name="Total 3 6 7 7" xfId="12322" xr:uid="{A2AF52B9-F38E-4E39-8E0B-94B107A4DF99}"/>
    <cellStyle name="Total 3 6 8" xfId="3472" xr:uid="{13076319-AA13-4700-9C21-063C9DD41799}"/>
    <cellStyle name="Total 3 6 8 2" xfId="8061" xr:uid="{B8D9D350-2F91-47CA-B3FD-A88CF4F091FF}"/>
    <cellStyle name="Total 3 6 8 2 2" xfId="25628" xr:uid="{A5F9BB10-EC02-4817-AAFF-D7B7FC5129B7}"/>
    <cellStyle name="Total 3 6 8 2 3" xfId="32804" xr:uid="{4B18BE02-9BEE-4843-ADDB-E234FB0C78D2}"/>
    <cellStyle name="Total 3 6 8 2 4" xfId="41311" xr:uid="{B766AF2A-D258-4B3B-871B-2F95420A553B}"/>
    <cellStyle name="Total 3 6 8 2 5" xfId="48023" xr:uid="{955B4A3A-031E-4EA1-B983-A9889571BF21}"/>
    <cellStyle name="Total 3 6 8 2 6" xfId="16721" xr:uid="{E0E76090-AE60-4DA9-A2D1-34B06588E0E7}"/>
    <cellStyle name="Total 3 6 8 3" xfId="21039" xr:uid="{75D8BC37-2915-488A-9626-E0BBD3CF0EEB}"/>
    <cellStyle name="Total 3 6 8 4" xfId="29064" xr:uid="{D14B2988-FFDF-44C5-BBB8-4E016B85D25F}"/>
    <cellStyle name="Total 3 6 8 5" xfId="36722" xr:uid="{CB849E14-85ED-42A6-B1E4-A09A01FE5DF6}"/>
    <cellStyle name="Total 3 6 8 6" xfId="44740" xr:uid="{1FE5626E-208A-4855-A3D5-5E2690F0BD74}"/>
    <cellStyle name="Total 3 6 8 7" xfId="12204" xr:uid="{8FA88AF6-F2B6-4163-9D62-D3CE17C2C14E}"/>
    <cellStyle name="Total 3 6 9" xfId="3711" xr:uid="{84EA86A4-B2D0-491F-A701-FC5780D14D73}"/>
    <cellStyle name="Total 3 6 9 2" xfId="8259" xr:uid="{D426A7E4-5BB3-4310-8672-C0EE0608A0FF}"/>
    <cellStyle name="Total 3 6 9 2 2" xfId="25826" xr:uid="{18998366-5F81-434D-A9E4-63AC4DCA6FF3}"/>
    <cellStyle name="Total 3 6 9 2 3" xfId="33002" xr:uid="{7C2BAEA4-9A0D-4DC9-B262-657C3D3F59B4}"/>
    <cellStyle name="Total 3 6 9 2 4" xfId="41509" xr:uid="{57585897-B928-45A1-9979-73E503DA7EF9}"/>
    <cellStyle name="Total 3 6 9 2 5" xfId="48104" xr:uid="{CFBD3409-EE4B-43C2-8BE1-B79616210AC2}"/>
    <cellStyle name="Total 3 6 9 2 6" xfId="16919" xr:uid="{44545897-9151-4BDE-B4BB-8FC8D66A6886}"/>
    <cellStyle name="Total 3 6 9 3" xfId="21278" xr:uid="{D8809F32-0739-49CF-8E85-1CC28F8A04FC}"/>
    <cellStyle name="Total 3 6 9 4" xfId="29296" xr:uid="{4F1C2745-88BD-41CB-ACCD-D862141EC3EC}"/>
    <cellStyle name="Total 3 6 9 5" xfId="36961" xr:uid="{35BEA755-9F21-4B4D-A796-ED879465D619}"/>
    <cellStyle name="Total 3 6 9 6" xfId="44972" xr:uid="{B2AEF8A3-4D92-49C7-BABF-F834A99891E6}"/>
    <cellStyle name="Total 3 6 9 7" xfId="12437" xr:uid="{7746C6EC-FE4D-4EC2-B691-4CBC0C950311}"/>
    <cellStyle name="Total 3 7" xfId="2718" xr:uid="{6857B03B-BA3F-4EFF-A72D-7C44E8A5770F}"/>
    <cellStyle name="Total 3 7 10" xfId="28531" xr:uid="{9E2E903A-CC1A-42F0-A5F6-3C03495BC534}"/>
    <cellStyle name="Total 3 7 11" xfId="35968" xr:uid="{0162C184-3D6E-44FE-AA62-A3EFA7C5F718}"/>
    <cellStyle name="Total 3 7 12" xfId="44209" xr:uid="{46D2E8B8-DD34-4343-9C72-204D15E3905E}"/>
    <cellStyle name="Total 3 7 13" xfId="11475" xr:uid="{D66F1503-9980-4A3C-AB3B-A8E4213327EC}"/>
    <cellStyle name="Total 3 7 2" xfId="4623" xr:uid="{7BCD6F0F-22D0-4724-B83F-63AA01155FF6}"/>
    <cellStyle name="Total 3 7 2 2" xfId="8936" xr:uid="{9FFDE573-BB39-412A-A73E-38EE807186AE}"/>
    <cellStyle name="Total 3 7 2 2 2" xfId="26503" xr:uid="{00A1C582-084F-4A72-A41D-99EA181A7B9B}"/>
    <cellStyle name="Total 3 7 2 2 3" xfId="33679" xr:uid="{4ADAB1A6-77FF-43E3-ADEA-DF10133B3F8F}"/>
    <cellStyle name="Total 3 7 2 2 4" xfId="42186" xr:uid="{75285F72-7E51-40EB-972A-05E9ABE8B860}"/>
    <cellStyle name="Total 3 7 2 2 5" xfId="48420" xr:uid="{D1E4DEE6-CFAD-4783-A11B-699300DA1D43}"/>
    <cellStyle name="Total 3 7 2 2 6" xfId="17596" xr:uid="{7361E13A-1569-446E-BC35-9F8349DC175F}"/>
    <cellStyle name="Total 3 7 2 3" xfId="22190" xr:uid="{0CB7885E-7313-4157-8735-C3AB49C7BBBE}"/>
    <cellStyle name="Total 3 7 2 4" xfId="29984" xr:uid="{002BE29E-382E-41D4-AE69-08E808BBCD4D}"/>
    <cellStyle name="Total 3 7 2 5" xfId="37873" xr:uid="{B423D5B1-1E4D-4A33-9FFE-D4A5215AD877}"/>
    <cellStyle name="Total 3 7 2 6" xfId="45658" xr:uid="{335AD295-DB38-4B4A-8B30-AE4F6249FB6A}"/>
    <cellStyle name="Total 3 7 2 7" xfId="13317" xr:uid="{5FEC7F80-3797-4CBD-86EE-6A877F329E06}"/>
    <cellStyle name="Total 3 7 3" xfId="5444" xr:uid="{263E41CA-490D-4B1D-8970-07027F8ED1D0}"/>
    <cellStyle name="Total 3 7 3 2" xfId="9520" xr:uid="{9A93A8FA-1420-4C62-9C4A-C45BE78F3810}"/>
    <cellStyle name="Total 3 7 3 2 2" xfId="27087" xr:uid="{C2E4C153-107F-4D49-8187-947BC4EFD956}"/>
    <cellStyle name="Total 3 7 3 2 3" xfId="34263" xr:uid="{D288B52E-9790-497A-890A-AC31B2945B60}"/>
    <cellStyle name="Total 3 7 3 2 4" xfId="42770" xr:uid="{3768D30A-C878-4514-BE89-3A97BC1E7111}"/>
    <cellStyle name="Total 3 7 3 2 5" xfId="48706" xr:uid="{FB47211F-9C25-453B-92C5-4FC6F88CC487}"/>
    <cellStyle name="Total 3 7 3 2 6" xfId="18180" xr:uid="{D8E4995B-7237-455C-AACB-236264AD1295}"/>
    <cellStyle name="Total 3 7 3 3" xfId="23011" xr:uid="{A243F661-04BB-429B-AE73-8537CC7936AC}"/>
    <cellStyle name="Total 3 7 3 4" xfId="30586" xr:uid="{5E9AC82F-AC41-43EC-9D57-00AC0DCDEB49}"/>
    <cellStyle name="Total 3 7 3 5" xfId="38694" xr:uid="{F6BD0010-9DDF-4987-AB71-A9D72A55E664}"/>
    <cellStyle name="Total 3 7 3 6" xfId="46259" xr:uid="{FDBC58C5-548C-4080-A076-C477FA85AE43}"/>
    <cellStyle name="Total 3 7 3 7" xfId="14114" xr:uid="{9E79E325-3D63-4B5E-A0BE-41E344805C14}"/>
    <cellStyle name="Total 3 7 4" xfId="5713" xr:uid="{FBB343E4-A104-49D4-9E35-CC17C276246D}"/>
    <cellStyle name="Total 3 7 4 2" xfId="9772" xr:uid="{B904C65A-6D37-4AB2-A3AF-C39964593AA4}"/>
    <cellStyle name="Total 3 7 4 2 2" xfId="27339" xr:uid="{F7B09739-EC76-4AFF-89CB-B47E0EF60081}"/>
    <cellStyle name="Total 3 7 4 2 3" xfId="34515" xr:uid="{05FB4913-4364-48D8-B704-CB82290CFC14}"/>
    <cellStyle name="Total 3 7 4 2 4" xfId="43022" xr:uid="{FDF41D25-0DE3-4192-A88A-96DCDC4520A2}"/>
    <cellStyle name="Total 3 7 4 2 5" xfId="48833" xr:uid="{FC09C1A0-6115-4DD1-8FA6-72B350EAC345}"/>
    <cellStyle name="Total 3 7 4 2 6" xfId="18432" xr:uid="{7478ECCA-C8EA-4681-990B-3FA813568B3B}"/>
    <cellStyle name="Total 3 7 4 3" xfId="23280" xr:uid="{E33E3A57-C10A-4BF0-8297-EB136E6D15C8}"/>
    <cellStyle name="Total 3 7 4 4" xfId="30855" xr:uid="{4F3EBAA8-C4FF-4EA5-B623-DB1F8CA888DD}"/>
    <cellStyle name="Total 3 7 4 5" xfId="38963" xr:uid="{4E5B902A-0D20-4F48-80A5-5FCA7A3688A5}"/>
    <cellStyle name="Total 3 7 4 6" xfId="46528" xr:uid="{80EF7976-84F4-4FD7-8044-5A2D9EB92E43}"/>
    <cellStyle name="Total 3 7 4 7" xfId="14383" xr:uid="{7C862C3F-E8CA-4DD0-BE82-8DFC51C5E24A}"/>
    <cellStyle name="Total 3 7 5" xfId="6067" xr:uid="{D9F3BEAB-F80E-4E20-934C-0BDC146AD822}"/>
    <cellStyle name="Total 3 7 5 2" xfId="10117" xr:uid="{B812969F-178A-48FE-9EF4-29EB7DF5720E}"/>
    <cellStyle name="Total 3 7 5 2 2" xfId="27684" xr:uid="{FEC0E911-AAF7-411E-BF75-A2B2004E292D}"/>
    <cellStyle name="Total 3 7 5 2 3" xfId="34860" xr:uid="{7B378BEA-847F-4CBD-BEED-47111440FE9F}"/>
    <cellStyle name="Total 3 7 5 2 4" xfId="43367" xr:uid="{F4AF2B38-8769-4A26-A055-DFB840273C58}"/>
    <cellStyle name="Total 3 7 5 2 5" xfId="48997" xr:uid="{8EE829EF-D93B-4AE8-A561-082AB6D6BAD9}"/>
    <cellStyle name="Total 3 7 5 2 6" xfId="18777" xr:uid="{0FD05616-E04F-41FB-8B5F-3D233DA79C56}"/>
    <cellStyle name="Total 3 7 5 3" xfId="23634" xr:uid="{03B01D9E-1267-4A4F-A04D-353116CC028D}"/>
    <cellStyle name="Total 3 7 5 4" xfId="31209" xr:uid="{4B4887B1-6041-47C2-AF6D-8F940CB01216}"/>
    <cellStyle name="Total 3 7 5 5" xfId="39317" xr:uid="{09F529EF-8BBB-47AD-8258-864BDCE6C1EC}"/>
    <cellStyle name="Total 3 7 5 6" xfId="46882" xr:uid="{875A7A8F-560A-4247-91EA-2287FA58332B}"/>
    <cellStyle name="Total 3 7 5 7" xfId="14737" xr:uid="{F77A1379-21CD-4B1B-95F9-B997C0A0C6F7}"/>
    <cellStyle name="Total 3 7 6" xfId="6435" xr:uid="{D04C13FF-7172-46CA-A701-07AE1538CCC2}"/>
    <cellStyle name="Total 3 7 6 2" xfId="10472" xr:uid="{1E854CB0-791E-4647-8B97-EF335E4F9538}"/>
    <cellStyle name="Total 3 7 6 2 2" xfId="28039" xr:uid="{9B5C24BA-8F0B-49B6-804D-F34FD4E625F5}"/>
    <cellStyle name="Total 3 7 6 2 3" xfId="35215" xr:uid="{4D2E7A61-AA53-4179-9D33-FE31AF915610}"/>
    <cellStyle name="Total 3 7 6 2 4" xfId="43722" xr:uid="{C233FF9D-9C47-4574-8424-BBE46BC879E9}"/>
    <cellStyle name="Total 3 7 6 2 5" xfId="49161" xr:uid="{A0E1EFEA-0894-46A5-86AD-6D3FDED436A7}"/>
    <cellStyle name="Total 3 7 6 2 6" xfId="19132" xr:uid="{6348513B-0192-46E6-B66A-5F926207AAF0}"/>
    <cellStyle name="Total 3 7 6 3" xfId="24002" xr:uid="{45D07D44-E936-42E1-96E1-90D28BE51E30}"/>
    <cellStyle name="Total 3 7 6 4" xfId="31577" xr:uid="{17B4C55F-51AB-4CB6-A807-80CFDB108066}"/>
    <cellStyle name="Total 3 7 6 5" xfId="39685" xr:uid="{7389AFCB-C247-4D79-8729-D0CD06E00A57}"/>
    <cellStyle name="Total 3 7 6 6" xfId="47250" xr:uid="{45F91FD6-F769-4260-8F9C-0F2432E4A198}"/>
    <cellStyle name="Total 3 7 6 7" xfId="15105" xr:uid="{ECEF86B6-CE1F-4B0D-B073-5546C9523514}"/>
    <cellStyle name="Total 3 7 7" xfId="3234" xr:uid="{8E797798-7883-4A06-8D2F-96DA3A03D209}"/>
    <cellStyle name="Total 3 7 7 2" xfId="20801" xr:uid="{7BF364ED-7486-4892-9E67-157A8F72C8DC}"/>
    <cellStyle name="Total 3 7 7 3" xfId="28829" xr:uid="{E61D498B-9D6A-4ADF-92BF-A588F20CC6D0}"/>
    <cellStyle name="Total 3 7 7 4" xfId="36484" xr:uid="{185B2E08-545A-4182-A667-54E9B80F7901}"/>
    <cellStyle name="Total 3 7 7 5" xfId="44506" xr:uid="{AB812336-85F0-4CF2-B348-786630261400}"/>
    <cellStyle name="Total 3 7 7 6" xfId="11968" xr:uid="{935C487B-6368-4C20-BDD5-03D95B4F7980}"/>
    <cellStyle name="Total 3 7 8" xfId="7340" xr:uid="{B9FB39BE-B86C-4BF7-B5BF-1AA1318E2838}"/>
    <cellStyle name="Total 3 7 8 2" xfId="24907" xr:uid="{26522F55-3415-4677-9108-59C0DD665A05}"/>
    <cellStyle name="Total 3 7 8 3" xfId="32278" xr:uid="{FB6F94C9-C5F3-496E-A1EF-18F8402EE2DA}"/>
    <cellStyle name="Total 3 7 8 4" xfId="40590" xr:uid="{2D499F36-7457-4E60-8D4C-663E0EC33C39}"/>
    <cellStyle name="Total 3 7 8 5" xfId="47769" xr:uid="{A2D40391-56AB-4F76-8353-32901E93B672}"/>
    <cellStyle name="Total 3 7 8 6" xfId="16000" xr:uid="{D499A09D-8B0F-4FCB-8944-4FF6353A52DA}"/>
    <cellStyle name="Total 3 7 9" xfId="20284" xr:uid="{3889142B-EED5-41F5-8847-BDCBB689E641}"/>
    <cellStyle name="Total 3 8" xfId="3805" xr:uid="{767CE0E8-9C3E-454F-BAAA-B178051E3D42}"/>
    <cellStyle name="Total 3 8 2" xfId="8343" xr:uid="{4F02F3AB-427C-4BD6-8F2C-1B025FFD1C3A}"/>
    <cellStyle name="Total 3 8 2 2" xfId="25910" xr:uid="{4E5A8DB8-A1C3-4FB7-AA38-595F9F686B48}"/>
    <cellStyle name="Total 3 8 2 3" xfId="33086" xr:uid="{9F44D4B1-B1A8-4A1C-9A48-33B1D4FF4058}"/>
    <cellStyle name="Total 3 8 2 4" xfId="41593" xr:uid="{1EE7B262-57E7-4480-94C5-CF584D3225B3}"/>
    <cellStyle name="Total 3 8 2 5" xfId="48136" xr:uid="{DB6BF92C-FD23-458D-88D1-B32773C64AEB}"/>
    <cellStyle name="Total 3 8 2 6" xfId="17003" xr:uid="{8709B06B-4711-415E-B264-D2DA19803F65}"/>
    <cellStyle name="Total 3 8 3" xfId="21372" xr:uid="{5982B00E-8709-4BCC-A6FC-42025889886D}"/>
    <cellStyle name="Total 3 8 4" xfId="29390" xr:uid="{E4BFFCF5-8E29-4ABD-9CF5-6ED46AD01F26}"/>
    <cellStyle name="Total 3 8 5" xfId="37055" xr:uid="{CA85209F-C86F-4495-8A91-A5386C7F6060}"/>
    <cellStyle name="Total 3 8 6" xfId="45066" xr:uid="{E0D1C40B-169E-44D9-8E30-484957EA7619}"/>
    <cellStyle name="Total 3 8 7" xfId="12531" xr:uid="{66142792-81AE-4B10-945B-9F7ADCE6C498}"/>
    <cellStyle name="Total 3 9" xfId="6839" xr:uid="{0C833DD5-72A9-4E2C-8C2B-905C0BC63B91}"/>
    <cellStyle name="Total 3 9 2" xfId="24406" xr:uid="{B067BD04-8BA5-4961-B132-80BAA8E983D8}"/>
    <cellStyle name="Total 3 9 3" xfId="31971" xr:uid="{5FDC9411-C76D-4FE7-B3A0-B1E09638EA70}"/>
    <cellStyle name="Total 3 9 4" xfId="40089" xr:uid="{4DAEE6D9-1D8C-4CE8-A687-89F0B8026D72}"/>
    <cellStyle name="Total 3 9 5" xfId="47644" xr:uid="{621548ED-161A-4256-BA38-A4C0850391C3}"/>
    <cellStyle name="Total 3 9 6" xfId="15501" xr:uid="{AEBD54CD-A382-4A10-880D-5480AAEC3B5A}"/>
    <cellStyle name="Total 4" xfId="2293" xr:uid="{82AC26C2-8713-4ACA-BA8A-C26C3810F7CA}"/>
    <cellStyle name="Total 5" xfId="2294" xr:uid="{0AD898A8-36F7-4F34-995B-ABAFF637BE0C}"/>
    <cellStyle name="Total 5 2" xfId="2295" xr:uid="{FA93C512-6C92-4CA0-A23B-B210A11F3D91}"/>
    <cellStyle name="Total 6" xfId="2296" xr:uid="{B2F812C1-1004-4926-8691-FC008994E7B9}"/>
    <cellStyle name="Total 6 2" xfId="2297" xr:uid="{B9301DBF-08E1-4BAA-BB6B-17CA1E6E4A39}"/>
    <cellStyle name="Tusental_A-listan (fixad)" xfId="2298" xr:uid="{2845A5DC-CD80-4A4C-97B9-0743C1C89A1F}"/>
    <cellStyle name="Valuta_ATL and  BTL budget 2005" xfId="1645" xr:uid="{EE1D7D04-40E6-45C6-B440-7D67F5590B1D}"/>
    <cellStyle name="Valuutta_BINV" xfId="2299" xr:uid="{6C67B87C-37EE-420C-A4D6-CFBEA55A7B88}"/>
    <cellStyle name="Warning Text 2" xfId="388" xr:uid="{222BB8EF-3A74-4E44-BE08-3AA88CC30F50}"/>
    <cellStyle name="Warning Text 2 2" xfId="2300" xr:uid="{32C1F2F9-0855-407B-8981-5D4C2FD9D4E7}"/>
    <cellStyle name="Warning Text 2 2 2" xfId="2301" xr:uid="{BAC7B990-5865-4986-B8A3-4C2CC530F1F0}"/>
    <cellStyle name="Warning Text 2 3" xfId="2302" xr:uid="{741000AC-0AEE-4788-BC0B-7111B6A6BD5C}"/>
    <cellStyle name="Warning Text 2 4" xfId="1646" xr:uid="{F516E258-41CF-44F4-8E61-A061F41D6933}"/>
    <cellStyle name="Warning Text 3" xfId="2303" xr:uid="{4C89E0D4-59ED-49DC-BCAC-05247AF599E1}"/>
    <cellStyle name="Warning Text 4" xfId="2304" xr:uid="{B1FDE112-CD61-40DB-9435-C05C2178C423}"/>
    <cellStyle name="Warning Text 5" xfId="2305" xr:uid="{8901A374-FAA7-4658-9984-42325B713B9C}"/>
    <cellStyle name="Warning Text 5 2" xfId="2306" xr:uid="{44E97D79-E407-4CF1-9DBE-04B8F31CE8FD}"/>
    <cellStyle name="Warning Text 6" xfId="2307" xr:uid="{EF8D7EED-DCCA-4088-97B0-A81B6A5BFF38}"/>
    <cellStyle name="Warning Text 6 2" xfId="2308" xr:uid="{5B0761FE-8593-4CE3-92A1-E7B889CAF69C}"/>
    <cellStyle name="WHead - Style2" xfId="2309" xr:uid="{4B1C4D48-6BE4-4F98-8E28-DBB452BE437D}"/>
    <cellStyle name="เครื่องหมายจุลภาค [0]_1" xfId="2310" xr:uid="{6077BC0A-D3EB-408C-9982-2E845CF2919F}"/>
    <cellStyle name="เครื่องหมายจุลภาค 2" xfId="2311" xr:uid="{0DB703B6-8E9F-4E87-8FFD-02FA9DA24788}"/>
    <cellStyle name="เครื่องหมายจุลภาค 2 2" xfId="19882" xr:uid="{DB2B9E9E-24BD-45D4-A15A-0F7DEDDA0DD2}"/>
    <cellStyle name="เครื่องหมายจุลภาค 2 3" xfId="11108" xr:uid="{E11086CA-E938-4D74-80AD-EAC4D9210D47}"/>
    <cellStyle name="เครื่องหมายจุลภาค_001K-1,2,3" xfId="1647" xr:uid="{45806EB4-AC2A-4DD9-94E8-E8CF2BE5420A}"/>
    <cellStyle name="เครื่องหมายสกุลเงิน [0]_1" xfId="2312" xr:uid="{9028B480-BE47-40FF-A051-6FB891935BB8}"/>
    <cellStyle name="เครื่องหมายสกุลเงิน_1" xfId="2313" xr:uid="{EFADEDF2-6EF9-4822-ABAC-D05ACC2AD7C0}"/>
    <cellStyle name="เชื่อมโยงหลายมิติ" xfId="321" xr:uid="{27F24896-E20F-4080-8B88-F5ACC6BFC7AA}"/>
    <cellStyle name="เชื่อมโยงหลายมิติ 2" xfId="1648" xr:uid="{79BA3B58-E3F5-448C-876E-CE82181663AE}"/>
    <cellStyle name="เชื่อมโยงหลายมิติ 2 2" xfId="1649" xr:uid="{25690636-986A-42E9-B25C-ABE8BF9F727E}"/>
    <cellStyle name="เชื่อมโยงหลายมิติ 3" xfId="1650" xr:uid="{47935553-0873-4C24-AF72-ADBB8DC93329}"/>
    <cellStyle name="เชื่อมโยงหลายมิติ 3 2" xfId="1651" xr:uid="{90DC733B-059D-4870-BB28-01035B876173}"/>
    <cellStyle name="เปอร์เซ็นต์_Lead 280203" xfId="2314" xr:uid="{737971CA-D618-41F8-AE6F-F1CAC794C2C2}"/>
    <cellStyle name="ค@ฏ๋_1111D2111DQ2" xfId="322" xr:uid="{58D482A0-DBDA-4129-BD57-A56D5FCB4BF2}"/>
    <cellStyle name="คdคภฆ์[0]_1111D2111DQ2" xfId="323" xr:uid="{3CBF59BD-DEA6-4735-BCF1-ECF531BA3882}"/>
    <cellStyle name="คdคภฆ์_1111D2111DQ1" xfId="324" xr:uid="{60364BA1-B1D3-407F-9539-4395BAC8E9D6}"/>
    <cellStyle name="ณfน๔ [0]_Book1" xfId="325" xr:uid="{24D94358-2399-47A9-B6FB-C16CC6FDEAB3}"/>
    <cellStyle name="ณfน๔[0]_laroux" xfId="2315" xr:uid="{50087CCB-B16C-42F4-815B-9B74AE2FE803}"/>
    <cellStyle name="ณfน๔_Book1" xfId="326" xr:uid="{BFAC3F37-A877-4541-85C5-C3B03D4F3402}"/>
    <cellStyle name="ตามการเชื่อมโยงหลายมิติ" xfId="327" xr:uid="{1D0C59FC-8927-4507-97B7-A5FFE6B73DDD}"/>
    <cellStyle name="ตามการเชื่อมโยงหลายมิติ 2" xfId="1652" xr:uid="{F4093DEA-17BE-4FCF-9DBF-5CC73E539728}"/>
    <cellStyle name="ตามการเชื่อมโยงหลายมิติ 2 2" xfId="1653" xr:uid="{1BF4F0A7-D242-414C-9EA8-B7F6467B214B}"/>
    <cellStyle name="ตามการเชื่อมโยงหลายมิติ 3" xfId="1654" xr:uid="{115E71D2-7BC5-4B77-94E9-B29CA0FF1242}"/>
    <cellStyle name="ตามการเชื่อมโยงหลายมิติ 3 2" xfId="1655" xr:uid="{216534EB-A697-4FD3-946A-B2A3AC95F2ED}"/>
    <cellStyle name="น้บะภฒ_95" xfId="1656" xr:uid="{9F3F7E57-CA13-4E39-90FB-E1781E335365}"/>
    <cellStyle name="ปกติ 2" xfId="1657" xr:uid="{31855180-EA0F-489B-8303-00F5C7100693}"/>
    <cellStyle name="ปกติ 2 2" xfId="2316" xr:uid="{0CD82578-1244-4FDB-8CC1-0AFE3267AE09}"/>
    <cellStyle name="ปกติ 2 2 2" xfId="2539" xr:uid="{66F2358B-1DC4-4899-BEE2-F84950EE42D3}"/>
    <cellStyle name="ปกติ 2 2 2 2" xfId="3101" xr:uid="{75708574-E016-4E5B-9B24-D2B9B43E155F}"/>
    <cellStyle name="ปกติ 2 2 2 2 2" xfId="5006" xr:uid="{CBA216FD-ED6C-41EE-9365-4F89545CD092}"/>
    <cellStyle name="ปกติ 2 2 2 2 2 2" xfId="22573" xr:uid="{7B647267-0DF3-41BC-A5AE-64F1E933614F}"/>
    <cellStyle name="ปกติ 2 2 2 2 2 3" xfId="38256" xr:uid="{752CD6B8-3405-4D6F-8048-F11C076F6391}"/>
    <cellStyle name="ปกติ 2 2 2 2 2 4" xfId="13676" xr:uid="{8EAA8E59-7314-47E4-9055-EB50B8DDF4CF}"/>
    <cellStyle name="ปกติ 2 2 2 2 3" xfId="7723" xr:uid="{E44DA162-9946-4392-98AD-0D125D079DA9}"/>
    <cellStyle name="ปกติ 2 2 2 2 3 2" xfId="25290" xr:uid="{20A48C22-B488-435C-9B3D-4BCB2CA15CFA}"/>
    <cellStyle name="ปกติ 2 2 2 2 3 3" xfId="40973" xr:uid="{F1DFB73B-A4E9-480F-ADB1-A6A0313493D1}"/>
    <cellStyle name="ปกติ 2 2 2 2 3 4" xfId="16383" xr:uid="{79F34567-3820-42E1-B0CB-E49B24639C47}"/>
    <cellStyle name="ปกติ 2 2 2 2 4" xfId="20667" xr:uid="{2443A3F3-F295-44A3-B0BA-7DB4A4FCBEC1}"/>
    <cellStyle name="ปกติ 2 2 2 2 5" xfId="36350" xr:uid="{8D154661-CE88-4D8D-993B-8627B1A38D7D}"/>
    <cellStyle name="ปกติ 2 2 2 2 6" xfId="11834" xr:uid="{79F99B44-79D7-4FAD-B188-9C6DA46870A8}"/>
    <cellStyle name="ปกติ 2 2 2 3" xfId="4443" xr:uid="{AE98CDA0-60E6-4B31-9A85-29D4A6111392}"/>
    <cellStyle name="ปกติ 2 2 2 3 2" xfId="22010" xr:uid="{9D35A9A9-A9EB-4226-83D8-60AF36C66AFC}"/>
    <cellStyle name="ปกติ 2 2 2 3 3" xfId="37693" xr:uid="{8F4BB445-DC45-4E02-A749-D08BF3522C99}"/>
    <cellStyle name="ปกติ 2 2 2 3 4" xfId="13145" xr:uid="{81BB1F60-AB7E-4F43-AF68-601FAA30EAC9}"/>
    <cellStyle name="ปกติ 2 2 2 4" xfId="7160" xr:uid="{D9DF1F0F-8133-4E67-AFBE-16E631093709}"/>
    <cellStyle name="ปกติ 2 2 2 4 2" xfId="24727" xr:uid="{B0EBE429-4A1D-4AF0-93B3-101231A27554}"/>
    <cellStyle name="ปกติ 2 2 2 4 3" xfId="40410" xr:uid="{2E94AA3B-FA09-4489-8ADC-BBA4F391D76B}"/>
    <cellStyle name="ปกติ 2 2 2 4 4" xfId="15820" xr:uid="{1AED036F-E719-4DED-AD4F-59ADA0407B10}"/>
    <cellStyle name="ปกติ 2 2 2 5" xfId="20104" xr:uid="{45EF8635-E4DB-40A8-B3D4-4FB5450DDDAD}"/>
    <cellStyle name="ปกติ 2 2 2 6" xfId="35801" xr:uid="{ADCECA15-7FEB-472E-8457-FB9FD505D315}"/>
    <cellStyle name="ปกติ 2 2 2 7" xfId="11305" xr:uid="{195049EC-F8EB-44C5-BA53-F2F430E3D113}"/>
    <cellStyle name="ปกติ 2 2 3" xfId="2880" xr:uid="{E743F181-0937-4641-96D3-DE23FF70AEB2}"/>
    <cellStyle name="ปกติ 2 2 3 2" xfId="4785" xr:uid="{CC469B0A-4DBB-4C6C-8E71-4ED75C897CE5}"/>
    <cellStyle name="ปกติ 2 2 3 2 2" xfId="22352" xr:uid="{8D7FCB67-56DB-4865-820D-12E3BE40B91C}"/>
    <cellStyle name="ปกติ 2 2 3 2 3" xfId="38035" xr:uid="{F840FB2A-A38D-4AB2-A95C-17A7548B12AB}"/>
    <cellStyle name="ปกติ 2 2 3 2 4" xfId="13469" xr:uid="{141439AA-9BB8-4816-A544-22582E1244F2}"/>
    <cellStyle name="ปกติ 2 2 3 3" xfId="7502" xr:uid="{6E9A335D-1761-4757-9CA6-CC6F65F8F327}"/>
    <cellStyle name="ปกติ 2 2 3 3 2" xfId="25069" xr:uid="{1C892E01-C250-42E2-9F87-179D544654B8}"/>
    <cellStyle name="ปกติ 2 2 3 3 3" xfId="40752" xr:uid="{F5CE6CCC-9B70-49E0-ACCA-F76A647F935B}"/>
    <cellStyle name="ปกติ 2 2 3 3 4" xfId="16162" xr:uid="{5A623A51-9F3E-4B45-AE64-798D910D3EE5}"/>
    <cellStyle name="ปกติ 2 2 3 4" xfId="20446" xr:uid="{BF2B8557-2C58-4D4A-B3B9-4AA9264BDF42}"/>
    <cellStyle name="ปกติ 2 2 3 5" xfId="36129" xr:uid="{26EDB2E6-6645-460F-9E4C-99A53FB3F352}"/>
    <cellStyle name="ปกติ 2 2 3 6" xfId="11627" xr:uid="{2EFE349F-8B75-43ED-9D9D-1FF3121D82D4}"/>
    <cellStyle name="ปกติ 2 2 4" xfId="4218" xr:uid="{E408113E-490A-4832-86B2-D42F06CC0DAF}"/>
    <cellStyle name="ปกติ 2 2 4 2" xfId="21785" xr:uid="{0B11D8AA-8AE3-4EDE-B468-902AB1D50F5F}"/>
    <cellStyle name="ปกติ 2 2 4 3" xfId="37468" xr:uid="{D49E17F3-930A-4726-BB6D-5DA0180832B5}"/>
    <cellStyle name="ปกติ 2 2 4 4" xfId="12934" xr:uid="{0D8A855C-8A9F-4041-AA6A-216FAB87BEAD}"/>
    <cellStyle name="ปกติ 2 2 5" xfId="6939" xr:uid="{52BFFB37-E874-4B3A-BD43-9140BB8A4E72}"/>
    <cellStyle name="ปกติ 2 2 5 2" xfId="24506" xr:uid="{7BB8B341-A15E-41A8-95D2-39B8A2259ED1}"/>
    <cellStyle name="ปกติ 2 2 5 3" xfId="40189" xr:uid="{57B92641-47AE-4C99-9C66-EF2621DF6BDB}"/>
    <cellStyle name="ปกติ 2 2 5 4" xfId="15599" xr:uid="{9FAD9991-A19E-473F-B874-D022719D5EED}"/>
    <cellStyle name="ปกติ 2 2 6" xfId="19883" xr:uid="{F137C9E0-4BA9-4C8D-B691-B8E05E19B0BD}"/>
    <cellStyle name="ปกติ 2 2 7" xfId="35689" xr:uid="{A8EA5E04-D149-4600-B2BA-B08F12EE6797}"/>
    <cellStyle name="ปกติ 2 2 8" xfId="11109" xr:uid="{510A85B0-C278-4D82-8BF2-584DAF6D36FC}"/>
    <cellStyle name="ปกติ_(C) review bank reconcile - Salee" xfId="1658" xr:uid="{7C19BF4F-4C24-4D5C-B635-E4E76AA43FA9}"/>
    <cellStyle name="ฤธถ [0]_95" xfId="1659" xr:uid="{423618A7-5BED-4660-A114-1DEC869591D1}"/>
    <cellStyle name="ฤธถ_95" xfId="1660" xr:uid="{8479E959-E60D-44F0-8A3B-1BE94A27E7C8}"/>
    <cellStyle name="ล_x000b_ศญ_ฝลฐๆฟตม๖วฅ" xfId="1661" xr:uid="{55C82EA8-3FAE-480C-A9CE-89969F51A0EF}"/>
    <cellStyle name="ล๋ศญ [0]_95" xfId="1662" xr:uid="{F5B37F7B-CFB7-47E8-BDEE-212B61BC7EA3}"/>
    <cellStyle name="ล๋ศญ_95" xfId="1663" xr:uid="{B9921E43-8A69-4A46-8592-A19857AADCF4}"/>
    <cellStyle name="วฅมุ_4ฟ๙ฝวภ๛" xfId="1664" xr:uid="{7422095E-E70D-4A7F-983B-84F72382262C}"/>
    <cellStyle name="ྰomma_RQSTFRM_97ศธบ๑" xfId="1665" xr:uid="{34BC37F9-D97C-4255-8C04-C824CED75CED}"/>
    <cellStyle name="통화_Revised TTB (030805)" xfId="1666" xr:uid="{D8FA0480-E9CA-40C8-9B02-EC8FDCA8DAD6}"/>
    <cellStyle name="표준_991026" xfId="1667" xr:uid="{D95CA03F-A5AD-42D0-9090-F676D963A6D4}"/>
    <cellStyle name="一般_Below The Line Activities for 2004_HKG_Rev Jan 15" xfId="1668" xr:uid="{5584CA7D-2EE8-4BC9-8D68-4A2001B84A29}"/>
    <cellStyle name="千分位_2005 Budget Control Sheet" xfId="1669" xr:uid="{26BC4004-9FC7-4D3E-B20A-B544BF058B6F}"/>
    <cellStyle name="常规_BOD Shanghai - 040804 R" xfId="1670" xr:uid="{E4737E5E-2CEF-4061-88BF-D158F91DB51B}"/>
    <cellStyle name="未定義" xfId="1671" xr:uid="{F4E8C52D-A58A-41AB-8C48-76526A173E8C}"/>
    <cellStyle name="標準_損益" xfId="1672" xr:uid="{3552298A-8AA7-4A43-8A01-940FA67D8926}"/>
    <cellStyle name="貨幣_Business report_Jan 2004" xfId="1673" xr:uid="{53711BF9-533A-4DF2-AAF3-403E7FEC5019}"/>
  </cellStyles>
  <dxfs count="0"/>
  <tableStyles count="0" defaultTableStyle="TableStyleMedium9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0</xdr:row>
      <xdr:rowOff>0</xdr:rowOff>
    </xdr:from>
    <xdr:to>
      <xdr:col>3</xdr:col>
      <xdr:colOff>0</xdr:colOff>
      <xdr:row>0</xdr:row>
      <xdr:rowOff>0</xdr:rowOff>
    </xdr:to>
    <xdr:sp macro="" textlink="">
      <xdr:nvSpPr>
        <xdr:cNvPr id="2" name="Line 7">
          <a:extLst>
            <a:ext uri="{FF2B5EF4-FFF2-40B4-BE49-F238E27FC236}">
              <a16:creationId xmlns:a16="http://schemas.microsoft.com/office/drawing/2014/main" id="{C375D29A-AB2D-43A1-9F0D-6A5D73AAB65F}"/>
            </a:ext>
          </a:extLst>
        </xdr:cNvPr>
        <xdr:cNvSpPr>
          <a:spLocks noChangeShapeType="1"/>
        </xdr:cNvSpPr>
      </xdr:nvSpPr>
      <xdr:spPr bwMode="auto">
        <a:xfrm>
          <a:off x="1990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0</xdr:colOff>
      <xdr:row>0</xdr:row>
      <xdr:rowOff>0</xdr:rowOff>
    </xdr:from>
    <xdr:to>
      <xdr:col>3</xdr:col>
      <xdr:colOff>0</xdr:colOff>
      <xdr:row>0</xdr:row>
      <xdr:rowOff>0</xdr:rowOff>
    </xdr:to>
    <xdr:sp macro="" textlink="">
      <xdr:nvSpPr>
        <xdr:cNvPr id="3" name="Line 8">
          <a:extLst>
            <a:ext uri="{FF2B5EF4-FFF2-40B4-BE49-F238E27FC236}">
              <a16:creationId xmlns:a16="http://schemas.microsoft.com/office/drawing/2014/main" id="{73024574-79D5-4DBF-86D9-5735CCF2F032}"/>
            </a:ext>
          </a:extLst>
        </xdr:cNvPr>
        <xdr:cNvSpPr>
          <a:spLocks noChangeShapeType="1"/>
        </xdr:cNvSpPr>
      </xdr:nvSpPr>
      <xdr:spPr bwMode="auto">
        <a:xfrm>
          <a:off x="1990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0</xdr:row>
      <xdr:rowOff>0</xdr:rowOff>
    </xdr:from>
    <xdr:to>
      <xdr:col>3</xdr:col>
      <xdr:colOff>0</xdr:colOff>
      <xdr:row>0</xdr:row>
      <xdr:rowOff>0</xdr:rowOff>
    </xdr:to>
    <xdr:sp macro="" textlink="">
      <xdr:nvSpPr>
        <xdr:cNvPr id="3345" name="Line 7">
          <a:extLst>
            <a:ext uri="{FF2B5EF4-FFF2-40B4-BE49-F238E27FC236}">
              <a16:creationId xmlns:a16="http://schemas.microsoft.com/office/drawing/2014/main" id="{188C81B8-16BC-408C-ABEF-70167C8D5668}"/>
            </a:ext>
          </a:extLst>
        </xdr:cNvPr>
        <xdr:cNvSpPr>
          <a:spLocks noChangeShapeType="1"/>
        </xdr:cNvSpPr>
      </xdr:nvSpPr>
      <xdr:spPr bwMode="auto">
        <a:xfrm>
          <a:off x="20193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0</xdr:colOff>
      <xdr:row>0</xdr:row>
      <xdr:rowOff>0</xdr:rowOff>
    </xdr:from>
    <xdr:to>
      <xdr:col>3</xdr:col>
      <xdr:colOff>0</xdr:colOff>
      <xdr:row>0</xdr:row>
      <xdr:rowOff>0</xdr:rowOff>
    </xdr:to>
    <xdr:sp macro="" textlink="">
      <xdr:nvSpPr>
        <xdr:cNvPr id="3346" name="Line 8">
          <a:extLst>
            <a:ext uri="{FF2B5EF4-FFF2-40B4-BE49-F238E27FC236}">
              <a16:creationId xmlns:a16="http://schemas.microsoft.com/office/drawing/2014/main" id="{1A0632BE-A86C-4144-89EE-E28231F79038}"/>
            </a:ext>
          </a:extLst>
        </xdr:cNvPr>
        <xdr:cNvSpPr>
          <a:spLocks noChangeShapeType="1"/>
        </xdr:cNvSpPr>
      </xdr:nvSpPr>
      <xdr:spPr bwMode="auto">
        <a:xfrm>
          <a:off x="20193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90"/>
  <sheetViews>
    <sheetView zoomScale="130" zoomScaleNormal="130" zoomScaleSheetLayoutView="90" workbookViewId="0">
      <selection activeCell="D8" sqref="D8"/>
    </sheetView>
  </sheetViews>
  <sheetFormatPr defaultColWidth="9.140625" defaultRowHeight="21.75" customHeight="1"/>
  <cols>
    <col min="1" max="3" width="1.42578125" style="4" customWidth="1"/>
    <col min="4" max="4" width="47" style="4" customWidth="1"/>
    <col min="5" max="5" width="8.85546875" style="2" customWidth="1"/>
    <col min="6" max="6" width="0.85546875" style="2" customWidth="1"/>
    <col min="7" max="7" width="16.7109375" style="3" customWidth="1"/>
    <col min="8" max="8" width="0.85546875" style="3" customWidth="1"/>
    <col min="9" max="9" width="16.7109375" style="3" customWidth="1"/>
    <col min="10" max="16384" width="9.140625" style="4"/>
  </cols>
  <sheetData>
    <row r="1" spans="1:9" ht="21.75" customHeight="1">
      <c r="A1" s="1" t="s">
        <v>30</v>
      </c>
      <c r="B1" s="1"/>
      <c r="C1" s="1"/>
      <c r="D1" s="1"/>
    </row>
    <row r="2" spans="1:9" ht="21.75" customHeight="1">
      <c r="A2" s="1" t="s">
        <v>21</v>
      </c>
      <c r="B2" s="1"/>
      <c r="C2" s="1"/>
      <c r="D2" s="1"/>
    </row>
    <row r="3" spans="1:9" ht="21.75" customHeight="1">
      <c r="A3" s="5" t="s">
        <v>123</v>
      </c>
      <c r="B3" s="5"/>
      <c r="C3" s="5"/>
      <c r="D3" s="5"/>
      <c r="E3" s="6"/>
      <c r="F3" s="6"/>
      <c r="G3" s="7"/>
      <c r="H3" s="7"/>
      <c r="I3" s="7"/>
    </row>
    <row r="4" spans="1:9" ht="21.75" customHeight="1">
      <c r="E4" s="8"/>
      <c r="F4" s="8"/>
      <c r="G4" s="9"/>
      <c r="H4" s="9"/>
      <c r="I4" s="9"/>
    </row>
    <row r="5" spans="1:9" ht="21.75" customHeight="1">
      <c r="E5" s="10"/>
      <c r="F5" s="10"/>
      <c r="G5" s="11" t="s">
        <v>122</v>
      </c>
      <c r="H5" s="11"/>
      <c r="I5" s="11" t="s">
        <v>31</v>
      </c>
    </row>
    <row r="6" spans="1:9" ht="21.75" customHeight="1">
      <c r="E6" s="12" t="s">
        <v>0</v>
      </c>
      <c r="F6" s="10"/>
      <c r="G6" s="13" t="s">
        <v>81</v>
      </c>
      <c r="H6" s="14"/>
      <c r="I6" s="13" t="s">
        <v>81</v>
      </c>
    </row>
    <row r="7" spans="1:9" ht="8.1" customHeight="1">
      <c r="E7" s="15"/>
      <c r="F7" s="10"/>
      <c r="G7" s="16"/>
      <c r="H7" s="14"/>
      <c r="I7" s="17"/>
    </row>
    <row r="8" spans="1:9" s="19" customFormat="1" ht="21.75" customHeight="1">
      <c r="A8" s="18" t="s">
        <v>1</v>
      </c>
      <c r="B8" s="18"/>
      <c r="C8" s="18"/>
      <c r="D8" s="18"/>
      <c r="G8" s="20"/>
      <c r="H8" s="21"/>
      <c r="I8" s="46"/>
    </row>
    <row r="9" spans="1:9" s="19" customFormat="1" ht="8.1" customHeight="1">
      <c r="A9" s="18"/>
      <c r="B9" s="18"/>
      <c r="C9" s="18"/>
      <c r="D9" s="18"/>
      <c r="G9" s="20"/>
      <c r="H9" s="21"/>
      <c r="I9" s="46"/>
    </row>
    <row r="10" spans="1:9" s="19" customFormat="1" ht="21.75" customHeight="1">
      <c r="A10" s="22" t="s">
        <v>2</v>
      </c>
      <c r="B10" s="22"/>
      <c r="C10" s="22"/>
      <c r="D10" s="22"/>
      <c r="E10" s="23"/>
      <c r="F10" s="24"/>
      <c r="G10" s="25"/>
      <c r="H10" s="26"/>
      <c r="I10" s="26"/>
    </row>
    <row r="11" spans="1:9" s="19" customFormat="1" ht="8.1" customHeight="1">
      <c r="A11" s="22"/>
      <c r="B11" s="22"/>
      <c r="C11" s="22"/>
      <c r="D11" s="22"/>
      <c r="E11" s="23"/>
      <c r="F11" s="24"/>
      <c r="G11" s="25"/>
      <c r="H11" s="26"/>
      <c r="I11" s="26"/>
    </row>
    <row r="12" spans="1:9" s="19" customFormat="1" ht="21.75" customHeight="1">
      <c r="A12" s="19" t="s">
        <v>3</v>
      </c>
      <c r="E12" s="27">
        <v>9</v>
      </c>
      <c r="F12" s="28"/>
      <c r="G12" s="25">
        <v>37724688</v>
      </c>
      <c r="H12" s="26"/>
      <c r="I12" s="26">
        <v>188350819</v>
      </c>
    </row>
    <row r="13" spans="1:9" s="19" customFormat="1" ht="21.75" customHeight="1">
      <c r="A13" s="19" t="s">
        <v>71</v>
      </c>
      <c r="E13" s="27" t="s">
        <v>146</v>
      </c>
      <c r="F13" s="29"/>
      <c r="G13" s="30">
        <v>100000000</v>
      </c>
      <c r="H13" s="21"/>
      <c r="I13" s="21">
        <v>100000000</v>
      </c>
    </row>
    <row r="14" spans="1:9" s="19" customFormat="1" ht="21.75" customHeight="1">
      <c r="A14" s="19" t="s">
        <v>125</v>
      </c>
      <c r="E14" s="27"/>
      <c r="F14" s="29"/>
      <c r="G14" s="30"/>
      <c r="H14" s="21"/>
      <c r="I14" s="21"/>
    </row>
    <row r="15" spans="1:9" s="19" customFormat="1" ht="21.75" customHeight="1">
      <c r="A15" s="19" t="s">
        <v>126</v>
      </c>
      <c r="E15" s="27" t="s">
        <v>147</v>
      </c>
      <c r="F15" s="29"/>
      <c r="G15" s="30">
        <v>100000000</v>
      </c>
      <c r="H15" s="21"/>
      <c r="I15" s="21">
        <v>0</v>
      </c>
    </row>
    <row r="16" spans="1:9" s="19" customFormat="1" ht="21.75" customHeight="1">
      <c r="A16" s="31" t="s">
        <v>60</v>
      </c>
      <c r="B16" s="31"/>
      <c r="C16" s="31"/>
      <c r="D16" s="31"/>
      <c r="E16" s="27">
        <v>11</v>
      </c>
      <c r="F16" s="29"/>
      <c r="G16" s="30">
        <v>130974603</v>
      </c>
      <c r="H16" s="21"/>
      <c r="I16" s="21">
        <v>99871843</v>
      </c>
    </row>
    <row r="17" spans="1:9" s="19" customFormat="1" ht="21.75" customHeight="1">
      <c r="A17" s="31" t="s">
        <v>61</v>
      </c>
      <c r="B17" s="31"/>
      <c r="C17" s="31"/>
      <c r="D17" s="31"/>
      <c r="E17" s="27">
        <v>12</v>
      </c>
      <c r="F17" s="29"/>
      <c r="G17" s="30">
        <v>95104620</v>
      </c>
      <c r="H17" s="21"/>
      <c r="I17" s="21">
        <v>57557292</v>
      </c>
    </row>
    <row r="18" spans="1:9" s="19" customFormat="1" ht="21.75" customHeight="1">
      <c r="A18" s="31" t="s">
        <v>125</v>
      </c>
      <c r="B18" s="31"/>
      <c r="C18" s="31"/>
      <c r="D18" s="31"/>
      <c r="E18" s="27"/>
      <c r="F18" s="29"/>
      <c r="G18" s="30"/>
      <c r="H18" s="21"/>
      <c r="I18" s="21"/>
    </row>
    <row r="19" spans="1:9" s="19" customFormat="1" ht="21.75" customHeight="1">
      <c r="A19" s="31" t="s">
        <v>127</v>
      </c>
      <c r="B19" s="31"/>
      <c r="C19" s="31"/>
      <c r="D19" s="31"/>
      <c r="E19" s="27">
        <v>13</v>
      </c>
      <c r="F19" s="29"/>
      <c r="G19" s="30">
        <v>19973021</v>
      </c>
      <c r="H19" s="21"/>
      <c r="I19" s="21">
        <v>0</v>
      </c>
    </row>
    <row r="20" spans="1:9" s="19" customFormat="1" ht="21.75" customHeight="1">
      <c r="A20" s="19" t="s">
        <v>4</v>
      </c>
      <c r="E20" s="23"/>
      <c r="F20" s="28"/>
      <c r="G20" s="32">
        <v>6519618</v>
      </c>
      <c r="H20" s="26"/>
      <c r="I20" s="33">
        <v>2939724</v>
      </c>
    </row>
    <row r="21" spans="1:9" s="19" customFormat="1" ht="8.1" customHeight="1">
      <c r="E21" s="23"/>
      <c r="F21" s="28"/>
      <c r="G21" s="25"/>
      <c r="H21" s="26"/>
      <c r="I21" s="26"/>
    </row>
    <row r="22" spans="1:9" s="19" customFormat="1" ht="21.75" customHeight="1">
      <c r="A22" s="22" t="s">
        <v>15</v>
      </c>
      <c r="B22" s="22"/>
      <c r="C22" s="22"/>
      <c r="D22" s="22"/>
      <c r="F22" s="29"/>
      <c r="G22" s="32">
        <f>SUM(G12:G20)</f>
        <v>490296550</v>
      </c>
      <c r="H22" s="21"/>
      <c r="I22" s="33">
        <f>SUM(I12:I20)</f>
        <v>448719678</v>
      </c>
    </row>
    <row r="23" spans="1:9" s="19" customFormat="1" ht="21.75" customHeight="1">
      <c r="A23" s="22"/>
      <c r="B23" s="22"/>
      <c r="C23" s="22"/>
      <c r="D23" s="22"/>
      <c r="F23" s="29"/>
      <c r="G23" s="25"/>
      <c r="H23" s="21"/>
      <c r="I23" s="26"/>
    </row>
    <row r="24" spans="1:9" s="19" customFormat="1" ht="21.75" customHeight="1">
      <c r="A24" s="22" t="s">
        <v>5</v>
      </c>
      <c r="B24" s="22"/>
      <c r="C24" s="22"/>
      <c r="D24" s="22"/>
      <c r="F24" s="29"/>
      <c r="G24" s="30"/>
      <c r="H24" s="21"/>
      <c r="I24" s="21"/>
    </row>
    <row r="25" spans="1:9" s="19" customFormat="1" ht="8.1" customHeight="1">
      <c r="A25" s="22"/>
      <c r="B25" s="22"/>
      <c r="C25" s="22"/>
      <c r="D25" s="22"/>
      <c r="F25" s="29"/>
      <c r="G25" s="30"/>
      <c r="H25" s="21"/>
      <c r="I25" s="21"/>
    </row>
    <row r="26" spans="1:9" s="19" customFormat="1" ht="21.75" customHeight="1">
      <c r="A26" s="19" t="s">
        <v>24</v>
      </c>
      <c r="E26" s="27"/>
      <c r="F26" s="29"/>
      <c r="G26" s="34">
        <v>937686</v>
      </c>
      <c r="H26" s="21"/>
      <c r="I26" s="35">
        <v>936758</v>
      </c>
    </row>
    <row r="27" spans="1:9" s="19" customFormat="1" ht="21.75" customHeight="1">
      <c r="A27" s="19" t="s">
        <v>72</v>
      </c>
      <c r="E27" s="27" t="s">
        <v>147</v>
      </c>
      <c r="F27" s="29"/>
      <c r="G27" s="34">
        <v>0</v>
      </c>
      <c r="H27" s="21"/>
      <c r="I27" s="35">
        <v>100000000</v>
      </c>
    </row>
    <row r="28" spans="1:9" s="19" customFormat="1" ht="21.75" customHeight="1">
      <c r="A28" s="19" t="s">
        <v>70</v>
      </c>
      <c r="E28" s="129">
        <v>13</v>
      </c>
      <c r="F28" s="29"/>
      <c r="G28" s="34">
        <v>60035989</v>
      </c>
      <c r="H28" s="21"/>
      <c r="I28" s="35">
        <v>79988507</v>
      </c>
    </row>
    <row r="29" spans="1:9" s="19" customFormat="1" ht="21.75" customHeight="1">
      <c r="A29" s="19" t="s">
        <v>136</v>
      </c>
      <c r="E29" s="129">
        <v>14</v>
      </c>
      <c r="F29" s="29"/>
      <c r="G29" s="34">
        <v>326531594</v>
      </c>
      <c r="H29" s="26"/>
      <c r="I29" s="35">
        <v>266307420</v>
      </c>
    </row>
    <row r="30" spans="1:9" s="19" customFormat="1" ht="21.75" customHeight="1">
      <c r="A30" s="19" t="s">
        <v>62</v>
      </c>
      <c r="E30" s="27"/>
      <c r="F30" s="29"/>
      <c r="G30" s="34">
        <v>10094527</v>
      </c>
      <c r="H30" s="26"/>
      <c r="I30" s="35">
        <v>8834198</v>
      </c>
    </row>
    <row r="31" spans="1:9" s="19" customFormat="1" ht="21.75" customHeight="1">
      <c r="A31" s="19" t="s">
        <v>63</v>
      </c>
      <c r="E31" s="27">
        <v>15</v>
      </c>
      <c r="F31" s="29"/>
      <c r="G31" s="34">
        <v>46109225</v>
      </c>
      <c r="H31" s="26"/>
      <c r="I31" s="35">
        <v>67661794</v>
      </c>
    </row>
    <row r="32" spans="1:9" s="19" customFormat="1" ht="21.75" customHeight="1">
      <c r="A32" s="19" t="s">
        <v>69</v>
      </c>
      <c r="E32" s="27">
        <v>16</v>
      </c>
      <c r="F32" s="29"/>
      <c r="G32" s="34">
        <v>6895969</v>
      </c>
      <c r="H32" s="26"/>
      <c r="I32" s="35">
        <v>17750914</v>
      </c>
    </row>
    <row r="33" spans="1:9" s="19" customFormat="1" ht="21.75" customHeight="1">
      <c r="A33" s="19" t="s">
        <v>19</v>
      </c>
      <c r="F33" s="29"/>
      <c r="G33" s="36">
        <v>22483602</v>
      </c>
      <c r="H33" s="26"/>
      <c r="I33" s="37">
        <v>18899663</v>
      </c>
    </row>
    <row r="34" spans="1:9" s="19" customFormat="1" ht="8.1" customHeight="1">
      <c r="F34" s="29"/>
      <c r="G34" s="34"/>
      <c r="H34" s="26"/>
      <c r="I34" s="35"/>
    </row>
    <row r="35" spans="1:9" s="19" customFormat="1" ht="21.75" customHeight="1">
      <c r="A35" s="22" t="s">
        <v>16</v>
      </c>
      <c r="B35" s="22"/>
      <c r="C35" s="22"/>
      <c r="D35" s="22"/>
      <c r="F35" s="29"/>
      <c r="G35" s="32">
        <f>SUM(G26:G33)</f>
        <v>473088592</v>
      </c>
      <c r="H35" s="26"/>
      <c r="I35" s="33">
        <f>SUM(I26:I33)</f>
        <v>560379254</v>
      </c>
    </row>
    <row r="36" spans="1:9" s="19" customFormat="1" ht="8.1" customHeight="1">
      <c r="A36" s="22"/>
      <c r="B36" s="22"/>
      <c r="C36" s="22"/>
      <c r="D36" s="22"/>
      <c r="F36" s="29"/>
      <c r="G36" s="25"/>
      <c r="H36" s="26"/>
      <c r="I36" s="26"/>
    </row>
    <row r="37" spans="1:9" s="19" customFormat="1" ht="21.75" customHeight="1" thickBot="1">
      <c r="A37" s="22" t="s">
        <v>6</v>
      </c>
      <c r="B37" s="22"/>
      <c r="C37" s="22"/>
      <c r="D37" s="22"/>
      <c r="F37" s="29"/>
      <c r="G37" s="38">
        <f>+G35+G22</f>
        <v>963385142</v>
      </c>
      <c r="H37" s="21"/>
      <c r="I37" s="39">
        <f>+I35+I22</f>
        <v>1009098932</v>
      </c>
    </row>
    <row r="38" spans="1:9" s="19" customFormat="1" ht="21.75" customHeight="1" thickTop="1">
      <c r="A38" s="22"/>
      <c r="B38" s="22"/>
      <c r="C38" s="22"/>
      <c r="D38" s="22"/>
      <c r="F38" s="29"/>
      <c r="G38" s="26"/>
      <c r="H38" s="21"/>
      <c r="I38" s="26"/>
    </row>
    <row r="40" spans="1:9" ht="21.75" customHeight="1">
      <c r="A40" s="4" t="s">
        <v>109</v>
      </c>
    </row>
    <row r="41" spans="1:9" ht="14.25" customHeight="1"/>
    <row r="42" spans="1:9" ht="21.75" customHeight="1">
      <c r="A42" s="40" t="s">
        <v>73</v>
      </c>
      <c r="B42" s="41"/>
      <c r="C42" s="41"/>
      <c r="D42" s="41"/>
      <c r="E42" s="6"/>
      <c r="F42" s="6"/>
      <c r="G42" s="7"/>
      <c r="H42" s="7"/>
      <c r="I42" s="7"/>
    </row>
    <row r="43" spans="1:9" ht="20.100000000000001" customHeight="1">
      <c r="A43" s="1" t="str">
        <f>A1</f>
        <v>บริษัท สาลี่ พริ้นท์ติ้ง จำกัด (มหาชน)</v>
      </c>
      <c r="B43" s="1"/>
      <c r="C43" s="1"/>
      <c r="D43" s="1"/>
    </row>
    <row r="44" spans="1:9" ht="20.100000000000001" customHeight="1">
      <c r="A44" s="1" t="s">
        <v>50</v>
      </c>
      <c r="B44" s="1"/>
      <c r="C44" s="1"/>
      <c r="D44" s="1"/>
    </row>
    <row r="45" spans="1:9" ht="20.100000000000001" customHeight="1">
      <c r="A45" s="5" t="str">
        <f>A3</f>
        <v>ณ วันที่ 31 ธันวาคม พ.ศ. 2564</v>
      </c>
      <c r="B45" s="5"/>
      <c r="C45" s="5"/>
      <c r="D45" s="5"/>
      <c r="E45" s="6"/>
      <c r="F45" s="6"/>
      <c r="G45" s="7"/>
      <c r="H45" s="7"/>
      <c r="I45" s="7"/>
    </row>
    <row r="46" spans="1:9" ht="20.100000000000001" customHeight="1">
      <c r="A46" s="42"/>
      <c r="B46" s="42"/>
      <c r="C46" s="42"/>
      <c r="D46" s="42"/>
      <c r="E46" s="43"/>
      <c r="F46" s="43"/>
      <c r="G46" s="44"/>
      <c r="H46" s="44"/>
      <c r="I46" s="44"/>
    </row>
    <row r="47" spans="1:9" ht="20.100000000000001" customHeight="1">
      <c r="E47" s="10"/>
      <c r="F47" s="10"/>
      <c r="G47" s="11" t="s">
        <v>122</v>
      </c>
      <c r="H47" s="11"/>
      <c r="I47" s="11" t="s">
        <v>31</v>
      </c>
    </row>
    <row r="48" spans="1:9" ht="20.100000000000001" customHeight="1">
      <c r="E48" s="12" t="s">
        <v>0</v>
      </c>
      <c r="F48" s="10"/>
      <c r="G48" s="13" t="s">
        <v>81</v>
      </c>
      <c r="H48" s="14"/>
      <c r="I48" s="13" t="s">
        <v>81</v>
      </c>
    </row>
    <row r="49" spans="1:9" s="19" customFormat="1" ht="8.1" customHeight="1">
      <c r="A49" s="22"/>
      <c r="B49" s="22"/>
      <c r="C49" s="22"/>
      <c r="D49" s="22"/>
      <c r="G49" s="20"/>
      <c r="H49" s="45"/>
      <c r="I49" s="46"/>
    </row>
    <row r="50" spans="1:9" s="19" customFormat="1" ht="20.25" customHeight="1">
      <c r="A50" s="22" t="s">
        <v>64</v>
      </c>
      <c r="B50" s="22"/>
      <c r="C50" s="22"/>
      <c r="D50" s="22"/>
      <c r="G50" s="20"/>
      <c r="H50" s="45"/>
      <c r="I50" s="46"/>
    </row>
    <row r="51" spans="1:9" s="19" customFormat="1" ht="8.1" customHeight="1">
      <c r="A51" s="22"/>
      <c r="B51" s="22"/>
      <c r="C51" s="22"/>
      <c r="D51" s="22"/>
      <c r="G51" s="20"/>
      <c r="H51" s="45"/>
      <c r="I51" s="46"/>
    </row>
    <row r="52" spans="1:9" s="19" customFormat="1" ht="20.25" customHeight="1">
      <c r="A52" s="22" t="s">
        <v>7</v>
      </c>
      <c r="B52" s="22"/>
      <c r="C52" s="22"/>
      <c r="D52" s="22"/>
      <c r="G52" s="47"/>
      <c r="H52" s="48"/>
      <c r="I52" s="48"/>
    </row>
    <row r="53" spans="1:9" s="19" customFormat="1" ht="8.1" customHeight="1">
      <c r="A53" s="22"/>
      <c r="B53" s="22"/>
      <c r="C53" s="22"/>
      <c r="D53" s="22"/>
      <c r="G53" s="47"/>
      <c r="H53" s="48"/>
      <c r="I53" s="48"/>
    </row>
    <row r="54" spans="1:9" s="19" customFormat="1" ht="20.25" customHeight="1">
      <c r="A54" s="19" t="s">
        <v>22</v>
      </c>
      <c r="E54" s="27">
        <v>17</v>
      </c>
      <c r="F54" s="29"/>
      <c r="G54" s="47">
        <v>44191204</v>
      </c>
      <c r="H54" s="48"/>
      <c r="I54" s="48">
        <v>35263775</v>
      </c>
    </row>
    <row r="55" spans="1:9" s="19" customFormat="1" ht="20.25" customHeight="1">
      <c r="A55" s="19" t="s">
        <v>55</v>
      </c>
      <c r="E55" s="27">
        <v>18</v>
      </c>
      <c r="F55" s="29"/>
      <c r="G55" s="47">
        <v>21474691</v>
      </c>
      <c r="H55" s="48"/>
      <c r="I55" s="48">
        <v>20562925</v>
      </c>
    </row>
    <row r="56" spans="1:9" s="19" customFormat="1" ht="20.25" customHeight="1">
      <c r="A56" s="19" t="s">
        <v>23</v>
      </c>
      <c r="E56" s="27"/>
      <c r="F56" s="29"/>
      <c r="G56" s="36">
        <v>3588649</v>
      </c>
      <c r="H56" s="35"/>
      <c r="I56" s="37">
        <v>1103098</v>
      </c>
    </row>
    <row r="57" spans="1:9" s="19" customFormat="1" ht="8.1" customHeight="1">
      <c r="E57" s="27"/>
      <c r="F57" s="29"/>
      <c r="G57" s="34"/>
      <c r="H57" s="35"/>
      <c r="I57" s="35"/>
    </row>
    <row r="58" spans="1:9" s="19" customFormat="1" ht="20.25" customHeight="1">
      <c r="A58" s="22" t="s">
        <v>18</v>
      </c>
      <c r="B58" s="22"/>
      <c r="C58" s="22"/>
      <c r="D58" s="22"/>
      <c r="E58" s="27"/>
      <c r="F58" s="29"/>
      <c r="G58" s="32">
        <f>SUM(G54:G56)</f>
        <v>69254544</v>
      </c>
      <c r="H58" s="26"/>
      <c r="I58" s="33">
        <f>SUM(I54:I56)</f>
        <v>56929798</v>
      </c>
    </row>
    <row r="59" spans="1:9" s="19" customFormat="1" ht="20.25" customHeight="1">
      <c r="A59" s="22"/>
      <c r="B59" s="22"/>
      <c r="C59" s="22"/>
      <c r="D59" s="22"/>
      <c r="E59" s="27"/>
      <c r="F59" s="29"/>
      <c r="G59" s="25"/>
      <c r="H59" s="26"/>
      <c r="I59" s="26"/>
    </row>
    <row r="60" spans="1:9" s="19" customFormat="1" ht="20.25" customHeight="1">
      <c r="A60" s="22" t="s">
        <v>8</v>
      </c>
      <c r="B60" s="22"/>
      <c r="C60" s="22"/>
      <c r="D60" s="22"/>
      <c r="E60" s="27"/>
      <c r="F60" s="29"/>
      <c r="G60" s="25"/>
      <c r="H60" s="26"/>
      <c r="I60" s="26"/>
    </row>
    <row r="61" spans="1:9" s="19" customFormat="1" ht="8.1" customHeight="1">
      <c r="A61" s="22"/>
      <c r="B61" s="22"/>
      <c r="C61" s="22"/>
      <c r="D61" s="22"/>
      <c r="E61" s="27"/>
      <c r="F61" s="29"/>
      <c r="G61" s="25"/>
      <c r="H61" s="26"/>
      <c r="I61" s="26"/>
    </row>
    <row r="62" spans="1:9" s="19" customFormat="1" ht="20.25" customHeight="1">
      <c r="A62" s="19" t="s">
        <v>115</v>
      </c>
      <c r="E62" s="27">
        <v>18</v>
      </c>
      <c r="F62" s="28"/>
      <c r="G62" s="25">
        <v>36417678</v>
      </c>
      <c r="H62" s="49"/>
      <c r="I62" s="26">
        <v>57892369</v>
      </c>
    </row>
    <row r="63" spans="1:9" s="19" customFormat="1" ht="20.25" customHeight="1">
      <c r="A63" s="19" t="s">
        <v>56</v>
      </c>
      <c r="E63" s="27">
        <v>19</v>
      </c>
      <c r="F63" s="28"/>
      <c r="G63" s="32">
        <v>9116235</v>
      </c>
      <c r="H63" s="49"/>
      <c r="I63" s="33">
        <v>7908786</v>
      </c>
    </row>
    <row r="64" spans="1:9" s="19" customFormat="1" ht="8.1" customHeight="1">
      <c r="E64" s="27"/>
      <c r="F64" s="28"/>
      <c r="G64" s="25"/>
      <c r="H64" s="49"/>
      <c r="I64" s="26"/>
    </row>
    <row r="65" spans="1:9" s="19" customFormat="1" ht="20.25" customHeight="1">
      <c r="A65" s="22" t="s">
        <v>17</v>
      </c>
      <c r="B65" s="22"/>
      <c r="C65" s="22"/>
      <c r="D65" s="22"/>
      <c r="E65" s="27"/>
      <c r="F65" s="29"/>
      <c r="G65" s="32">
        <f>SUM(G62:G63)</f>
        <v>45533913</v>
      </c>
      <c r="H65" s="49"/>
      <c r="I65" s="33">
        <f>SUM(I62:I63)</f>
        <v>65801155</v>
      </c>
    </row>
    <row r="66" spans="1:9" s="19" customFormat="1" ht="8.1" customHeight="1">
      <c r="A66" s="22"/>
      <c r="B66" s="22"/>
      <c r="C66" s="22"/>
      <c r="D66" s="22"/>
      <c r="E66" s="27"/>
      <c r="F66" s="29"/>
      <c r="G66" s="25"/>
      <c r="H66" s="49"/>
      <c r="I66" s="26"/>
    </row>
    <row r="67" spans="1:9" s="19" customFormat="1" ht="20.25" customHeight="1">
      <c r="A67" s="22" t="s">
        <v>9</v>
      </c>
      <c r="B67" s="22"/>
      <c r="C67" s="22"/>
      <c r="D67" s="22"/>
      <c r="E67" s="27"/>
      <c r="F67" s="29"/>
      <c r="G67" s="32">
        <f>G58+G65</f>
        <v>114788457</v>
      </c>
      <c r="H67" s="50"/>
      <c r="I67" s="33">
        <f>I58+I65</f>
        <v>122730953</v>
      </c>
    </row>
    <row r="68" spans="1:9" s="19" customFormat="1" ht="20.25" customHeight="1">
      <c r="A68" s="22"/>
      <c r="B68" s="22"/>
      <c r="C68" s="22"/>
      <c r="D68" s="22"/>
      <c r="E68" s="27"/>
      <c r="F68" s="29"/>
      <c r="G68" s="25"/>
      <c r="H68" s="50"/>
      <c r="I68" s="26"/>
    </row>
    <row r="69" spans="1:9" s="19" customFormat="1" ht="20.25" customHeight="1">
      <c r="A69" s="22" t="s">
        <v>57</v>
      </c>
      <c r="B69" s="22"/>
      <c r="C69" s="22"/>
      <c r="D69" s="22"/>
      <c r="G69" s="20"/>
      <c r="H69" s="45"/>
      <c r="I69" s="46"/>
    </row>
    <row r="70" spans="1:9" s="19" customFormat="1" ht="8.1" customHeight="1">
      <c r="A70" s="22"/>
      <c r="B70" s="22"/>
      <c r="C70" s="22"/>
      <c r="D70" s="22"/>
      <c r="G70" s="20"/>
      <c r="H70" s="45"/>
      <c r="I70" s="46"/>
    </row>
    <row r="71" spans="1:9" s="19" customFormat="1" ht="20.25" customHeight="1">
      <c r="A71" s="19" t="s">
        <v>10</v>
      </c>
      <c r="E71" s="27"/>
      <c r="G71" s="30"/>
      <c r="H71" s="21"/>
      <c r="I71" s="21"/>
    </row>
    <row r="72" spans="1:9" s="19" customFormat="1" ht="20.25" customHeight="1">
      <c r="A72" s="19" t="s">
        <v>25</v>
      </c>
      <c r="E72" s="27"/>
      <c r="G72" s="30"/>
      <c r="H72" s="21"/>
      <c r="I72" s="21"/>
    </row>
    <row r="73" spans="1:9" s="19" customFormat="1" ht="20.25" customHeight="1">
      <c r="A73" s="19" t="s">
        <v>104</v>
      </c>
      <c r="E73" s="27"/>
      <c r="G73" s="30"/>
      <c r="H73" s="21"/>
      <c r="I73" s="21"/>
    </row>
    <row r="74" spans="1:9" s="19" customFormat="1" ht="20.25" customHeight="1" thickBot="1">
      <c r="D74" s="19" t="s">
        <v>105</v>
      </c>
      <c r="E74" s="27"/>
      <c r="G74" s="38">
        <v>300000000</v>
      </c>
      <c r="H74" s="21"/>
      <c r="I74" s="39">
        <v>300000000</v>
      </c>
    </row>
    <row r="75" spans="1:9" s="19" customFormat="1" ht="20.25" customHeight="1" thickTop="1">
      <c r="A75" s="19" t="s">
        <v>26</v>
      </c>
      <c r="E75" s="27"/>
      <c r="G75" s="30"/>
      <c r="H75" s="21"/>
      <c r="I75" s="21"/>
    </row>
    <row r="76" spans="1:9" s="19" customFormat="1" ht="20.25" customHeight="1">
      <c r="A76" s="19" t="s">
        <v>104</v>
      </c>
      <c r="E76" s="27"/>
      <c r="G76" s="30"/>
      <c r="H76" s="21"/>
      <c r="I76" s="21"/>
    </row>
    <row r="77" spans="1:9" s="19" customFormat="1" ht="20.25" customHeight="1">
      <c r="D77" s="19" t="s">
        <v>105</v>
      </c>
      <c r="E77" s="27"/>
      <c r="G77" s="25">
        <v>300000000</v>
      </c>
      <c r="H77" s="21"/>
      <c r="I77" s="26">
        <v>300000000</v>
      </c>
    </row>
    <row r="78" spans="1:9" s="19" customFormat="1" ht="20.25" customHeight="1">
      <c r="A78" s="19" t="s">
        <v>27</v>
      </c>
      <c r="F78" s="29"/>
      <c r="G78" s="25">
        <v>619162127</v>
      </c>
      <c r="H78" s="26"/>
      <c r="I78" s="26">
        <v>619162127</v>
      </c>
    </row>
    <row r="79" spans="1:9" s="19" customFormat="1" ht="20.25" customHeight="1">
      <c r="A79" s="31" t="s">
        <v>54</v>
      </c>
      <c r="B79" s="31"/>
      <c r="C79" s="31"/>
      <c r="D79" s="31"/>
      <c r="F79" s="29"/>
      <c r="G79" s="25"/>
      <c r="H79" s="51"/>
      <c r="I79" s="26"/>
    </row>
    <row r="80" spans="1:9" s="19" customFormat="1" ht="20.25" customHeight="1">
      <c r="A80" s="31" t="s">
        <v>28</v>
      </c>
      <c r="B80" s="31"/>
      <c r="C80" s="31"/>
      <c r="D80" s="31"/>
      <c r="E80" s="27"/>
      <c r="F80" s="29"/>
      <c r="G80" s="25">
        <v>30000000</v>
      </c>
      <c r="H80" s="51"/>
      <c r="I80" s="26">
        <v>30000000</v>
      </c>
    </row>
    <row r="81" spans="1:9" s="24" customFormat="1" ht="20.25" customHeight="1">
      <c r="A81" s="52" t="s">
        <v>29</v>
      </c>
      <c r="B81" s="52"/>
      <c r="C81" s="52"/>
      <c r="D81" s="52"/>
      <c r="F81" s="28"/>
      <c r="G81" s="32">
        <f>'9'!J18</f>
        <v>-100565442</v>
      </c>
      <c r="H81" s="26"/>
      <c r="I81" s="33">
        <v>-62794148</v>
      </c>
    </row>
    <row r="82" spans="1:9" s="24" customFormat="1" ht="6" customHeight="1">
      <c r="A82" s="52"/>
      <c r="B82" s="52"/>
      <c r="C82" s="52"/>
      <c r="D82" s="52"/>
      <c r="F82" s="28"/>
      <c r="G82" s="25"/>
      <c r="H82" s="26"/>
      <c r="I82" s="26"/>
    </row>
    <row r="83" spans="1:9" s="19" customFormat="1" ht="20.25" customHeight="1">
      <c r="A83" s="22" t="s">
        <v>65</v>
      </c>
      <c r="B83" s="22"/>
      <c r="C83" s="22"/>
      <c r="D83" s="22"/>
      <c r="F83" s="28"/>
      <c r="G83" s="32">
        <f>SUM(G77:G81)</f>
        <v>848596685</v>
      </c>
      <c r="H83" s="26"/>
      <c r="I83" s="33">
        <f>SUM(I77:I81)</f>
        <v>886367979</v>
      </c>
    </row>
    <row r="84" spans="1:9" s="19" customFormat="1" ht="6" customHeight="1">
      <c r="A84" s="22"/>
      <c r="B84" s="22"/>
      <c r="C84" s="22"/>
      <c r="D84" s="22"/>
      <c r="F84" s="28"/>
      <c r="G84" s="25"/>
      <c r="H84" s="26"/>
      <c r="I84" s="26"/>
    </row>
    <row r="85" spans="1:9" s="19" customFormat="1" ht="20.25" customHeight="1" thickBot="1">
      <c r="A85" s="22" t="s">
        <v>58</v>
      </c>
      <c r="B85" s="22"/>
      <c r="C85" s="22"/>
      <c r="D85" s="22"/>
      <c r="F85" s="29"/>
      <c r="G85" s="38">
        <f>G83+G67</f>
        <v>963385142</v>
      </c>
      <c r="H85" s="21"/>
      <c r="I85" s="39">
        <f>I83+I67</f>
        <v>1009098932</v>
      </c>
    </row>
    <row r="86" spans="1:9" s="19" customFormat="1" ht="20.25" customHeight="1" thickTop="1">
      <c r="A86" s="22"/>
      <c r="B86" s="22"/>
      <c r="C86" s="22"/>
      <c r="D86" s="22"/>
      <c r="F86" s="29"/>
      <c r="G86" s="26"/>
      <c r="H86" s="21"/>
      <c r="I86" s="26"/>
    </row>
    <row r="87" spans="1:9" s="19" customFormat="1" ht="20.25" customHeight="1">
      <c r="A87" s="22"/>
      <c r="B87" s="22"/>
      <c r="C87" s="22"/>
      <c r="D87" s="22"/>
      <c r="F87" s="29"/>
      <c r="G87" s="26"/>
      <c r="H87" s="21"/>
      <c r="I87" s="26"/>
    </row>
    <row r="88" spans="1:9" ht="5.25" customHeight="1">
      <c r="A88" s="1"/>
      <c r="B88" s="1"/>
      <c r="C88" s="1"/>
      <c r="D88" s="1"/>
      <c r="G88" s="44"/>
      <c r="H88" s="44"/>
      <c r="I88" s="44"/>
    </row>
    <row r="89" spans="1:9" ht="22.35" customHeight="1">
      <c r="A89" s="40" t="str">
        <f>A42</f>
        <v>หมายเหตุประกอบงบการเงินเป็นส่วนหนึ่งของงบการเงินนี้</v>
      </c>
      <c r="B89" s="41"/>
      <c r="C89" s="41"/>
      <c r="D89" s="41"/>
      <c r="E89" s="6"/>
      <c r="F89" s="6"/>
      <c r="G89" s="7"/>
      <c r="H89" s="7"/>
      <c r="I89" s="7"/>
    </row>
    <row r="90" spans="1:9" ht="21.75" customHeight="1">
      <c r="G90" s="90"/>
      <c r="I90" s="90"/>
    </row>
  </sheetData>
  <pageMargins left="1" right="0.5" top="0.5" bottom="0.6" header="0.49" footer="0.4"/>
  <pageSetup paperSize="9" firstPageNumber="6" orientation="portrait" useFirstPageNumber="1" horizontalDpi="1200" verticalDpi="1200" r:id="rId1"/>
  <headerFooter>
    <oddFooter>&amp;R&amp;"Browallia New,Regular"&amp;P</oddFooter>
  </headerFooter>
  <rowBreaks count="1" manualBreakCount="1">
    <brk id="42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44"/>
  <sheetViews>
    <sheetView zoomScale="110" zoomScaleNormal="110" zoomScaleSheetLayoutView="100" workbookViewId="0">
      <selection activeCell="C41" sqref="C41"/>
    </sheetView>
  </sheetViews>
  <sheetFormatPr defaultColWidth="10.7109375" defaultRowHeight="21.75" customHeight="1"/>
  <cols>
    <col min="1" max="2" width="1.7109375" style="56" customWidth="1"/>
    <col min="3" max="3" width="43.28515625" style="56" customWidth="1"/>
    <col min="4" max="4" width="9.42578125" style="69" customWidth="1"/>
    <col min="5" max="5" width="1.42578125" style="69" customWidth="1"/>
    <col min="6" max="6" width="16.7109375" style="70" customWidth="1"/>
    <col min="7" max="7" width="1.42578125" style="68" customWidth="1"/>
    <col min="8" max="8" width="16.7109375" style="70" customWidth="1"/>
    <col min="9" max="16384" width="10.7109375" style="56"/>
  </cols>
  <sheetData>
    <row r="1" spans="1:8" ht="21.75" customHeight="1">
      <c r="A1" s="144" t="s">
        <v>30</v>
      </c>
      <c r="B1" s="144"/>
      <c r="C1" s="144"/>
      <c r="D1" s="144"/>
      <c r="E1" s="144"/>
      <c r="F1" s="144"/>
      <c r="G1" s="144"/>
      <c r="H1" s="144"/>
    </row>
    <row r="2" spans="1:8" ht="21.75" customHeight="1">
      <c r="A2" s="143" t="s">
        <v>53</v>
      </c>
      <c r="B2" s="143"/>
      <c r="C2" s="143"/>
      <c r="D2" s="143"/>
      <c r="E2" s="143"/>
      <c r="F2" s="143"/>
      <c r="G2" s="143"/>
      <c r="H2" s="143"/>
    </row>
    <row r="3" spans="1:8" ht="21.75" customHeight="1">
      <c r="A3" s="142" t="s">
        <v>124</v>
      </c>
      <c r="B3" s="142"/>
      <c r="C3" s="142"/>
      <c r="D3" s="142"/>
      <c r="E3" s="142"/>
      <c r="F3" s="142"/>
      <c r="G3" s="142"/>
      <c r="H3" s="142"/>
    </row>
    <row r="4" spans="1:8" ht="21.75" customHeight="1">
      <c r="A4" s="101"/>
      <c r="B4" s="101"/>
      <c r="C4" s="101"/>
      <c r="D4" s="101"/>
      <c r="E4" s="101"/>
      <c r="F4" s="102"/>
      <c r="G4" s="91"/>
      <c r="H4" s="141"/>
    </row>
    <row r="5" spans="1:8" ht="21.75" customHeight="1">
      <c r="A5" s="57"/>
      <c r="B5" s="57"/>
      <c r="C5" s="57"/>
      <c r="D5" s="10"/>
      <c r="E5" s="10"/>
      <c r="F5" s="11" t="s">
        <v>122</v>
      </c>
      <c r="G5" s="58"/>
      <c r="H5" s="11" t="s">
        <v>31</v>
      </c>
    </row>
    <row r="6" spans="1:8" ht="21.75" customHeight="1">
      <c r="D6" s="12" t="s">
        <v>0</v>
      </c>
      <c r="E6" s="10"/>
      <c r="F6" s="13" t="s">
        <v>81</v>
      </c>
      <c r="G6" s="59"/>
      <c r="H6" s="13" t="s">
        <v>81</v>
      </c>
    </row>
    <row r="7" spans="1:8" ht="9" customHeight="1">
      <c r="A7" s="105"/>
      <c r="B7" s="84"/>
      <c r="C7" s="84"/>
      <c r="E7" s="85"/>
      <c r="F7" s="103"/>
      <c r="H7" s="68"/>
    </row>
    <row r="8" spans="1:8" ht="21.75" customHeight="1">
      <c r="A8" s="106" t="s">
        <v>32</v>
      </c>
      <c r="B8" s="84"/>
      <c r="C8" s="84"/>
      <c r="E8" s="85"/>
      <c r="F8" s="107">
        <v>445771175</v>
      </c>
      <c r="H8" s="61">
        <v>411191062</v>
      </c>
    </row>
    <row r="9" spans="1:8" ht="21.75" customHeight="1">
      <c r="A9" s="108" t="s">
        <v>33</v>
      </c>
      <c r="B9" s="84"/>
      <c r="C9" s="84"/>
      <c r="E9" s="85"/>
      <c r="F9" s="107">
        <v>-379844905</v>
      </c>
      <c r="H9" s="61">
        <v>-343946866</v>
      </c>
    </row>
    <row r="10" spans="1:8" ht="8.1" customHeight="1">
      <c r="A10" s="106"/>
      <c r="B10" s="84"/>
      <c r="C10" s="84"/>
      <c r="E10" s="85"/>
      <c r="F10" s="109"/>
      <c r="H10" s="145"/>
    </row>
    <row r="11" spans="1:8" ht="21.75" customHeight="1">
      <c r="A11" s="105" t="s">
        <v>82</v>
      </c>
      <c r="B11" s="84"/>
      <c r="C11" s="84"/>
      <c r="E11" s="85"/>
      <c r="F11" s="115">
        <f>SUM(F8:F9)</f>
        <v>65926270</v>
      </c>
      <c r="H11" s="146">
        <f>SUM(H8:H9)</f>
        <v>67244196</v>
      </c>
    </row>
    <row r="12" spans="1:8" ht="21.75" customHeight="1">
      <c r="A12" s="106" t="s">
        <v>11</v>
      </c>
      <c r="B12" s="84"/>
      <c r="C12" s="84"/>
      <c r="E12" s="85"/>
      <c r="F12" s="104">
        <v>4523966</v>
      </c>
      <c r="H12" s="62">
        <v>10694256</v>
      </c>
    </row>
    <row r="13" spans="1:8" ht="21.75" customHeight="1">
      <c r="A13" s="108" t="s">
        <v>83</v>
      </c>
      <c r="B13" s="84"/>
      <c r="C13" s="84"/>
      <c r="E13" s="85"/>
      <c r="F13" s="107">
        <v>-21835474</v>
      </c>
      <c r="H13" s="61">
        <v>-23169564</v>
      </c>
    </row>
    <row r="14" spans="1:8" ht="21.75" customHeight="1">
      <c r="A14" s="108" t="s">
        <v>59</v>
      </c>
      <c r="B14" s="84"/>
      <c r="C14" s="84"/>
      <c r="E14" s="85"/>
      <c r="F14" s="110">
        <v>-72516720</v>
      </c>
      <c r="H14" s="64">
        <v>-70739722</v>
      </c>
    </row>
    <row r="15" spans="1:8" ht="8.1" customHeight="1">
      <c r="A15" s="108"/>
      <c r="B15" s="84"/>
      <c r="C15" s="84"/>
      <c r="E15" s="85"/>
      <c r="F15" s="104"/>
      <c r="H15" s="62"/>
    </row>
    <row r="16" spans="1:8" ht="21.75" customHeight="1">
      <c r="A16" s="105" t="s">
        <v>84</v>
      </c>
      <c r="B16" s="84"/>
      <c r="C16" s="84"/>
      <c r="E16" s="85"/>
      <c r="F16" s="112"/>
      <c r="H16" s="147"/>
    </row>
    <row r="17" spans="1:8" ht="21.75" customHeight="1">
      <c r="A17" s="105" t="s">
        <v>137</v>
      </c>
      <c r="B17" s="84"/>
      <c r="C17" s="84"/>
      <c r="E17" s="85"/>
      <c r="F17" s="107">
        <f>SUM(F11:F14)</f>
        <v>-23901958</v>
      </c>
      <c r="H17" s="61">
        <f>SUM(H11:H14)</f>
        <v>-15970834</v>
      </c>
    </row>
    <row r="18" spans="1:8" ht="21.75" customHeight="1">
      <c r="A18" s="106" t="s">
        <v>78</v>
      </c>
      <c r="B18" s="84"/>
      <c r="C18" s="84"/>
      <c r="E18" s="85"/>
      <c r="F18" s="110">
        <v>-3100922</v>
      </c>
      <c r="H18" s="64">
        <v>-3966252</v>
      </c>
    </row>
    <row r="19" spans="1:8" ht="8.1" customHeight="1">
      <c r="A19" s="106"/>
      <c r="B19" s="84"/>
      <c r="C19" s="84"/>
      <c r="E19" s="85"/>
      <c r="F19" s="104"/>
      <c r="H19" s="62"/>
    </row>
    <row r="20" spans="1:8" ht="21.75" customHeight="1">
      <c r="A20" s="105" t="s">
        <v>138</v>
      </c>
      <c r="B20" s="84"/>
      <c r="C20" s="84"/>
      <c r="E20" s="85"/>
      <c r="F20" s="113">
        <f>SUM(F17:F18)</f>
        <v>-27002880</v>
      </c>
      <c r="H20" s="70">
        <f>SUM(H17:H18)</f>
        <v>-19937086</v>
      </c>
    </row>
    <row r="21" spans="1:8" ht="21.75" customHeight="1">
      <c r="A21" s="106" t="s">
        <v>139</v>
      </c>
      <c r="B21" s="84"/>
      <c r="C21" s="84"/>
      <c r="D21" s="128">
        <v>21</v>
      </c>
      <c r="E21" s="85"/>
      <c r="F21" s="110">
        <v>-10837639</v>
      </c>
      <c r="H21" s="64">
        <v>-1819091</v>
      </c>
    </row>
    <row r="22" spans="1:8" ht="8.1" customHeight="1">
      <c r="A22" s="106"/>
      <c r="B22" s="84"/>
      <c r="C22" s="84"/>
      <c r="E22" s="85"/>
      <c r="F22" s="104"/>
      <c r="H22" s="62"/>
    </row>
    <row r="23" spans="1:8" ht="21.75" customHeight="1">
      <c r="A23" s="114" t="s">
        <v>85</v>
      </c>
      <c r="B23" s="84"/>
      <c r="C23" s="84"/>
      <c r="E23" s="85"/>
      <c r="F23" s="111">
        <f>SUM(F20:F21)</f>
        <v>-37840519</v>
      </c>
      <c r="H23" s="148">
        <f>SUM(H20:H21)</f>
        <v>-21756177</v>
      </c>
    </row>
    <row r="24" spans="1:8" ht="9.9499999999999993" customHeight="1">
      <c r="A24" s="114"/>
      <c r="B24" s="84"/>
      <c r="C24" s="84"/>
      <c r="E24" s="85"/>
      <c r="F24" s="113"/>
    </row>
    <row r="25" spans="1:8" ht="21.75" customHeight="1">
      <c r="A25" s="114" t="s">
        <v>116</v>
      </c>
      <c r="B25" s="84"/>
      <c r="C25" s="84"/>
      <c r="E25" s="85"/>
      <c r="F25" s="113"/>
    </row>
    <row r="26" spans="1:8" ht="8.1" customHeight="1">
      <c r="A26" s="114"/>
      <c r="B26" s="84"/>
      <c r="C26" s="84"/>
      <c r="E26" s="85"/>
      <c r="F26" s="113"/>
    </row>
    <row r="27" spans="1:8" ht="21.75" customHeight="1">
      <c r="A27" s="116" t="s">
        <v>80</v>
      </c>
      <c r="B27" s="84"/>
      <c r="C27" s="84"/>
      <c r="E27" s="85"/>
      <c r="F27" s="113"/>
    </row>
    <row r="28" spans="1:8" ht="21.75" customHeight="1">
      <c r="A28" s="117" t="s">
        <v>79</v>
      </c>
      <c r="B28" s="84"/>
      <c r="C28" s="84"/>
      <c r="E28" s="85"/>
      <c r="F28" s="113"/>
    </row>
    <row r="29" spans="1:8" ht="21.75" customHeight="1">
      <c r="A29" s="118" t="s">
        <v>120</v>
      </c>
      <c r="B29" s="84"/>
      <c r="C29" s="84"/>
      <c r="E29" s="85"/>
      <c r="F29" s="113"/>
    </row>
    <row r="30" spans="1:8" ht="21.75" customHeight="1">
      <c r="A30" s="118" t="s">
        <v>121</v>
      </c>
      <c r="B30" s="84"/>
      <c r="C30" s="84"/>
      <c r="E30" s="85"/>
      <c r="F30" s="111">
        <v>69225</v>
      </c>
      <c r="H30" s="148">
        <v>-1122457</v>
      </c>
    </row>
    <row r="31" spans="1:8" ht="8.1" customHeight="1">
      <c r="A31" s="118"/>
      <c r="B31" s="84"/>
      <c r="C31" s="84"/>
      <c r="E31" s="85"/>
      <c r="F31" s="103"/>
      <c r="H31" s="68"/>
    </row>
    <row r="32" spans="1:8" ht="21.75" customHeight="1">
      <c r="A32" s="114" t="s">
        <v>110</v>
      </c>
      <c r="B32" s="84"/>
      <c r="C32" s="84"/>
      <c r="E32" s="85"/>
      <c r="F32" s="111">
        <f>SUM(F30)</f>
        <v>69225</v>
      </c>
      <c r="H32" s="148">
        <f>SUM(H30)</f>
        <v>-1122457</v>
      </c>
    </row>
    <row r="33" spans="1:8" ht="8.1" customHeight="1">
      <c r="A33" s="114"/>
      <c r="B33" s="84"/>
      <c r="C33" s="84"/>
      <c r="E33" s="85"/>
      <c r="F33" s="103"/>
      <c r="H33" s="68"/>
    </row>
    <row r="34" spans="1:8" ht="21.75" customHeight="1" thickBot="1">
      <c r="A34" s="114" t="s">
        <v>86</v>
      </c>
      <c r="B34" s="84"/>
      <c r="C34" s="84"/>
      <c r="E34" s="85"/>
      <c r="F34" s="119">
        <f>SUM(F32,F23)</f>
        <v>-37771294</v>
      </c>
      <c r="H34" s="149">
        <f>SUM(H32,H23)</f>
        <v>-22878634</v>
      </c>
    </row>
    <row r="35" spans="1:8" ht="21" customHeight="1" thickTop="1">
      <c r="A35" s="114"/>
      <c r="B35" s="84"/>
      <c r="C35" s="84"/>
      <c r="E35" s="85"/>
      <c r="F35" s="113"/>
    </row>
    <row r="36" spans="1:8" ht="21.75" customHeight="1">
      <c r="A36" s="105" t="s">
        <v>100</v>
      </c>
      <c r="B36" s="84"/>
      <c r="C36" s="84"/>
      <c r="E36" s="85"/>
      <c r="F36" s="113"/>
    </row>
    <row r="37" spans="1:8" ht="8.1" customHeight="1">
      <c r="A37" s="105"/>
      <c r="B37" s="84"/>
      <c r="C37" s="84"/>
      <c r="E37" s="85"/>
      <c r="F37" s="113"/>
    </row>
    <row r="38" spans="1:8" ht="21.75" customHeight="1" thickBot="1">
      <c r="A38" s="106" t="s">
        <v>99</v>
      </c>
      <c r="B38" s="84"/>
      <c r="C38" s="84"/>
      <c r="D38" s="128">
        <v>22</v>
      </c>
      <c r="E38" s="85"/>
      <c r="F38" s="130">
        <f>ROUND(F23/1200000000,3)</f>
        <v>-3.2000000000000001E-2</v>
      </c>
      <c r="G38" s="92"/>
      <c r="H38" s="150">
        <f>ROUND(H23/1200000000,3)</f>
        <v>-1.7999999999999999E-2</v>
      </c>
    </row>
    <row r="39" spans="1:8" ht="21.75" customHeight="1" thickTop="1">
      <c r="A39" s="84"/>
      <c r="B39" s="84"/>
      <c r="C39" s="84"/>
      <c r="E39" s="85"/>
      <c r="F39" s="68"/>
      <c r="H39" s="68"/>
    </row>
    <row r="40" spans="1:8" ht="21.75" customHeight="1">
      <c r="A40" s="84"/>
      <c r="B40" s="84"/>
      <c r="C40" s="84"/>
      <c r="E40" s="85"/>
      <c r="F40" s="68"/>
      <c r="H40" s="68"/>
    </row>
    <row r="41" spans="1:8" ht="21.75" customHeight="1">
      <c r="A41" s="84"/>
      <c r="B41" s="84"/>
      <c r="C41" s="84"/>
      <c r="E41" s="85"/>
      <c r="F41" s="68"/>
      <c r="H41" s="68"/>
    </row>
    <row r="42" spans="1:8" ht="21.75" customHeight="1">
      <c r="A42" s="84"/>
      <c r="B42" s="84"/>
      <c r="C42" s="84"/>
      <c r="E42" s="85"/>
      <c r="F42" s="68"/>
      <c r="H42" s="68"/>
    </row>
    <row r="43" spans="1:8" ht="11.25" customHeight="1">
      <c r="A43" s="84"/>
      <c r="B43" s="84"/>
      <c r="C43" s="84"/>
      <c r="E43" s="85"/>
      <c r="F43" s="68"/>
      <c r="H43" s="68"/>
    </row>
    <row r="44" spans="1:8" ht="21.95" customHeight="1">
      <c r="A44" s="86" t="str">
        <f>'6-7 TH'!A42</f>
        <v>หมายเหตุประกอบงบการเงินเป็นส่วนหนึ่งของงบการเงินนี้</v>
      </c>
      <c r="B44" s="86"/>
      <c r="C44" s="86"/>
      <c r="D44" s="86"/>
      <c r="E44" s="86"/>
      <c r="F44" s="67"/>
      <c r="G44" s="67"/>
      <c r="H44" s="67"/>
    </row>
  </sheetData>
  <pageMargins left="1.2" right="0.5" top="0.5" bottom="0.6" header="0.49" footer="0.4"/>
  <pageSetup paperSize="9" firstPageNumber="8" orientation="portrait" useFirstPageNumber="1" horizontalDpi="1200" verticalDpi="1200" r:id="rId1"/>
  <headerFooter>
    <oddFooter>&amp;R&amp;"Browallia New,Regular"&amp;P</oddFooter>
  </headerFooter>
  <rowBreaks count="1" manualBreakCount="1">
    <brk id="44" max="16383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L27"/>
  <sheetViews>
    <sheetView topLeftCell="A9" zoomScale="130" zoomScaleNormal="130" zoomScaleSheetLayoutView="90" workbookViewId="0">
      <selection activeCell="C6" sqref="C6"/>
    </sheetView>
  </sheetViews>
  <sheetFormatPr defaultColWidth="9.140625" defaultRowHeight="21.75" customHeight="1"/>
  <cols>
    <col min="1" max="2" width="1.42578125" style="71" customWidth="1"/>
    <col min="3" max="3" width="51.28515625" style="71" customWidth="1"/>
    <col min="4" max="4" width="13.7109375" style="74" customWidth="1"/>
    <col min="5" max="5" width="1.42578125" style="74" customWidth="1"/>
    <col min="6" max="6" width="14" style="74" bestFit="1" customWidth="1"/>
    <col min="7" max="7" width="1.42578125" style="74" customWidth="1"/>
    <col min="8" max="8" width="18.140625" style="74" bestFit="1" customWidth="1"/>
    <col min="9" max="9" width="1.42578125" style="74" customWidth="1"/>
    <col min="10" max="10" width="13.5703125" style="74" customWidth="1"/>
    <col min="11" max="11" width="1.42578125" style="74" customWidth="1"/>
    <col min="12" max="12" width="14.42578125" style="74" customWidth="1"/>
    <col min="13" max="16384" width="9.140625" style="71"/>
  </cols>
  <sheetData>
    <row r="1" spans="1:12" ht="21.75" customHeight="1">
      <c r="A1" s="78" t="s">
        <v>30</v>
      </c>
      <c r="B1" s="78"/>
      <c r="C1" s="78"/>
      <c r="D1" s="78"/>
      <c r="E1" s="78"/>
      <c r="F1" s="78"/>
      <c r="G1" s="78"/>
      <c r="H1" s="78"/>
      <c r="I1" s="78"/>
      <c r="J1" s="78"/>
      <c r="K1" s="78"/>
      <c r="L1" s="78"/>
    </row>
    <row r="2" spans="1:12" ht="21.75" customHeight="1">
      <c r="A2" s="78" t="s">
        <v>77</v>
      </c>
      <c r="B2" s="78"/>
      <c r="C2" s="78"/>
      <c r="D2" s="78"/>
      <c r="E2" s="78"/>
      <c r="F2" s="78"/>
      <c r="G2" s="78"/>
      <c r="H2" s="78"/>
      <c r="I2" s="78"/>
      <c r="J2" s="78"/>
      <c r="K2" s="78"/>
      <c r="L2" s="78"/>
    </row>
    <row r="3" spans="1:12" ht="21.75" customHeight="1">
      <c r="A3" s="169" t="str">
        <f>'PL8'!A3:H3</f>
        <v>สำหรับปีสิ้นสุดวันที่ 31 ธันวาคม พ.ศ. 2564</v>
      </c>
      <c r="B3" s="169"/>
      <c r="C3" s="170"/>
      <c r="D3" s="170"/>
      <c r="E3" s="170"/>
      <c r="F3" s="170"/>
      <c r="G3" s="170"/>
      <c r="H3" s="170"/>
      <c r="I3" s="170"/>
      <c r="J3" s="170"/>
      <c r="K3" s="170"/>
      <c r="L3" s="170"/>
    </row>
    <row r="4" spans="1:12" s="72" customFormat="1" ht="21.75" customHeight="1">
      <c r="D4" s="73"/>
      <c r="E4" s="73"/>
      <c r="F4" s="73"/>
      <c r="G4" s="73"/>
      <c r="H4" s="73"/>
      <c r="I4" s="73"/>
      <c r="J4" s="73"/>
      <c r="K4" s="73"/>
      <c r="L4" s="74"/>
    </row>
    <row r="5" spans="1:12" ht="21.75" customHeight="1">
      <c r="D5" s="75"/>
      <c r="E5" s="75"/>
      <c r="F5" s="75"/>
      <c r="G5" s="75"/>
      <c r="H5" s="171" t="s">
        <v>54</v>
      </c>
      <c r="I5" s="171"/>
      <c r="J5" s="171"/>
      <c r="K5" s="75"/>
      <c r="L5" s="75"/>
    </row>
    <row r="6" spans="1:12" s="77" customFormat="1" ht="21.75" customHeight="1">
      <c r="D6" s="75" t="s">
        <v>51</v>
      </c>
      <c r="E6" s="76"/>
      <c r="F6" s="76" t="s">
        <v>36</v>
      </c>
      <c r="G6" s="76"/>
      <c r="H6" s="76" t="s">
        <v>52</v>
      </c>
      <c r="I6" s="76"/>
      <c r="J6" s="76" t="s">
        <v>37</v>
      </c>
      <c r="K6" s="76"/>
      <c r="L6" s="76" t="s">
        <v>12</v>
      </c>
    </row>
    <row r="7" spans="1:12" s="77" customFormat="1" ht="21.75" customHeight="1">
      <c r="D7" s="75" t="s">
        <v>20</v>
      </c>
      <c r="E7" s="75"/>
      <c r="F7" s="75" t="s">
        <v>38</v>
      </c>
      <c r="G7" s="75"/>
      <c r="H7" s="75" t="s">
        <v>39</v>
      </c>
      <c r="I7" s="75"/>
      <c r="J7" s="75" t="s">
        <v>40</v>
      </c>
      <c r="K7" s="75"/>
      <c r="L7" s="75" t="s">
        <v>57</v>
      </c>
    </row>
    <row r="8" spans="1:12" s="77" customFormat="1" ht="21.75" customHeight="1">
      <c r="D8" s="13" t="s">
        <v>81</v>
      </c>
      <c r="E8" s="75"/>
      <c r="F8" s="13" t="s">
        <v>81</v>
      </c>
      <c r="G8" s="75"/>
      <c r="H8" s="13" t="s">
        <v>81</v>
      </c>
      <c r="I8" s="75"/>
      <c r="J8" s="13" t="s">
        <v>81</v>
      </c>
      <c r="K8" s="75"/>
      <c r="L8" s="13" t="s">
        <v>81</v>
      </c>
    </row>
    <row r="9" spans="1:12" s="151" customFormat="1" ht="21.75" customHeight="1">
      <c r="D9" s="80"/>
      <c r="E9" s="80"/>
      <c r="F9" s="80"/>
      <c r="G9" s="80"/>
      <c r="H9" s="80"/>
      <c r="I9" s="80"/>
      <c r="J9" s="80"/>
      <c r="K9" s="80"/>
      <c r="L9" s="80"/>
    </row>
    <row r="10" spans="1:12" s="155" customFormat="1" ht="21.75" customHeight="1">
      <c r="A10" s="152" t="s">
        <v>68</v>
      </c>
      <c r="B10" s="152"/>
      <c r="C10" s="153"/>
      <c r="D10" s="154">
        <v>300000000</v>
      </c>
      <c r="E10" s="154"/>
      <c r="F10" s="154">
        <v>619162127</v>
      </c>
      <c r="G10" s="154"/>
      <c r="H10" s="154">
        <v>30000000</v>
      </c>
      <c r="I10" s="154"/>
      <c r="J10" s="154">
        <v>-39915514</v>
      </c>
      <c r="K10" s="154"/>
      <c r="L10" s="154">
        <f>SUM(J10,H10,F10,D10)</f>
        <v>909246613</v>
      </c>
    </row>
    <row r="11" spans="1:12" s="155" customFormat="1" ht="21.75" customHeight="1">
      <c r="A11" s="81" t="s">
        <v>101</v>
      </c>
      <c r="B11" s="81"/>
      <c r="C11" s="153"/>
      <c r="D11" s="156">
        <v>0</v>
      </c>
      <c r="E11" s="154"/>
      <c r="F11" s="156">
        <v>0</v>
      </c>
      <c r="G11" s="154"/>
      <c r="H11" s="156">
        <v>0</v>
      </c>
      <c r="I11" s="154"/>
      <c r="J11" s="156">
        <v>-22878634</v>
      </c>
      <c r="K11" s="154"/>
      <c r="L11" s="156">
        <f>SUM(D11:J11)</f>
        <v>-22878634</v>
      </c>
    </row>
    <row r="12" spans="1:12" s="155" customFormat="1" ht="6" customHeight="1">
      <c r="A12" s="81"/>
      <c r="B12" s="81"/>
      <c r="C12" s="153"/>
      <c r="D12" s="80"/>
      <c r="E12" s="80"/>
      <c r="F12" s="80"/>
      <c r="G12" s="80"/>
      <c r="H12" s="80"/>
      <c r="I12" s="80"/>
      <c r="J12" s="80"/>
      <c r="K12" s="80"/>
      <c r="L12" s="80"/>
    </row>
    <row r="13" spans="1:12" s="158" customFormat="1" ht="21.75" customHeight="1" thickBot="1">
      <c r="A13" s="152" t="s">
        <v>112</v>
      </c>
      <c r="B13" s="155"/>
      <c r="C13" s="155"/>
      <c r="D13" s="157">
        <f>SUM(D10:D12)</f>
        <v>300000000</v>
      </c>
      <c r="E13" s="154"/>
      <c r="F13" s="157">
        <f>SUM(F10:F12)</f>
        <v>619162127</v>
      </c>
      <c r="G13" s="154"/>
      <c r="H13" s="157">
        <f>SUM(H10:H12)</f>
        <v>30000000</v>
      </c>
      <c r="I13" s="154"/>
      <c r="J13" s="157">
        <f>SUM(J10:J12)</f>
        <v>-62794148</v>
      </c>
      <c r="K13" s="154"/>
      <c r="L13" s="157">
        <f>SUM(L10:L12)</f>
        <v>886367979</v>
      </c>
    </row>
    <row r="14" spans="1:12" s="158" customFormat="1" ht="21.75" customHeight="1" thickTop="1">
      <c r="A14" s="152"/>
      <c r="B14" s="155"/>
      <c r="C14" s="155"/>
      <c r="D14" s="154"/>
      <c r="E14" s="154"/>
      <c r="F14" s="154"/>
      <c r="G14" s="154"/>
      <c r="H14" s="154"/>
      <c r="I14" s="154"/>
      <c r="J14" s="154"/>
      <c r="K14" s="154"/>
      <c r="L14" s="154"/>
    </row>
    <row r="15" spans="1:12" s="72" customFormat="1" ht="21.75" customHeight="1">
      <c r="A15" s="78" t="s">
        <v>128</v>
      </c>
      <c r="B15" s="78"/>
      <c r="C15" s="79"/>
      <c r="D15" s="99">
        <v>300000000</v>
      </c>
      <c r="E15" s="74"/>
      <c r="F15" s="99">
        <v>619162127</v>
      </c>
      <c r="G15" s="74"/>
      <c r="H15" s="99">
        <v>30000000</v>
      </c>
      <c r="I15" s="74"/>
      <c r="J15" s="99">
        <v>-62794148</v>
      </c>
      <c r="K15" s="74"/>
      <c r="L15" s="99">
        <f>SUM(J15,H15,F15,D15)</f>
        <v>886367979</v>
      </c>
    </row>
    <row r="16" spans="1:12" s="72" customFormat="1" ht="21.75" customHeight="1">
      <c r="A16" s="81" t="s">
        <v>101</v>
      </c>
      <c r="B16" s="81"/>
      <c r="C16" s="79"/>
      <c r="D16" s="88">
        <v>0</v>
      </c>
      <c r="E16" s="74"/>
      <c r="F16" s="88">
        <v>0</v>
      </c>
      <c r="G16" s="74"/>
      <c r="H16" s="88">
        <v>0</v>
      </c>
      <c r="I16" s="74"/>
      <c r="J16" s="88">
        <v>-37771294</v>
      </c>
      <c r="K16" s="74"/>
      <c r="L16" s="88">
        <f>SUM(D16:J16)</f>
        <v>-37771294</v>
      </c>
    </row>
    <row r="17" spans="1:12" s="72" customFormat="1" ht="6" customHeight="1">
      <c r="A17" s="81"/>
      <c r="B17" s="81"/>
      <c r="C17" s="79"/>
      <c r="D17" s="87"/>
      <c r="E17" s="73"/>
      <c r="F17" s="87"/>
      <c r="G17" s="73"/>
      <c r="H17" s="87"/>
      <c r="I17" s="73"/>
      <c r="J17" s="87"/>
      <c r="K17" s="80"/>
      <c r="L17" s="87"/>
    </row>
    <row r="18" spans="1:12" ht="21.75" customHeight="1" thickBot="1">
      <c r="A18" s="78" t="s">
        <v>129</v>
      </c>
      <c r="B18" s="72"/>
      <c r="C18" s="72"/>
      <c r="D18" s="89">
        <f>SUM(D15:D17)</f>
        <v>300000000</v>
      </c>
      <c r="F18" s="89">
        <f>SUM(F15:F17)</f>
        <v>619162127</v>
      </c>
      <c r="H18" s="89">
        <f>SUM(H15:H17)</f>
        <v>30000000</v>
      </c>
      <c r="J18" s="89">
        <f>SUM(J15:J17)</f>
        <v>-100565442</v>
      </c>
      <c r="L18" s="89">
        <f>SUM(L15:L17)</f>
        <v>848596685</v>
      </c>
    </row>
    <row r="19" spans="1:12" ht="21.75" customHeight="1" thickTop="1">
      <c r="A19" s="78"/>
      <c r="B19" s="72"/>
      <c r="C19" s="72"/>
    </row>
    <row r="20" spans="1:12" ht="21.75" customHeight="1">
      <c r="A20" s="78"/>
      <c r="B20" s="72"/>
      <c r="C20" s="72"/>
    </row>
    <row r="21" spans="1:12" ht="21.75" customHeight="1">
      <c r="A21" s="78"/>
      <c r="B21" s="72"/>
      <c r="C21" s="72"/>
    </row>
    <row r="22" spans="1:12" ht="21.75" customHeight="1">
      <c r="A22" s="78"/>
      <c r="B22" s="72"/>
      <c r="C22" s="72"/>
    </row>
    <row r="23" spans="1:12" ht="21.75" customHeight="1">
      <c r="A23" s="78"/>
      <c r="B23" s="72"/>
      <c r="C23" s="72"/>
    </row>
    <row r="24" spans="1:12" ht="21.75" customHeight="1">
      <c r="A24" s="78"/>
      <c r="B24" s="72"/>
      <c r="C24" s="72"/>
    </row>
    <row r="25" spans="1:12" ht="21.75" customHeight="1">
      <c r="A25" s="78"/>
      <c r="B25" s="72"/>
      <c r="C25" s="72"/>
    </row>
    <row r="26" spans="1:12" ht="10.5" customHeight="1"/>
    <row r="27" spans="1:12" ht="21.95" customHeight="1">
      <c r="A27" s="100" t="str">
        <f>'PL8'!A44</f>
        <v>หมายเหตุประกอบงบการเงินเป็นส่วนหนึ่งของงบการเงินนี้</v>
      </c>
      <c r="B27" s="83"/>
      <c r="C27" s="83"/>
      <c r="D27" s="82"/>
      <c r="E27" s="82"/>
      <c r="F27" s="82"/>
      <c r="G27" s="82"/>
      <c r="H27" s="82"/>
      <c r="I27" s="82"/>
      <c r="J27" s="82"/>
      <c r="K27" s="82"/>
      <c r="L27" s="82"/>
    </row>
  </sheetData>
  <mergeCells count="2">
    <mergeCell ref="A3:L3"/>
    <mergeCell ref="H5:J5"/>
  </mergeCells>
  <pageMargins left="1.1000000000000001" right="1.1000000000000001" top="0.5" bottom="0.6" header="0.49" footer="0.4"/>
  <pageSetup paperSize="9" firstPageNumber="9" orientation="landscape" useFirstPageNumber="1" horizontalDpi="1200" verticalDpi="1200" r:id="rId1"/>
  <headerFooter>
    <oddFooter>&amp;R&amp;"Browallia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H79"/>
  <sheetViews>
    <sheetView tabSelected="1" zoomScale="120" zoomScaleNormal="120" zoomScaleSheetLayoutView="55" workbookViewId="0">
      <selection activeCell="C5" sqref="C5"/>
    </sheetView>
  </sheetViews>
  <sheetFormatPr defaultColWidth="10.7109375" defaultRowHeight="21.75" customHeight="1"/>
  <cols>
    <col min="1" max="2" width="1.42578125" style="56" customWidth="1"/>
    <col min="3" max="3" width="55.140625" style="56" customWidth="1"/>
    <col min="4" max="4" width="8.7109375" style="128" customWidth="1"/>
    <col min="5" max="5" width="0.85546875" style="69" customWidth="1"/>
    <col min="6" max="6" width="13.28515625" style="61" customWidth="1"/>
    <col min="7" max="7" width="0.85546875" style="62" customWidth="1"/>
    <col min="8" max="8" width="13.28515625" style="61" customWidth="1"/>
    <col min="9" max="16384" width="10.7109375" style="56"/>
  </cols>
  <sheetData>
    <row r="1" spans="1:8" s="53" customFormat="1" ht="21.75" customHeight="1">
      <c r="A1" s="144" t="s">
        <v>30</v>
      </c>
      <c r="B1" s="144"/>
      <c r="C1" s="144"/>
      <c r="D1" s="144"/>
      <c r="E1" s="144"/>
      <c r="F1" s="144"/>
      <c r="G1" s="144"/>
      <c r="H1" s="144"/>
    </row>
    <row r="2" spans="1:8" s="53" customFormat="1" ht="21.75" customHeight="1">
      <c r="A2" s="54" t="s">
        <v>34</v>
      </c>
      <c r="B2" s="54"/>
      <c r="C2" s="54"/>
      <c r="D2" s="131"/>
      <c r="E2" s="55"/>
      <c r="F2" s="93"/>
      <c r="G2" s="94"/>
      <c r="H2" s="93"/>
    </row>
    <row r="3" spans="1:8" s="53" customFormat="1" ht="21.75" customHeight="1">
      <c r="A3" s="142" t="str">
        <f>'9'!A3:L3</f>
        <v>สำหรับปีสิ้นสุดวันที่ 31 ธันวาคม พ.ศ. 2564</v>
      </c>
      <c r="B3" s="142"/>
      <c r="C3" s="142"/>
      <c r="D3" s="142"/>
      <c r="E3" s="142"/>
      <c r="F3" s="142"/>
      <c r="G3" s="142"/>
      <c r="H3" s="142"/>
    </row>
    <row r="4" spans="1:8" s="53" customFormat="1" ht="21.75" customHeight="1">
      <c r="A4" s="140"/>
      <c r="B4" s="122"/>
      <c r="C4" s="122"/>
      <c r="D4" s="132"/>
      <c r="E4" s="122"/>
      <c r="F4" s="95"/>
      <c r="G4" s="95"/>
      <c r="H4" s="95"/>
    </row>
    <row r="5" spans="1:8" ht="21.75" customHeight="1">
      <c r="A5" s="57"/>
      <c r="B5" s="57"/>
      <c r="C5" s="57"/>
      <c r="D5" s="10"/>
      <c r="E5" s="10"/>
      <c r="F5" s="11" t="s">
        <v>122</v>
      </c>
      <c r="H5" s="11" t="s">
        <v>31</v>
      </c>
    </row>
    <row r="6" spans="1:8" ht="21.75" customHeight="1">
      <c r="D6" s="12" t="s">
        <v>0</v>
      </c>
      <c r="E6" s="10"/>
      <c r="F6" s="13" t="s">
        <v>81</v>
      </c>
      <c r="G6" s="96"/>
      <c r="H6" s="13" t="s">
        <v>81</v>
      </c>
    </row>
    <row r="7" spans="1:8" s="53" customFormat="1" ht="21.75" customHeight="1">
      <c r="A7" s="138"/>
      <c r="C7" s="63"/>
      <c r="D7" s="133"/>
      <c r="F7" s="104"/>
      <c r="G7" s="62"/>
      <c r="H7" s="62"/>
    </row>
    <row r="8" spans="1:8" s="53" customFormat="1" ht="21.75" customHeight="1">
      <c r="A8" s="160" t="s">
        <v>41</v>
      </c>
      <c r="C8" s="63"/>
      <c r="D8" s="133"/>
      <c r="F8" s="104"/>
      <c r="G8" s="62"/>
      <c r="H8" s="62"/>
    </row>
    <row r="9" spans="1:8" s="53" customFormat="1" ht="21.75" customHeight="1">
      <c r="A9" s="136" t="s">
        <v>107</v>
      </c>
      <c r="C9" s="63"/>
      <c r="D9" s="133"/>
      <c r="F9" s="107">
        <v>-27002880</v>
      </c>
      <c r="G9" s="62"/>
      <c r="H9" s="61">
        <v>-19937086</v>
      </c>
    </row>
    <row r="10" spans="1:8" s="53" customFormat="1" ht="21.75" customHeight="1">
      <c r="A10" s="53" t="s">
        <v>87</v>
      </c>
      <c r="C10" s="63"/>
      <c r="D10" s="133"/>
      <c r="F10" s="107"/>
      <c r="G10" s="62"/>
      <c r="H10" s="61"/>
    </row>
    <row r="11" spans="1:8" s="53" customFormat="1" ht="21.75" customHeight="1">
      <c r="A11" s="138" t="s">
        <v>42</v>
      </c>
      <c r="C11" s="63"/>
      <c r="D11" s="133">
        <v>20</v>
      </c>
      <c r="F11" s="107">
        <v>70885751</v>
      </c>
      <c r="G11" s="62"/>
      <c r="H11" s="61">
        <v>69226923</v>
      </c>
    </row>
    <row r="12" spans="1:8" s="53" customFormat="1" ht="21.75" customHeight="1">
      <c r="A12" s="108" t="s">
        <v>130</v>
      </c>
      <c r="C12" s="63"/>
      <c r="D12" s="133"/>
      <c r="F12" s="107">
        <v>-313354</v>
      </c>
      <c r="G12" s="62"/>
      <c r="H12" s="61">
        <v>247879</v>
      </c>
    </row>
    <row r="13" spans="1:8" s="53" customFormat="1" ht="21.75" customHeight="1">
      <c r="A13" s="164" t="s">
        <v>144</v>
      </c>
      <c r="C13" s="63"/>
      <c r="D13" s="133"/>
      <c r="F13" s="107"/>
      <c r="G13" s="62"/>
      <c r="H13" s="61"/>
    </row>
    <row r="14" spans="1:8" s="53" customFormat="1" ht="21.75" customHeight="1">
      <c r="A14" s="164" t="s">
        <v>145</v>
      </c>
      <c r="C14" s="63"/>
      <c r="D14" s="133"/>
      <c r="F14" s="107">
        <v>-2568830</v>
      </c>
      <c r="G14" s="62"/>
      <c r="H14" s="61">
        <v>11552340</v>
      </c>
    </row>
    <row r="15" spans="1:8" s="53" customFormat="1" ht="21.75" customHeight="1">
      <c r="A15" s="138" t="s">
        <v>135</v>
      </c>
      <c r="C15" s="63"/>
      <c r="D15" s="133"/>
      <c r="F15" s="107">
        <v>-178028</v>
      </c>
      <c r="G15" s="62"/>
      <c r="H15" s="61">
        <v>-2448658</v>
      </c>
    </row>
    <row r="16" spans="1:8" s="53" customFormat="1" ht="21.75" customHeight="1">
      <c r="A16" s="138" t="s">
        <v>114</v>
      </c>
      <c r="C16" s="63"/>
      <c r="D16" s="133"/>
      <c r="F16" s="107">
        <v>0</v>
      </c>
      <c r="G16" s="62"/>
      <c r="H16" s="61">
        <v>-57621</v>
      </c>
    </row>
    <row r="17" spans="1:8" s="53" customFormat="1" ht="21.75" customHeight="1">
      <c r="A17" s="139" t="s">
        <v>88</v>
      </c>
      <c r="C17" s="63"/>
      <c r="D17" s="133">
        <v>19</v>
      </c>
      <c r="F17" s="107">
        <v>1467021</v>
      </c>
      <c r="G17" s="62"/>
      <c r="H17" s="61">
        <v>1234239</v>
      </c>
    </row>
    <row r="18" spans="1:8" s="53" customFormat="1" ht="21.75" customHeight="1">
      <c r="A18" s="138" t="s">
        <v>142</v>
      </c>
      <c r="C18" s="63"/>
      <c r="D18" s="133"/>
      <c r="F18" s="107">
        <v>-3642.3283557724217</v>
      </c>
      <c r="G18" s="62"/>
      <c r="H18" s="61">
        <v>-16269</v>
      </c>
    </row>
    <row r="19" spans="1:8" s="53" customFormat="1" ht="21.75" customHeight="1">
      <c r="A19" s="138" t="s">
        <v>43</v>
      </c>
      <c r="C19" s="63"/>
      <c r="D19" s="133"/>
      <c r="F19" s="107">
        <v>-3879991</v>
      </c>
      <c r="G19" s="62"/>
      <c r="H19" s="61">
        <v>-8131843</v>
      </c>
    </row>
    <row r="20" spans="1:8" s="53" customFormat="1" ht="21.75" customHeight="1">
      <c r="A20" s="53" t="s">
        <v>89</v>
      </c>
      <c r="C20" s="63"/>
      <c r="D20" s="133"/>
      <c r="F20" s="110">
        <v>3100922</v>
      </c>
      <c r="G20" s="62"/>
      <c r="H20" s="64">
        <v>3966252</v>
      </c>
    </row>
    <row r="21" spans="1:8" s="53" customFormat="1" ht="21.75" customHeight="1">
      <c r="A21" s="136"/>
      <c r="C21" s="63"/>
      <c r="D21" s="133"/>
      <c r="F21" s="104"/>
      <c r="G21" s="62"/>
      <c r="H21" s="62"/>
    </row>
    <row r="22" spans="1:8" s="53" customFormat="1" ht="21.75" customHeight="1">
      <c r="A22" s="161" t="s">
        <v>90</v>
      </c>
      <c r="C22" s="63"/>
      <c r="D22" s="133"/>
      <c r="F22" s="107"/>
      <c r="G22" s="62"/>
      <c r="H22" s="61"/>
    </row>
    <row r="23" spans="1:8" s="53" customFormat="1" ht="21.75" customHeight="1">
      <c r="A23" s="161"/>
      <c r="B23" s="121" t="s">
        <v>91</v>
      </c>
      <c r="C23" s="63"/>
      <c r="D23" s="133"/>
      <c r="F23" s="107">
        <f>SUM(F9:F20)</f>
        <v>41506968.671644226</v>
      </c>
      <c r="G23" s="62"/>
      <c r="H23" s="61">
        <f>SUM(H9:H20)</f>
        <v>55636156</v>
      </c>
    </row>
    <row r="24" spans="1:8" s="53" customFormat="1" ht="21.75" customHeight="1">
      <c r="A24" s="161" t="s">
        <v>92</v>
      </c>
      <c r="C24" s="63"/>
      <c r="D24" s="133"/>
      <c r="F24" s="107"/>
      <c r="G24" s="62"/>
      <c r="H24" s="61"/>
    </row>
    <row r="25" spans="1:8" s="53" customFormat="1" ht="21.75" customHeight="1">
      <c r="A25" s="136" t="s">
        <v>44</v>
      </c>
      <c r="C25" s="63"/>
      <c r="D25" s="133"/>
      <c r="F25" s="107">
        <v>-30905778.124815229</v>
      </c>
      <c r="G25" s="62"/>
      <c r="H25" s="61">
        <v>1963102</v>
      </c>
    </row>
    <row r="26" spans="1:8" s="53" customFormat="1" ht="21.75" customHeight="1">
      <c r="A26" s="136" t="s">
        <v>45</v>
      </c>
      <c r="C26" s="63"/>
      <c r="D26" s="133"/>
      <c r="F26" s="107">
        <v>-34978498</v>
      </c>
      <c r="G26" s="62"/>
      <c r="H26" s="61">
        <v>-8929159</v>
      </c>
    </row>
    <row r="27" spans="1:8" s="53" customFormat="1" ht="21.75" customHeight="1">
      <c r="A27" s="137" t="s">
        <v>46</v>
      </c>
      <c r="C27" s="63"/>
      <c r="D27" s="133"/>
      <c r="F27" s="107">
        <v>-3579894</v>
      </c>
      <c r="G27" s="62"/>
      <c r="H27" s="61">
        <v>-1908244</v>
      </c>
    </row>
    <row r="28" spans="1:8" s="53" customFormat="1" ht="21.75" customHeight="1">
      <c r="A28" s="136" t="s">
        <v>47</v>
      </c>
      <c r="C28" s="63"/>
      <c r="D28" s="133"/>
      <c r="F28" s="107">
        <v>-699999</v>
      </c>
      <c r="G28" s="62"/>
      <c r="H28" s="61">
        <v>0</v>
      </c>
    </row>
    <row r="29" spans="1:8" s="53" customFormat="1" ht="21.75" customHeight="1">
      <c r="A29" s="138" t="s">
        <v>48</v>
      </c>
      <c r="C29" s="63"/>
      <c r="D29" s="133"/>
      <c r="F29" s="107">
        <v>22561528.453171</v>
      </c>
      <c r="G29" s="62"/>
      <c r="H29" s="61">
        <v>-1202714</v>
      </c>
    </row>
    <row r="30" spans="1:8" s="53" customFormat="1" ht="21.75" customHeight="1">
      <c r="A30" s="136" t="s">
        <v>49</v>
      </c>
      <c r="C30" s="63"/>
      <c r="D30" s="133"/>
      <c r="F30" s="104">
        <v>2485551</v>
      </c>
      <c r="G30" s="62"/>
      <c r="H30" s="62">
        <v>395902</v>
      </c>
    </row>
    <row r="31" spans="1:8" s="53" customFormat="1" ht="21.75" customHeight="1">
      <c r="A31" s="167" t="s">
        <v>143</v>
      </c>
      <c r="C31" s="63"/>
      <c r="D31" s="133">
        <v>19</v>
      </c>
      <c r="F31" s="110">
        <v>-173040</v>
      </c>
      <c r="G31" s="62"/>
      <c r="H31" s="64">
        <v>0</v>
      </c>
    </row>
    <row r="32" spans="1:8" s="53" customFormat="1" ht="6" customHeight="1">
      <c r="A32" s="136"/>
      <c r="C32" s="63"/>
      <c r="D32" s="133"/>
      <c r="F32" s="104"/>
      <c r="G32" s="62"/>
      <c r="H32" s="62"/>
    </row>
    <row r="33" spans="1:8" s="53" customFormat="1" ht="21.75" customHeight="1">
      <c r="A33" s="139" t="s">
        <v>140</v>
      </c>
      <c r="C33" s="63"/>
      <c r="D33" s="133"/>
      <c r="F33" s="107">
        <f>SUM(F23:F31)</f>
        <v>-3783161.0000000037</v>
      </c>
      <c r="G33" s="62"/>
      <c r="H33" s="61">
        <f>SUM(H23:H31)</f>
        <v>45955043</v>
      </c>
    </row>
    <row r="34" spans="1:8" s="53" customFormat="1" ht="21.75" customHeight="1">
      <c r="A34" s="138" t="s">
        <v>93</v>
      </c>
      <c r="C34" s="63"/>
      <c r="D34" s="133"/>
      <c r="F34" s="107">
        <v>-2883940</v>
      </c>
      <c r="G34" s="62"/>
      <c r="H34" s="61">
        <v>-8523842</v>
      </c>
    </row>
    <row r="35" spans="1:8" s="53" customFormat="1" ht="21.75" customHeight="1">
      <c r="A35" s="138" t="s">
        <v>94</v>
      </c>
      <c r="C35" s="63"/>
      <c r="D35" s="133"/>
      <c r="F35" s="110">
        <v>0</v>
      </c>
      <c r="G35" s="62"/>
      <c r="H35" s="64">
        <v>8328630</v>
      </c>
    </row>
    <row r="36" spans="1:8" s="53" customFormat="1" ht="6" customHeight="1">
      <c r="A36" s="138"/>
      <c r="C36" s="63"/>
      <c r="D36" s="133"/>
      <c r="F36" s="104"/>
      <c r="G36" s="62"/>
      <c r="H36" s="62"/>
    </row>
    <row r="37" spans="1:8" s="53" customFormat="1" ht="21.75" customHeight="1">
      <c r="A37" s="54" t="s">
        <v>140</v>
      </c>
      <c r="C37" s="63"/>
      <c r="D37" s="133"/>
      <c r="F37" s="110">
        <f>SUM(F33:F35)</f>
        <v>-6667101.0000000037</v>
      </c>
      <c r="G37" s="62"/>
      <c r="H37" s="64">
        <f>SUM(H33:H35)</f>
        <v>45759831</v>
      </c>
    </row>
    <row r="38" spans="1:8" s="53" customFormat="1" ht="15.75" customHeight="1">
      <c r="A38" s="54"/>
      <c r="C38" s="63"/>
      <c r="D38" s="133"/>
      <c r="F38" s="62"/>
      <c r="G38" s="62"/>
      <c r="H38" s="62"/>
    </row>
    <row r="39" spans="1:8" s="53" customFormat="1" ht="21.95" customHeight="1">
      <c r="A39" s="65" t="s">
        <v>73</v>
      </c>
      <c r="B39" s="97"/>
      <c r="C39" s="98"/>
      <c r="D39" s="134"/>
      <c r="E39" s="97"/>
      <c r="F39" s="64"/>
      <c r="G39" s="64"/>
      <c r="H39" s="64"/>
    </row>
    <row r="40" spans="1:8" s="53" customFormat="1" ht="21.75" customHeight="1">
      <c r="A40" s="144" t="s">
        <v>30</v>
      </c>
      <c r="B40" s="144"/>
      <c r="C40" s="144"/>
      <c r="D40" s="144"/>
      <c r="E40" s="144"/>
      <c r="F40" s="144"/>
      <c r="G40" s="144"/>
      <c r="H40" s="144"/>
    </row>
    <row r="41" spans="1:8" s="53" customFormat="1" ht="21.75" customHeight="1">
      <c r="A41" s="54" t="s">
        <v>102</v>
      </c>
      <c r="B41" s="54"/>
      <c r="C41" s="54"/>
      <c r="D41" s="131"/>
      <c r="E41" s="55"/>
      <c r="F41" s="93"/>
      <c r="G41" s="94"/>
      <c r="H41" s="93"/>
    </row>
    <row r="42" spans="1:8" s="53" customFormat="1" ht="21.75" customHeight="1">
      <c r="A42" s="142" t="str">
        <f>+A3</f>
        <v>สำหรับปีสิ้นสุดวันที่ 31 ธันวาคม พ.ศ. 2564</v>
      </c>
      <c r="B42" s="142"/>
      <c r="C42" s="142"/>
      <c r="D42" s="142"/>
      <c r="E42" s="142"/>
      <c r="F42" s="142"/>
      <c r="G42" s="142"/>
      <c r="H42" s="142"/>
    </row>
    <row r="43" spans="1:8" s="53" customFormat="1" ht="21.75" customHeight="1">
      <c r="A43" s="140"/>
      <c r="B43" s="122"/>
      <c r="C43" s="122"/>
      <c r="D43" s="132"/>
      <c r="E43" s="122"/>
      <c r="F43" s="95"/>
      <c r="G43" s="95"/>
      <c r="H43" s="95"/>
    </row>
    <row r="44" spans="1:8" ht="21.75" customHeight="1">
      <c r="A44" s="57"/>
      <c r="B44" s="57"/>
      <c r="C44" s="57"/>
      <c r="D44" s="10"/>
      <c r="E44" s="10"/>
      <c r="F44" s="11" t="s">
        <v>122</v>
      </c>
      <c r="H44" s="11" t="s">
        <v>31</v>
      </c>
    </row>
    <row r="45" spans="1:8" ht="21.75" customHeight="1">
      <c r="D45" s="12" t="s">
        <v>0</v>
      </c>
      <c r="E45" s="10"/>
      <c r="F45" s="13" t="s">
        <v>81</v>
      </c>
      <c r="G45" s="96"/>
      <c r="H45" s="13" t="s">
        <v>81</v>
      </c>
    </row>
    <row r="46" spans="1:8" s="53" customFormat="1" ht="18.75" customHeight="1">
      <c r="A46" s="136"/>
      <c r="C46" s="60"/>
      <c r="D46" s="133"/>
      <c r="F46" s="126"/>
      <c r="G46" s="62"/>
      <c r="H46" s="127"/>
    </row>
    <row r="47" spans="1:8" s="53" customFormat="1" ht="21.75" customHeight="1">
      <c r="A47" s="160" t="s">
        <v>13</v>
      </c>
      <c r="C47" s="60"/>
      <c r="D47" s="133"/>
      <c r="F47" s="104"/>
      <c r="G47" s="62"/>
      <c r="H47" s="62"/>
    </row>
    <row r="48" spans="1:8" s="53" customFormat="1" ht="21.75" customHeight="1">
      <c r="A48" s="162" t="s">
        <v>66</v>
      </c>
      <c r="C48" s="60"/>
      <c r="D48" s="133"/>
      <c r="F48" s="107">
        <v>214798</v>
      </c>
      <c r="G48" s="62"/>
      <c r="H48" s="61">
        <v>2551176</v>
      </c>
    </row>
    <row r="49" spans="1:8" s="53" customFormat="1" ht="21.75" customHeight="1">
      <c r="A49" s="162" t="s">
        <v>67</v>
      </c>
      <c r="C49" s="60"/>
      <c r="D49" s="133"/>
      <c r="F49" s="107">
        <v>-62232090.690000005</v>
      </c>
      <c r="G49" s="62"/>
      <c r="H49" s="61">
        <v>-76389270</v>
      </c>
    </row>
    <row r="50" spans="1:8" s="53" customFormat="1" ht="21.75" customHeight="1">
      <c r="A50" s="162" t="s">
        <v>95</v>
      </c>
      <c r="C50" s="60"/>
      <c r="D50" s="133"/>
      <c r="F50" s="107">
        <v>-3016898</v>
      </c>
      <c r="G50" s="62"/>
      <c r="H50" s="61">
        <v>-2214300</v>
      </c>
    </row>
    <row r="51" spans="1:8" s="53" customFormat="1" ht="21.75" customHeight="1">
      <c r="A51" s="166" t="s">
        <v>133</v>
      </c>
      <c r="C51" s="60"/>
      <c r="D51" s="133"/>
      <c r="F51" s="107">
        <v>-56214930.309999995</v>
      </c>
      <c r="G51" s="62"/>
      <c r="H51" s="61" t="s">
        <v>131</v>
      </c>
    </row>
    <row r="52" spans="1:8" s="53" customFormat="1" ht="21.75" customHeight="1">
      <c r="A52" s="162" t="s">
        <v>118</v>
      </c>
      <c r="C52" s="60"/>
      <c r="D52" s="133"/>
      <c r="F52" s="107">
        <v>0</v>
      </c>
      <c r="G52" s="62"/>
      <c r="H52" s="61">
        <v>319409713</v>
      </c>
    </row>
    <row r="53" spans="1:8" s="53" customFormat="1" ht="21.75" customHeight="1">
      <c r="A53" s="162" t="s">
        <v>119</v>
      </c>
      <c r="C53" s="60"/>
      <c r="D53" s="133"/>
      <c r="F53" s="107">
        <v>0</v>
      </c>
      <c r="G53" s="62"/>
      <c r="H53" s="61">
        <v>-100000000</v>
      </c>
    </row>
    <row r="54" spans="1:8" s="53" customFormat="1" ht="21.75" customHeight="1">
      <c r="A54" s="136" t="s">
        <v>74</v>
      </c>
      <c r="C54" s="60"/>
      <c r="D54" s="133"/>
      <c r="F54" s="107">
        <v>-928</v>
      </c>
      <c r="G54" s="62"/>
      <c r="H54" s="61">
        <v>-934</v>
      </c>
    </row>
    <row r="55" spans="1:8" s="53" customFormat="1" ht="21.75" customHeight="1">
      <c r="A55" s="165" t="s">
        <v>132</v>
      </c>
      <c r="C55" s="60"/>
      <c r="D55" s="133"/>
      <c r="F55" s="107">
        <v>-20503</v>
      </c>
      <c r="G55" s="62"/>
      <c r="H55" s="61" t="s">
        <v>131</v>
      </c>
    </row>
    <row r="56" spans="1:8" s="53" customFormat="1" ht="21.75" customHeight="1">
      <c r="A56" s="162" t="s">
        <v>96</v>
      </c>
      <c r="C56" s="60"/>
      <c r="D56" s="133"/>
      <c r="F56" s="110">
        <v>4000184</v>
      </c>
      <c r="G56" s="62"/>
      <c r="H56" s="64">
        <v>9601259</v>
      </c>
    </row>
    <row r="57" spans="1:8" s="53" customFormat="1" ht="6" customHeight="1">
      <c r="A57" s="136"/>
      <c r="C57" s="60"/>
      <c r="D57" s="133"/>
      <c r="F57" s="104"/>
      <c r="G57" s="62"/>
      <c r="H57" s="62"/>
    </row>
    <row r="58" spans="1:8" s="53" customFormat="1" ht="21.75" customHeight="1">
      <c r="A58" s="161" t="s">
        <v>97</v>
      </c>
      <c r="C58" s="60"/>
      <c r="D58" s="133"/>
      <c r="F58" s="110">
        <f>SUM(F48:F56)</f>
        <v>-117270368</v>
      </c>
      <c r="G58" s="62"/>
      <c r="H58" s="64">
        <f>SUM(H48:H56)</f>
        <v>152957644</v>
      </c>
    </row>
    <row r="59" spans="1:8" s="53" customFormat="1" ht="18.75" customHeight="1">
      <c r="A59" s="136"/>
      <c r="C59" s="60"/>
      <c r="D59" s="133"/>
      <c r="F59" s="126"/>
      <c r="G59" s="62"/>
      <c r="H59" s="127"/>
    </row>
    <row r="60" spans="1:8" s="53" customFormat="1" ht="21.75" customHeight="1">
      <c r="A60" s="160" t="s">
        <v>14</v>
      </c>
      <c r="C60" s="60"/>
      <c r="D60" s="133"/>
      <c r="F60" s="107"/>
      <c r="G60" s="62"/>
      <c r="H60" s="61"/>
    </row>
    <row r="61" spans="1:8" s="53" customFormat="1" ht="21.75" customHeight="1">
      <c r="A61" s="136" t="s">
        <v>108</v>
      </c>
      <c r="C61" s="60"/>
      <c r="D61" s="133"/>
      <c r="F61" s="107">
        <v>0</v>
      </c>
      <c r="G61" s="62"/>
      <c r="H61" s="61">
        <v>-1020951</v>
      </c>
    </row>
    <row r="62" spans="1:8" s="53" customFormat="1" ht="21.75" customHeight="1">
      <c r="A62" s="139" t="s">
        <v>98</v>
      </c>
      <c r="C62" s="60"/>
      <c r="D62" s="133">
        <v>15</v>
      </c>
      <c r="F62" s="107">
        <v>-23587740</v>
      </c>
      <c r="G62" s="62"/>
      <c r="H62" s="61">
        <v>-22618930</v>
      </c>
    </row>
    <row r="63" spans="1:8" s="53" customFormat="1" ht="21.75" customHeight="1">
      <c r="A63" s="139" t="s">
        <v>148</v>
      </c>
      <c r="C63" s="60"/>
      <c r="D63" s="133"/>
      <c r="F63" s="110">
        <v>-3100922</v>
      </c>
      <c r="G63" s="62"/>
      <c r="H63" s="64">
        <v>0</v>
      </c>
    </row>
    <row r="64" spans="1:8" s="53" customFormat="1" ht="6" customHeight="1">
      <c r="A64" s="138"/>
      <c r="C64" s="60"/>
      <c r="D64" s="133"/>
      <c r="F64" s="104"/>
      <c r="G64" s="62"/>
      <c r="H64" s="62"/>
    </row>
    <row r="65" spans="1:8" s="53" customFormat="1" ht="21.75" customHeight="1">
      <c r="A65" s="160" t="s">
        <v>141</v>
      </c>
      <c r="C65" s="60"/>
      <c r="D65" s="133"/>
      <c r="F65" s="110">
        <f>SUM(F61:F63)</f>
        <v>-26688662</v>
      </c>
      <c r="G65" s="62"/>
      <c r="H65" s="64">
        <f>SUM(H61:H63)</f>
        <v>-23639881</v>
      </c>
    </row>
    <row r="66" spans="1:8" s="53" customFormat="1" ht="18.75" customHeight="1">
      <c r="A66" s="136"/>
      <c r="C66" s="60"/>
      <c r="D66" s="133"/>
      <c r="F66" s="126"/>
      <c r="G66" s="62"/>
      <c r="H66" s="127"/>
    </row>
    <row r="67" spans="1:8" s="53" customFormat="1" ht="21.75" customHeight="1">
      <c r="A67" s="160" t="s">
        <v>113</v>
      </c>
      <c r="C67" s="60"/>
      <c r="D67" s="133"/>
      <c r="F67" s="107">
        <f>SUM(F37,F58,F65)</f>
        <v>-150626131</v>
      </c>
      <c r="G67" s="62"/>
      <c r="H67" s="61">
        <f>SUM(H37,H58,H65)</f>
        <v>175077594</v>
      </c>
    </row>
    <row r="68" spans="1:8" s="53" customFormat="1" ht="21.75" customHeight="1">
      <c r="A68" s="138" t="s">
        <v>75</v>
      </c>
      <c r="C68" s="60"/>
      <c r="D68" s="133"/>
      <c r="F68" s="110">
        <v>188350819</v>
      </c>
      <c r="G68" s="62"/>
      <c r="H68" s="64">
        <v>13273225</v>
      </c>
    </row>
    <row r="69" spans="1:8" s="53" customFormat="1" ht="6" customHeight="1">
      <c r="A69" s="138"/>
      <c r="C69" s="60"/>
      <c r="D69" s="133"/>
      <c r="F69" s="104"/>
      <c r="G69" s="62"/>
      <c r="H69" s="62"/>
    </row>
    <row r="70" spans="1:8" s="53" customFormat="1" ht="21.75" customHeight="1" thickBot="1">
      <c r="A70" s="163" t="s">
        <v>76</v>
      </c>
      <c r="C70" s="60"/>
      <c r="D70" s="133"/>
      <c r="F70" s="124">
        <f>SUM(F67:F68)</f>
        <v>37724688</v>
      </c>
      <c r="G70" s="62"/>
      <c r="H70" s="125">
        <f>SUM(H67:H68)</f>
        <v>188350819</v>
      </c>
    </row>
    <row r="71" spans="1:8" s="53" customFormat="1" ht="18.75" customHeight="1" thickTop="1">
      <c r="A71" s="136"/>
      <c r="C71" s="60"/>
      <c r="D71" s="133"/>
      <c r="F71" s="126"/>
      <c r="G71" s="62"/>
      <c r="H71" s="127"/>
    </row>
    <row r="72" spans="1:8" s="53" customFormat="1" ht="21.75" customHeight="1">
      <c r="A72" s="161" t="s">
        <v>35</v>
      </c>
      <c r="B72" s="121"/>
      <c r="C72" s="121"/>
      <c r="D72" s="133"/>
      <c r="F72" s="107"/>
      <c r="G72" s="62"/>
      <c r="H72" s="61"/>
    </row>
    <row r="73" spans="1:8" s="53" customFormat="1" ht="21.75" customHeight="1">
      <c r="A73" s="53" t="s">
        <v>111</v>
      </c>
      <c r="B73" s="120"/>
      <c r="C73" s="120"/>
      <c r="D73" s="133"/>
      <c r="F73" s="107"/>
      <c r="G73" s="62"/>
      <c r="H73" s="61"/>
    </row>
    <row r="74" spans="1:8" s="53" customFormat="1" ht="21.75" customHeight="1">
      <c r="B74" s="120" t="s">
        <v>103</v>
      </c>
      <c r="C74" s="120"/>
      <c r="D74" s="133"/>
      <c r="F74" s="107">
        <v>89013886</v>
      </c>
      <c r="G74" s="62"/>
      <c r="H74" s="61">
        <v>98875343.118718684</v>
      </c>
    </row>
    <row r="75" spans="1:8" s="53" customFormat="1" ht="21.75" customHeight="1">
      <c r="B75" s="120" t="s">
        <v>106</v>
      </c>
      <c r="C75" s="120"/>
      <c r="D75" s="133"/>
      <c r="F75" s="107">
        <v>2741794</v>
      </c>
      <c r="G75" s="62"/>
      <c r="H75" s="61">
        <v>13351256.800000001</v>
      </c>
    </row>
    <row r="76" spans="1:8" s="53" customFormat="1" ht="21.75" customHeight="1">
      <c r="B76" s="120" t="s">
        <v>117</v>
      </c>
      <c r="C76" s="120"/>
      <c r="D76" s="133"/>
      <c r="F76" s="107">
        <v>0</v>
      </c>
      <c r="G76" s="62"/>
      <c r="H76" s="61">
        <v>7975796</v>
      </c>
    </row>
    <row r="77" spans="1:8" s="53" customFormat="1" ht="21.75" customHeight="1">
      <c r="B77" s="120" t="s">
        <v>134</v>
      </c>
      <c r="C77" s="120"/>
      <c r="D77" s="133"/>
      <c r="F77" s="168">
        <v>59202327.379999995</v>
      </c>
      <c r="G77" s="62"/>
      <c r="H77" s="159">
        <v>0</v>
      </c>
    </row>
    <row r="78" spans="1:8" s="53" customFormat="1" ht="21.95" customHeight="1">
      <c r="B78" s="120"/>
      <c r="C78" s="120"/>
      <c r="D78" s="133"/>
      <c r="F78" s="123"/>
      <c r="G78" s="62"/>
      <c r="H78" s="159"/>
    </row>
    <row r="79" spans="1:8" s="53" customFormat="1" ht="21.95" customHeight="1">
      <c r="A79" s="65" t="str">
        <f>'6-7 TH'!A42</f>
        <v>หมายเหตุประกอบงบการเงินเป็นส่วนหนึ่งของงบการเงินนี้</v>
      </c>
      <c r="B79" s="65"/>
      <c r="C79" s="65"/>
      <c r="D79" s="135"/>
      <c r="E79" s="66"/>
      <c r="F79" s="64"/>
      <c r="G79" s="64"/>
      <c r="H79" s="64"/>
    </row>
  </sheetData>
  <pageMargins left="1" right="0.5" top="0.5" bottom="0.6" header="0.49" footer="0.4"/>
  <pageSetup paperSize="9" firstPageNumber="10" orientation="portrait" useFirstPageNumber="1" horizontalDpi="1200" verticalDpi="1200" r:id="rId1"/>
  <headerFooter>
    <oddFooter>&amp;R&amp;"Browallia New,Regular"&amp;P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2</vt:i4>
      </vt:variant>
    </vt:vector>
  </HeadingPairs>
  <TitlesOfParts>
    <vt:vector size="6" baseType="lpstr">
      <vt:lpstr>6-7 TH</vt:lpstr>
      <vt:lpstr>PL8</vt:lpstr>
      <vt:lpstr>9</vt:lpstr>
      <vt:lpstr>10-11</vt:lpstr>
      <vt:lpstr>'6-7 TH'!Print_Area</vt:lpstr>
      <vt:lpstr>'PL8'!Print_Area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PricewaterhouseCoopers</dc:creator>
  <cp:lastModifiedBy>Benjamas Poonyavedsoonton</cp:lastModifiedBy>
  <cp:lastPrinted>2022-02-24T04:54:44Z</cp:lastPrinted>
  <dcterms:created xsi:type="dcterms:W3CDTF">2001-07-27T07:26:37Z</dcterms:created>
  <dcterms:modified xsi:type="dcterms:W3CDTF">2022-02-24T04:54:48Z</dcterms:modified>
</cp:coreProperties>
</file>