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CCOUNTING\Piyanuch\Electronics file\2021\Q4'2021\"/>
    </mc:Choice>
  </mc:AlternateContent>
  <bookViews>
    <workbookView xWindow="-120" yWindow="-120" windowWidth="24240" windowHeight="13140" tabRatio="683"/>
  </bookViews>
  <sheets>
    <sheet name="P5-6" sheetId="13" r:id="rId1"/>
    <sheet name="P7" sheetId="16" r:id="rId2"/>
    <sheet name="P8" sheetId="15" r:id="rId3"/>
    <sheet name="P9-10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'P5-6'!$A$1:$I$95</definedName>
    <definedName name="_xlnm.Print_Area" localSheetId="1">'P7'!$A$1:$H$46</definedName>
    <definedName name="_xlnm.Print_Area" localSheetId="3">'P9-10'!$A$1:$H$92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13" l="1"/>
  <c r="H74" i="7"/>
  <c r="H67" i="7"/>
  <c r="H24" i="7"/>
  <c r="H34" i="7" s="1"/>
  <c r="I20" i="15"/>
  <c r="G20" i="15"/>
  <c r="E20" i="15"/>
  <c r="C20" i="15"/>
  <c r="K18" i="15"/>
  <c r="K17" i="15"/>
  <c r="K11" i="15"/>
  <c r="H34" i="16"/>
  <c r="H13" i="16"/>
  <c r="H19" i="16" s="1"/>
  <c r="H22" i="16" s="1"/>
  <c r="H25" i="16" s="1"/>
  <c r="I89" i="13"/>
  <c r="I70" i="13"/>
  <c r="I63" i="13"/>
  <c r="I36" i="13"/>
  <c r="H38" i="7" l="1"/>
  <c r="H77" i="7" s="1"/>
  <c r="H80" i="7" s="1"/>
  <c r="K20" i="15"/>
  <c r="I38" i="13"/>
  <c r="H40" i="16"/>
  <c r="H36" i="16"/>
  <c r="I72" i="13"/>
  <c r="I91" i="13" s="1"/>
  <c r="F74" i="7" l="1"/>
  <c r="F24" i="7"/>
  <c r="F34" i="7" s="1"/>
  <c r="C14" i="15" l="1"/>
  <c r="G14" i="15"/>
  <c r="E14" i="15"/>
  <c r="A3" i="15" l="1"/>
  <c r="F67" i="7"/>
  <c r="F38" i="7"/>
  <c r="F77" i="7" l="1"/>
  <c r="F80" i="7" s="1"/>
  <c r="F34" i="16"/>
  <c r="F13" i="16"/>
  <c r="F19" i="16" s="1"/>
  <c r="F22" i="16" s="1"/>
  <c r="A95" i="13"/>
  <c r="A49" i="13"/>
  <c r="A46" i="16" l="1"/>
  <c r="A31" i="15"/>
  <c r="A46" i="7" s="1"/>
  <c r="A92" i="7" s="1"/>
  <c r="F25" i="16"/>
  <c r="F36" i="16" l="1"/>
  <c r="F40" i="16"/>
  <c r="A3" i="7"/>
  <c r="A49" i="7" s="1"/>
  <c r="K12" i="15" l="1"/>
  <c r="K14" i="15" s="1"/>
  <c r="I14" i="15"/>
  <c r="G36" i="13" l="1"/>
  <c r="G70" i="13" l="1"/>
  <c r="G63" i="13"/>
  <c r="G23" i="13"/>
  <c r="G38" i="13" s="1"/>
  <c r="G72" i="13" l="1"/>
  <c r="G89" i="13" l="1"/>
  <c r="G91" i="13" s="1"/>
</calcChain>
</file>

<file path=xl/sharedStrings.xml><?xml version="1.0" encoding="utf-8"?>
<sst xmlns="http://schemas.openxmlformats.org/spreadsheetml/2006/main" count="193" uniqueCount="153">
  <si>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</si>
  <si>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</si>
  <si>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</si>
  <si>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</si>
  <si>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</si>
  <si>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</si>
  <si>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</si>
  <si>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</si>
  <si>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</si>
  <si>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</si>
  <si>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</si>
  <si>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</si>
  <si>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</si>
  <si>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</si>
  <si>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</si>
  <si>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</si>
  <si>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</si>
  <si>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</si>
  <si>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</si>
  <si>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</si>
  <si>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</si>
  <si>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</si>
  <si>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 xml:space="preserve">Statement of Financial Position </t>
  </si>
  <si>
    <t>Other income</t>
  </si>
  <si>
    <t>Other non-current assets</t>
  </si>
  <si>
    <t>Trade and other payables</t>
  </si>
  <si>
    <t>Premium on</t>
  </si>
  <si>
    <t xml:space="preserve">Unappropriated </t>
  </si>
  <si>
    <t>Appropriated - legal reserve</t>
  </si>
  <si>
    <t>Authorised share capital</t>
  </si>
  <si>
    <t>Issued and paid-up share capital</t>
  </si>
  <si>
    <t>Appropriated -</t>
  </si>
  <si>
    <t>Employee benefit obligations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</si>
  <si>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</si>
  <si>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</si>
  <si>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</si>
  <si>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</si>
  <si>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</si>
  <si>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</si>
  <si>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</si>
  <si>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</si>
  <si>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Issued and</t>
  </si>
  <si>
    <t>Note</t>
  </si>
  <si>
    <t>Current portion of lease liabilities</t>
  </si>
  <si>
    <t>2020</t>
  </si>
  <si>
    <t>Salee Printing Public Company Limited</t>
  </si>
  <si>
    <t xml:space="preserve">1,200,000,000 ordinary shares </t>
  </si>
  <si>
    <t>Deficits</t>
  </si>
  <si>
    <t xml:space="preserve">   at par value of Baht 0.25 each</t>
  </si>
  <si>
    <t>at paid-up of Baht 0.25 each</t>
  </si>
  <si>
    <t>Premium on ordinary shares</t>
  </si>
  <si>
    <t>Opening balance at 1 January 2020</t>
  </si>
  <si>
    <t>Inventories, net</t>
  </si>
  <si>
    <t>Right-of-use assets, net</t>
  </si>
  <si>
    <t>1,200,000,000 ordinary shares</t>
  </si>
  <si>
    <t xml:space="preserve"> ordinary shares</t>
  </si>
  <si>
    <t>Deferred tax assets, net</t>
  </si>
  <si>
    <t>Financial assets measured at amortised cost</t>
  </si>
  <si>
    <t>The accompanying notes are an integral part of these financial statements.</t>
  </si>
  <si>
    <t>Statement of Comprehensive Income</t>
  </si>
  <si>
    <t>Statement of Changes in Equity</t>
  </si>
  <si>
    <t>Statement of Cash Flows</t>
  </si>
  <si>
    <t>Revenues</t>
  </si>
  <si>
    <t xml:space="preserve">Supplemental cash flows information </t>
  </si>
  <si>
    <t xml:space="preserve">      payments have yet to be made</t>
  </si>
  <si>
    <t>Selling expenses</t>
  </si>
  <si>
    <t xml:space="preserve">Items that will not be reclassified subsequently </t>
  </si>
  <si>
    <t xml:space="preserve">    to profit or loss</t>
  </si>
  <si>
    <t>Baht</t>
  </si>
  <si>
    <t>Total comprehensive expense for the year</t>
  </si>
  <si>
    <t>Ending balance as at 31 December 2020</t>
  </si>
  <si>
    <t>Adjustments for:</t>
  </si>
  <si>
    <t>Cash flow before change in</t>
  </si>
  <si>
    <t>Change in operating assets and liabilities</t>
  </si>
  <si>
    <t>operating assets and liabilities</t>
  </si>
  <si>
    <t>Payment of machinery and equipment</t>
  </si>
  <si>
    <t>Payment of intangible assets</t>
  </si>
  <si>
    <t>Net cash generated from (used in)</t>
  </si>
  <si>
    <t>Net increase (decrease) in</t>
  </si>
  <si>
    <t>Non-cash transactions</t>
  </si>
  <si>
    <r>
      <t xml:space="preserve">Statement of Financial Position </t>
    </r>
    <r>
      <rPr>
        <sz val="10"/>
        <rFont val="Arial"/>
        <family val="2"/>
      </rPr>
      <t>(Cont'd)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</si>
  <si>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</si>
  <si>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Revenues from sales</t>
  </si>
  <si>
    <t>Cost of sales of goods</t>
  </si>
  <si>
    <t>Increase in restricted cash</t>
  </si>
  <si>
    <t>Repayments on lease liabilities</t>
  </si>
  <si>
    <t>Recoginition of right of use under lease</t>
  </si>
  <si>
    <t>-</t>
  </si>
  <si>
    <t>Loss for the year</t>
  </si>
  <si>
    <t>Loss per share (Baht)</t>
  </si>
  <si>
    <t>Basic loss per share</t>
  </si>
  <si>
    <t>Loss before income tax</t>
  </si>
  <si>
    <t>Payments on short-term borrowing from bank</t>
  </si>
  <si>
    <t>Accounts payable - purchase of machine and equipment</t>
  </si>
  <si>
    <t>Director _______________________________    Director _______________________________</t>
  </si>
  <si>
    <t>Gross profit</t>
  </si>
  <si>
    <t>Finance costs</t>
  </si>
  <si>
    <t>Other comprehensive expense:</t>
  </si>
  <si>
    <t>Cash and cash equivalents at beginning of the year</t>
  </si>
  <si>
    <t xml:space="preserve">Cash and cash equivalents at end of the year </t>
  </si>
  <si>
    <t>Lease liabilities, net</t>
  </si>
  <si>
    <t>Long-term investment - Fixed deposit at a bank</t>
  </si>
  <si>
    <t>Proceeds from interest income</t>
  </si>
  <si>
    <t>Short-term investment - Fixed deposit at a bank</t>
  </si>
  <si>
    <t>Proceed from short-term investments - Fixed deposit at a bank</t>
  </si>
  <si>
    <t>Payment of long-term investments - Fixed deposit at a bank</t>
  </si>
  <si>
    <t xml:space="preserve">Remeasurement of post employee benefit obligations, </t>
  </si>
  <si>
    <t>net of tax</t>
  </si>
  <si>
    <t xml:space="preserve">Loss before finance cost </t>
  </si>
  <si>
    <t xml:space="preserve">Other comprehensive expense </t>
  </si>
  <si>
    <t>for the year, net of tax</t>
  </si>
  <si>
    <t>As at 31 December 2021</t>
  </si>
  <si>
    <t>2021</t>
  </si>
  <si>
    <t>For the year then ended 31 December 2021</t>
  </si>
  <si>
    <t>Opening balance at 1 January 2021</t>
  </si>
  <si>
    <t>Ending balance as at 31 December 2021</t>
  </si>
  <si>
    <t>Current portion of long-term investments</t>
  </si>
  <si>
    <t>- Fixed deposit at a bank</t>
  </si>
  <si>
    <t>Income tax expense</t>
  </si>
  <si>
    <t>Loss before income tax expense</t>
  </si>
  <si>
    <t>and income tax expense</t>
  </si>
  <si>
    <t>Proceed from disposals of machinery and equipment</t>
  </si>
  <si>
    <t>Payment of deposit in machinery and computer software</t>
  </si>
  <si>
    <t>Payment in financial assets measured at amortised cost</t>
  </si>
  <si>
    <t xml:space="preserve">Interest paid </t>
  </si>
  <si>
    <t xml:space="preserve">Transfer of machinery and equipment to assets held for sale </t>
  </si>
  <si>
    <t>Net cash generated from (used in) operating activities</t>
  </si>
  <si>
    <t>Net cash used in financing activities</t>
  </si>
  <si>
    <t>Building and equipment, net</t>
  </si>
  <si>
    <t xml:space="preserve">Current portion of financial assets measured at </t>
  </si>
  <si>
    <t>amortised cost</t>
  </si>
  <si>
    <t>Depreciation and amortisation</t>
  </si>
  <si>
    <t>(Reversal of) Expected credit loss allowance</t>
  </si>
  <si>
    <t>Gain on disposals of machinery and equipment</t>
  </si>
  <si>
    <t>Employee benefit obligation</t>
  </si>
  <si>
    <t>Unrealised gain on exchange rate</t>
  </si>
  <si>
    <t>Interest income</t>
  </si>
  <si>
    <t xml:space="preserve">(Reversal of) Allowance on decrease in cost of </t>
  </si>
  <si>
    <t>Trade and other receivables</t>
  </si>
  <si>
    <t>Inventories</t>
  </si>
  <si>
    <t>Payment of employee benefit obligation</t>
  </si>
  <si>
    <t>Income tax paid</t>
  </si>
  <si>
    <t>Income tax received</t>
  </si>
  <si>
    <t>investing activities</t>
  </si>
  <si>
    <t>cash and cash equivalents</t>
  </si>
  <si>
    <t xml:space="preserve">Transfer of deposits for machinery to machinery </t>
  </si>
  <si>
    <t>and equipment</t>
  </si>
  <si>
    <t>Restricted deposits at a bank</t>
  </si>
  <si>
    <t>inventory to net realisable value</t>
  </si>
  <si>
    <t>Cash generated from (used in) operations</t>
  </si>
  <si>
    <t>Gain on termination of lease agreements</t>
  </si>
  <si>
    <t>10 a)</t>
  </si>
  <si>
    <t>10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</si>
</sst>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"/>
    <numFmt numFmtId="176" formatCode="#,##0.000;\(#,##0.000\);\-"/>
    <numFmt numFmtId="177" formatCode="_-* #,##0.00\ _€_-;\-* #,##0.00\ _€_-;_-* &quot;-&quot;??\ _€_-;_-@_-"/>
    <numFmt numFmtId="178" formatCode="#,##0.00\ &quot;F&quot;;\-#,##0.00\ &quot;F&quot;"/>
    <numFmt numFmtId="179" formatCode="_-* #,##0.00\ &quot;€&quot;_-;\-* #,##0.00\ &quot;€&quot;_-;_-* &quot;-&quot;??\ &quot;€&quot;_-;_-@_-"/>
    <numFmt numFmtId="180" formatCode="dd\-mmm\-yy_)"/>
    <numFmt numFmtId="181" formatCode="0.0%"/>
    <numFmt numFmtId="182" formatCode="0.00_)"/>
    <numFmt numFmtId="183" formatCode="_(* #,##0_);_(* \(#,##0\);_(* &quot;-&quot;_);_(@_)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31" borderId="0" applyNumberFormat="0" applyBorder="0" applyAlignment="0" applyProtection="0"/>
    <xf numFmtId="168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40" fillId="0" borderId="0"/>
    <xf numFmtId="14" fontId="15" fillId="0" borderId="0" applyFill="0" applyBorder="0" applyAlignment="0"/>
    <xf numFmtId="181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11">
      <alignment horizontal="left"/>
    </xf>
    <xf numFmtId="170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0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2" fontId="50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7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5" fillId="0" borderId="0"/>
    <xf numFmtId="0" fontId="55" fillId="0" borderId="0"/>
    <xf numFmtId="0" fontId="15" fillId="0" borderId="0">
      <alignment vertical="top"/>
    </xf>
    <xf numFmtId="0" fontId="9" fillId="0" borderId="0"/>
    <xf numFmtId="0" fontId="3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" fillId="0" borderId="0"/>
    <xf numFmtId="0" fontId="62" fillId="0" borderId="0"/>
    <xf numFmtId="0" fontId="55" fillId="0" borderId="0"/>
    <xf numFmtId="0" fontId="55" fillId="0" borderId="0"/>
    <xf numFmtId="0" fontId="4" fillId="0" borderId="0"/>
    <xf numFmtId="0" fontId="15" fillId="0" borderId="0">
      <alignment vertical="top"/>
    </xf>
    <xf numFmtId="0" fontId="61" fillId="0" borderId="0"/>
    <xf numFmtId="0" fontId="61" fillId="0" borderId="0"/>
    <xf numFmtId="0" fontId="58" fillId="0" borderId="0"/>
    <xf numFmtId="0" fontId="15" fillId="0" borderId="0">
      <alignment vertical="top"/>
    </xf>
    <xf numFmtId="0" fontId="61" fillId="0" borderId="0"/>
    <xf numFmtId="0" fontId="15" fillId="0" borderId="0">
      <alignment vertical="top"/>
    </xf>
    <xf numFmtId="0" fontId="56" fillId="0" borderId="0"/>
    <xf numFmtId="0" fontId="56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9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1" fontId="10" fillId="0" borderId="0" applyFill="0" applyBorder="0" applyAlignment="0"/>
    <xf numFmtId="171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6" fillId="0" borderId="0"/>
    <xf numFmtId="0" fontId="63" fillId="0" borderId="0"/>
  </cellStyleXfs>
  <cellXfs count="170">
    <xf numFmtId="0" fontId="0" fillId="0" borderId="0" xfId="0"/>
    <xf numFmtId="0" fontId="6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64" fillId="0" borderId="0" xfId="0" applyNumberFormat="1" applyFont="1" applyFill="1" applyAlignment="1">
      <alignment vertical="center"/>
    </xf>
    <xf numFmtId="0" fontId="6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5" fontId="9" fillId="0" borderId="23" xfId="0" applyNumberFormat="1" applyFont="1" applyFill="1" applyBorder="1" applyAlignment="1">
      <alignment horizontal="right" vertical="center"/>
    </xf>
    <xf numFmtId="165" fontId="9" fillId="0" borderId="23" xfId="0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horizontal="right" vertical="center"/>
    </xf>
    <xf numFmtId="0" fontId="64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64" fillId="0" borderId="0" xfId="0" applyFont="1" applyFill="1" applyBorder="1" applyAlignment="1">
      <alignment vertical="center"/>
    </xf>
    <xf numFmtId="165" fontId="64" fillId="0" borderId="0" xfId="0" applyNumberFormat="1" applyFont="1" applyFill="1" applyBorder="1" applyAlignment="1">
      <alignment horizontal="right" vertical="center"/>
    </xf>
    <xf numFmtId="165" fontId="64" fillId="0" borderId="0" xfId="0" applyNumberFormat="1" applyFont="1" applyFill="1" applyBorder="1" applyAlignment="1">
      <alignment vertical="center"/>
    </xf>
    <xf numFmtId="167" fontId="64" fillId="0" borderId="0" xfId="0" applyNumberFormat="1" applyFont="1" applyFill="1" applyBorder="1" applyAlignment="1">
      <alignment vertical="center"/>
    </xf>
    <xf numFmtId="165" fontId="64" fillId="0" borderId="0" xfId="0" applyNumberFormat="1" applyFont="1" applyFill="1" applyAlignment="1">
      <alignment horizontal="right" vertical="center"/>
    </xf>
    <xf numFmtId="167" fontId="64" fillId="0" borderId="0" xfId="0" applyNumberFormat="1" applyFont="1" applyFill="1" applyAlignment="1">
      <alignment horizontal="right" vertical="center"/>
    </xf>
    <xf numFmtId="165" fontId="64" fillId="0" borderId="23" xfId="0" applyNumberFormat="1" applyFont="1" applyFill="1" applyBorder="1" applyAlignment="1">
      <alignment horizontal="right" vertical="center"/>
    </xf>
    <xf numFmtId="167" fontId="64" fillId="0" borderId="0" xfId="0" applyNumberFormat="1" applyFont="1" applyFill="1" applyBorder="1" applyAlignment="1">
      <alignment horizontal="right" vertical="center"/>
    </xf>
    <xf numFmtId="0" fontId="6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83" fontId="9" fillId="0" borderId="0" xfId="495" applyNumberFormat="1" applyFont="1" applyAlignment="1">
      <alignment vertical="center"/>
    </xf>
    <xf numFmtId="0" fontId="64" fillId="0" borderId="0" xfId="0" applyNumberFormat="1" applyFont="1" applyFill="1" applyBorder="1" applyAlignment="1">
      <alignment horizontal="left" vertical="center"/>
    </xf>
    <xf numFmtId="166" fontId="9" fillId="34" borderId="0" xfId="443" applyNumberFormat="1" applyFont="1" applyFill="1" applyBorder="1" applyAlignment="1">
      <alignment horizontal="right" vertical="center"/>
    </xf>
    <xf numFmtId="166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6" fontId="9" fillId="34" borderId="23" xfId="443" applyNumberFormat="1" applyFont="1" applyFill="1" applyBorder="1" applyAlignment="1">
      <alignment horizontal="right" vertical="center"/>
    </xf>
    <xf numFmtId="165" fontId="9" fillId="0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6" fontId="9" fillId="34" borderId="24" xfId="443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0" fontId="64" fillId="0" borderId="0" xfId="0" quotePrefix="1" applyFont="1" applyFill="1" applyBorder="1" applyAlignment="1">
      <alignment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166" fontId="9" fillId="0" borderId="23" xfId="0" applyNumberFormat="1" applyFont="1" applyFill="1" applyBorder="1" applyAlignment="1">
      <alignment horizontal="justify" vertical="center"/>
    </xf>
    <xf numFmtId="0" fontId="64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centerContinuous" vertical="center"/>
    </xf>
    <xf numFmtId="0" fontId="64" fillId="0" borderId="0" xfId="0" applyFont="1" applyFill="1" applyBorder="1" applyAlignment="1">
      <alignment horizontal="center" vertical="center"/>
    </xf>
    <xf numFmtId="165" fontId="64" fillId="0" borderId="0" xfId="0" applyNumberFormat="1" applyFont="1" applyFill="1" applyBorder="1" applyAlignment="1">
      <alignment horizontal="centerContinuous" vertical="center"/>
    </xf>
    <xf numFmtId="0" fontId="64" fillId="0" borderId="23" xfId="0" applyFont="1" applyFill="1" applyBorder="1" applyAlignment="1">
      <alignment horizontal="left" vertical="center"/>
    </xf>
    <xf numFmtId="0" fontId="64" fillId="0" borderId="23" xfId="0" applyFont="1" applyFill="1" applyBorder="1" applyAlignment="1">
      <alignment horizontal="centerContinuous" vertical="center"/>
    </xf>
    <xf numFmtId="0" fontId="64" fillId="0" borderId="23" xfId="0" applyFont="1" applyFill="1" applyBorder="1" applyAlignment="1">
      <alignment horizontal="center" vertical="center"/>
    </xf>
    <xf numFmtId="165" fontId="64" fillId="0" borderId="23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165" fontId="64" fillId="0" borderId="0" xfId="0" quotePrefix="1" applyNumberFormat="1" applyFont="1" applyFill="1" applyBorder="1" applyAlignment="1">
      <alignment horizontal="right" vertical="center" wrapText="1"/>
    </xf>
    <xf numFmtId="165" fontId="64" fillId="0" borderId="0" xfId="0" applyNumberFormat="1" applyFont="1" applyFill="1" applyBorder="1" applyAlignment="1">
      <alignment horizontal="center" vertical="center"/>
    </xf>
    <xf numFmtId="165" fontId="64" fillId="0" borderId="23" xfId="0" applyNumberFormat="1" applyFont="1" applyFill="1" applyBorder="1" applyAlignment="1">
      <alignment horizontal="right" vertical="center" wrapText="1"/>
    </xf>
    <xf numFmtId="165" fontId="9" fillId="34" borderId="0" xfId="0" applyNumberFormat="1" applyFont="1" applyFill="1" applyBorder="1" applyAlignment="1">
      <alignment vertical="center"/>
    </xf>
    <xf numFmtId="165" fontId="64" fillId="0" borderId="0" xfId="442" applyNumberFormat="1" applyFont="1" applyFill="1" applyAlignment="1">
      <alignment vertical="center"/>
    </xf>
    <xf numFmtId="165" fontId="9" fillId="0" borderId="0" xfId="442" applyNumberFormat="1" applyFont="1" applyFill="1" applyAlignment="1">
      <alignment horizontal="center" vertical="center"/>
    </xf>
    <xf numFmtId="167" fontId="9" fillId="34" borderId="0" xfId="314" applyNumberFormat="1" applyFont="1" applyFill="1" applyAlignment="1">
      <alignment horizontal="right" vertical="center"/>
    </xf>
    <xf numFmtId="167" fontId="9" fillId="0" borderId="0" xfId="314" applyNumberFormat="1" applyFont="1" applyFill="1" applyAlignment="1">
      <alignment horizontal="right" vertical="center"/>
    </xf>
    <xf numFmtId="167" fontId="9" fillId="34" borderId="23" xfId="314" applyNumberFormat="1" applyFont="1" applyFill="1" applyBorder="1" applyAlignment="1">
      <alignment horizontal="right" vertical="center"/>
    </xf>
    <xf numFmtId="167" fontId="9" fillId="0" borderId="23" xfId="314" applyNumberFormat="1" applyFont="1" applyFill="1" applyBorder="1" applyAlignment="1">
      <alignment horizontal="right" vertical="center"/>
    </xf>
    <xf numFmtId="175" fontId="9" fillId="0" borderId="0" xfId="442" applyNumberFormat="1" applyFont="1" applyFill="1" applyBorder="1" applyAlignment="1">
      <alignment horizontal="center" vertical="center"/>
    </xf>
    <xf numFmtId="165" fontId="9" fillId="0" borderId="0" xfId="442" applyNumberFormat="1" applyFont="1" applyFill="1" applyBorder="1" applyAlignment="1">
      <alignment horizontal="center" vertical="center"/>
    </xf>
    <xf numFmtId="167" fontId="9" fillId="34" borderId="0" xfId="314" applyNumberFormat="1" applyFont="1" applyFill="1" applyBorder="1" applyAlignment="1">
      <alignment horizontal="right" vertical="center"/>
    </xf>
    <xf numFmtId="167" fontId="9" fillId="0" borderId="0" xfId="314" applyNumberFormat="1" applyFont="1" applyFill="1" applyBorder="1" applyAlignment="1">
      <alignment horizontal="right" vertical="center"/>
    </xf>
    <xf numFmtId="165" fontId="9" fillId="0" borderId="0" xfId="442" applyNumberFormat="1" applyFont="1" applyFill="1" applyAlignment="1">
      <alignment vertical="center"/>
    </xf>
    <xf numFmtId="165" fontId="64" fillId="0" borderId="0" xfId="442" applyNumberFormat="1" applyFont="1" applyFill="1" applyAlignment="1">
      <alignment horizontal="center" vertical="center"/>
    </xf>
    <xf numFmtId="167" fontId="9" fillId="34" borderId="24" xfId="314" applyNumberFormat="1" applyFont="1" applyFill="1" applyBorder="1" applyAlignment="1">
      <alignment horizontal="right" vertical="center"/>
    </xf>
    <xf numFmtId="167" fontId="9" fillId="0" borderId="24" xfId="314" applyNumberFormat="1" applyFont="1" applyFill="1" applyBorder="1" applyAlignment="1">
      <alignment horizontal="right"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167" fontId="9" fillId="0" borderId="0" xfId="442" applyNumberFormat="1" applyFont="1" applyFill="1" applyAlignment="1">
      <alignment vertical="center"/>
    </xf>
    <xf numFmtId="167" fontId="64" fillId="0" borderId="0" xfId="0" applyNumberFormat="1" applyFont="1" applyFill="1" applyBorder="1" applyAlignment="1">
      <alignment horizontal="center" vertical="center"/>
    </xf>
    <xf numFmtId="167" fontId="64" fillId="34" borderId="0" xfId="0" applyNumberFormat="1" applyFont="1" applyFill="1" applyBorder="1" applyAlignment="1">
      <alignment horizontal="right" vertical="center"/>
    </xf>
    <xf numFmtId="167" fontId="64" fillId="0" borderId="0" xfId="442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34" borderId="0" xfId="0" applyNumberFormat="1" applyFont="1" applyFill="1" applyBorder="1" applyAlignment="1">
      <alignment vertical="center"/>
    </xf>
    <xf numFmtId="167" fontId="9" fillId="0" borderId="0" xfId="442" applyNumberFormat="1" applyFont="1" applyFill="1" applyAlignment="1">
      <alignment horizontal="center" vertical="center"/>
    </xf>
    <xf numFmtId="167" fontId="64" fillId="34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7" fontId="9" fillId="34" borderId="0" xfId="81" quotePrefix="1" applyNumberFormat="1" applyFont="1" applyFill="1" applyBorder="1" applyAlignment="1">
      <alignment horizontal="right" vertical="center"/>
    </xf>
    <xf numFmtId="167" fontId="9" fillId="0" borderId="0" xfId="81" quotePrefix="1" applyNumberFormat="1" applyFont="1" applyFill="1" applyBorder="1" applyAlignment="1">
      <alignment horizontal="right" vertical="center"/>
    </xf>
    <xf numFmtId="167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7" fontId="9" fillId="34" borderId="23" xfId="81" quotePrefix="1" applyNumberFormat="1" applyFont="1" applyFill="1" applyBorder="1" applyAlignment="1">
      <alignment horizontal="right" vertical="center"/>
    </xf>
    <xf numFmtId="167" fontId="9" fillId="0" borderId="23" xfId="81" quotePrefix="1" applyNumberFormat="1" applyFont="1" applyFill="1" applyBorder="1" applyAlignment="1">
      <alignment horizontal="right" vertical="center"/>
    </xf>
    <xf numFmtId="167" fontId="9" fillId="34" borderId="23" xfId="0" quotePrefix="1" applyNumberFormat="1" applyFont="1" applyFill="1" applyBorder="1" applyAlignment="1">
      <alignment horizontal="right" vertical="center"/>
    </xf>
    <xf numFmtId="167" fontId="9" fillId="0" borderId="23" xfId="0" quotePrefix="1" applyNumberFormat="1" applyFont="1" applyFill="1" applyBorder="1" applyAlignment="1">
      <alignment horizontal="right" vertical="center"/>
    </xf>
    <xf numFmtId="167" fontId="9" fillId="0" borderId="23" xfId="442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vertical="center"/>
    </xf>
    <xf numFmtId="167" fontId="9" fillId="0" borderId="23" xfId="442" applyNumberFormat="1" applyFont="1" applyFill="1" applyBorder="1" applyAlignment="1">
      <alignment horizontal="center" vertical="center"/>
    </xf>
    <xf numFmtId="167" fontId="64" fillId="0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65" fontId="64" fillId="0" borderId="0" xfId="0" quotePrefix="1" applyNumberFormat="1" applyFont="1" applyFill="1" applyAlignment="1">
      <alignment horizontal="right" vertical="center" wrapText="1"/>
    </xf>
    <xf numFmtId="165" fontId="64" fillId="0" borderId="0" xfId="0" applyNumberFormat="1" applyFont="1" applyFill="1" applyBorder="1" applyAlignment="1">
      <alignment horizontal="right" vertical="center" wrapText="1"/>
    </xf>
    <xf numFmtId="167" fontId="9" fillId="34" borderId="0" xfId="0" applyNumberFormat="1" applyFont="1" applyFill="1" applyBorder="1" applyAlignment="1">
      <alignment horizontal="right" vertical="center"/>
    </xf>
    <xf numFmtId="37" fontId="64" fillId="0" borderId="0" xfId="0" applyNumberFormat="1" applyFont="1" applyAlignment="1">
      <alignment vertical="center"/>
    </xf>
    <xf numFmtId="176" fontId="9" fillId="34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34" borderId="0" xfId="81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3" xfId="81" applyNumberFormat="1" applyFont="1" applyFill="1" applyBorder="1" applyAlignment="1">
      <alignment vertical="center"/>
    </xf>
    <xf numFmtId="0" fontId="65" fillId="0" borderId="0" xfId="0" applyFont="1" applyAlignment="1">
      <alignment vertical="center"/>
    </xf>
    <xf numFmtId="167" fontId="9" fillId="34" borderId="24" xfId="81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0" fontId="66" fillId="0" borderId="23" xfId="0" applyFont="1" applyFill="1" applyBorder="1" applyAlignment="1">
      <alignment horizontal="left" vertical="center"/>
    </xf>
    <xf numFmtId="0" fontId="55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37" fontId="55" fillId="0" borderId="0" xfId="0" applyNumberFormat="1" applyFont="1" applyAlignment="1">
      <alignment vertical="center"/>
    </xf>
    <xf numFmtId="165" fontId="66" fillId="0" borderId="0" xfId="0" applyNumberFormat="1" applyFont="1" applyAlignment="1">
      <alignment horizontal="left" vertical="center"/>
    </xf>
    <xf numFmtId="165" fontId="55" fillId="0" borderId="0" xfId="0" applyNumberFormat="1" applyFont="1" applyAlignment="1">
      <alignment vertical="center"/>
    </xf>
    <xf numFmtId="0" fontId="5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0" fontId="66" fillId="0" borderId="23" xfId="0" applyFont="1" applyFill="1" applyBorder="1" applyAlignment="1">
      <alignment vertical="center"/>
    </xf>
    <xf numFmtId="167" fontId="55" fillId="34" borderId="0" xfId="81" applyNumberFormat="1" applyFont="1" applyFill="1" applyAlignment="1">
      <alignment horizontal="right" vertical="center"/>
    </xf>
    <xf numFmtId="167" fontId="66" fillId="0" borderId="0" xfId="0" applyNumberFormat="1" applyFont="1" applyFill="1" applyBorder="1" applyAlignment="1">
      <alignment horizontal="right" vertical="center" wrapText="1"/>
    </xf>
    <xf numFmtId="167" fontId="55" fillId="0" borderId="0" xfId="81" applyNumberFormat="1" applyFont="1" applyFill="1" applyAlignment="1">
      <alignment horizontal="right" vertical="center"/>
    </xf>
    <xf numFmtId="167" fontId="55" fillId="34" borderId="23" xfId="81" applyNumberFormat="1" applyFont="1" applyFill="1" applyBorder="1" applyAlignment="1">
      <alignment horizontal="right" vertical="center"/>
    </xf>
    <xf numFmtId="167" fontId="55" fillId="34" borderId="0" xfId="81" applyNumberFormat="1" applyFont="1" applyFill="1" applyBorder="1" applyAlignment="1">
      <alignment horizontal="right" vertical="center"/>
    </xf>
    <xf numFmtId="167" fontId="55" fillId="0" borderId="0" xfId="81" applyNumberFormat="1" applyFont="1" applyFill="1" applyBorder="1" applyAlignment="1">
      <alignment horizontal="right" vertical="center"/>
    </xf>
    <xf numFmtId="167" fontId="55" fillId="0" borderId="23" xfId="81" applyNumberFormat="1" applyFont="1" applyFill="1" applyBorder="1" applyAlignment="1">
      <alignment horizontal="right" vertical="center"/>
    </xf>
    <xf numFmtId="167" fontId="55" fillId="34" borderId="24" xfId="81" applyNumberFormat="1" applyFont="1" applyFill="1" applyBorder="1" applyAlignment="1">
      <alignment horizontal="right" vertical="center"/>
    </xf>
    <xf numFmtId="167" fontId="55" fillId="0" borderId="24" xfId="81" applyNumberFormat="1" applyFont="1" applyFill="1" applyBorder="1" applyAlignment="1">
      <alignment horizontal="right" vertical="center"/>
    </xf>
    <xf numFmtId="167" fontId="55" fillId="34" borderId="0" xfId="0" applyNumberFormat="1" applyFont="1" applyFill="1" applyAlignment="1">
      <alignment horizontal="right" vertical="center"/>
    </xf>
    <xf numFmtId="167" fontId="55" fillId="0" borderId="0" xfId="0" applyNumberFormat="1" applyFont="1" applyFill="1" applyAlignment="1">
      <alignment horizontal="right" vertical="center"/>
    </xf>
    <xf numFmtId="167" fontId="55" fillId="0" borderId="0" xfId="315" applyNumberFormat="1" applyFont="1" applyFill="1" applyBorder="1" applyAlignment="1">
      <alignment horizontal="right" vertical="center"/>
    </xf>
    <xf numFmtId="176" fontId="9" fillId="34" borderId="24" xfId="81" applyNumberFormat="1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right" vertical="center" wrapText="1"/>
    </xf>
    <xf numFmtId="167" fontId="9" fillId="0" borderId="0" xfId="81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4" xfId="81" applyNumberFormat="1" applyFont="1" applyFill="1" applyBorder="1" applyAlignment="1">
      <alignment vertical="center"/>
    </xf>
    <xf numFmtId="176" fontId="9" fillId="0" borderId="24" xfId="81" applyNumberFormat="1" applyFont="1" applyFill="1" applyBorder="1" applyAlignment="1">
      <alignment vertical="center"/>
    </xf>
    <xf numFmtId="183" fontId="9" fillId="0" borderId="0" xfId="495" applyNumberFormat="1" applyFont="1" applyFill="1" applyAlignment="1">
      <alignment vertical="center"/>
    </xf>
    <xf numFmtId="166" fontId="9" fillId="0" borderId="23" xfId="443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vertical="center"/>
    </xf>
    <xf numFmtId="166" fontId="9" fillId="0" borderId="24" xfId="443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horizontal="right" vertical="center"/>
    </xf>
    <xf numFmtId="167" fontId="55" fillId="0" borderId="23" xfId="0" applyNumberFormat="1" applyFont="1" applyFill="1" applyBorder="1" applyAlignment="1">
      <alignment horizontal="right" vertical="center"/>
    </xf>
    <xf numFmtId="167" fontId="66" fillId="0" borderId="0" xfId="0" quotePrefix="1" applyNumberFormat="1" applyFont="1" applyFill="1" applyAlignment="1">
      <alignment horizontal="right" vertical="center" wrapText="1"/>
    </xf>
    <xf numFmtId="167" fontId="66" fillId="0" borderId="0" xfId="0" quotePrefix="1" applyNumberFormat="1" applyFont="1" applyFill="1" applyBorder="1" applyAlignment="1">
      <alignment horizontal="right" vertical="center" wrapText="1"/>
    </xf>
    <xf numFmtId="167" fontId="66" fillId="0" borderId="23" xfId="0" applyNumberFormat="1" applyFont="1" applyFill="1" applyBorder="1" applyAlignment="1">
      <alignment horizontal="right" vertical="center" wrapText="1"/>
    </xf>
    <xf numFmtId="167" fontId="55" fillId="34" borderId="0" xfId="81" applyNumberFormat="1" applyFont="1" applyFill="1" applyAlignment="1">
      <alignment vertical="center"/>
    </xf>
    <xf numFmtId="167" fontId="55" fillId="0" borderId="0" xfId="81" applyNumberFormat="1" applyFont="1" applyFill="1" applyAlignment="1">
      <alignment vertical="center"/>
    </xf>
    <xf numFmtId="167" fontId="55" fillId="34" borderId="0" xfId="0" applyNumberFormat="1" applyFont="1" applyFill="1" applyAlignment="1">
      <alignment vertical="center"/>
    </xf>
    <xf numFmtId="167" fontId="55" fillId="0" borderId="0" xfId="0" applyNumberFormat="1" applyFont="1" applyFill="1" applyAlignment="1">
      <alignment vertical="center"/>
    </xf>
    <xf numFmtId="167" fontId="55" fillId="34" borderId="23" xfId="81" applyNumberFormat="1" applyFont="1" applyFill="1" applyBorder="1" applyAlignment="1">
      <alignment vertical="center"/>
    </xf>
    <xf numFmtId="167" fontId="55" fillId="0" borderId="23" xfId="81" applyNumberFormat="1" applyFont="1" applyFill="1" applyBorder="1" applyAlignment="1">
      <alignment vertical="center"/>
    </xf>
    <xf numFmtId="167" fontId="55" fillId="34" borderId="0" xfId="81" applyNumberFormat="1" applyFont="1" applyFill="1" applyBorder="1" applyAlignment="1">
      <alignment vertical="center"/>
    </xf>
    <xf numFmtId="167" fontId="55" fillId="0" borderId="0" xfId="81" applyNumberFormat="1" applyFont="1" applyFill="1" applyBorder="1" applyAlignment="1">
      <alignment vertical="center"/>
    </xf>
    <xf numFmtId="167" fontId="66" fillId="34" borderId="0" xfId="0" applyNumberFormat="1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vertical="center"/>
    </xf>
    <xf numFmtId="0" fontId="67" fillId="0" borderId="0" xfId="0" applyFont="1" applyAlignment="1">
      <alignment vertical="center"/>
    </xf>
    <xf numFmtId="0" fontId="9" fillId="0" borderId="23" xfId="0" applyFont="1" applyFill="1" applyBorder="1" applyAlignment="1">
      <alignment horizontal="justify" vertical="center" wrapText="1"/>
    </xf>
    <xf numFmtId="165" fontId="64" fillId="0" borderId="23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justify" vertical="center" wrapText="1"/>
    </xf>
    <xf numFmtId="0" fontId="67" fillId="0" borderId="0" xfId="0" applyFont="1" applyAlignment="1">
      <alignment vertical="center"/>
    </xf>
  </cellXfs>
  <cellStyles count="496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²ndefined" xfId="12"/>
    <cellStyle name="40% - Accent1 2" xfId="13"/>
    <cellStyle name="40% - Accent1 3" xfId="14"/>
    <cellStyle name="40% - Accent2 2" xfId="15"/>
    <cellStyle name="40% - Accent3 2" xfId="16"/>
    <cellStyle name="40% - Accent3 3" xfId="17"/>
    <cellStyle name="40% - Accent4 2" xfId="18"/>
    <cellStyle name="40% - Accent4 3" xfId="19"/>
    <cellStyle name="40% - Accent5 2" xfId="20"/>
    <cellStyle name="40% - Accent6 2" xfId="21"/>
    <cellStyle name="40% - Accent6 3" xfId="22"/>
    <cellStyle name="60% - Accent1" xfId="23" builtinId="32" customBuiltin="1"/>
    <cellStyle name="60% - Accent1 2" xfId="24"/>
    <cellStyle name="60% - Accent1 3" xfId="25"/>
    <cellStyle name="60% - Accent2" xfId="26" builtinId="36" customBuiltin="1"/>
    <cellStyle name="60% - Accent2 2" xfId="27"/>
    <cellStyle name="60% - Accent3" xfId="28" builtinId="40" customBuiltin="1"/>
    <cellStyle name="60% - Accent3 2" xfId="29"/>
    <cellStyle name="60% - Accent3 3" xfId="30"/>
    <cellStyle name="60% - Accent4" xfId="31" builtinId="44" customBuiltin="1"/>
    <cellStyle name="60% - Accent4 2" xfId="32"/>
    <cellStyle name="60% - Accent4 3" xfId="33"/>
    <cellStyle name="60% - Accent5" xfId="34" builtinId="48" customBuiltin="1"/>
    <cellStyle name="60% - Accent5 2" xfId="35"/>
    <cellStyle name="60% - Accent5 3" xfId="36"/>
    <cellStyle name="60% - Accent6" xfId="37" builtinId="52" customBuiltin="1"/>
    <cellStyle name="60% - Accent6 2" xfId="38"/>
    <cellStyle name="60% - Accent6 3" xfId="39"/>
    <cellStyle name="Accent1" xfId="40" builtinId="29" customBuiltin="1"/>
    <cellStyle name="Accent1 2" xfId="41"/>
    <cellStyle name="Accent1 3" xfId="42"/>
    <cellStyle name="Accent2" xfId="43" builtinId="33" customBuiltin="1"/>
    <cellStyle name="Accent2 2" xfId="44"/>
    <cellStyle name="Accent3" xfId="45" builtinId="37" customBuiltin="1"/>
    <cellStyle name="Accent3 2" xfId="46"/>
    <cellStyle name="Accent3 3" xfId="47"/>
    <cellStyle name="Accent4" xfId="48" builtinId="41" customBuiltin="1"/>
    <cellStyle name="Accent4 2" xfId="49"/>
    <cellStyle name="Accent4 3" xfId="50"/>
    <cellStyle name="Accent5" xfId="51" builtinId="45" customBuiltin="1"/>
    <cellStyle name="Accent5 2" xfId="52"/>
    <cellStyle name="Accent5 3" xfId="53"/>
    <cellStyle name="Accent6" xfId="54" builtinId="49" customBuiltin="1"/>
    <cellStyle name="Accent6 2" xfId="55"/>
    <cellStyle name="Accent6 3" xfId="56"/>
    <cellStyle name="Bad" xfId="57" builtinId="27" customBuiltin="1"/>
    <cellStyle name="Bad 2" xfId="58"/>
    <cellStyle name="Bad 3" xfId="59"/>
    <cellStyle name="brackets and dash" xfId="60"/>
    <cellStyle name="Calc Currency (0)" xfId="61"/>
    <cellStyle name="Calc Currency (2)" xfId="62"/>
    <cellStyle name="Calc Currency (2) 2" xfId="63"/>
    <cellStyle name="Calc Percent (0)" xfId="64"/>
    <cellStyle name="Calc Percent (0) 2" xfId="65"/>
    <cellStyle name="Calc Percent (1)" xfId="66"/>
    <cellStyle name="Calc Percent (1) 2" xfId="67"/>
    <cellStyle name="Calc Percent (2)" xfId="68"/>
    <cellStyle name="Calc Percent (2) 2" xfId="69"/>
    <cellStyle name="Calc Units (0)" xfId="70"/>
    <cellStyle name="Calc Units (1)" xfId="71"/>
    <cellStyle name="Calc Units (1) 2" xfId="72"/>
    <cellStyle name="Calc Units (2)" xfId="73"/>
    <cellStyle name="Calc Units (2) 2" xfId="74"/>
    <cellStyle name="Calculation" xfId="75" builtinId="22" customBuiltin="1"/>
    <cellStyle name="Calculation 2" xfId="76"/>
    <cellStyle name="Calculation 3" xfId="77"/>
    <cellStyle name="Check Cell" xfId="78" builtinId="23" customBuiltin="1"/>
    <cellStyle name="Check Cell 2" xfId="79"/>
    <cellStyle name="Check Cell 3" xfId="80"/>
    <cellStyle name="Comma" xfId="81" builtinId="3"/>
    <cellStyle name="Comma  - Style1" xfId="82"/>
    <cellStyle name="Comma  - Style1 2" xfId="83"/>
    <cellStyle name="Comma  - Style2" xfId="84"/>
    <cellStyle name="Comma  - Style2 2" xfId="85"/>
    <cellStyle name="Comma  - Style3" xfId="86"/>
    <cellStyle name="Comma  - Style3 2" xfId="87"/>
    <cellStyle name="Comma  - Style4" xfId="88"/>
    <cellStyle name="Comma  - Style4 2" xfId="89"/>
    <cellStyle name="Comma  - Style5" xfId="90"/>
    <cellStyle name="Comma  - Style5 2" xfId="91"/>
    <cellStyle name="Comma  - Style6" xfId="92"/>
    <cellStyle name="Comma  - Style6 2" xfId="93"/>
    <cellStyle name="Comma  - Style7" xfId="94"/>
    <cellStyle name="Comma  - Style7 2" xfId="95"/>
    <cellStyle name="Comma  - Style8" xfId="96"/>
    <cellStyle name="Comma  - Style8 2" xfId="97"/>
    <cellStyle name="Comma [00]" xfId="98"/>
    <cellStyle name="Comma 10" xfId="99"/>
    <cellStyle name="Comma 11" xfId="100"/>
    <cellStyle name="Comma 11 2" xfId="101"/>
    <cellStyle name="Comma 11 2 2" xfId="102"/>
    <cellStyle name="Comma 11 2 2 2" xfId="103"/>
    <cellStyle name="Comma 11 2 2 2 2" xfId="104"/>
    <cellStyle name="Comma 11 2 2 3" xfId="105"/>
    <cellStyle name="Comma 11 2 2 3 2" xfId="106"/>
    <cellStyle name="Comma 11 2 2 4" xfId="107"/>
    <cellStyle name="Comma 11 2 3" xfId="108"/>
    <cellStyle name="Comma 11 2 3 2" xfId="109"/>
    <cellStyle name="Comma 11 2 4" xfId="110"/>
    <cellStyle name="Comma 11 2 4 2" xfId="111"/>
    <cellStyle name="Comma 11 2 5" xfId="112"/>
    <cellStyle name="Comma 11 3" xfId="113"/>
    <cellStyle name="Comma 11 3 2" xfId="114"/>
    <cellStyle name="Comma 11 3 2 2" xfId="115"/>
    <cellStyle name="Comma 11 3 3" xfId="116"/>
    <cellStyle name="Comma 11 3 3 2" xfId="117"/>
    <cellStyle name="Comma 11 3 4" xfId="118"/>
    <cellStyle name="Comma 11 4" xfId="119"/>
    <cellStyle name="Comma 11 4 2" xfId="120"/>
    <cellStyle name="Comma 11 5" xfId="121"/>
    <cellStyle name="Comma 11 5 2" xfId="122"/>
    <cellStyle name="Comma 11 6" xfId="123"/>
    <cellStyle name="Comma 12" xfId="124"/>
    <cellStyle name="Comma 13" xfId="125"/>
    <cellStyle name="Comma 14" xfId="126"/>
    <cellStyle name="Comma 14 2" xfId="127"/>
    <cellStyle name="Comma 14 2 2" xfId="128"/>
    <cellStyle name="Comma 14 3" xfId="129"/>
    <cellStyle name="Comma 14 3 2" xfId="130"/>
    <cellStyle name="Comma 14 4" xfId="131"/>
    <cellStyle name="Comma 15" xfId="132"/>
    <cellStyle name="Comma 15 2" xfId="133"/>
    <cellStyle name="Comma 15 2 2" xfId="134"/>
    <cellStyle name="Comma 15 3" xfId="135"/>
    <cellStyle name="Comma 15 3 2" xfId="136"/>
    <cellStyle name="Comma 15 4" xfId="137"/>
    <cellStyle name="Comma 16" xfId="138"/>
    <cellStyle name="Comma 16 2" xfId="139"/>
    <cellStyle name="Comma 16 2 2" xfId="140"/>
    <cellStyle name="Comma 16 3" xfId="141"/>
    <cellStyle name="Comma 16 3 2" xfId="142"/>
    <cellStyle name="Comma 16 4" xfId="143"/>
    <cellStyle name="Comma 17" xfId="144"/>
    <cellStyle name="Comma 17 2" xfId="145"/>
    <cellStyle name="Comma 17 2 2" xfId="146"/>
    <cellStyle name="Comma 17 3" xfId="147"/>
    <cellStyle name="Comma 17 3 2" xfId="148"/>
    <cellStyle name="Comma 17 4" xfId="149"/>
    <cellStyle name="Comma 18" xfId="150"/>
    <cellStyle name="Comma 18 2" xfId="151"/>
    <cellStyle name="Comma 18 2 2" xfId="152"/>
    <cellStyle name="Comma 18 2 2 2" xfId="153"/>
    <cellStyle name="Comma 18 2 2 2 2" xfId="154"/>
    <cellStyle name="Comma 18 2 2 3" xfId="155"/>
    <cellStyle name="Comma 18 2 2 3 2" xfId="156"/>
    <cellStyle name="Comma 18 2 2 4" xfId="157"/>
    <cellStyle name="Comma 18 2 3" xfId="158"/>
    <cellStyle name="Comma 18 2 3 2" xfId="159"/>
    <cellStyle name="Comma 18 2 4" xfId="160"/>
    <cellStyle name="Comma 18 2 4 2" xfId="161"/>
    <cellStyle name="Comma 18 2 5" xfId="162"/>
    <cellStyle name="Comma 18 3" xfId="163"/>
    <cellStyle name="Comma 18 3 2" xfId="164"/>
    <cellStyle name="Comma 18 4" xfId="165"/>
    <cellStyle name="Comma 18 4 2" xfId="166"/>
    <cellStyle name="Comma 18 5" xfId="167"/>
    <cellStyle name="Comma 19" xfId="168"/>
    <cellStyle name="Comma 2" xfId="169"/>
    <cellStyle name="Comma 2 2" xfId="170"/>
    <cellStyle name="Comma 2 2 2" xfId="171"/>
    <cellStyle name="Comma 2 2 2 2" xfId="172"/>
    <cellStyle name="Comma 2 2 2 2 2" xfId="173"/>
    <cellStyle name="Comma 2 2 2 2 2 2" xfId="174"/>
    <cellStyle name="Comma 2 2 2 2 3" xfId="175"/>
    <cellStyle name="Comma 2 2 2 2 3 2" xfId="176"/>
    <cellStyle name="Comma 2 2 2 2 4" xfId="177"/>
    <cellStyle name="Comma 2 2 2 3" xfId="178"/>
    <cellStyle name="Comma 2 2 2 3 2" xfId="179"/>
    <cellStyle name="Comma 2 2 2 4" xfId="180"/>
    <cellStyle name="Comma 2 2 2 4 2" xfId="181"/>
    <cellStyle name="Comma 2 2 2 5" xfId="182"/>
    <cellStyle name="Comma 2 2 3" xfId="183"/>
    <cellStyle name="Comma 2 2 3 2" xfId="184"/>
    <cellStyle name="Comma 2 2 3 2 2" xfId="185"/>
    <cellStyle name="Comma 2 2 3 3" xfId="186"/>
    <cellStyle name="Comma 2 2 3 3 2" xfId="187"/>
    <cellStyle name="Comma 2 2 3 4" xfId="188"/>
    <cellStyle name="Comma 2 2 4" xfId="189"/>
    <cellStyle name="Comma 2 2 4 2" xfId="190"/>
    <cellStyle name="Comma 2 2 4 2 2" xfId="191"/>
    <cellStyle name="Comma 2 2 4 3" xfId="192"/>
    <cellStyle name="Comma 2 2 4 3 2" xfId="193"/>
    <cellStyle name="Comma 2 2 4 4" xfId="194"/>
    <cellStyle name="Comma 2 2 5" xfId="195"/>
    <cellStyle name="Comma 2 2 5 2" xfId="196"/>
    <cellStyle name="Comma 2 2 5 2 2" xfId="197"/>
    <cellStyle name="Comma 2 3" xfId="198"/>
    <cellStyle name="Comma 2 3 2" xfId="199"/>
    <cellStyle name="Comma 2 3 2 2" xfId="200"/>
    <cellStyle name="Comma 2 3 2 2 2" xfId="201"/>
    <cellStyle name="Comma 2 3 2 3" xfId="202"/>
    <cellStyle name="Comma 2 3 2 3 2" xfId="203"/>
    <cellStyle name="Comma 2 3 2 4" xfId="204"/>
    <cellStyle name="Comma 2 3 3" xfId="205"/>
    <cellStyle name="Comma 2 3 3 2" xfId="206"/>
    <cellStyle name="Comma 2 3 4" xfId="207"/>
    <cellStyle name="Comma 2 3 4 2" xfId="208"/>
    <cellStyle name="Comma 2 3 5" xfId="209"/>
    <cellStyle name="Comma 2 4" xfId="210"/>
    <cellStyle name="Comma 2 4 2" xfId="211"/>
    <cellStyle name="Comma 2 4 2 2" xfId="212"/>
    <cellStyle name="Comma 2 4 3" xfId="213"/>
    <cellStyle name="Comma 2 4 3 2" xfId="214"/>
    <cellStyle name="Comma 2 4 4" xfId="215"/>
    <cellStyle name="Comma 2 5" xfId="216"/>
    <cellStyle name="Comma 2 5 2" xfId="217"/>
    <cellStyle name="Comma 2 5 2 2" xfId="218"/>
    <cellStyle name="Comma 2 5 3" xfId="219"/>
    <cellStyle name="Comma 2 5 3 2" xfId="220"/>
    <cellStyle name="Comma 2 5 4" xfId="221"/>
    <cellStyle name="Comma 2 6" xfId="222"/>
    <cellStyle name="Comma 2 7" xfId="223"/>
    <cellStyle name="Comma 2 7 2" xfId="224"/>
    <cellStyle name="Comma 2 8" xfId="225"/>
    <cellStyle name="Comma 2 8 2" xfId="226"/>
    <cellStyle name="Comma 2 9" xfId="227"/>
    <cellStyle name="Comma 20" xfId="228"/>
    <cellStyle name="Comma 20 2" xfId="229"/>
    <cellStyle name="Comma 20 2 2" xfId="230"/>
    <cellStyle name="Comma 20 3" xfId="231"/>
    <cellStyle name="Comma 20 3 2" xfId="232"/>
    <cellStyle name="Comma 20 4" xfId="233"/>
    <cellStyle name="Comma 3" xfId="234"/>
    <cellStyle name="Comma 3 2" xfId="235"/>
    <cellStyle name="Comma 3 2 2" xfId="236"/>
    <cellStyle name="Comma 3 2 2 2" xfId="237"/>
    <cellStyle name="Comma 3 2 2 2 2" xfId="238"/>
    <cellStyle name="Comma 3 2 2 3" xfId="239"/>
    <cellStyle name="Comma 3 2 2 3 2" xfId="240"/>
    <cellStyle name="Comma 3 2 2 4" xfId="241"/>
    <cellStyle name="Comma 3 2 3" xfId="242"/>
    <cellStyle name="Comma 3 2 3 2" xfId="243"/>
    <cellStyle name="Comma 3 2 3 2 2" xfId="244"/>
    <cellStyle name="Comma 3 3" xfId="245"/>
    <cellStyle name="Comma 3 3 2" xfId="246"/>
    <cellStyle name="Comma 3 3 2 2" xfId="247"/>
    <cellStyle name="Comma 3 3 3" xfId="248"/>
    <cellStyle name="Comma 3 3 3 2" xfId="249"/>
    <cellStyle name="Comma 3 3 4" xfId="250"/>
    <cellStyle name="Comma 3 4" xfId="251"/>
    <cellStyle name="Comma 3 4 2" xfId="252"/>
    <cellStyle name="Comma 3 4 2 2" xfId="253"/>
    <cellStyle name="Comma 3 4 3" xfId="254"/>
    <cellStyle name="Comma 3 4 3 2" xfId="255"/>
    <cellStyle name="Comma 3 4 4" xfId="256"/>
    <cellStyle name="Comma 3 5" xfId="257"/>
    <cellStyle name="Comma 3 5 2" xfId="258"/>
    <cellStyle name="Comma 3 6" xfId="259"/>
    <cellStyle name="Comma 3 6 2" xfId="260"/>
    <cellStyle name="Comma 3 7" xfId="261"/>
    <cellStyle name="Comma 39 2" xfId="262"/>
    <cellStyle name="Comma 39 2 2" xfId="263"/>
    <cellStyle name="Comma 39 2 2 2" xfId="264"/>
    <cellStyle name="Comma 39 2 2 2 2" xfId="265"/>
    <cellStyle name="Comma 39 2 2 3" xfId="266"/>
    <cellStyle name="Comma 39 2 2 3 2" xfId="267"/>
    <cellStyle name="Comma 39 2 2 4" xfId="268"/>
    <cellStyle name="Comma 39 2 3" xfId="269"/>
    <cellStyle name="Comma 39 2 3 2" xfId="270"/>
    <cellStyle name="Comma 39 2 4" xfId="271"/>
    <cellStyle name="Comma 39 2 4 2" xfId="272"/>
    <cellStyle name="Comma 39 2 5" xfId="273"/>
    <cellStyle name="Comma 4" xfId="274"/>
    <cellStyle name="Comma 4 2" xfId="275"/>
    <cellStyle name="Comma 4 2 2" xfId="276"/>
    <cellStyle name="Comma 4 2 2 2" xfId="277"/>
    <cellStyle name="Comma 4 2 3" xfId="278"/>
    <cellStyle name="Comma 4 2 3 2" xfId="279"/>
    <cellStyle name="Comma 4 2 4" xfId="280"/>
    <cellStyle name="Comma 4 3" xfId="281"/>
    <cellStyle name="Comma 4 3 2" xfId="282"/>
    <cellStyle name="Comma 4 4" xfId="283"/>
    <cellStyle name="Comma 4 4 2" xfId="284"/>
    <cellStyle name="Comma 4 5" xfId="285"/>
    <cellStyle name="Comma 5" xfId="286"/>
    <cellStyle name="Comma 5 2" xfId="287"/>
    <cellStyle name="Comma 5 2 2" xfId="288"/>
    <cellStyle name="Comma 5 2 2 2" xfId="289"/>
    <cellStyle name="Comma 5 2 3" xfId="290"/>
    <cellStyle name="Comma 5 2 3 2" xfId="291"/>
    <cellStyle name="Comma 5 2 4" xfId="292"/>
    <cellStyle name="Comma 5 3" xfId="293"/>
    <cellStyle name="Comma 5 3 2" xfId="294"/>
    <cellStyle name="Comma 5 4" xfId="295"/>
    <cellStyle name="Comma 5 4 2" xfId="296"/>
    <cellStyle name="Comma 5 5" xfId="297"/>
    <cellStyle name="Comma 6" xfId="298"/>
    <cellStyle name="Comma 6 2" xfId="299"/>
    <cellStyle name="Comma 6 2 2" xfId="300"/>
    <cellStyle name="Comma 6 2 2 2" xfId="301"/>
    <cellStyle name="Comma 6 2 3" xfId="302"/>
    <cellStyle name="Comma 6 2 3 2" xfId="303"/>
    <cellStyle name="Comma 6 2 4" xfId="304"/>
    <cellStyle name="Comma 6 3" xfId="305"/>
    <cellStyle name="Comma 6 3 2" xfId="306"/>
    <cellStyle name="Comma 6 4" xfId="307"/>
    <cellStyle name="Comma 6 4 2" xfId="308"/>
    <cellStyle name="Comma 6 5" xfId="309"/>
    <cellStyle name="Comma 7" xfId="310"/>
    <cellStyle name="Comma 8" xfId="311"/>
    <cellStyle name="Comma 9" xfId="312"/>
    <cellStyle name="comma zerodec" xfId="313"/>
    <cellStyle name="Comma_Akara 2010 3" xfId="314"/>
    <cellStyle name="Comma_Akara_3 years FS_Eng_v 19 March" xfId="315"/>
    <cellStyle name="Comma0" xfId="316"/>
    <cellStyle name="Currency [00]" xfId="317"/>
    <cellStyle name="Currency [00] 2" xfId="318"/>
    <cellStyle name="Currency 2" xfId="319"/>
    <cellStyle name="Currency0" xfId="320"/>
    <cellStyle name="Currency1" xfId="321"/>
    <cellStyle name="Date Short" xfId="322"/>
    <cellStyle name="Dollar (zero dec)" xfId="323"/>
    <cellStyle name="Enter Currency (0)" xfId="324"/>
    <cellStyle name="Enter Currency (2)" xfId="325"/>
    <cellStyle name="Enter Currency (2) 2" xfId="326"/>
    <cellStyle name="Enter Units (0)" xfId="327"/>
    <cellStyle name="Enter Units (1)" xfId="328"/>
    <cellStyle name="Enter Units (1) 2" xfId="329"/>
    <cellStyle name="Enter Units (2)" xfId="330"/>
    <cellStyle name="Enter Units (2) 2" xfId="331"/>
    <cellStyle name="Excel Built-in Normal" xfId="332"/>
    <cellStyle name="Explanatory Text" xfId="333" builtinId="53" customBuiltin="1"/>
    <cellStyle name="Explanatory Text 2" xfId="334"/>
    <cellStyle name="Good" xfId="335" builtinId="26" customBuiltin="1"/>
    <cellStyle name="Good 2" xfId="336"/>
    <cellStyle name="Good 3" xfId="337"/>
    <cellStyle name="Grey" xfId="338"/>
    <cellStyle name="Grey 2" xfId="339"/>
    <cellStyle name="Grey 3" xfId="340"/>
    <cellStyle name="Header1" xfId="341"/>
    <cellStyle name="Header2" xfId="342"/>
    <cellStyle name="Heading 1" xfId="343" builtinId="16" customBuiltin="1"/>
    <cellStyle name="Heading 1 2" xfId="344"/>
    <cellStyle name="Heading 1 3" xfId="345"/>
    <cellStyle name="Heading 2" xfId="346" builtinId="17" customBuiltin="1"/>
    <cellStyle name="Heading 2 2" xfId="347"/>
    <cellStyle name="Heading 2 3" xfId="348"/>
    <cellStyle name="Heading 3" xfId="349" builtinId="18" customBuiltin="1"/>
    <cellStyle name="Heading 3 2" xfId="350"/>
    <cellStyle name="Heading 3 3" xfId="351"/>
    <cellStyle name="Heading 4" xfId="352" builtinId="19" customBuiltin="1"/>
    <cellStyle name="Heading 4 2" xfId="353"/>
    <cellStyle name="Heading 4 3" xfId="354"/>
    <cellStyle name="HEADING, MAJOR" xfId="355"/>
    <cellStyle name="HEADING, MINOR" xfId="356"/>
    <cellStyle name="HEADING, RIGHT" xfId="357"/>
    <cellStyle name="HEADING,MAJOR" xfId="358"/>
    <cellStyle name="Hyperlink 2" xfId="359"/>
    <cellStyle name="Input" xfId="360" builtinId="20" customBuiltin="1"/>
    <cellStyle name="Input [yellow]" xfId="361"/>
    <cellStyle name="Input [yellow] 2" xfId="362"/>
    <cellStyle name="Input [yellow] 3" xfId="363"/>
    <cellStyle name="Input 2" xfId="364"/>
    <cellStyle name="Input 3" xfId="365"/>
    <cellStyle name="Input 4" xfId="366"/>
    <cellStyle name="Input 5" xfId="367"/>
    <cellStyle name="Input 6" xfId="368"/>
    <cellStyle name="Input 7" xfId="369"/>
    <cellStyle name="Input 8" xfId="370"/>
    <cellStyle name="Input 9" xfId="371"/>
    <cellStyle name="Link Currency (0)" xfId="372"/>
    <cellStyle name="Link Currency (2)" xfId="373"/>
    <cellStyle name="Link Currency (2) 2" xfId="374"/>
    <cellStyle name="Link Units (0)" xfId="375"/>
    <cellStyle name="Link Units (1)" xfId="376"/>
    <cellStyle name="Link Units (1) 2" xfId="377"/>
    <cellStyle name="Link Units (2)" xfId="378"/>
    <cellStyle name="Link Units (2) 2" xfId="379"/>
    <cellStyle name="Linked Cell" xfId="380" builtinId="24" customBuiltin="1"/>
    <cellStyle name="Linked Cell 2" xfId="381"/>
    <cellStyle name="Linked Cell 3" xfId="382"/>
    <cellStyle name="M/HEAD - Style1" xfId="383"/>
    <cellStyle name="Neutral" xfId="384" builtinId="28" customBuiltin="1"/>
    <cellStyle name="Neutral 2" xfId="385"/>
    <cellStyle name="Neutral 3" xfId="386"/>
    <cellStyle name="Neutral 4" xfId="387"/>
    <cellStyle name="no dec" xfId="388"/>
    <cellStyle name="Normal" xfId="0" builtinId="0"/>
    <cellStyle name="Normal - Style1" xfId="389"/>
    <cellStyle name="Normal - Style1 2" xfId="390"/>
    <cellStyle name="Normal - Style1 3" xfId="391"/>
    <cellStyle name="Normal - Style1 4" xfId="392"/>
    <cellStyle name="Normal 10" xfId="393"/>
    <cellStyle name="Normal 11" xfId="394"/>
    <cellStyle name="Normal 110" xfId="395"/>
    <cellStyle name="Normal 12" xfId="396"/>
    <cellStyle name="Normal 13" xfId="397"/>
    <cellStyle name="Normal 14" xfId="398"/>
    <cellStyle name="Normal 15" xfId="399"/>
    <cellStyle name="Normal 16" xfId="400"/>
    <cellStyle name="Normal 16 3" xfId="401"/>
    <cellStyle name="Normal 17" xfId="402"/>
    <cellStyle name="Normal 17 5" xfId="403"/>
    <cellStyle name="Normal 18" xfId="404"/>
    <cellStyle name="Normal 19" xfId="405"/>
    <cellStyle name="Normal 2" xfId="406"/>
    <cellStyle name="Normal 2 2" xfId="407"/>
    <cellStyle name="Normal 2 2 2" xfId="408"/>
    <cellStyle name="Normal 2 2 2 2" xfId="409"/>
    <cellStyle name="Normal 2 2 3" xfId="410"/>
    <cellStyle name="Normal 2 3" xfId="411"/>
    <cellStyle name="Normal 2 4" xfId="412"/>
    <cellStyle name="Normal 20" xfId="413"/>
    <cellStyle name="Normal 21" xfId="414"/>
    <cellStyle name="Normal 22" xfId="415"/>
    <cellStyle name="Normal 23" xfId="416"/>
    <cellStyle name="Normal 24" xfId="417"/>
    <cellStyle name="Normal 25" xfId="418"/>
    <cellStyle name="Normal 3" xfId="419"/>
    <cellStyle name="Normal 3 2" xfId="420"/>
    <cellStyle name="Normal 3 3" xfId="421"/>
    <cellStyle name="Normal 3 3 2" xfId="422"/>
    <cellStyle name="Normal 3 4" xfId="423"/>
    <cellStyle name="Normal 3 5" xfId="424"/>
    <cellStyle name="Normal 3 6" xfId="425"/>
    <cellStyle name="Normal 4" xfId="426"/>
    <cellStyle name="Normal 4 2" xfId="427"/>
    <cellStyle name="Normal 4 3" xfId="428"/>
    <cellStyle name="Normal 5" xfId="429"/>
    <cellStyle name="Normal 5 2" xfId="430"/>
    <cellStyle name="Normal 6" xfId="431"/>
    <cellStyle name="Normal 6 10" xfId="432"/>
    <cellStyle name="Normal 6 2" xfId="433"/>
    <cellStyle name="Normal 7" xfId="434"/>
    <cellStyle name="Normal 7 2" xfId="435"/>
    <cellStyle name="Normal 8" xfId="436"/>
    <cellStyle name="Normal 8 2" xfId="437"/>
    <cellStyle name="Normal 8 2 2" xfId="438"/>
    <cellStyle name="Normal 8 2 2 2" xfId="439"/>
    <cellStyle name="Normal 8 2 3" xfId="440"/>
    <cellStyle name="Normal 9" xfId="441"/>
    <cellStyle name="Normal_Akara 2010" xfId="442"/>
    <cellStyle name="Normal_Akara_3 years FS_Eng_v 19 March" xfId="443"/>
    <cellStyle name="Normal_bs&amp;pl-2001 T217" xfId="495"/>
    <cellStyle name="Note" xfId="444" builtinId="10" customBuiltin="1"/>
    <cellStyle name="Note 2" xfId="445"/>
    <cellStyle name="Note 3" xfId="446"/>
    <cellStyle name="Output" xfId="447" builtinId="21" customBuiltin="1"/>
    <cellStyle name="Output 2" xfId="448"/>
    <cellStyle name="Output 3" xfId="449"/>
    <cellStyle name="Percent [0]" xfId="450"/>
    <cellStyle name="Percent [0] 2" xfId="451"/>
    <cellStyle name="Percent [00]" xfId="452"/>
    <cellStyle name="Percent [2]" xfId="453"/>
    <cellStyle name="Percent [2] 2" xfId="454"/>
    <cellStyle name="Percent 2" xfId="455"/>
    <cellStyle name="Percent 2 2" xfId="456"/>
    <cellStyle name="Percent 2 3" xfId="457"/>
    <cellStyle name="Percent 3" xfId="458"/>
    <cellStyle name="Percent 4" xfId="459"/>
    <cellStyle name="Percent 5" xfId="460"/>
    <cellStyle name="Percent 6" xfId="461"/>
    <cellStyle name="Percent 7" xfId="462"/>
    <cellStyle name="PrePop Currency (0)" xfId="463"/>
    <cellStyle name="PrePop Currency (2)" xfId="464"/>
    <cellStyle name="PrePop Currency (2) 2" xfId="465"/>
    <cellStyle name="PrePop Units (0)" xfId="466"/>
    <cellStyle name="PrePop Units (1)" xfId="467"/>
    <cellStyle name="PrePop Units (1) 2" xfId="468"/>
    <cellStyle name="PrePop Units (2)" xfId="469"/>
    <cellStyle name="PrePop Units (2) 2" xfId="470"/>
    <cellStyle name="Quantity" xfId="471"/>
    <cellStyle name="S/Head - Style1" xfId="472"/>
    <cellStyle name="S/HEAD - Style2" xfId="473"/>
    <cellStyle name="section head" xfId="474"/>
    <cellStyle name="Single Cell Column Heading" xfId="475"/>
    <cellStyle name="Text Indent A" xfId="476"/>
    <cellStyle name="Text Indent B" xfId="477"/>
    <cellStyle name="Text Indent B 2" xfId="478"/>
    <cellStyle name="Text Indent C" xfId="479"/>
    <cellStyle name="Text Indent C 2" xfId="480"/>
    <cellStyle name="Title" xfId="481" builtinId="15" customBuiltin="1"/>
    <cellStyle name="Title 2" xfId="482"/>
    <cellStyle name="Title 3" xfId="483"/>
    <cellStyle name="Total" xfId="484" builtinId="25" customBuiltin="1"/>
    <cellStyle name="Total 2" xfId="485"/>
    <cellStyle name="Total 3" xfId="486"/>
    <cellStyle name="Warning Text" xfId="487" builtinId="11" customBuiltin="1"/>
    <cellStyle name="Warning Text 2" xfId="488"/>
    <cellStyle name="น้บะภฒ_95" xfId="489"/>
    <cellStyle name="ฤธถ [0]_0e82ylkxXsZu0YORaMwizTk2E" xfId="490"/>
    <cellStyle name="ฤธถ_0e82ylkxXsZu0YORaMwizTk2E" xfId="491"/>
    <cellStyle name="ล๋ศญ [0]_0e82ylkxXsZu0YORaMwizTk2E" xfId="492"/>
    <cellStyle name="ล๋ศญ_0e82ylkxXsZu0YORaMwizTk2E" xfId="493"/>
    <cellStyle name="วฅมุ_4ฟ๙ฝวภ๛" xfId="494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I95"/>
  <sheetViews>
    <sheetView tabSelected="1" zoomScale="110" zoomScaleNormal="110" zoomScaleSheetLayoutView="100" workbookViewId="0">
      <selection activeCell="D16" sqref="D16"/>
    </sheetView>
  </sheetViews>
  <sheetFormatPr defaultColWidth="11" defaultRowHeight="16.5" customHeight="1"/>
  <cols>
    <col min="1" max="3" width="1.33203125" style="2" customWidth="1"/>
    <col min="4" max="4" width="49.44140625" style="2" customWidth="1"/>
    <col min="5" max="5" width="8.33203125" style="2" customWidth="1"/>
    <col min="6" max="6" width="1" style="2" customWidth="1"/>
    <col min="7" max="7" width="14.77734375" style="3" customWidth="1"/>
    <col min="8" max="8" width="1" style="3" customWidth="1"/>
    <col min="9" max="9" width="14.77734375" style="3" customWidth="1"/>
    <col min="10" max="16384" width="11" style="2"/>
  </cols>
  <sheetData>
    <row r="1" spans="1:9" ht="16.5" customHeight="1">
      <c r="A1" s="43" t="s">
        <v>45</v>
      </c>
      <c r="B1" s="43"/>
      <c r="C1" s="44"/>
      <c r="D1" s="44"/>
      <c r="E1" s="45"/>
      <c r="F1" s="44"/>
      <c r="G1" s="46"/>
      <c r="H1" s="46"/>
      <c r="I1" s="46"/>
    </row>
    <row r="2" spans="1:9" ht="16.5" customHeight="1">
      <c r="A2" s="43" t="s">
        <v>22</v>
      </c>
      <c r="B2" s="43"/>
      <c r="C2" s="44"/>
      <c r="D2" s="44"/>
      <c r="E2" s="45"/>
      <c r="F2" s="44"/>
      <c r="G2" s="46"/>
      <c r="H2" s="46"/>
      <c r="I2" s="46"/>
    </row>
    <row r="3" spans="1:9" ht="16.5" customHeight="1">
      <c r="A3" s="47" t="s">
        <v>111</v>
      </c>
      <c r="B3" s="47"/>
      <c r="C3" s="48"/>
      <c r="D3" s="48"/>
      <c r="E3" s="49"/>
      <c r="F3" s="48"/>
      <c r="G3" s="50"/>
      <c r="H3" s="50"/>
      <c r="I3" s="50"/>
    </row>
    <row r="4" spans="1:9" ht="16.5" customHeight="1">
      <c r="A4" s="43"/>
      <c r="B4" s="43"/>
      <c r="C4" s="44"/>
      <c r="D4" s="44"/>
      <c r="E4" s="45"/>
      <c r="F4" s="44"/>
      <c r="G4" s="46"/>
      <c r="H4" s="46"/>
      <c r="I4" s="46"/>
    </row>
    <row r="5" spans="1:9" ht="16.5" customHeight="1">
      <c r="A5" s="43"/>
      <c r="B5" s="43"/>
      <c r="C5" s="44"/>
      <c r="D5" s="44"/>
      <c r="E5" s="45"/>
      <c r="F5" s="44"/>
      <c r="G5" s="46"/>
      <c r="H5" s="46"/>
      <c r="I5" s="46"/>
    </row>
    <row r="6" spans="1:9" s="13" customFormat="1" ht="16.5" customHeight="1">
      <c r="A6" s="51"/>
      <c r="B6" s="51"/>
      <c r="C6" s="51"/>
      <c r="D6" s="51"/>
      <c r="F6" s="51"/>
      <c r="G6" s="52" t="s">
        <v>112</v>
      </c>
      <c r="H6" s="53"/>
      <c r="I6" s="52" t="s">
        <v>44</v>
      </c>
    </row>
    <row r="7" spans="1:9" ht="16.5" customHeight="1">
      <c r="A7" s="51"/>
      <c r="B7" s="51"/>
      <c r="C7" s="51"/>
      <c r="D7" s="51"/>
      <c r="E7" s="49" t="s">
        <v>1</v>
      </c>
      <c r="F7" s="51"/>
      <c r="G7" s="54" t="s">
        <v>68</v>
      </c>
      <c r="H7" s="54"/>
      <c r="I7" s="54" t="s">
        <v>68</v>
      </c>
    </row>
    <row r="8" spans="1:9" ht="16.5" customHeight="1">
      <c r="A8" s="18"/>
      <c r="B8" s="18"/>
      <c r="C8" s="13"/>
      <c r="D8" s="13"/>
      <c r="E8" s="51"/>
      <c r="F8" s="13"/>
      <c r="G8" s="55"/>
      <c r="H8" s="15"/>
      <c r="I8" s="15"/>
    </row>
    <row r="9" spans="1:9" ht="16.5" customHeight="1">
      <c r="A9" s="56" t="s">
        <v>3</v>
      </c>
      <c r="B9" s="18"/>
      <c r="C9" s="13"/>
      <c r="D9" s="13"/>
      <c r="E9" s="51"/>
      <c r="F9" s="13"/>
      <c r="G9" s="55"/>
      <c r="H9" s="15"/>
      <c r="I9" s="15"/>
    </row>
    <row r="10" spans="1:9" ht="16.5" customHeight="1">
      <c r="A10" s="56"/>
      <c r="B10" s="18"/>
      <c r="C10" s="13"/>
      <c r="D10" s="13"/>
      <c r="E10" s="51"/>
      <c r="F10" s="13"/>
      <c r="G10" s="55"/>
      <c r="H10" s="15"/>
      <c r="I10" s="15"/>
    </row>
    <row r="11" spans="1:9" ht="16.5" customHeight="1">
      <c r="A11" s="56" t="s">
        <v>5</v>
      </c>
      <c r="B11" s="18"/>
      <c r="C11" s="13"/>
      <c r="D11" s="13"/>
      <c r="E11" s="51"/>
      <c r="F11" s="13"/>
      <c r="G11" s="55"/>
      <c r="H11" s="15"/>
      <c r="I11" s="15"/>
    </row>
    <row r="12" spans="1:9" ht="16.5" customHeight="1">
      <c r="A12" s="56"/>
      <c r="B12" s="18"/>
      <c r="C12" s="13"/>
      <c r="D12" s="13"/>
      <c r="E12" s="51"/>
      <c r="F12" s="13"/>
      <c r="G12" s="55"/>
      <c r="H12" s="15"/>
      <c r="I12" s="15"/>
    </row>
    <row r="13" spans="1:9" ht="16.5" customHeight="1">
      <c r="A13" s="13" t="s">
        <v>15</v>
      </c>
      <c r="B13" s="13"/>
      <c r="C13" s="13"/>
      <c r="D13" s="13"/>
      <c r="E13" s="57">
        <v>9</v>
      </c>
      <c r="F13" s="57"/>
      <c r="G13" s="58">
        <v>37724688</v>
      </c>
      <c r="H13" s="2"/>
      <c r="I13" s="59">
        <v>188350819</v>
      </c>
    </row>
    <row r="14" spans="1:9" ht="16.5" customHeight="1">
      <c r="A14" s="13" t="s">
        <v>103</v>
      </c>
      <c r="B14" s="13"/>
      <c r="C14" s="13"/>
      <c r="D14" s="13"/>
      <c r="E14" s="57" t="s">
        <v>151</v>
      </c>
      <c r="F14" s="57"/>
      <c r="G14" s="58">
        <v>100000000</v>
      </c>
      <c r="H14" s="2"/>
      <c r="I14" s="59">
        <v>100000000</v>
      </c>
    </row>
    <row r="15" spans="1:9" ht="16.5" customHeight="1">
      <c r="A15" s="13" t="s">
        <v>116</v>
      </c>
      <c r="B15" s="13"/>
      <c r="C15" s="13"/>
      <c r="D15" s="13"/>
      <c r="E15" s="57"/>
      <c r="F15" s="57"/>
      <c r="G15" s="58"/>
      <c r="H15" s="2"/>
      <c r="I15" s="59"/>
    </row>
    <row r="16" spans="1:9" ht="16.5" customHeight="1">
      <c r="A16" s="13"/>
      <c r="B16" s="164" t="s">
        <v>117</v>
      </c>
      <c r="C16" s="13"/>
      <c r="D16" s="13"/>
      <c r="E16" s="57" t="s">
        <v>152</v>
      </c>
      <c r="F16" s="57"/>
      <c r="G16" s="58">
        <v>100000000</v>
      </c>
      <c r="H16" s="2"/>
      <c r="I16" s="59">
        <v>0</v>
      </c>
    </row>
    <row r="17" spans="1:9" ht="16.5" customHeight="1">
      <c r="A17" s="13" t="s">
        <v>34</v>
      </c>
      <c r="B17" s="13"/>
      <c r="C17" s="13"/>
      <c r="D17" s="13"/>
      <c r="E17" s="57">
        <v>11</v>
      </c>
      <c r="F17" s="57"/>
      <c r="G17" s="58">
        <v>130974603</v>
      </c>
      <c r="H17" s="2"/>
      <c r="I17" s="59">
        <v>99871843</v>
      </c>
    </row>
    <row r="18" spans="1:9" ht="16.5" customHeight="1">
      <c r="A18" s="13" t="s">
        <v>52</v>
      </c>
      <c r="B18" s="13"/>
      <c r="C18" s="13"/>
      <c r="D18" s="13"/>
      <c r="E18" s="57">
        <v>12</v>
      </c>
      <c r="F18" s="57"/>
      <c r="G18" s="58">
        <v>95104620</v>
      </c>
      <c r="H18" s="2"/>
      <c r="I18" s="59">
        <v>57557292</v>
      </c>
    </row>
    <row r="19" spans="1:9" ht="16.5" customHeight="1">
      <c r="A19" s="13" t="s">
        <v>129</v>
      </c>
      <c r="B19" s="13"/>
      <c r="C19" s="13"/>
      <c r="D19" s="13"/>
      <c r="E19" s="57"/>
      <c r="F19" s="57"/>
      <c r="G19" s="58"/>
      <c r="H19" s="2"/>
      <c r="I19" s="59"/>
    </row>
    <row r="20" spans="1:9" ht="16.5" customHeight="1">
      <c r="B20" s="13" t="s">
        <v>130</v>
      </c>
      <c r="C20" s="13"/>
      <c r="D20" s="13"/>
      <c r="E20" s="57">
        <v>13</v>
      </c>
      <c r="F20" s="57"/>
      <c r="G20" s="58">
        <v>19973021</v>
      </c>
      <c r="H20" s="59"/>
      <c r="I20" s="59" t="s">
        <v>87</v>
      </c>
    </row>
    <row r="21" spans="1:9" ht="16.5" customHeight="1">
      <c r="A21" s="13" t="s">
        <v>2</v>
      </c>
      <c r="B21" s="13"/>
      <c r="C21" s="13"/>
      <c r="D21" s="13"/>
      <c r="E21" s="57"/>
      <c r="F21" s="57"/>
      <c r="G21" s="60">
        <v>6519618</v>
      </c>
      <c r="H21" s="2"/>
      <c r="I21" s="61">
        <v>2939724</v>
      </c>
    </row>
    <row r="22" spans="1:9" ht="16.5" customHeight="1">
      <c r="A22" s="13"/>
      <c r="B22" s="13"/>
      <c r="C22" s="13"/>
      <c r="D22" s="13"/>
      <c r="E22" s="62"/>
      <c r="F22" s="63"/>
      <c r="G22" s="64"/>
      <c r="H22" s="13"/>
      <c r="I22" s="65"/>
    </row>
    <row r="23" spans="1:9" ht="16.5" customHeight="1">
      <c r="A23" s="56" t="s">
        <v>18</v>
      </c>
      <c r="B23" s="13"/>
      <c r="C23" s="13"/>
      <c r="D23" s="13"/>
      <c r="E23" s="57"/>
      <c r="F23" s="57"/>
      <c r="G23" s="60">
        <f>SUM(G13:G21)</f>
        <v>490296550</v>
      </c>
      <c r="H23" s="59"/>
      <c r="I23" s="61">
        <f>SUM(I13:I21)</f>
        <v>448719678</v>
      </c>
    </row>
    <row r="24" spans="1:9" ht="16.5" customHeight="1">
      <c r="A24" s="66"/>
      <c r="B24" s="13"/>
      <c r="C24" s="13"/>
      <c r="D24" s="13"/>
      <c r="E24" s="57"/>
      <c r="F24" s="57"/>
      <c r="G24" s="58"/>
      <c r="H24" s="59"/>
      <c r="I24" s="59"/>
    </row>
    <row r="25" spans="1:9" ht="16.5" customHeight="1">
      <c r="A25" s="56" t="s">
        <v>6</v>
      </c>
      <c r="B25" s="13"/>
      <c r="C25" s="13"/>
      <c r="D25" s="13"/>
      <c r="E25" s="57"/>
      <c r="F25" s="57"/>
      <c r="G25" s="58"/>
      <c r="H25" s="59"/>
      <c r="I25" s="59"/>
    </row>
    <row r="26" spans="1:9" ht="16.5" customHeight="1">
      <c r="A26" s="56"/>
      <c r="B26" s="13"/>
      <c r="C26" s="13"/>
      <c r="D26" s="13"/>
      <c r="E26" s="57"/>
      <c r="F26" s="57"/>
      <c r="G26" s="58"/>
      <c r="H26" s="59"/>
      <c r="I26" s="59"/>
    </row>
    <row r="27" spans="1:9" ht="16.5" customHeight="1">
      <c r="A27" s="13" t="s">
        <v>147</v>
      </c>
      <c r="B27" s="13"/>
      <c r="C27" s="13"/>
      <c r="D27" s="13"/>
      <c r="E27" s="57"/>
      <c r="F27" s="57"/>
      <c r="G27" s="58">
        <v>937686</v>
      </c>
      <c r="H27" s="59"/>
      <c r="I27" s="59">
        <v>936758</v>
      </c>
    </row>
    <row r="28" spans="1:9" ht="16.5" customHeight="1">
      <c r="A28" s="13" t="s">
        <v>101</v>
      </c>
      <c r="B28" s="13"/>
      <c r="C28" s="13"/>
      <c r="D28" s="13"/>
      <c r="E28" s="57" t="s">
        <v>152</v>
      </c>
      <c r="F28" s="57"/>
      <c r="G28" s="58">
        <v>0</v>
      </c>
      <c r="H28" s="59"/>
      <c r="I28" s="59">
        <v>100000000</v>
      </c>
    </row>
    <row r="29" spans="1:9" ht="16.5" customHeight="1">
      <c r="A29" s="13" t="s">
        <v>57</v>
      </c>
      <c r="B29" s="13"/>
      <c r="C29" s="13"/>
      <c r="D29" s="13"/>
      <c r="E29" s="57">
        <v>13</v>
      </c>
      <c r="F29" s="57"/>
      <c r="G29" s="58">
        <v>60035989</v>
      </c>
      <c r="H29" s="59"/>
      <c r="I29" s="59">
        <v>79988507</v>
      </c>
    </row>
    <row r="30" spans="1:9" ht="16.5" customHeight="1">
      <c r="A30" s="13" t="s">
        <v>128</v>
      </c>
      <c r="B30" s="13"/>
      <c r="C30" s="13"/>
      <c r="D30" s="13"/>
      <c r="E30" s="57">
        <v>14</v>
      </c>
      <c r="F30" s="57"/>
      <c r="G30" s="58">
        <v>326531594</v>
      </c>
      <c r="H30" s="59"/>
      <c r="I30" s="59">
        <v>266307420</v>
      </c>
    </row>
    <row r="31" spans="1:9" ht="16.5" customHeight="1">
      <c r="A31" s="13" t="s">
        <v>35</v>
      </c>
      <c r="B31" s="13"/>
      <c r="C31" s="13"/>
      <c r="D31" s="13"/>
      <c r="E31" s="57"/>
      <c r="F31" s="57"/>
      <c r="G31" s="58">
        <v>10094527</v>
      </c>
      <c r="H31" s="59"/>
      <c r="I31" s="59">
        <v>8834198</v>
      </c>
    </row>
    <row r="32" spans="1:9" ht="16.5" customHeight="1">
      <c r="A32" s="13" t="s">
        <v>53</v>
      </c>
      <c r="B32" s="13"/>
      <c r="C32" s="13"/>
      <c r="D32" s="13"/>
      <c r="E32" s="57">
        <v>15</v>
      </c>
      <c r="F32" s="57"/>
      <c r="G32" s="58">
        <v>46109225</v>
      </c>
      <c r="H32" s="59"/>
      <c r="I32" s="59">
        <v>67661794</v>
      </c>
    </row>
    <row r="33" spans="1:9" ht="16.5" customHeight="1">
      <c r="A33" s="13" t="s">
        <v>56</v>
      </c>
      <c r="B33" s="13"/>
      <c r="C33" s="13"/>
      <c r="D33" s="13"/>
      <c r="E33" s="57">
        <v>16</v>
      </c>
      <c r="F33" s="57"/>
      <c r="G33" s="58">
        <v>6895969</v>
      </c>
      <c r="H33" s="59"/>
      <c r="I33" s="59">
        <v>17750914</v>
      </c>
    </row>
    <row r="34" spans="1:9" ht="16.5" customHeight="1">
      <c r="A34" s="13" t="s">
        <v>24</v>
      </c>
      <c r="B34" s="13"/>
      <c r="C34" s="13"/>
      <c r="D34" s="13"/>
      <c r="E34" s="57"/>
      <c r="F34" s="57"/>
      <c r="G34" s="60">
        <v>22483602</v>
      </c>
      <c r="H34" s="59"/>
      <c r="I34" s="61">
        <v>18899663</v>
      </c>
    </row>
    <row r="35" spans="1:9" ht="16.5" customHeight="1">
      <c r="A35" s="13"/>
      <c r="B35" s="13"/>
      <c r="C35" s="13"/>
      <c r="D35" s="13"/>
      <c r="E35" s="63"/>
      <c r="F35" s="63"/>
      <c r="G35" s="64"/>
      <c r="H35" s="65"/>
      <c r="I35" s="65"/>
    </row>
    <row r="36" spans="1:9" ht="16.5" customHeight="1">
      <c r="A36" s="56" t="s">
        <v>7</v>
      </c>
      <c r="B36" s="13"/>
      <c r="C36" s="13"/>
      <c r="D36" s="13"/>
      <c r="E36" s="57"/>
      <c r="F36" s="57"/>
      <c r="G36" s="60">
        <f>SUM(G27:G34)</f>
        <v>473088592</v>
      </c>
      <c r="H36" s="2"/>
      <c r="I36" s="61">
        <f>SUM(I27:I34)</f>
        <v>560379254</v>
      </c>
    </row>
    <row r="37" spans="1:9" ht="16.5" customHeight="1">
      <c r="A37" s="66"/>
      <c r="B37" s="13"/>
      <c r="C37" s="13"/>
      <c r="D37" s="13"/>
      <c r="E37" s="57"/>
      <c r="F37" s="57"/>
      <c r="G37" s="58"/>
      <c r="H37" s="2"/>
      <c r="I37" s="59"/>
    </row>
    <row r="38" spans="1:9" ht="16.5" customHeight="1" thickBot="1">
      <c r="A38" s="56" t="s">
        <v>8</v>
      </c>
      <c r="B38" s="13"/>
      <c r="C38" s="13"/>
      <c r="D38" s="13"/>
      <c r="E38" s="67"/>
      <c r="F38" s="67"/>
      <c r="G38" s="68">
        <f>SUM(G36,G23)</f>
        <v>963385142</v>
      </c>
      <c r="H38" s="2"/>
      <c r="I38" s="69">
        <f>SUM(I36,I23)</f>
        <v>1009098932</v>
      </c>
    </row>
    <row r="39" spans="1:9" ht="16.5" customHeight="1" thickTop="1">
      <c r="A39" s="56"/>
      <c r="B39" s="13"/>
      <c r="C39" s="13"/>
      <c r="D39" s="13"/>
      <c r="E39" s="67"/>
      <c r="F39" s="67"/>
      <c r="G39" s="65"/>
      <c r="H39" s="2"/>
      <c r="I39" s="65"/>
    </row>
    <row r="40" spans="1:9" ht="16.5" customHeight="1">
      <c r="A40" s="56"/>
      <c r="B40" s="13"/>
      <c r="C40" s="13"/>
      <c r="D40" s="13"/>
      <c r="E40" s="67"/>
      <c r="F40" s="67"/>
      <c r="G40" s="65"/>
      <c r="H40" s="2"/>
      <c r="I40" s="65"/>
    </row>
    <row r="41" spans="1:9" ht="16.5" customHeight="1">
      <c r="A41" s="56"/>
      <c r="B41" s="13"/>
      <c r="C41" s="13"/>
      <c r="D41" s="13"/>
      <c r="E41" s="67"/>
      <c r="F41" s="67"/>
      <c r="G41" s="65"/>
      <c r="H41" s="2"/>
      <c r="I41" s="65"/>
    </row>
    <row r="42" spans="1:9" ht="16.5" customHeight="1">
      <c r="A42" s="56"/>
      <c r="B42" s="13"/>
      <c r="C42" s="13"/>
      <c r="D42" s="13"/>
      <c r="E42" s="67"/>
      <c r="F42" s="67"/>
      <c r="G42" s="70"/>
      <c r="H42" s="71"/>
      <c r="I42" s="70"/>
    </row>
    <row r="43" spans="1:9" ht="16.5" customHeight="1">
      <c r="A43" s="13" t="s">
        <v>94</v>
      </c>
      <c r="B43" s="13"/>
      <c r="C43" s="13"/>
      <c r="D43" s="13"/>
      <c r="E43" s="13"/>
      <c r="F43" s="13"/>
      <c r="G43" s="2"/>
      <c r="H43" s="2"/>
      <c r="I43" s="2"/>
    </row>
    <row r="46" spans="1:9" ht="21.9" customHeight="1">
      <c r="A46" s="166" t="s">
        <v>58</v>
      </c>
      <c r="B46" s="166"/>
      <c r="C46" s="166"/>
      <c r="D46" s="166"/>
      <c r="E46" s="166"/>
      <c r="F46" s="166"/>
      <c r="G46" s="166"/>
      <c r="H46" s="166"/>
      <c r="I46" s="166"/>
    </row>
    <row r="47" spans="1:9" ht="16.5" customHeight="1">
      <c r="A47" s="43" t="s">
        <v>45</v>
      </c>
      <c r="B47" s="43"/>
      <c r="C47" s="44"/>
      <c r="D47" s="44"/>
      <c r="E47" s="45"/>
      <c r="F47" s="44"/>
      <c r="G47" s="46"/>
      <c r="H47" s="46"/>
      <c r="I47" s="46"/>
    </row>
    <row r="48" spans="1:9" ht="16.5" customHeight="1">
      <c r="A48" s="43" t="s">
        <v>80</v>
      </c>
      <c r="B48" s="43"/>
      <c r="C48" s="44"/>
      <c r="D48" s="44"/>
      <c r="E48" s="45"/>
      <c r="F48" s="44"/>
      <c r="G48" s="46"/>
      <c r="H48" s="46"/>
      <c r="I48" s="46"/>
    </row>
    <row r="49" spans="1:9" ht="16.5" customHeight="1">
      <c r="A49" s="47" t="str">
        <f>+A3</f>
        <v>As at 31 December 2021</v>
      </c>
      <c r="B49" s="47"/>
      <c r="C49" s="48"/>
      <c r="D49" s="48"/>
      <c r="E49" s="49"/>
      <c r="F49" s="48"/>
      <c r="G49" s="50"/>
      <c r="H49" s="50"/>
      <c r="I49" s="50"/>
    </row>
    <row r="50" spans="1:9" ht="16.5" customHeight="1">
      <c r="A50" s="43"/>
      <c r="B50" s="43"/>
      <c r="C50" s="44"/>
      <c r="D50" s="44"/>
      <c r="E50" s="45"/>
      <c r="F50" s="44"/>
      <c r="G50" s="46"/>
      <c r="H50" s="46"/>
      <c r="I50" s="46"/>
    </row>
    <row r="51" spans="1:9" ht="16.5" customHeight="1">
      <c r="A51" s="43"/>
      <c r="B51" s="43"/>
      <c r="C51" s="44"/>
      <c r="D51" s="44"/>
      <c r="E51" s="45"/>
      <c r="F51" s="44"/>
      <c r="G51" s="46"/>
      <c r="H51" s="46"/>
      <c r="I51" s="46"/>
    </row>
    <row r="52" spans="1:9" ht="15.6" customHeight="1">
      <c r="A52" s="43"/>
      <c r="B52" s="43"/>
      <c r="C52" s="44"/>
      <c r="D52" s="44"/>
      <c r="E52" s="45"/>
      <c r="F52" s="44"/>
      <c r="G52" s="52" t="s">
        <v>112</v>
      </c>
      <c r="H52" s="53"/>
      <c r="I52" s="52" t="s">
        <v>44</v>
      </c>
    </row>
    <row r="53" spans="1:9" ht="15.6" customHeight="1">
      <c r="A53" s="43"/>
      <c r="B53" s="43"/>
      <c r="C53" s="44"/>
      <c r="D53" s="44"/>
      <c r="E53" s="49" t="s">
        <v>1</v>
      </c>
      <c r="F53" s="44"/>
      <c r="G53" s="54" t="s">
        <v>68</v>
      </c>
      <c r="H53" s="54"/>
      <c r="I53" s="54" t="s">
        <v>68</v>
      </c>
    </row>
    <row r="54" spans="1:9" ht="15.6" customHeight="1">
      <c r="A54" s="72"/>
      <c r="B54" s="72"/>
      <c r="C54" s="72"/>
      <c r="D54" s="73"/>
      <c r="E54" s="73"/>
      <c r="F54" s="73"/>
      <c r="G54" s="74"/>
      <c r="H54" s="25"/>
      <c r="I54" s="25"/>
    </row>
    <row r="55" spans="1:9" ht="15.6" customHeight="1">
      <c r="A55" s="75" t="s">
        <v>36</v>
      </c>
      <c r="B55" s="72"/>
      <c r="C55" s="72"/>
      <c r="D55" s="38"/>
      <c r="E55" s="76"/>
      <c r="F55" s="38"/>
      <c r="G55" s="77"/>
      <c r="H55" s="38"/>
      <c r="I55" s="38"/>
    </row>
    <row r="56" spans="1:9" ht="15.6" customHeight="1">
      <c r="A56" s="72"/>
      <c r="B56" s="72"/>
      <c r="C56" s="72"/>
      <c r="D56" s="73"/>
      <c r="E56" s="73"/>
      <c r="F56" s="73"/>
      <c r="G56" s="74"/>
      <c r="H56" s="25"/>
      <c r="I56" s="25"/>
    </row>
    <row r="57" spans="1:9" ht="15.6" customHeight="1">
      <c r="A57" s="75" t="s">
        <v>9</v>
      </c>
      <c r="B57" s="72"/>
      <c r="C57" s="72"/>
      <c r="D57" s="38"/>
      <c r="E57" s="78"/>
      <c r="F57" s="73"/>
      <c r="G57" s="79"/>
      <c r="H57" s="73"/>
      <c r="I57" s="73"/>
    </row>
    <row r="58" spans="1:9" ht="15.6" customHeight="1">
      <c r="A58" s="72"/>
      <c r="B58" s="72"/>
      <c r="C58" s="72"/>
      <c r="D58" s="73"/>
      <c r="E58" s="73"/>
      <c r="F58" s="73"/>
      <c r="G58" s="74"/>
      <c r="H58" s="25"/>
      <c r="I58" s="25"/>
    </row>
    <row r="59" spans="1:9" ht="15.6" customHeight="1">
      <c r="A59" s="80" t="s">
        <v>25</v>
      </c>
      <c r="B59" s="80"/>
      <c r="C59" s="80"/>
      <c r="D59" s="80"/>
      <c r="E59" s="83">
        <v>17</v>
      </c>
      <c r="F59" s="78"/>
      <c r="G59" s="81">
        <v>44191204</v>
      </c>
      <c r="H59" s="73"/>
      <c r="I59" s="82">
        <v>35263775</v>
      </c>
    </row>
    <row r="60" spans="1:9" ht="15.6" customHeight="1">
      <c r="A60" s="80" t="s">
        <v>43</v>
      </c>
      <c r="E60" s="84">
        <v>18</v>
      </c>
      <c r="F60" s="78"/>
      <c r="G60" s="81">
        <v>21474691</v>
      </c>
      <c r="H60" s="73"/>
      <c r="I60" s="82">
        <v>20562925</v>
      </c>
    </row>
    <row r="61" spans="1:9" ht="15.6" customHeight="1">
      <c r="A61" s="2" t="s">
        <v>14</v>
      </c>
      <c r="E61" s="84"/>
      <c r="F61" s="78"/>
      <c r="G61" s="85">
        <v>3588649</v>
      </c>
      <c r="H61" s="73"/>
      <c r="I61" s="86">
        <v>1103098</v>
      </c>
    </row>
    <row r="62" spans="1:9" ht="15.6" customHeight="1">
      <c r="A62" s="72"/>
      <c r="B62" s="72"/>
      <c r="C62" s="72"/>
      <c r="D62" s="73"/>
      <c r="E62" s="73"/>
      <c r="F62" s="73"/>
      <c r="G62" s="74"/>
      <c r="H62" s="25"/>
      <c r="I62" s="25"/>
    </row>
    <row r="63" spans="1:9" ht="15.6" customHeight="1">
      <c r="A63" s="75" t="s">
        <v>10</v>
      </c>
      <c r="B63" s="72"/>
      <c r="C63" s="72"/>
      <c r="D63" s="38"/>
      <c r="E63" s="78"/>
      <c r="F63" s="78"/>
      <c r="G63" s="87">
        <f>SUM(G59:G61)</f>
        <v>69254544</v>
      </c>
      <c r="H63" s="73"/>
      <c r="I63" s="88">
        <f>SUM(I59:I61)</f>
        <v>56929798</v>
      </c>
    </row>
    <row r="64" spans="1:9" ht="15.6" customHeight="1">
      <c r="A64" s="72"/>
      <c r="B64" s="72"/>
      <c r="C64" s="72"/>
      <c r="D64" s="38"/>
      <c r="E64" s="78"/>
      <c r="F64" s="78"/>
      <c r="G64" s="58"/>
      <c r="H64" s="73"/>
      <c r="I64" s="59"/>
    </row>
    <row r="65" spans="1:9" ht="15.6" customHeight="1">
      <c r="A65" s="75" t="s">
        <v>11</v>
      </c>
      <c r="B65" s="72"/>
      <c r="C65" s="72"/>
      <c r="D65" s="38"/>
      <c r="E65" s="78"/>
      <c r="F65" s="78"/>
      <c r="G65" s="58"/>
      <c r="H65" s="73"/>
      <c r="I65" s="59"/>
    </row>
    <row r="66" spans="1:9" ht="15.6" customHeight="1">
      <c r="A66" s="72"/>
      <c r="B66" s="72"/>
      <c r="C66" s="72"/>
      <c r="D66" s="73"/>
      <c r="E66" s="73"/>
      <c r="F66" s="73"/>
      <c r="G66" s="74"/>
      <c r="H66" s="25"/>
      <c r="I66" s="25"/>
    </row>
    <row r="67" spans="1:9" ht="15.6" customHeight="1">
      <c r="A67" s="72" t="s">
        <v>100</v>
      </c>
      <c r="B67" s="72"/>
      <c r="C67" s="72"/>
      <c r="D67" s="38"/>
      <c r="E67" s="84">
        <v>18</v>
      </c>
      <c r="F67" s="78"/>
      <c r="G67" s="58">
        <v>36417678</v>
      </c>
      <c r="H67" s="73"/>
      <c r="I67" s="59">
        <v>57892369</v>
      </c>
    </row>
    <row r="68" spans="1:9" ht="15.6" customHeight="1">
      <c r="A68" s="38" t="s">
        <v>32</v>
      </c>
      <c r="B68" s="38"/>
      <c r="C68" s="38"/>
      <c r="D68" s="38"/>
      <c r="E68" s="78">
        <v>19</v>
      </c>
      <c r="F68" s="78"/>
      <c r="G68" s="60">
        <v>9116235</v>
      </c>
      <c r="H68" s="73"/>
      <c r="I68" s="61">
        <v>7908786</v>
      </c>
    </row>
    <row r="69" spans="1:9" ht="15.6" customHeight="1">
      <c r="A69" s="72"/>
      <c r="B69" s="72"/>
      <c r="C69" s="72"/>
      <c r="D69" s="73"/>
      <c r="E69" s="73"/>
      <c r="F69" s="73"/>
      <c r="G69" s="74"/>
      <c r="H69" s="25"/>
      <c r="I69" s="25"/>
    </row>
    <row r="70" spans="1:9" ht="15.6" customHeight="1">
      <c r="A70" s="75" t="s">
        <v>12</v>
      </c>
      <c r="B70" s="72"/>
      <c r="C70" s="72"/>
      <c r="D70" s="38"/>
      <c r="E70" s="78"/>
      <c r="F70" s="78"/>
      <c r="G70" s="60">
        <f>SUM(G67:G68)</f>
        <v>45533913</v>
      </c>
      <c r="H70" s="73"/>
      <c r="I70" s="61">
        <f>SUM(I67:I68)</f>
        <v>65801155</v>
      </c>
    </row>
    <row r="71" spans="1:9" ht="15.6" customHeight="1">
      <c r="A71" s="72"/>
      <c r="B71" s="72"/>
      <c r="C71" s="72"/>
      <c r="D71" s="73"/>
      <c r="E71" s="73"/>
      <c r="F71" s="73"/>
      <c r="G71" s="74"/>
      <c r="H71" s="25"/>
      <c r="I71" s="25"/>
    </row>
    <row r="72" spans="1:9" ht="15.6" customHeight="1">
      <c r="A72" s="75" t="s">
        <v>13</v>
      </c>
      <c r="B72" s="72"/>
      <c r="C72" s="72"/>
      <c r="D72" s="38"/>
      <c r="E72" s="78"/>
      <c r="F72" s="78"/>
      <c r="G72" s="60">
        <f>SUM(G63,G70)</f>
        <v>114788457</v>
      </c>
      <c r="H72" s="73"/>
      <c r="I72" s="61">
        <f>SUM(I63,I70)</f>
        <v>122730953</v>
      </c>
    </row>
    <row r="73" spans="1:9" ht="15.6" customHeight="1">
      <c r="A73" s="75"/>
      <c r="B73" s="72"/>
      <c r="C73" s="72"/>
      <c r="D73" s="38"/>
      <c r="E73" s="78"/>
      <c r="F73" s="78"/>
      <c r="G73" s="64"/>
      <c r="H73" s="73"/>
      <c r="I73" s="65"/>
    </row>
    <row r="74" spans="1:9" ht="15.6" customHeight="1">
      <c r="A74" s="75"/>
      <c r="B74" s="72"/>
      <c r="C74" s="72"/>
      <c r="D74" s="38"/>
      <c r="E74" s="78"/>
      <c r="F74" s="78"/>
      <c r="G74" s="64"/>
      <c r="H74" s="73"/>
      <c r="I74" s="65"/>
    </row>
    <row r="75" spans="1:9" ht="15.6" customHeight="1">
      <c r="A75" s="75" t="s">
        <v>37</v>
      </c>
      <c r="B75" s="72"/>
      <c r="C75" s="72"/>
      <c r="D75" s="38"/>
      <c r="E75" s="78"/>
      <c r="F75" s="78"/>
      <c r="G75" s="64"/>
      <c r="H75" s="73"/>
      <c r="I75" s="65"/>
    </row>
    <row r="76" spans="1:9" ht="15.6" customHeight="1">
      <c r="A76" s="75"/>
      <c r="B76" s="72"/>
      <c r="C76" s="72"/>
      <c r="D76" s="38"/>
      <c r="E76" s="78"/>
      <c r="F76" s="78"/>
      <c r="G76" s="64"/>
      <c r="H76" s="73"/>
      <c r="I76" s="65"/>
    </row>
    <row r="77" spans="1:9" ht="15.6" customHeight="1">
      <c r="A77" s="72" t="s">
        <v>0</v>
      </c>
      <c r="B77" s="72"/>
      <c r="C77" s="72"/>
      <c r="D77" s="38"/>
      <c r="E77" s="78"/>
      <c r="F77" s="78"/>
      <c r="G77" s="64"/>
      <c r="H77" s="73"/>
      <c r="I77" s="65"/>
    </row>
    <row r="78" spans="1:9" ht="15.6" customHeight="1">
      <c r="A78" s="75"/>
      <c r="B78" s="72" t="s">
        <v>29</v>
      </c>
      <c r="C78" s="72"/>
      <c r="D78" s="38"/>
      <c r="E78" s="78"/>
      <c r="F78" s="78"/>
      <c r="G78" s="64"/>
      <c r="H78" s="73"/>
      <c r="I78" s="65"/>
    </row>
    <row r="79" spans="1:9" ht="15.6" customHeight="1">
      <c r="A79" s="75"/>
      <c r="B79" s="72"/>
      <c r="C79" s="72" t="s">
        <v>46</v>
      </c>
      <c r="D79" s="38"/>
      <c r="E79" s="78"/>
      <c r="F79" s="78"/>
      <c r="G79" s="64"/>
      <c r="H79" s="73"/>
      <c r="I79" s="65"/>
    </row>
    <row r="80" spans="1:9" ht="15.6" customHeight="1" thickBot="1">
      <c r="A80" s="75"/>
      <c r="B80" s="72"/>
      <c r="C80" s="2" t="s">
        <v>48</v>
      </c>
      <c r="D80" s="38"/>
      <c r="E80" s="78"/>
      <c r="F80" s="78"/>
      <c r="G80" s="68">
        <v>300000000</v>
      </c>
      <c r="H80" s="73"/>
      <c r="I80" s="69">
        <v>300000000</v>
      </c>
    </row>
    <row r="81" spans="1:9" ht="15.6" customHeight="1" thickTop="1">
      <c r="A81" s="75"/>
      <c r="B81" s="72" t="s">
        <v>30</v>
      </c>
      <c r="C81" s="72"/>
      <c r="D81" s="38"/>
      <c r="E81" s="78"/>
      <c r="F81" s="78"/>
      <c r="G81" s="64"/>
      <c r="H81" s="73"/>
      <c r="I81" s="65"/>
    </row>
    <row r="82" spans="1:9" ht="15.6" customHeight="1">
      <c r="A82" s="75"/>
      <c r="B82" s="72"/>
      <c r="C82" s="72" t="s">
        <v>54</v>
      </c>
      <c r="D82" s="38"/>
      <c r="E82" s="78"/>
      <c r="F82" s="78"/>
      <c r="G82" s="64"/>
      <c r="H82" s="73"/>
      <c r="I82" s="65"/>
    </row>
    <row r="83" spans="1:9" ht="15.6" customHeight="1">
      <c r="A83" s="75"/>
      <c r="B83" s="72"/>
      <c r="C83" s="72"/>
      <c r="D83" s="38" t="s">
        <v>49</v>
      </c>
      <c r="E83" s="78"/>
      <c r="F83" s="78"/>
      <c r="G83" s="64">
        <v>300000000</v>
      </c>
      <c r="H83" s="73"/>
      <c r="I83" s="65">
        <v>300000000</v>
      </c>
    </row>
    <row r="84" spans="1:9" ht="15.6" customHeight="1">
      <c r="A84" s="72" t="s">
        <v>50</v>
      </c>
      <c r="B84" s="72"/>
      <c r="C84" s="72"/>
      <c r="D84" s="38"/>
      <c r="E84" s="78"/>
      <c r="F84" s="78"/>
      <c r="G84" s="64">
        <v>619162127</v>
      </c>
      <c r="H84" s="73"/>
      <c r="I84" s="65">
        <v>619162127</v>
      </c>
    </row>
    <row r="85" spans="1:9" ht="15.6" customHeight="1">
      <c r="A85" s="72" t="s">
        <v>47</v>
      </c>
      <c r="B85" s="72"/>
      <c r="C85" s="72"/>
      <c r="D85" s="38"/>
      <c r="E85" s="78"/>
      <c r="F85" s="78"/>
      <c r="G85" s="64"/>
      <c r="H85" s="73"/>
      <c r="I85" s="65"/>
    </row>
    <row r="86" spans="1:9" ht="15.6" customHeight="1">
      <c r="A86" s="75"/>
      <c r="B86" s="72" t="s">
        <v>28</v>
      </c>
      <c r="C86" s="72"/>
      <c r="D86" s="38"/>
      <c r="E86" s="78"/>
      <c r="F86" s="78"/>
      <c r="G86" s="64">
        <v>30000000</v>
      </c>
      <c r="H86" s="73"/>
      <c r="I86" s="65">
        <v>30000000</v>
      </c>
    </row>
    <row r="87" spans="1:9" ht="15.6" customHeight="1">
      <c r="A87" s="75"/>
      <c r="B87" s="72" t="s">
        <v>27</v>
      </c>
      <c r="C87" s="72"/>
      <c r="D87" s="38"/>
      <c r="E87" s="78"/>
      <c r="F87" s="78"/>
      <c r="G87" s="60">
        <v>-100565442</v>
      </c>
      <c r="H87" s="73"/>
      <c r="I87" s="61">
        <v>-62794148</v>
      </c>
    </row>
    <row r="88" spans="1:9" ht="15.6" customHeight="1">
      <c r="A88" s="75"/>
      <c r="B88" s="72"/>
      <c r="C88" s="72"/>
      <c r="D88" s="38"/>
      <c r="E88" s="78"/>
      <c r="F88" s="78"/>
      <c r="G88" s="64"/>
      <c r="H88" s="73"/>
      <c r="I88" s="65"/>
    </row>
    <row r="89" spans="1:9" ht="15.6" customHeight="1">
      <c r="A89" s="75" t="s">
        <v>38</v>
      </c>
      <c r="B89" s="72"/>
      <c r="C89" s="72"/>
      <c r="D89" s="38"/>
      <c r="E89" s="78"/>
      <c r="F89" s="78"/>
      <c r="G89" s="60">
        <f>SUM(G83:G87)</f>
        <v>848596685</v>
      </c>
      <c r="H89" s="73"/>
      <c r="I89" s="61">
        <f>SUM(I83:I87)</f>
        <v>886367979</v>
      </c>
    </row>
    <row r="90" spans="1:9" ht="15.6" customHeight="1">
      <c r="A90" s="75"/>
      <c r="B90" s="72"/>
      <c r="C90" s="72"/>
      <c r="D90" s="38"/>
      <c r="E90" s="78"/>
      <c r="F90" s="78"/>
      <c r="G90" s="64"/>
      <c r="H90" s="73"/>
      <c r="I90" s="65"/>
    </row>
    <row r="91" spans="1:9" ht="15.6" customHeight="1" thickBot="1">
      <c r="A91" s="75" t="s">
        <v>39</v>
      </c>
      <c r="B91" s="72"/>
      <c r="C91" s="72"/>
      <c r="D91" s="38"/>
      <c r="E91" s="78"/>
      <c r="F91" s="78"/>
      <c r="G91" s="68">
        <f>SUM(G72,G89)</f>
        <v>963385142</v>
      </c>
      <c r="H91" s="73"/>
      <c r="I91" s="69">
        <f>SUM(I72,I89)</f>
        <v>1009098932</v>
      </c>
    </row>
    <row r="92" spans="1:9" ht="15.6" customHeight="1" thickTop="1">
      <c r="A92" s="75"/>
      <c r="B92" s="72"/>
      <c r="C92" s="72"/>
      <c r="D92" s="38"/>
      <c r="E92" s="78"/>
      <c r="F92" s="78"/>
      <c r="G92" s="65"/>
      <c r="H92" s="73"/>
      <c r="I92" s="65"/>
    </row>
    <row r="93" spans="1:9" ht="15.6" customHeight="1">
      <c r="A93" s="75"/>
      <c r="B93" s="72"/>
      <c r="C93" s="72"/>
      <c r="D93" s="38"/>
      <c r="E93" s="78"/>
      <c r="F93" s="78"/>
      <c r="G93" s="65"/>
      <c r="H93" s="73"/>
      <c r="I93" s="65"/>
    </row>
    <row r="94" spans="1:9" ht="9" customHeight="1">
      <c r="A94" s="75"/>
      <c r="B94" s="72"/>
      <c r="C94" s="72"/>
      <c r="D94" s="38"/>
      <c r="E94" s="78"/>
      <c r="F94" s="78"/>
      <c r="G94" s="65"/>
      <c r="H94" s="73"/>
      <c r="I94" s="65"/>
    </row>
    <row r="95" spans="1:9" ht="21.9" customHeight="1">
      <c r="A95" s="89" t="str">
        <f>+A46</f>
        <v>The accompanying notes are an integral part of these financial statements.</v>
      </c>
      <c r="B95" s="89"/>
      <c r="C95" s="89"/>
      <c r="D95" s="90"/>
      <c r="E95" s="91"/>
      <c r="F95" s="91"/>
      <c r="G95" s="61"/>
      <c r="H95" s="92"/>
      <c r="I95" s="61"/>
    </row>
  </sheetData>
  <mergeCells count="1">
    <mergeCell ref="A46:I46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H46"/>
  <sheetViews>
    <sheetView zoomScale="130" zoomScaleNormal="130" zoomScaleSheetLayoutView="90" workbookViewId="0">
      <selection activeCell="C15" sqref="C15"/>
    </sheetView>
  </sheetViews>
  <sheetFormatPr defaultColWidth="11" defaultRowHeight="16.5" customHeight="1"/>
  <cols>
    <col min="1" max="2" width="1.77734375" style="13" customWidth="1"/>
    <col min="3" max="3" width="50.109375" style="13" customWidth="1"/>
    <col min="4" max="4" width="8.77734375" style="13" customWidth="1"/>
    <col min="5" max="5" width="1" style="13" customWidth="1"/>
    <col min="6" max="6" width="15.77734375" style="13" customWidth="1"/>
    <col min="7" max="7" width="1" style="13" customWidth="1"/>
    <col min="8" max="8" width="15.77734375" style="13" customWidth="1"/>
    <col min="9" max="16384" width="11" style="13"/>
  </cols>
  <sheetData>
    <row r="1" spans="1:8" ht="16.5" customHeight="1">
      <c r="A1" s="43" t="s">
        <v>45</v>
      </c>
      <c r="B1" s="43"/>
      <c r="C1" s="93"/>
      <c r="D1" s="93"/>
      <c r="E1" s="93"/>
      <c r="F1" s="93"/>
      <c r="G1" s="93"/>
      <c r="H1" s="93"/>
    </row>
    <row r="2" spans="1:8" ht="16.5" customHeight="1">
      <c r="A2" s="43" t="s">
        <v>59</v>
      </c>
      <c r="B2" s="43"/>
      <c r="C2" s="93"/>
      <c r="D2" s="93"/>
      <c r="E2" s="93"/>
      <c r="F2" s="93"/>
      <c r="G2" s="93"/>
      <c r="H2" s="93"/>
    </row>
    <row r="3" spans="1:8" ht="16.5" customHeight="1">
      <c r="A3" s="47" t="s">
        <v>113</v>
      </c>
      <c r="B3" s="47"/>
      <c r="C3" s="94"/>
      <c r="D3" s="94"/>
      <c r="E3" s="94"/>
      <c r="F3" s="94"/>
      <c r="G3" s="94"/>
      <c r="H3" s="94"/>
    </row>
    <row r="4" spans="1:8" ht="16.5" customHeight="1">
      <c r="A4" s="43"/>
      <c r="B4" s="43"/>
      <c r="C4" s="93"/>
      <c r="D4" s="93"/>
      <c r="E4" s="93"/>
      <c r="F4" s="93"/>
      <c r="G4" s="93"/>
      <c r="H4" s="93"/>
    </row>
    <row r="5" spans="1:8" ht="16.5" customHeight="1">
      <c r="A5" s="43"/>
      <c r="B5" s="43"/>
      <c r="C5" s="93"/>
      <c r="D5" s="93"/>
      <c r="E5" s="93"/>
      <c r="F5" s="93"/>
      <c r="G5" s="93"/>
      <c r="H5" s="93"/>
    </row>
    <row r="6" spans="1:8" ht="16.5" customHeight="1">
      <c r="D6" s="51"/>
      <c r="E6" s="45"/>
      <c r="F6" s="95" t="s">
        <v>112</v>
      </c>
      <c r="G6" s="52"/>
      <c r="H6" s="95" t="s">
        <v>44</v>
      </c>
    </row>
    <row r="7" spans="1:8" ht="16.5" customHeight="1">
      <c r="D7" s="49" t="s">
        <v>1</v>
      </c>
      <c r="E7" s="51"/>
      <c r="F7" s="24" t="s">
        <v>68</v>
      </c>
      <c r="G7" s="96"/>
      <c r="H7" s="24" t="s">
        <v>68</v>
      </c>
    </row>
    <row r="8" spans="1:8" ht="16.5" customHeight="1">
      <c r="D8" s="51"/>
      <c r="E8" s="51"/>
      <c r="F8" s="97"/>
      <c r="G8" s="16"/>
      <c r="H8" s="16"/>
    </row>
    <row r="9" spans="1:8" ht="16.5" customHeight="1">
      <c r="A9" s="98" t="s">
        <v>62</v>
      </c>
      <c r="D9" s="51"/>
      <c r="E9" s="51"/>
      <c r="F9" s="99"/>
      <c r="G9" s="100"/>
      <c r="H9" s="100"/>
    </row>
    <row r="10" spans="1:8" ht="16.5" customHeight="1">
      <c r="A10" s="101" t="s">
        <v>82</v>
      </c>
      <c r="D10" s="51"/>
      <c r="E10" s="51"/>
      <c r="F10" s="102">
        <v>445771175</v>
      </c>
      <c r="G10" s="38"/>
      <c r="H10" s="141">
        <v>411191062</v>
      </c>
    </row>
    <row r="11" spans="1:8" ht="16.5" customHeight="1">
      <c r="A11" s="101" t="s">
        <v>83</v>
      </c>
      <c r="D11" s="51"/>
      <c r="E11" s="51"/>
      <c r="F11" s="103">
        <v>-379844905</v>
      </c>
      <c r="G11" s="38"/>
      <c r="H11" s="142">
        <v>-343946866</v>
      </c>
    </row>
    <row r="12" spans="1:8" ht="16.5" customHeight="1">
      <c r="A12" s="101"/>
      <c r="D12" s="51"/>
      <c r="E12" s="51"/>
      <c r="F12" s="102"/>
      <c r="G12" s="38"/>
      <c r="H12" s="141"/>
    </row>
    <row r="13" spans="1:8" ht="16.5" customHeight="1">
      <c r="A13" s="98" t="s">
        <v>95</v>
      </c>
      <c r="D13" s="51"/>
      <c r="E13" s="51"/>
      <c r="F13" s="102">
        <f>SUM(F10:F11)</f>
        <v>65926270</v>
      </c>
      <c r="G13" s="38"/>
      <c r="H13" s="141">
        <f>SUM(H10:H11)</f>
        <v>67244196</v>
      </c>
    </row>
    <row r="14" spans="1:8" ht="16.5" customHeight="1">
      <c r="A14" s="104" t="s">
        <v>23</v>
      </c>
      <c r="D14" s="51"/>
      <c r="E14" s="51"/>
      <c r="F14" s="102">
        <v>4523966</v>
      </c>
      <c r="G14" s="38"/>
      <c r="H14" s="141">
        <v>10694256</v>
      </c>
    </row>
    <row r="15" spans="1:8" ht="16.5" customHeight="1">
      <c r="A15" s="104" t="s">
        <v>65</v>
      </c>
      <c r="D15" s="51"/>
      <c r="E15" s="51"/>
      <c r="F15" s="102">
        <v>-21835474</v>
      </c>
      <c r="G15" s="38"/>
      <c r="H15" s="141">
        <v>-23169564</v>
      </c>
    </row>
    <row r="16" spans="1:8" ht="16.5" customHeight="1">
      <c r="A16" s="101" t="s">
        <v>19</v>
      </c>
      <c r="D16" s="51"/>
      <c r="E16" s="51"/>
      <c r="F16" s="103">
        <v>-72516720</v>
      </c>
      <c r="G16" s="38"/>
      <c r="H16" s="142">
        <v>-70739722</v>
      </c>
    </row>
    <row r="17" spans="1:8" ht="16.5" customHeight="1">
      <c r="A17" s="101"/>
      <c r="D17" s="51"/>
      <c r="E17" s="51"/>
      <c r="F17" s="102"/>
      <c r="G17" s="38"/>
      <c r="H17" s="141"/>
    </row>
    <row r="18" spans="1:8" ht="16.5" customHeight="1">
      <c r="A18" s="26" t="s">
        <v>108</v>
      </c>
      <c r="B18" s="18"/>
      <c r="D18" s="51"/>
      <c r="E18" s="51"/>
      <c r="F18" s="102"/>
      <c r="G18" s="38"/>
      <c r="H18" s="141"/>
    </row>
    <row r="19" spans="1:8" ht="16.5" customHeight="1">
      <c r="A19" s="26"/>
      <c r="B19" s="26" t="s">
        <v>120</v>
      </c>
      <c r="D19" s="51"/>
      <c r="E19" s="51"/>
      <c r="F19" s="105">
        <f>SUM(F13:F16)</f>
        <v>-23901958</v>
      </c>
      <c r="G19" s="38"/>
      <c r="H19" s="36">
        <f>SUM(H13:H16)</f>
        <v>-15970834</v>
      </c>
    </row>
    <row r="20" spans="1:8" ht="16.5" customHeight="1">
      <c r="A20" s="27" t="s">
        <v>96</v>
      </c>
      <c r="D20" s="51"/>
      <c r="E20" s="51"/>
      <c r="F20" s="106">
        <v>-3100922</v>
      </c>
      <c r="G20" s="38"/>
      <c r="H20" s="143">
        <v>-3966252</v>
      </c>
    </row>
    <row r="21" spans="1:8" ht="16.5" customHeight="1">
      <c r="A21" s="26"/>
      <c r="D21" s="51"/>
      <c r="E21" s="51"/>
      <c r="F21" s="105"/>
      <c r="G21" s="38"/>
      <c r="H21" s="36"/>
    </row>
    <row r="22" spans="1:8" ht="16.5" customHeight="1">
      <c r="A22" s="26" t="s">
        <v>119</v>
      </c>
      <c r="D22" s="51"/>
      <c r="E22" s="51"/>
      <c r="F22" s="105">
        <f>SUM(F19:F20)</f>
        <v>-27002880</v>
      </c>
      <c r="G22" s="38"/>
      <c r="H22" s="36">
        <f>SUM(H19:H20)</f>
        <v>-19937086</v>
      </c>
    </row>
    <row r="23" spans="1:8" ht="16.5" customHeight="1">
      <c r="A23" s="27" t="s">
        <v>118</v>
      </c>
      <c r="D23" s="51">
        <v>21</v>
      </c>
      <c r="E23" s="51"/>
      <c r="F23" s="103">
        <v>-10837639</v>
      </c>
      <c r="G23" s="38"/>
      <c r="H23" s="142">
        <v>-1819091</v>
      </c>
    </row>
    <row r="24" spans="1:8" ht="16.5" customHeight="1">
      <c r="A24" s="27"/>
      <c r="D24" s="51"/>
      <c r="E24" s="51"/>
      <c r="F24" s="102"/>
      <c r="G24" s="38"/>
      <c r="H24" s="141"/>
    </row>
    <row r="25" spans="1:8" ht="16.5" customHeight="1">
      <c r="A25" s="26" t="s">
        <v>88</v>
      </c>
      <c r="D25" s="51"/>
      <c r="E25" s="51"/>
      <c r="F25" s="106">
        <f>SUM(F22:F23)</f>
        <v>-37840519</v>
      </c>
      <c r="G25" s="38"/>
      <c r="H25" s="143">
        <f>SUM(H22:H23)</f>
        <v>-21756177</v>
      </c>
    </row>
    <row r="26" spans="1:8" ht="16.5" customHeight="1">
      <c r="A26" s="26"/>
      <c r="D26" s="51"/>
      <c r="E26" s="51"/>
      <c r="F26" s="105"/>
      <c r="G26" s="38"/>
      <c r="H26" s="36"/>
    </row>
    <row r="27" spans="1:8" ht="16.5" customHeight="1">
      <c r="A27" s="26" t="s">
        <v>97</v>
      </c>
      <c r="D27" s="51"/>
      <c r="E27" s="51"/>
      <c r="F27" s="105"/>
      <c r="G27" s="38"/>
      <c r="H27" s="36"/>
    </row>
    <row r="28" spans="1:8" ht="16.5" customHeight="1">
      <c r="A28" s="107" t="s">
        <v>66</v>
      </c>
      <c r="D28" s="51"/>
      <c r="E28" s="51"/>
      <c r="F28" s="105"/>
      <c r="G28" s="38"/>
      <c r="H28" s="36"/>
    </row>
    <row r="29" spans="1:8" ht="16.5" customHeight="1">
      <c r="A29" s="107" t="s">
        <v>67</v>
      </c>
      <c r="D29" s="51"/>
      <c r="E29" s="51"/>
      <c r="F29" s="105"/>
      <c r="G29" s="38"/>
      <c r="H29" s="36"/>
    </row>
    <row r="30" spans="1:8" ht="16.5" customHeight="1">
      <c r="A30" s="27" t="s">
        <v>106</v>
      </c>
      <c r="D30" s="51"/>
      <c r="E30" s="51"/>
      <c r="F30" s="105"/>
      <c r="G30" s="38"/>
      <c r="H30" s="36"/>
    </row>
    <row r="31" spans="1:8" ht="16.5" customHeight="1">
      <c r="B31" s="13" t="s">
        <v>107</v>
      </c>
      <c r="D31" s="51"/>
      <c r="E31" s="51"/>
      <c r="F31" s="106">
        <v>69225</v>
      </c>
      <c r="G31" s="38"/>
      <c r="H31" s="143">
        <v>-1122457</v>
      </c>
    </row>
    <row r="32" spans="1:8" ht="16.5" customHeight="1">
      <c r="A32" s="27"/>
      <c r="D32" s="51"/>
      <c r="E32" s="51"/>
      <c r="F32" s="105"/>
      <c r="G32" s="38"/>
      <c r="H32" s="36"/>
    </row>
    <row r="33" spans="1:8" ht="16.5" customHeight="1">
      <c r="A33" s="98" t="s">
        <v>109</v>
      </c>
      <c r="D33" s="51"/>
      <c r="E33" s="51"/>
      <c r="F33" s="105"/>
      <c r="G33" s="38"/>
      <c r="H33" s="36"/>
    </row>
    <row r="34" spans="1:8" ht="16.5" customHeight="1">
      <c r="A34" s="98"/>
      <c r="B34" s="98" t="s">
        <v>110</v>
      </c>
      <c r="C34" s="98"/>
      <c r="D34" s="51"/>
      <c r="E34" s="51"/>
      <c r="F34" s="106">
        <f>SUM(F31)</f>
        <v>69225</v>
      </c>
      <c r="G34" s="38"/>
      <c r="H34" s="143">
        <f>SUM(H31)</f>
        <v>-1122457</v>
      </c>
    </row>
    <row r="35" spans="1:8" ht="16.5" customHeight="1">
      <c r="A35" s="98"/>
      <c r="D35" s="51"/>
      <c r="E35" s="51"/>
      <c r="F35" s="105"/>
      <c r="G35" s="38"/>
      <c r="H35" s="36"/>
    </row>
    <row r="36" spans="1:8" ht="16.5" customHeight="1" thickBot="1">
      <c r="A36" s="98" t="s">
        <v>69</v>
      </c>
      <c r="D36" s="51"/>
      <c r="E36" s="51"/>
      <c r="F36" s="108">
        <f>SUM(F25,F34)</f>
        <v>-37771294</v>
      </c>
      <c r="G36" s="38"/>
      <c r="H36" s="144">
        <f>SUM(H25,H34)</f>
        <v>-22878634</v>
      </c>
    </row>
    <row r="37" spans="1:8" ht="16.5" customHeight="1" thickTop="1">
      <c r="A37" s="101"/>
      <c r="D37" s="51"/>
      <c r="E37" s="51"/>
      <c r="F37" s="105"/>
      <c r="G37" s="38"/>
      <c r="H37" s="36"/>
    </row>
    <row r="38" spans="1:8" ht="16.5" customHeight="1">
      <c r="A38" s="101"/>
      <c r="D38" s="51"/>
      <c r="E38" s="51"/>
      <c r="F38" s="105"/>
      <c r="G38" s="38"/>
      <c r="H38" s="36"/>
    </row>
    <row r="39" spans="1:8" ht="16.5" customHeight="1">
      <c r="A39" s="98" t="s">
        <v>89</v>
      </c>
      <c r="D39" s="51"/>
      <c r="E39" s="51"/>
      <c r="F39" s="105"/>
      <c r="G39" s="38"/>
      <c r="H39" s="36"/>
    </row>
    <row r="40" spans="1:8" ht="16.5" customHeight="1" thickBot="1">
      <c r="A40" s="101" t="s">
        <v>90</v>
      </c>
      <c r="D40" s="51">
        <v>22</v>
      </c>
      <c r="E40" s="51"/>
      <c r="F40" s="139">
        <f>F25/1200000000</f>
        <v>-3.1533765833333331E-2</v>
      </c>
      <c r="G40" s="38"/>
      <c r="H40" s="145">
        <f>H25/1200000000</f>
        <v>-1.8130147499999999E-2</v>
      </c>
    </row>
    <row r="41" spans="1:8" ht="16.5" customHeight="1" thickTop="1">
      <c r="A41" s="101"/>
      <c r="D41" s="51"/>
      <c r="E41" s="51"/>
      <c r="F41" s="38"/>
      <c r="G41" s="38"/>
      <c r="H41" s="38"/>
    </row>
    <row r="42" spans="1:8" ht="16.5" customHeight="1">
      <c r="A42" s="26"/>
      <c r="D42" s="51"/>
      <c r="E42" s="51"/>
      <c r="F42" s="38"/>
      <c r="G42" s="38"/>
      <c r="H42" s="38"/>
    </row>
    <row r="43" spans="1:8" ht="16.5" customHeight="1">
      <c r="A43" s="26"/>
      <c r="D43" s="51"/>
      <c r="E43" s="51"/>
      <c r="F43" s="38"/>
      <c r="G43" s="38"/>
      <c r="H43" s="38"/>
    </row>
    <row r="44" spans="1:8" ht="16.5" customHeight="1">
      <c r="A44" s="26"/>
      <c r="D44" s="51"/>
      <c r="E44" s="51"/>
      <c r="F44" s="38"/>
      <c r="G44" s="38"/>
      <c r="H44" s="38"/>
    </row>
    <row r="45" spans="1:8" ht="16.5" customHeight="1">
      <c r="A45" s="104"/>
      <c r="D45" s="51"/>
      <c r="E45" s="51"/>
      <c r="F45" s="38"/>
      <c r="G45" s="38"/>
      <c r="H45" s="38"/>
    </row>
    <row r="46" spans="1:8" ht="21.9" customHeight="1">
      <c r="A46" s="166" t="str">
        <f>'P5-6'!A95</f>
        <v>The accompanying notes are an integral part of these financial statements.</v>
      </c>
      <c r="B46" s="166"/>
      <c r="C46" s="166"/>
      <c r="D46" s="166"/>
      <c r="E46" s="166"/>
      <c r="F46" s="166"/>
      <c r="G46" s="166"/>
      <c r="H46" s="166"/>
    </row>
  </sheetData>
  <mergeCells count="1">
    <mergeCell ref="A46:H46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K31"/>
  <sheetViews>
    <sheetView zoomScale="130" zoomScaleNormal="130" zoomScaleSheetLayoutView="90" workbookViewId="0">
      <selection activeCell="B6" sqref="B6"/>
    </sheetView>
  </sheetViews>
  <sheetFormatPr defaultColWidth="9.33203125" defaultRowHeight="16.5" customHeight="1"/>
  <cols>
    <col min="1" max="1" width="2.33203125" style="17" customWidth="1"/>
    <col min="2" max="2" width="43.33203125" style="2" customWidth="1"/>
    <col min="3" max="3" width="17" style="3" customWidth="1"/>
    <col min="4" max="4" width="1" style="4" customWidth="1"/>
    <col min="5" max="5" width="18.33203125" style="3" customWidth="1"/>
    <col min="6" max="6" width="1" style="4" customWidth="1"/>
    <col min="7" max="7" width="18.109375" style="3" bestFit="1" customWidth="1"/>
    <col min="8" max="8" width="1" style="4" customWidth="1"/>
    <col min="9" max="9" width="17.6640625" style="3" customWidth="1"/>
    <col min="10" max="10" width="1" style="4" customWidth="1"/>
    <col min="11" max="11" width="17.33203125" style="5" customWidth="1"/>
    <col min="12" max="16384" width="9.33203125" style="2"/>
  </cols>
  <sheetData>
    <row r="1" spans="1:11" ht="16.5" customHeight="1">
      <c r="A1" s="1" t="s">
        <v>45</v>
      </c>
      <c r="J1" s="3"/>
    </row>
    <row r="2" spans="1:11" ht="16.5" customHeight="1">
      <c r="A2" s="6" t="s">
        <v>60</v>
      </c>
    </row>
    <row r="3" spans="1:11" ht="16.5" customHeight="1">
      <c r="A3" s="7" t="str">
        <f>'P7'!A3</f>
        <v>For the year then ended 31 December 2021</v>
      </c>
      <c r="B3" s="8"/>
      <c r="C3" s="9"/>
      <c r="D3" s="10"/>
      <c r="E3" s="9"/>
      <c r="F3" s="10"/>
      <c r="G3" s="9"/>
      <c r="H3" s="10"/>
      <c r="I3" s="9"/>
      <c r="J3" s="10"/>
      <c r="K3" s="11"/>
    </row>
    <row r="4" spans="1:11" ht="16.5" customHeight="1">
      <c r="A4" s="12"/>
      <c r="B4" s="13"/>
      <c r="C4" s="14"/>
      <c r="D4" s="15"/>
      <c r="E4" s="14"/>
      <c r="F4" s="15"/>
      <c r="G4" s="14"/>
      <c r="H4" s="15"/>
      <c r="I4" s="14"/>
      <c r="J4" s="15"/>
      <c r="K4" s="16"/>
    </row>
    <row r="5" spans="1:11" ht="16.5" customHeight="1">
      <c r="G5" s="14"/>
      <c r="H5" s="15"/>
      <c r="I5" s="14"/>
    </row>
    <row r="6" spans="1:11" s="18" customFormat="1" ht="16.5" customHeight="1">
      <c r="A6" s="12"/>
      <c r="C6" s="19" t="s">
        <v>41</v>
      </c>
      <c r="D6" s="19"/>
      <c r="F6" s="19"/>
      <c r="G6" s="167" t="s">
        <v>47</v>
      </c>
      <c r="H6" s="167"/>
      <c r="I6" s="167"/>
      <c r="J6" s="20"/>
      <c r="K6" s="21"/>
    </row>
    <row r="7" spans="1:11" s="18" customFormat="1" ht="16.5" customHeight="1">
      <c r="A7" s="12"/>
      <c r="C7" s="22" t="s">
        <v>40</v>
      </c>
      <c r="D7" s="19"/>
      <c r="E7" s="19" t="s">
        <v>26</v>
      </c>
      <c r="F7" s="19"/>
      <c r="G7" s="22" t="s">
        <v>31</v>
      </c>
      <c r="H7" s="19"/>
      <c r="I7" s="20"/>
      <c r="J7" s="20"/>
      <c r="K7" s="21"/>
    </row>
    <row r="8" spans="1:11" s="18" customFormat="1" ht="16.5" customHeight="1">
      <c r="A8" s="12"/>
      <c r="C8" s="19" t="s">
        <v>4</v>
      </c>
      <c r="D8" s="19"/>
      <c r="E8" s="19" t="s">
        <v>55</v>
      </c>
      <c r="F8" s="19"/>
      <c r="G8" s="19" t="s">
        <v>33</v>
      </c>
      <c r="H8" s="19"/>
      <c r="I8" s="22" t="s">
        <v>16</v>
      </c>
      <c r="J8" s="20"/>
      <c r="K8" s="23" t="s">
        <v>38</v>
      </c>
    </row>
    <row r="9" spans="1:11" s="18" customFormat="1" ht="16.5" customHeight="1">
      <c r="A9" s="12"/>
      <c r="C9" s="24" t="s">
        <v>68</v>
      </c>
      <c r="D9" s="19"/>
      <c r="E9" s="24" t="s">
        <v>68</v>
      </c>
      <c r="F9" s="19"/>
      <c r="G9" s="24" t="s">
        <v>68</v>
      </c>
      <c r="H9" s="19"/>
      <c r="I9" s="24" t="s">
        <v>68</v>
      </c>
      <c r="J9" s="19"/>
      <c r="K9" s="24" t="s">
        <v>68</v>
      </c>
    </row>
    <row r="10" spans="1:11" s="18" customFormat="1" ht="16.5" customHeight="1">
      <c r="A10" s="12"/>
      <c r="C10" s="19"/>
      <c r="D10" s="19"/>
      <c r="E10" s="19"/>
      <c r="F10" s="19"/>
      <c r="G10" s="19"/>
      <c r="H10" s="19"/>
      <c r="I10" s="19"/>
      <c r="J10" s="19"/>
      <c r="K10" s="25"/>
    </row>
    <row r="11" spans="1:11" s="13" customFormat="1" ht="16.5" customHeight="1">
      <c r="A11" s="29" t="s">
        <v>51</v>
      </c>
      <c r="C11" s="31">
        <v>300000000</v>
      </c>
      <c r="D11" s="31"/>
      <c r="E11" s="31">
        <v>619162127</v>
      </c>
      <c r="F11" s="31"/>
      <c r="G11" s="31">
        <v>30000000</v>
      </c>
      <c r="H11" s="146"/>
      <c r="I11" s="31">
        <v>-39915514</v>
      </c>
      <c r="J11" s="31"/>
      <c r="K11" s="31">
        <f>SUM(I11,G11,E11,C11)</f>
        <v>909246613</v>
      </c>
    </row>
    <row r="12" spans="1:11" s="13" customFormat="1" ht="16.5" customHeight="1">
      <c r="A12" s="32" t="s">
        <v>69</v>
      </c>
      <c r="B12" s="33"/>
      <c r="C12" s="147">
        <v>0</v>
      </c>
      <c r="D12" s="35"/>
      <c r="E12" s="147">
        <v>0</v>
      </c>
      <c r="F12" s="35"/>
      <c r="G12" s="147">
        <v>0</v>
      </c>
      <c r="H12" s="35"/>
      <c r="I12" s="147">
        <v>-22878634</v>
      </c>
      <c r="J12" s="36"/>
      <c r="K12" s="147">
        <f>SUM(C12:I12)</f>
        <v>-22878634</v>
      </c>
    </row>
    <row r="13" spans="1:11" s="13" customFormat="1" ht="16.5" customHeight="1">
      <c r="A13" s="32"/>
      <c r="B13" s="33"/>
      <c r="C13" s="31"/>
      <c r="D13" s="35"/>
      <c r="E13" s="31"/>
      <c r="F13" s="35"/>
      <c r="G13" s="31"/>
      <c r="H13" s="35"/>
      <c r="I13" s="31"/>
      <c r="J13" s="36"/>
      <c r="K13" s="31"/>
    </row>
    <row r="14" spans="1:11" s="13" customFormat="1" ht="16.5" customHeight="1" thickBot="1">
      <c r="A14" s="148" t="s">
        <v>70</v>
      </c>
      <c r="B14" s="33"/>
      <c r="C14" s="149">
        <f>SUM(C11:C13)</f>
        <v>300000000</v>
      </c>
      <c r="D14" s="38"/>
      <c r="E14" s="149">
        <f>SUM(E11:E13)</f>
        <v>619162127</v>
      </c>
      <c r="F14" s="38"/>
      <c r="G14" s="149">
        <f>SUM(G11:G13)</f>
        <v>30000000</v>
      </c>
      <c r="H14" s="38"/>
      <c r="I14" s="149">
        <f>SUM(I11:I13)</f>
        <v>-62794148</v>
      </c>
      <c r="J14" s="38"/>
      <c r="K14" s="149">
        <f>SUM(K11:K13)</f>
        <v>886367979</v>
      </c>
    </row>
    <row r="15" spans="1:11" s="18" customFormat="1" ht="16.5" customHeight="1" thickTop="1">
      <c r="A15" s="32"/>
      <c r="B15" s="13"/>
      <c r="C15" s="16"/>
      <c r="D15" s="38"/>
      <c r="E15" s="16"/>
      <c r="F15" s="38"/>
      <c r="G15" s="16"/>
      <c r="H15" s="38"/>
      <c r="I15" s="16"/>
      <c r="J15" s="38"/>
      <c r="K15" s="16"/>
    </row>
    <row r="16" spans="1:11" s="18" customFormat="1" ht="16.5" customHeight="1">
      <c r="A16" s="32"/>
      <c r="B16" s="13"/>
      <c r="C16" s="16"/>
      <c r="D16" s="38"/>
      <c r="E16" s="16"/>
      <c r="F16" s="38"/>
      <c r="G16" s="16"/>
      <c r="H16" s="38"/>
      <c r="I16" s="16"/>
      <c r="J16" s="38"/>
      <c r="K16" s="16"/>
    </row>
    <row r="17" spans="1:11" s="13" customFormat="1" ht="16.5" customHeight="1">
      <c r="A17" s="29" t="s">
        <v>114</v>
      </c>
      <c r="C17" s="30">
        <v>300000000</v>
      </c>
      <c r="D17" s="31"/>
      <c r="E17" s="30">
        <v>619162127</v>
      </c>
      <c r="F17" s="31"/>
      <c r="G17" s="30">
        <v>30000000</v>
      </c>
      <c r="H17" s="28"/>
      <c r="I17" s="30">
        <v>-62794148</v>
      </c>
      <c r="J17" s="31"/>
      <c r="K17" s="30">
        <f>SUM(I17,G17,E17,C17)</f>
        <v>886367979</v>
      </c>
    </row>
    <row r="18" spans="1:11" s="13" customFormat="1" ht="16.5" customHeight="1">
      <c r="A18" s="32" t="s">
        <v>69</v>
      </c>
      <c r="B18" s="33"/>
      <c r="C18" s="34">
        <v>0</v>
      </c>
      <c r="D18" s="35"/>
      <c r="E18" s="34">
        <v>0</v>
      </c>
      <c r="F18" s="35"/>
      <c r="G18" s="34">
        <v>0</v>
      </c>
      <c r="H18" s="35"/>
      <c r="I18" s="34">
        <v>-37771294</v>
      </c>
      <c r="J18" s="36"/>
      <c r="K18" s="34">
        <f>SUM(C18:I18)</f>
        <v>-37771294</v>
      </c>
    </row>
    <row r="19" spans="1:11" s="13" customFormat="1" ht="16.5" customHeight="1">
      <c r="A19" s="32"/>
      <c r="B19" s="33"/>
      <c r="C19" s="30"/>
      <c r="D19" s="35"/>
      <c r="E19" s="30"/>
      <c r="F19" s="35"/>
      <c r="G19" s="30"/>
      <c r="H19" s="35"/>
      <c r="I19" s="30"/>
      <c r="J19" s="36"/>
      <c r="K19" s="30"/>
    </row>
    <row r="20" spans="1:11" s="13" customFormat="1" ht="16.5" customHeight="1" thickBot="1">
      <c r="A20" s="26" t="s">
        <v>115</v>
      </c>
      <c r="B20" s="33"/>
      <c r="C20" s="37">
        <f>SUM(C17:C19)</f>
        <v>300000000</v>
      </c>
      <c r="D20" s="38"/>
      <c r="E20" s="37">
        <f>SUM(E17:E19)</f>
        <v>619162127</v>
      </c>
      <c r="F20" s="38"/>
      <c r="G20" s="37">
        <f>SUM(G17:G19)</f>
        <v>30000000</v>
      </c>
      <c r="H20" s="38"/>
      <c r="I20" s="37">
        <f>SUM(I17:I19)</f>
        <v>-100565442</v>
      </c>
      <c r="J20" s="38"/>
      <c r="K20" s="37">
        <f>SUM(K17:K19)</f>
        <v>848596685</v>
      </c>
    </row>
    <row r="21" spans="1:11" s="18" customFormat="1" ht="16.5" customHeight="1" thickTop="1">
      <c r="A21" s="32"/>
      <c r="B21" s="13"/>
      <c r="C21" s="16"/>
      <c r="D21" s="38"/>
      <c r="E21" s="16"/>
      <c r="F21" s="38"/>
      <c r="G21" s="16"/>
      <c r="H21" s="38"/>
      <c r="I21" s="16"/>
      <c r="J21" s="38"/>
      <c r="K21" s="16"/>
    </row>
    <row r="22" spans="1:11" s="18" customFormat="1" ht="16.5" customHeight="1">
      <c r="A22" s="32"/>
      <c r="B22" s="13"/>
      <c r="C22" s="16"/>
      <c r="D22" s="38"/>
      <c r="E22" s="16"/>
      <c r="F22" s="38"/>
      <c r="G22" s="16"/>
      <c r="H22" s="38"/>
      <c r="I22" s="16"/>
      <c r="J22" s="38"/>
      <c r="K22" s="16"/>
    </row>
    <row r="23" spans="1:11" s="18" customFormat="1" ht="16.5" customHeight="1">
      <c r="A23" s="32"/>
      <c r="B23" s="13"/>
      <c r="C23" s="16"/>
      <c r="D23" s="38"/>
      <c r="E23" s="16"/>
      <c r="F23" s="38"/>
      <c r="G23" s="16"/>
      <c r="H23" s="38"/>
      <c r="I23" s="16"/>
      <c r="J23" s="38"/>
      <c r="K23" s="16"/>
    </row>
    <row r="24" spans="1:11" s="18" customFormat="1" ht="16.5" customHeight="1">
      <c r="A24" s="32"/>
      <c r="B24" s="13"/>
      <c r="C24" s="16"/>
      <c r="D24" s="38"/>
      <c r="E24" s="16"/>
      <c r="F24" s="38"/>
      <c r="G24" s="16"/>
      <c r="H24" s="38"/>
      <c r="I24" s="16"/>
      <c r="J24" s="38"/>
      <c r="K24" s="16"/>
    </row>
    <row r="25" spans="1:11" s="18" customFormat="1" ht="16.5" customHeight="1">
      <c r="A25" s="32"/>
      <c r="B25" s="13"/>
      <c r="C25" s="16"/>
      <c r="D25" s="38"/>
      <c r="E25" s="16"/>
      <c r="F25" s="38"/>
      <c r="G25" s="16"/>
      <c r="H25" s="38"/>
      <c r="I25" s="16"/>
      <c r="J25" s="38"/>
      <c r="K25" s="16"/>
    </row>
    <row r="26" spans="1:11" s="18" customFormat="1" ht="16.5" customHeight="1">
      <c r="A26" s="32"/>
      <c r="B26" s="13"/>
      <c r="C26" s="16"/>
      <c r="D26" s="38"/>
      <c r="E26" s="16"/>
      <c r="F26" s="38"/>
      <c r="G26" s="16"/>
      <c r="H26" s="38"/>
      <c r="I26" s="16"/>
      <c r="J26" s="38"/>
      <c r="K26" s="16"/>
    </row>
    <row r="27" spans="1:11" s="18" customFormat="1" ht="16.5" customHeight="1">
      <c r="A27" s="32"/>
      <c r="B27" s="13"/>
      <c r="C27" s="16"/>
      <c r="D27" s="38"/>
      <c r="E27" s="16"/>
      <c r="F27" s="38"/>
      <c r="G27" s="16"/>
      <c r="H27" s="38"/>
      <c r="I27" s="16"/>
      <c r="J27" s="38"/>
      <c r="K27" s="16"/>
    </row>
    <row r="28" spans="1:11" s="18" customFormat="1" ht="16.5" customHeight="1">
      <c r="A28" s="32"/>
      <c r="B28" s="13"/>
      <c r="C28" s="16"/>
      <c r="D28" s="38"/>
      <c r="E28" s="16"/>
      <c r="F28" s="38"/>
      <c r="G28" s="16"/>
      <c r="H28" s="38"/>
      <c r="I28" s="16"/>
      <c r="J28" s="38"/>
      <c r="K28" s="16"/>
    </row>
    <row r="29" spans="1:11" s="18" customFormat="1" ht="16.5" customHeight="1">
      <c r="A29" s="32"/>
      <c r="B29" s="13"/>
      <c r="C29" s="16"/>
      <c r="D29" s="38"/>
      <c r="E29" s="16"/>
      <c r="F29" s="38"/>
      <c r="G29" s="16"/>
      <c r="H29" s="38"/>
      <c r="I29" s="16"/>
      <c r="J29" s="38"/>
      <c r="K29" s="16"/>
    </row>
    <row r="30" spans="1:11" s="18" customFormat="1" ht="16.5" customHeight="1">
      <c r="B30" s="39"/>
    </row>
    <row r="31" spans="1:11" ht="21.9" customHeight="1">
      <c r="A31" s="40" t="str">
        <f>'P5-6'!A95</f>
        <v>The accompanying notes are an integral part of these financial statements.</v>
      </c>
      <c r="B31" s="41"/>
      <c r="C31" s="41"/>
      <c r="D31" s="41"/>
      <c r="E31" s="41"/>
      <c r="F31" s="41"/>
      <c r="G31" s="41"/>
      <c r="H31" s="41"/>
      <c r="I31" s="42"/>
      <c r="J31" s="41"/>
      <c r="K31" s="41"/>
    </row>
  </sheetData>
  <mergeCells count="1">
    <mergeCell ref="G6:I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H92"/>
  <sheetViews>
    <sheetView zoomScale="140" zoomScaleNormal="140" zoomScaleSheetLayoutView="100" workbookViewId="0">
      <selection activeCell="C6" sqref="C6"/>
    </sheetView>
  </sheetViews>
  <sheetFormatPr defaultColWidth="11" defaultRowHeight="16.5" customHeight="1"/>
  <cols>
    <col min="1" max="2" width="1.77734375" style="110" customWidth="1"/>
    <col min="3" max="3" width="53.6640625" style="110" customWidth="1"/>
    <col min="4" max="4" width="6.6640625" style="111" customWidth="1"/>
    <col min="5" max="5" width="1" style="110" customWidth="1"/>
    <col min="6" max="6" width="15.77734375" style="150" customWidth="1"/>
    <col min="7" max="7" width="1" style="150" customWidth="1"/>
    <col min="8" max="8" width="15.77734375" style="150" customWidth="1"/>
    <col min="9" max="16384" width="11" style="110"/>
  </cols>
  <sheetData>
    <row r="1" spans="1:8" ht="16.5" customHeight="1">
      <c r="A1" s="109" t="s">
        <v>45</v>
      </c>
    </row>
    <row r="2" spans="1:8" ht="16.5" customHeight="1">
      <c r="A2" s="109" t="s">
        <v>61</v>
      </c>
      <c r="B2" s="112"/>
      <c r="C2" s="113"/>
      <c r="E2" s="113"/>
    </row>
    <row r="3" spans="1:8" ht="16.5" customHeight="1">
      <c r="A3" s="114" t="str">
        <f>+'P8'!A3</f>
        <v>For the year then ended 31 December 2021</v>
      </c>
      <c r="B3" s="115"/>
      <c r="C3" s="116"/>
      <c r="D3" s="117"/>
      <c r="E3" s="116"/>
      <c r="F3" s="151"/>
      <c r="G3" s="151"/>
      <c r="H3" s="151"/>
    </row>
    <row r="4" spans="1:8" ht="16.5" customHeight="1">
      <c r="A4" s="109"/>
      <c r="B4" s="113"/>
      <c r="C4" s="113"/>
      <c r="E4" s="113"/>
    </row>
    <row r="5" spans="1:8" ht="16.5" customHeight="1">
      <c r="A5" s="109"/>
      <c r="B5" s="113"/>
      <c r="C5" s="113"/>
      <c r="E5" s="113"/>
    </row>
    <row r="6" spans="1:8" ht="16.5" customHeight="1">
      <c r="E6" s="118"/>
      <c r="F6" s="152" t="s">
        <v>112</v>
      </c>
      <c r="G6" s="153"/>
      <c r="H6" s="152" t="s">
        <v>44</v>
      </c>
    </row>
    <row r="7" spans="1:8" ht="16.5" customHeight="1">
      <c r="D7" s="49" t="s">
        <v>1</v>
      </c>
      <c r="E7" s="111"/>
      <c r="F7" s="154" t="s">
        <v>68</v>
      </c>
      <c r="G7" s="128"/>
      <c r="H7" s="154" t="s">
        <v>68</v>
      </c>
    </row>
    <row r="8" spans="1:8" ht="16.5" customHeight="1">
      <c r="A8" s="112"/>
      <c r="B8" s="112"/>
      <c r="C8" s="112"/>
      <c r="E8" s="112"/>
      <c r="F8" s="155"/>
      <c r="G8" s="156"/>
      <c r="H8" s="156"/>
    </row>
    <row r="9" spans="1:8" ht="16.5" customHeight="1">
      <c r="A9" s="119" t="s">
        <v>21</v>
      </c>
      <c r="B9" s="112"/>
      <c r="C9" s="112"/>
      <c r="E9" s="112"/>
      <c r="F9" s="155"/>
      <c r="G9" s="156"/>
      <c r="H9" s="156"/>
    </row>
    <row r="10" spans="1:8" ht="16.5" customHeight="1">
      <c r="A10" s="120" t="s">
        <v>91</v>
      </c>
      <c r="B10" s="112"/>
      <c r="C10" s="112"/>
      <c r="E10" s="112"/>
      <c r="F10" s="127">
        <v>-27002880</v>
      </c>
      <c r="G10" s="156"/>
      <c r="H10" s="129">
        <v>-19937086</v>
      </c>
    </row>
    <row r="11" spans="1:8" ht="16.5" customHeight="1">
      <c r="A11" s="120" t="s">
        <v>71</v>
      </c>
      <c r="B11" s="112"/>
      <c r="C11" s="112"/>
      <c r="E11" s="112"/>
      <c r="F11" s="155"/>
      <c r="G11" s="156"/>
      <c r="H11" s="156"/>
    </row>
    <row r="12" spans="1:8" ht="16.5" customHeight="1">
      <c r="B12" s="169" t="s">
        <v>131</v>
      </c>
      <c r="C12" s="169"/>
      <c r="D12" s="111">
        <v>20</v>
      </c>
      <c r="E12" s="112"/>
      <c r="F12" s="127">
        <v>70885751</v>
      </c>
      <c r="G12" s="156"/>
      <c r="H12" s="129">
        <v>69226923</v>
      </c>
    </row>
    <row r="13" spans="1:8" ht="16.5" customHeight="1">
      <c r="B13" s="169" t="s">
        <v>132</v>
      </c>
      <c r="C13" s="169"/>
      <c r="E13" s="112"/>
      <c r="F13" s="127">
        <v>-313354</v>
      </c>
      <c r="G13" s="156"/>
      <c r="H13" s="129">
        <v>247879</v>
      </c>
    </row>
    <row r="14" spans="1:8" ht="16.5" customHeight="1">
      <c r="B14" s="169" t="s">
        <v>137</v>
      </c>
      <c r="C14" s="169"/>
      <c r="E14" s="112"/>
      <c r="F14" s="157"/>
      <c r="G14" s="156"/>
      <c r="H14" s="158"/>
    </row>
    <row r="15" spans="1:8" ht="16.5" customHeight="1">
      <c r="C15" s="112" t="s">
        <v>148</v>
      </c>
      <c r="E15" s="112"/>
      <c r="F15" s="157">
        <v>-2568830</v>
      </c>
      <c r="G15" s="156"/>
      <c r="H15" s="158">
        <v>11552340</v>
      </c>
    </row>
    <row r="16" spans="1:8" ht="16.5" customHeight="1">
      <c r="B16" s="169" t="s">
        <v>133</v>
      </c>
      <c r="C16" s="169"/>
      <c r="E16" s="112"/>
      <c r="F16" s="157">
        <v>-178028</v>
      </c>
      <c r="G16" s="156"/>
      <c r="H16" s="158">
        <v>-2448658</v>
      </c>
    </row>
    <row r="17" spans="1:8" ht="16.5" customHeight="1">
      <c r="B17" s="169" t="s">
        <v>150</v>
      </c>
      <c r="C17" s="169"/>
      <c r="E17" s="112"/>
      <c r="F17" s="127">
        <v>0</v>
      </c>
      <c r="G17" s="156"/>
      <c r="H17" s="129">
        <v>-57621</v>
      </c>
    </row>
    <row r="18" spans="1:8" ht="16.5" customHeight="1">
      <c r="B18" s="169" t="s">
        <v>134</v>
      </c>
      <c r="C18" s="169"/>
      <c r="D18" s="111">
        <v>19</v>
      </c>
      <c r="E18" s="112"/>
      <c r="F18" s="127">
        <v>1467021</v>
      </c>
      <c r="G18" s="156"/>
      <c r="H18" s="129">
        <v>1234239</v>
      </c>
    </row>
    <row r="19" spans="1:8" ht="16.5" customHeight="1">
      <c r="B19" s="169" t="s">
        <v>135</v>
      </c>
      <c r="C19" s="169"/>
      <c r="E19" s="112"/>
      <c r="F19" s="127">
        <v>-3642.3283557724217</v>
      </c>
      <c r="G19" s="156"/>
      <c r="H19" s="129">
        <v>-16269</v>
      </c>
    </row>
    <row r="20" spans="1:8" ht="16.5" customHeight="1">
      <c r="B20" s="169" t="s">
        <v>136</v>
      </c>
      <c r="C20" s="169"/>
      <c r="E20" s="112"/>
      <c r="F20" s="127">
        <v>-3879991</v>
      </c>
      <c r="G20" s="156"/>
      <c r="H20" s="129">
        <v>-8131843</v>
      </c>
    </row>
    <row r="21" spans="1:8" ht="16.5" customHeight="1">
      <c r="B21" s="169" t="s">
        <v>96</v>
      </c>
      <c r="C21" s="169"/>
      <c r="E21" s="112"/>
      <c r="F21" s="130">
        <v>3100922</v>
      </c>
      <c r="G21" s="156"/>
      <c r="H21" s="133">
        <v>3966252</v>
      </c>
    </row>
    <row r="22" spans="1:8" ht="16.5" customHeight="1">
      <c r="A22" s="121"/>
      <c r="B22" s="112"/>
      <c r="C22" s="112"/>
      <c r="E22" s="112"/>
      <c r="F22" s="131"/>
      <c r="G22" s="156"/>
      <c r="H22" s="132"/>
    </row>
    <row r="23" spans="1:8" ht="16.5" customHeight="1">
      <c r="A23" s="119" t="s">
        <v>72</v>
      </c>
      <c r="B23" s="112"/>
      <c r="C23" s="112"/>
      <c r="E23" s="112"/>
      <c r="F23" s="131"/>
      <c r="G23" s="156"/>
      <c r="H23" s="132"/>
    </row>
    <row r="24" spans="1:8" ht="16.5" customHeight="1">
      <c r="A24" s="122"/>
      <c r="B24" s="122" t="s">
        <v>74</v>
      </c>
      <c r="C24" s="112"/>
      <c r="E24" s="112"/>
      <c r="F24" s="131">
        <f>SUM(F10:F21)</f>
        <v>41506968.671644226</v>
      </c>
      <c r="G24" s="156"/>
      <c r="H24" s="132">
        <f>SUM(H10:H21)</f>
        <v>55636156</v>
      </c>
    </row>
    <row r="25" spans="1:8" ht="16.5" customHeight="1">
      <c r="A25" s="122" t="s">
        <v>73</v>
      </c>
      <c r="B25" s="112"/>
      <c r="C25" s="112"/>
      <c r="E25" s="112"/>
      <c r="F25" s="131"/>
      <c r="G25" s="156"/>
      <c r="H25" s="132"/>
    </row>
    <row r="26" spans="1:8" ht="16.5" customHeight="1">
      <c r="B26" s="165" t="s">
        <v>138</v>
      </c>
      <c r="C26" s="112"/>
      <c r="E26" s="112"/>
      <c r="F26" s="155">
        <v>-30905778.124815229</v>
      </c>
      <c r="G26" s="156"/>
      <c r="H26" s="156">
        <v>1963102</v>
      </c>
    </row>
    <row r="27" spans="1:8" ht="16.5" customHeight="1">
      <c r="B27" s="165" t="s">
        <v>139</v>
      </c>
      <c r="C27" s="112"/>
      <c r="E27" s="112"/>
      <c r="F27" s="155">
        <v>-34978498</v>
      </c>
      <c r="G27" s="156"/>
      <c r="H27" s="156">
        <v>-8929159</v>
      </c>
    </row>
    <row r="28" spans="1:8" ht="16.5" customHeight="1">
      <c r="B28" s="165" t="s">
        <v>2</v>
      </c>
      <c r="C28" s="112"/>
      <c r="E28" s="112"/>
      <c r="F28" s="155">
        <v>-3579894</v>
      </c>
      <c r="G28" s="156"/>
      <c r="H28" s="156">
        <v>-1908244</v>
      </c>
    </row>
    <row r="29" spans="1:8" ht="16.5" customHeight="1">
      <c r="B29" s="165" t="s">
        <v>24</v>
      </c>
      <c r="C29" s="112"/>
      <c r="E29" s="112"/>
      <c r="F29" s="155">
        <v>-699999</v>
      </c>
      <c r="G29" s="156"/>
      <c r="H29" s="156">
        <v>0</v>
      </c>
    </row>
    <row r="30" spans="1:8" ht="16.5" customHeight="1">
      <c r="B30" s="165" t="s">
        <v>25</v>
      </c>
      <c r="C30" s="112"/>
      <c r="E30" s="112"/>
      <c r="F30" s="155">
        <v>22561528.453171</v>
      </c>
      <c r="G30" s="156"/>
      <c r="H30" s="156">
        <v>-1202714</v>
      </c>
    </row>
    <row r="31" spans="1:8" ht="16.5" customHeight="1">
      <c r="B31" s="165" t="s">
        <v>14</v>
      </c>
      <c r="C31" s="112"/>
      <c r="E31" s="112"/>
      <c r="F31" s="161">
        <v>2485551</v>
      </c>
      <c r="G31" s="162"/>
      <c r="H31" s="162">
        <v>395902</v>
      </c>
    </row>
    <row r="32" spans="1:8" ht="16.5" customHeight="1">
      <c r="B32" s="165" t="s">
        <v>140</v>
      </c>
      <c r="C32" s="112"/>
      <c r="D32" s="111">
        <v>19</v>
      </c>
      <c r="E32" s="112"/>
      <c r="F32" s="159">
        <v>-173040</v>
      </c>
      <c r="G32" s="156"/>
      <c r="H32" s="160">
        <v>0</v>
      </c>
    </row>
    <row r="33" spans="1:8" ht="16.5" customHeight="1">
      <c r="A33" s="120"/>
      <c r="B33" s="112"/>
      <c r="C33" s="112"/>
      <c r="E33" s="112"/>
      <c r="F33" s="161"/>
      <c r="G33" s="156"/>
      <c r="H33" s="162"/>
    </row>
    <row r="34" spans="1:8" ht="16.5" customHeight="1">
      <c r="A34" s="123" t="s">
        <v>149</v>
      </c>
      <c r="B34" s="112"/>
      <c r="C34" s="112"/>
      <c r="E34" s="112"/>
      <c r="F34" s="127">
        <f>SUM(F24:F32)</f>
        <v>-3783161.0000000037</v>
      </c>
      <c r="G34" s="156"/>
      <c r="H34" s="129">
        <f>SUM(H24:H32)</f>
        <v>45955043</v>
      </c>
    </row>
    <row r="35" spans="1:8" ht="16.5" customHeight="1">
      <c r="B35" s="112" t="s">
        <v>141</v>
      </c>
      <c r="C35" s="112"/>
      <c r="E35" s="112"/>
      <c r="F35" s="127">
        <v>-2883940</v>
      </c>
      <c r="G35" s="156"/>
      <c r="H35" s="129">
        <v>-8523842</v>
      </c>
    </row>
    <row r="36" spans="1:8" ht="16.5" customHeight="1">
      <c r="B36" s="120" t="s">
        <v>142</v>
      </c>
      <c r="C36" s="112"/>
      <c r="E36" s="112"/>
      <c r="F36" s="130">
        <v>0</v>
      </c>
      <c r="G36" s="156"/>
      <c r="H36" s="133">
        <v>8328630</v>
      </c>
    </row>
    <row r="37" spans="1:8" ht="16.5" customHeight="1">
      <c r="A37" s="120"/>
      <c r="B37" s="112"/>
      <c r="C37" s="112"/>
      <c r="E37" s="112"/>
      <c r="F37" s="131"/>
      <c r="G37" s="162"/>
      <c r="H37" s="132"/>
    </row>
    <row r="38" spans="1:8" ht="16.5" customHeight="1">
      <c r="A38" s="119" t="s">
        <v>126</v>
      </c>
      <c r="B38" s="112"/>
      <c r="C38" s="112"/>
      <c r="E38" s="112"/>
      <c r="F38" s="130">
        <f>SUM(F34:F36)</f>
        <v>-6667101.0000000037</v>
      </c>
      <c r="G38" s="156"/>
      <c r="H38" s="133">
        <f>SUM(H34:H36)</f>
        <v>45759831</v>
      </c>
    </row>
    <row r="39" spans="1:8" ht="16.5" customHeight="1">
      <c r="A39" s="112"/>
      <c r="B39" s="112"/>
      <c r="C39" s="112"/>
      <c r="E39" s="112"/>
      <c r="F39" s="156"/>
      <c r="G39" s="156"/>
      <c r="H39" s="156"/>
    </row>
    <row r="40" spans="1:8" ht="16.5" customHeight="1">
      <c r="A40" s="112"/>
      <c r="B40" s="112"/>
      <c r="C40" s="112"/>
      <c r="E40" s="112"/>
      <c r="F40" s="156"/>
      <c r="G40" s="156"/>
      <c r="H40" s="156"/>
    </row>
    <row r="41" spans="1:8" ht="16.5" customHeight="1">
      <c r="A41" s="112"/>
      <c r="B41" s="112"/>
      <c r="C41" s="112"/>
      <c r="D41" s="124"/>
      <c r="E41" s="112"/>
      <c r="F41" s="138"/>
      <c r="G41" s="138"/>
      <c r="H41" s="138"/>
    </row>
    <row r="42" spans="1:8" ht="16.5" customHeight="1">
      <c r="A42" s="112"/>
      <c r="B42" s="112"/>
      <c r="C42" s="112"/>
      <c r="D42" s="124"/>
      <c r="E42" s="112"/>
      <c r="F42" s="138"/>
      <c r="G42" s="138"/>
      <c r="H42" s="138"/>
    </row>
    <row r="43" spans="1:8" ht="16.5" customHeight="1">
      <c r="A43" s="112"/>
      <c r="B43" s="112"/>
      <c r="C43" s="112"/>
      <c r="D43" s="124"/>
      <c r="E43" s="112"/>
      <c r="F43" s="138"/>
      <c r="G43" s="138"/>
      <c r="H43" s="138"/>
    </row>
    <row r="44" spans="1:8" ht="16.5" customHeight="1">
      <c r="A44" s="112"/>
      <c r="B44" s="112"/>
      <c r="C44" s="112"/>
      <c r="D44" s="124"/>
      <c r="E44" s="112"/>
      <c r="F44" s="138"/>
      <c r="G44" s="138"/>
      <c r="H44" s="138"/>
    </row>
    <row r="45" spans="1:8" ht="16.5" customHeight="1">
      <c r="A45" s="112"/>
      <c r="B45" s="112"/>
      <c r="C45" s="112"/>
      <c r="D45" s="124"/>
      <c r="E45" s="112"/>
      <c r="F45" s="138"/>
      <c r="G45" s="138"/>
      <c r="H45" s="138"/>
    </row>
    <row r="46" spans="1:8" ht="21.9" customHeight="1">
      <c r="A46" s="168" t="str">
        <f>'P8'!A31</f>
        <v>The accompanying notes are an integral part of these financial statements.</v>
      </c>
      <c r="B46" s="168"/>
      <c r="C46" s="168"/>
      <c r="D46" s="168"/>
      <c r="E46" s="168"/>
      <c r="F46" s="168"/>
      <c r="G46" s="168"/>
      <c r="H46" s="168"/>
    </row>
    <row r="47" spans="1:8" ht="16.5" customHeight="1">
      <c r="A47" s="125" t="s">
        <v>45</v>
      </c>
      <c r="B47" s="112"/>
      <c r="C47" s="112"/>
      <c r="D47" s="124"/>
      <c r="E47" s="112"/>
      <c r="F47" s="156"/>
      <c r="G47" s="156"/>
      <c r="H47" s="156"/>
    </row>
    <row r="48" spans="1:8" ht="16.5" customHeight="1">
      <c r="A48" s="109" t="s">
        <v>81</v>
      </c>
      <c r="B48" s="112"/>
      <c r="C48" s="113"/>
      <c r="E48" s="113"/>
    </row>
    <row r="49" spans="1:8" ht="16.5" customHeight="1">
      <c r="A49" s="126" t="str">
        <f>+A3</f>
        <v>For the year then ended 31 December 2021</v>
      </c>
      <c r="B49" s="115"/>
      <c r="C49" s="116"/>
      <c r="D49" s="117"/>
      <c r="E49" s="116"/>
      <c r="F49" s="151"/>
      <c r="G49" s="151"/>
      <c r="H49" s="151"/>
    </row>
    <row r="50" spans="1:8" ht="16.5" customHeight="1">
      <c r="A50" s="112"/>
      <c r="B50" s="112"/>
      <c r="C50" s="112"/>
      <c r="D50" s="124"/>
      <c r="E50" s="112"/>
      <c r="F50" s="156"/>
      <c r="G50" s="156"/>
      <c r="H50" s="156"/>
    </row>
    <row r="51" spans="1:8" s="112" customFormat="1" ht="16.5" customHeight="1">
      <c r="D51" s="124"/>
      <c r="F51" s="156"/>
      <c r="G51" s="156"/>
      <c r="H51" s="156"/>
    </row>
    <row r="52" spans="1:8" ht="16.5" customHeight="1">
      <c r="E52" s="118"/>
      <c r="F52" s="152" t="s">
        <v>112</v>
      </c>
      <c r="G52" s="153"/>
      <c r="H52" s="152" t="s">
        <v>44</v>
      </c>
    </row>
    <row r="53" spans="1:8" ht="16.5" customHeight="1">
      <c r="D53" s="49" t="s">
        <v>42</v>
      </c>
      <c r="E53" s="111"/>
      <c r="F53" s="154" t="s">
        <v>68</v>
      </c>
      <c r="G53" s="128"/>
      <c r="H53" s="154" t="s">
        <v>68</v>
      </c>
    </row>
    <row r="54" spans="1:8" ht="16.5" customHeight="1">
      <c r="D54" s="118"/>
      <c r="E54" s="111"/>
      <c r="F54" s="163"/>
      <c r="G54" s="128"/>
      <c r="H54" s="128"/>
    </row>
    <row r="55" spans="1:8" ht="16.5" customHeight="1">
      <c r="A55" s="119" t="s">
        <v>17</v>
      </c>
      <c r="D55" s="118"/>
      <c r="E55" s="111"/>
      <c r="F55" s="163"/>
      <c r="G55" s="128"/>
      <c r="H55" s="128"/>
    </row>
    <row r="56" spans="1:8" ht="16.5" customHeight="1">
      <c r="A56" s="120" t="s">
        <v>121</v>
      </c>
      <c r="D56" s="118"/>
      <c r="E56" s="111"/>
      <c r="F56" s="127">
        <v>214798</v>
      </c>
      <c r="G56" s="128"/>
      <c r="H56" s="129">
        <v>2551176</v>
      </c>
    </row>
    <row r="57" spans="1:8" ht="16.5" customHeight="1">
      <c r="A57" s="120" t="s">
        <v>75</v>
      </c>
      <c r="D57" s="118"/>
      <c r="E57" s="111"/>
      <c r="F57" s="127">
        <v>-62232090.690000005</v>
      </c>
      <c r="G57" s="128"/>
      <c r="H57" s="129">
        <v>-76389270</v>
      </c>
    </row>
    <row r="58" spans="1:8" ht="16.5" customHeight="1">
      <c r="A58" s="120" t="s">
        <v>76</v>
      </c>
      <c r="D58" s="118"/>
      <c r="E58" s="111"/>
      <c r="F58" s="127">
        <v>-3016898</v>
      </c>
      <c r="G58" s="128"/>
      <c r="H58" s="129">
        <v>-2214300</v>
      </c>
    </row>
    <row r="59" spans="1:8" ht="16.5" customHeight="1">
      <c r="A59" s="120" t="s">
        <v>122</v>
      </c>
      <c r="D59" s="118"/>
      <c r="E59" s="111"/>
      <c r="F59" s="127">
        <v>-56214930.309999995</v>
      </c>
      <c r="G59" s="128"/>
      <c r="H59" s="129">
        <v>0</v>
      </c>
    </row>
    <row r="60" spans="1:8" ht="16.5" customHeight="1">
      <c r="A60" s="120" t="s">
        <v>104</v>
      </c>
      <c r="D60" s="118"/>
      <c r="E60" s="111"/>
      <c r="F60" s="127">
        <v>0</v>
      </c>
      <c r="G60" s="128"/>
      <c r="H60" s="129">
        <v>319409713</v>
      </c>
    </row>
    <row r="61" spans="1:8" ht="16.5" customHeight="1">
      <c r="A61" s="120" t="s">
        <v>105</v>
      </c>
      <c r="D61" s="118"/>
      <c r="E61" s="111"/>
      <c r="F61" s="127">
        <v>0</v>
      </c>
      <c r="G61" s="128"/>
      <c r="H61" s="129">
        <v>-100000000</v>
      </c>
    </row>
    <row r="62" spans="1:8" ht="16.5" customHeight="1">
      <c r="A62" s="112" t="s">
        <v>84</v>
      </c>
      <c r="D62" s="118"/>
      <c r="E62" s="111"/>
      <c r="F62" s="127">
        <v>-928</v>
      </c>
      <c r="G62" s="128"/>
      <c r="H62" s="129">
        <v>-934</v>
      </c>
    </row>
    <row r="63" spans="1:8" ht="16.5" customHeight="1">
      <c r="A63" s="120" t="s">
        <v>123</v>
      </c>
      <c r="D63" s="118"/>
      <c r="E63" s="111"/>
      <c r="F63" s="131">
        <v>-20503</v>
      </c>
      <c r="G63" s="128"/>
      <c r="H63" s="132">
        <v>0</v>
      </c>
    </row>
    <row r="64" spans="1:8" ht="16.5" customHeight="1">
      <c r="A64" s="120" t="s">
        <v>102</v>
      </c>
      <c r="D64" s="118"/>
      <c r="E64" s="111"/>
      <c r="F64" s="130">
        <v>4000184</v>
      </c>
      <c r="G64" s="128"/>
      <c r="H64" s="133">
        <v>9601259</v>
      </c>
    </row>
    <row r="65" spans="1:8" ht="16.5" customHeight="1">
      <c r="A65" s="120"/>
      <c r="D65" s="118"/>
      <c r="E65" s="111"/>
      <c r="F65" s="131"/>
      <c r="G65" s="128"/>
      <c r="H65" s="132"/>
    </row>
    <row r="66" spans="1:8" ht="16.5" customHeight="1">
      <c r="A66" s="119" t="s">
        <v>77</v>
      </c>
      <c r="D66" s="118"/>
      <c r="E66" s="111"/>
      <c r="F66" s="131"/>
      <c r="G66" s="128"/>
      <c r="H66" s="132"/>
    </row>
    <row r="67" spans="1:8" ht="16.5" customHeight="1">
      <c r="B67" s="119" t="s">
        <v>143</v>
      </c>
      <c r="D67" s="118"/>
      <c r="E67" s="111"/>
      <c r="F67" s="130">
        <f>SUM(F56:F64)</f>
        <v>-117270368</v>
      </c>
      <c r="G67" s="128"/>
      <c r="H67" s="133">
        <f>SUM(H56:H64)</f>
        <v>152957644</v>
      </c>
    </row>
    <row r="68" spans="1:8" ht="16.5" customHeight="1">
      <c r="A68" s="119"/>
      <c r="D68" s="118"/>
      <c r="E68" s="111"/>
      <c r="F68" s="131"/>
      <c r="G68" s="128"/>
      <c r="H68" s="132"/>
    </row>
    <row r="69" spans="1:8" ht="16.5" customHeight="1">
      <c r="A69" s="119" t="s">
        <v>20</v>
      </c>
      <c r="D69" s="118"/>
      <c r="E69" s="111"/>
      <c r="F69" s="127"/>
      <c r="G69" s="128"/>
      <c r="H69" s="129"/>
    </row>
    <row r="70" spans="1:8" ht="16.5" customHeight="1">
      <c r="A70" s="120" t="s">
        <v>92</v>
      </c>
      <c r="E70" s="111"/>
      <c r="F70" s="127">
        <v>0</v>
      </c>
      <c r="G70" s="140"/>
      <c r="H70" s="129">
        <v>-1020951</v>
      </c>
    </row>
    <row r="71" spans="1:8" ht="16.5" customHeight="1">
      <c r="A71" s="112" t="s">
        <v>85</v>
      </c>
      <c r="D71" s="111">
        <v>15</v>
      </c>
      <c r="E71" s="111"/>
      <c r="F71" s="127">
        <v>-23587740</v>
      </c>
      <c r="G71" s="128"/>
      <c r="H71" s="129">
        <v>-22618930</v>
      </c>
    </row>
    <row r="72" spans="1:8" ht="16.5" customHeight="1">
      <c r="A72" s="120" t="s">
        <v>124</v>
      </c>
      <c r="D72" s="118"/>
      <c r="E72" s="111"/>
      <c r="F72" s="130">
        <v>-3100922</v>
      </c>
      <c r="G72" s="128"/>
      <c r="H72" s="133">
        <v>0</v>
      </c>
    </row>
    <row r="73" spans="1:8" ht="16.5" customHeight="1">
      <c r="A73" s="120"/>
      <c r="D73" s="118"/>
      <c r="E73" s="111"/>
      <c r="F73" s="131"/>
      <c r="G73" s="128"/>
      <c r="H73" s="132"/>
    </row>
    <row r="74" spans="1:8" ht="16.5" customHeight="1">
      <c r="A74" s="119" t="s">
        <v>127</v>
      </c>
      <c r="D74" s="118"/>
      <c r="E74" s="111"/>
      <c r="F74" s="130">
        <f>SUM(F70:F72)</f>
        <v>-26688662</v>
      </c>
      <c r="G74" s="128"/>
      <c r="H74" s="133">
        <f>SUM(H70:H72)</f>
        <v>-23639881</v>
      </c>
    </row>
    <row r="75" spans="1:8" ht="16.5" customHeight="1">
      <c r="A75" s="119"/>
      <c r="D75" s="118"/>
      <c r="E75" s="111"/>
      <c r="F75" s="131"/>
      <c r="G75" s="128"/>
      <c r="H75" s="132"/>
    </row>
    <row r="76" spans="1:8" ht="16.5" customHeight="1">
      <c r="A76" s="122" t="s">
        <v>78</v>
      </c>
      <c r="D76" s="118"/>
      <c r="E76" s="111"/>
      <c r="F76" s="131"/>
      <c r="G76" s="128"/>
      <c r="H76" s="132"/>
    </row>
    <row r="77" spans="1:8" ht="16.5" customHeight="1">
      <c r="B77" s="122" t="s">
        <v>144</v>
      </c>
      <c r="D77" s="118"/>
      <c r="E77" s="111"/>
      <c r="F77" s="127">
        <f>SUM(F38,F67,F74)</f>
        <v>-150626131</v>
      </c>
      <c r="G77" s="128"/>
      <c r="H77" s="129">
        <f>SUM(H38,H67,H74)</f>
        <v>175077594</v>
      </c>
    </row>
    <row r="78" spans="1:8" ht="16.5" customHeight="1">
      <c r="A78" s="120" t="s">
        <v>98</v>
      </c>
      <c r="D78" s="118"/>
      <c r="E78" s="111"/>
      <c r="F78" s="130">
        <v>188350819</v>
      </c>
      <c r="G78" s="128"/>
      <c r="H78" s="133">
        <v>13273225</v>
      </c>
    </row>
    <row r="79" spans="1:8" ht="16.5" customHeight="1">
      <c r="A79" s="120"/>
      <c r="D79" s="118"/>
      <c r="E79" s="111"/>
      <c r="F79" s="131"/>
      <c r="G79" s="128"/>
      <c r="H79" s="132"/>
    </row>
    <row r="80" spans="1:8" ht="16.5" customHeight="1" thickBot="1">
      <c r="A80" s="119" t="s">
        <v>99</v>
      </c>
      <c r="D80" s="118"/>
      <c r="E80" s="111"/>
      <c r="F80" s="134">
        <f>SUM(F77:F78)</f>
        <v>37724688</v>
      </c>
      <c r="G80" s="128"/>
      <c r="H80" s="135">
        <f>SUM(H77:H78)</f>
        <v>188350819</v>
      </c>
    </row>
    <row r="81" spans="1:8" ht="16.5" customHeight="1" thickTop="1">
      <c r="A81" s="120"/>
      <c r="D81" s="118"/>
      <c r="E81" s="111"/>
      <c r="F81" s="136"/>
      <c r="G81" s="128"/>
      <c r="H81" s="137"/>
    </row>
    <row r="82" spans="1:8" ht="16.5" customHeight="1">
      <c r="A82" s="120"/>
      <c r="D82" s="118"/>
      <c r="E82" s="111"/>
      <c r="F82" s="136"/>
      <c r="G82" s="128"/>
      <c r="H82" s="137"/>
    </row>
    <row r="83" spans="1:8" ht="16.5" customHeight="1">
      <c r="A83" s="119" t="s">
        <v>63</v>
      </c>
      <c r="D83" s="118"/>
      <c r="E83" s="111"/>
      <c r="F83" s="127"/>
      <c r="G83" s="128"/>
      <c r="H83" s="129"/>
    </row>
    <row r="84" spans="1:8" ht="16.5" customHeight="1">
      <c r="A84" s="120" t="s">
        <v>79</v>
      </c>
      <c r="D84" s="118"/>
      <c r="E84" s="111"/>
      <c r="F84" s="127"/>
      <c r="G84" s="128"/>
      <c r="H84" s="129"/>
    </row>
    <row r="85" spans="1:8" ht="16.5" customHeight="1">
      <c r="A85" s="112" t="s">
        <v>64</v>
      </c>
      <c r="B85" s="110" t="s">
        <v>86</v>
      </c>
      <c r="D85" s="118"/>
      <c r="E85" s="111"/>
      <c r="F85" s="127">
        <v>89013886</v>
      </c>
      <c r="G85" s="128"/>
      <c r="H85" s="129">
        <v>98875343</v>
      </c>
    </row>
    <row r="86" spans="1:8" ht="16.5" customHeight="1">
      <c r="A86" s="112"/>
      <c r="B86" s="110" t="s">
        <v>93</v>
      </c>
      <c r="D86" s="118"/>
      <c r="E86" s="111"/>
      <c r="F86" s="136">
        <v>2741794</v>
      </c>
      <c r="G86" s="128"/>
      <c r="H86" s="137">
        <v>13351256.800000001</v>
      </c>
    </row>
    <row r="87" spans="1:8" ht="16.5" customHeight="1">
      <c r="A87" s="112"/>
      <c r="B87" s="112" t="s">
        <v>125</v>
      </c>
      <c r="C87" s="112"/>
      <c r="D87" s="124"/>
      <c r="E87" s="112"/>
      <c r="F87" s="136">
        <v>0</v>
      </c>
      <c r="G87" s="138"/>
      <c r="H87" s="137">
        <v>7975796</v>
      </c>
    </row>
    <row r="88" spans="1:8" ht="16.5" customHeight="1">
      <c r="A88" s="112"/>
      <c r="B88" s="112" t="s">
        <v>145</v>
      </c>
      <c r="C88" s="112"/>
      <c r="D88" s="124"/>
      <c r="E88" s="112"/>
      <c r="F88" s="136"/>
      <c r="G88" s="138"/>
      <c r="H88" s="137"/>
    </row>
    <row r="89" spans="1:8" ht="16.5" customHeight="1">
      <c r="A89" s="120"/>
      <c r="C89" s="112" t="s">
        <v>146</v>
      </c>
      <c r="D89" s="124"/>
      <c r="E89" s="112"/>
      <c r="F89" s="136">
        <v>59202327.379999995</v>
      </c>
      <c r="G89" s="138"/>
      <c r="H89" s="137">
        <v>0</v>
      </c>
    </row>
    <row r="90" spans="1:8" ht="16.5" customHeight="1">
      <c r="A90" s="120"/>
      <c r="B90" s="112"/>
      <c r="C90" s="112"/>
      <c r="D90" s="124"/>
      <c r="E90" s="112"/>
      <c r="F90" s="137"/>
      <c r="G90" s="138"/>
      <c r="H90" s="137"/>
    </row>
    <row r="91" spans="1:8" ht="16.5" customHeight="1">
      <c r="A91" s="120"/>
      <c r="B91" s="112"/>
      <c r="C91" s="112"/>
      <c r="D91" s="124"/>
      <c r="E91" s="112"/>
      <c r="F91" s="137"/>
      <c r="G91" s="138"/>
      <c r="H91" s="137"/>
    </row>
    <row r="92" spans="1:8" ht="21.9" customHeight="1">
      <c r="A92" s="168" t="str">
        <f>+A46</f>
        <v>The accompanying notes are an integral part of these financial statements.</v>
      </c>
      <c r="B92" s="168"/>
      <c r="C92" s="168"/>
      <c r="D92" s="168"/>
      <c r="E92" s="168"/>
      <c r="F92" s="168"/>
      <c r="G92" s="168"/>
      <c r="H92" s="168"/>
    </row>
  </sheetData>
  <mergeCells count="11">
    <mergeCell ref="A92:H92"/>
    <mergeCell ref="A46:H46"/>
    <mergeCell ref="B12:C12"/>
    <mergeCell ref="B13:C13"/>
    <mergeCell ref="B14:C14"/>
    <mergeCell ref="B16:C16"/>
    <mergeCell ref="B18:C18"/>
    <mergeCell ref="B19:C19"/>
    <mergeCell ref="B20:C20"/>
    <mergeCell ref="B21:C21"/>
    <mergeCell ref="B17:C17"/>
  </mergeCells>
  <phoneticPr fontId="0" type="noConversion"/>
  <pageMargins left="0.9" right="0.5" top="0.5" bottom="0.6" header="0.49" footer="0.4"/>
  <pageSetup paperSize="9" firstPageNumber="9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piyanuch</cp:lastModifiedBy>
  <cp:lastPrinted>2022-02-24T04:48:24Z</cp:lastPrinted>
  <dcterms:created xsi:type="dcterms:W3CDTF">2001-03-23T09:28:11Z</dcterms:created>
  <dcterms:modified xsi:type="dcterms:W3CDTF">2022-02-24T08:50:43Z</dcterms:modified>
</cp:coreProperties>
</file>