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Users\spoompho\Desktop\Vinythai PCL\VNT2021\YE2021\Draft FS\SET File\"/>
    </mc:Choice>
  </mc:AlternateContent>
  <xr:revisionPtr revIDLastSave="0" documentId="13_ncr:1_{B0956EE4-C329-471B-8A53-587F64BFD9D1}" xr6:coauthVersionLast="46" xr6:coauthVersionMax="46" xr10:uidLastSave="{00000000-0000-0000-0000-000000000000}"/>
  <bookViews>
    <workbookView xWindow="828" yWindow="-108" windowWidth="22320" windowHeight="13176" tabRatio="776" xr2:uid="{00000000-000D-0000-FFFF-FFFF00000000}"/>
  </bookViews>
  <sheets>
    <sheet name="BL6-9" sheetId="1" r:id="rId1"/>
    <sheet name="SH รวม10-11" sheetId="2" r:id="rId2"/>
    <sheet name="SH เฉพาะ12-13" sheetId="3" r:id="rId3"/>
    <sheet name="CF14-15" sheetId="4" r:id="rId4"/>
  </sheets>
  <definedNames>
    <definedName name="_xlnm.Print_Area" localSheetId="0">'BL6-9'!$A$1:$I$135</definedName>
    <definedName name="_xlnm.Print_Area" localSheetId="3">'CF14-15'!$A$1:$I$73</definedName>
    <definedName name="_xlnm.Print_Area" localSheetId="2">'SH เฉพาะ12-13'!$A$1:$N$50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9" i="3" l="1"/>
  <c r="N49" i="3"/>
  <c r="H24" i="3"/>
  <c r="J24" i="3"/>
  <c r="H49" i="3"/>
  <c r="J49" i="3"/>
  <c r="D49" i="3"/>
  <c r="O49" i="2"/>
  <c r="H49" i="2"/>
  <c r="F49" i="2"/>
  <c r="D49" i="2"/>
  <c r="J42" i="2"/>
  <c r="O24" i="2"/>
  <c r="H24" i="2"/>
  <c r="F24" i="2"/>
  <c r="D24" i="2"/>
  <c r="Q46" i="2"/>
  <c r="N41" i="3"/>
  <c r="C84" i="1"/>
  <c r="E84" i="1"/>
  <c r="G84" i="1"/>
  <c r="I59" i="4" l="1"/>
  <c r="I53" i="4"/>
  <c r="E59" i="4"/>
  <c r="E53" i="4"/>
  <c r="I68" i="1"/>
  <c r="I51" i="1"/>
  <c r="I45" i="1"/>
  <c r="E68" i="1"/>
  <c r="E51" i="1"/>
  <c r="E45" i="1"/>
  <c r="E53" i="1" s="1"/>
  <c r="I28" i="1"/>
  <c r="I17" i="1"/>
  <c r="E28" i="1"/>
  <c r="E17" i="1"/>
  <c r="I122" i="1"/>
  <c r="I116" i="1"/>
  <c r="I123" i="1" s="1"/>
  <c r="E122" i="1"/>
  <c r="E116" i="1"/>
  <c r="I91" i="1"/>
  <c r="I84" i="1"/>
  <c r="E91" i="1"/>
  <c r="F49" i="3"/>
  <c r="L47" i="3"/>
  <c r="N45" i="3"/>
  <c r="N42" i="3"/>
  <c r="J42" i="3"/>
  <c r="N37" i="3"/>
  <c r="Q47" i="2"/>
  <c r="Q49" i="2" s="1"/>
  <c r="M47" i="2"/>
  <c r="M49" i="2" s="1"/>
  <c r="S46" i="2"/>
  <c r="S42" i="2"/>
  <c r="S41" i="2"/>
  <c r="S37" i="2"/>
  <c r="I53" i="1" l="1"/>
  <c r="I30" i="1"/>
  <c r="E30" i="1"/>
  <c r="E123" i="1"/>
  <c r="I93" i="1"/>
  <c r="I97" i="1" s="1"/>
  <c r="I100" i="1" s="1"/>
  <c r="E93" i="1"/>
  <c r="E97" i="1" s="1"/>
  <c r="E100" i="1" s="1"/>
  <c r="J47" i="2"/>
  <c r="J49" i="2" s="1"/>
  <c r="N46" i="3"/>
  <c r="N47" i="3" s="1"/>
  <c r="I70" i="1"/>
  <c r="E70" i="1"/>
  <c r="J47" i="3"/>
  <c r="S45" i="2"/>
  <c r="S47" i="2" l="1"/>
  <c r="S49" i="2" s="1"/>
  <c r="E134" i="1"/>
  <c r="E10" i="4"/>
  <c r="E128" i="1"/>
  <c r="E127" i="1"/>
  <c r="E124" i="1"/>
  <c r="E131" i="1" s="1"/>
  <c r="E132" i="1" s="1"/>
  <c r="I10" i="4"/>
  <c r="I26" i="4" s="1"/>
  <c r="I35" i="4" s="1"/>
  <c r="I37" i="4" s="1"/>
  <c r="I62" i="4" s="1"/>
  <c r="I65" i="4" s="1"/>
  <c r="I67" i="4" s="1"/>
  <c r="I134" i="1"/>
  <c r="I128" i="1"/>
  <c r="I127" i="1"/>
  <c r="I124" i="1"/>
  <c r="I131" i="1" s="1"/>
  <c r="I132" i="1" s="1"/>
  <c r="L16" i="1"/>
  <c r="E26" i="4" l="1"/>
  <c r="E35" i="4" s="1"/>
  <c r="E37" i="4" s="1"/>
  <c r="E62" i="4" s="1"/>
  <c r="E65" i="4" s="1"/>
  <c r="E67" i="4" s="1"/>
  <c r="F127" i="1"/>
  <c r="G51" i="1"/>
  <c r="C51" i="1"/>
  <c r="G59" i="4" l="1"/>
  <c r="C59" i="4"/>
  <c r="F24" i="3" l="1"/>
  <c r="D24" i="3"/>
  <c r="J17" i="3"/>
  <c r="N17" i="3"/>
  <c r="N12" i="3"/>
  <c r="S12" i="2"/>
  <c r="Q22" i="2"/>
  <c r="Q24" i="2" s="1"/>
  <c r="M22" i="2"/>
  <c r="M24" i="2" s="1"/>
  <c r="J17" i="2"/>
  <c r="S17" i="2" s="1"/>
  <c r="S16" i="2"/>
  <c r="C122" i="1" l="1"/>
  <c r="G122" i="1"/>
  <c r="S21" i="2" l="1"/>
  <c r="C91" i="1" l="1"/>
  <c r="C45" i="1"/>
  <c r="C53" i="1" s="1"/>
  <c r="G53" i="4"/>
  <c r="G91" i="1"/>
  <c r="C53" i="4"/>
  <c r="G116" i="1"/>
  <c r="C116" i="1"/>
  <c r="C123" i="1" s="1"/>
  <c r="C17" i="1"/>
  <c r="G17" i="1"/>
  <c r="C28" i="1"/>
  <c r="G28" i="1"/>
  <c r="G45" i="1"/>
  <c r="F72" i="1"/>
  <c r="H72" i="1"/>
  <c r="L22" i="3" l="1"/>
  <c r="L24" i="3" s="1"/>
  <c r="N21" i="3"/>
  <c r="G93" i="1"/>
  <c r="G97" i="1" s="1"/>
  <c r="G100" i="1" s="1"/>
  <c r="C93" i="1"/>
  <c r="C97" i="1" s="1"/>
  <c r="C100" i="1" s="1"/>
  <c r="C10" i="4" s="1"/>
  <c r="L70" i="1"/>
  <c r="G123" i="1"/>
  <c r="G53" i="1"/>
  <c r="G30" i="1"/>
  <c r="C30" i="1"/>
  <c r="N70" i="1"/>
  <c r="C26" i="4" l="1"/>
  <c r="C35" i="4" s="1"/>
  <c r="C37" i="4" s="1"/>
  <c r="C62" i="4" s="1"/>
  <c r="C65" i="4" s="1"/>
  <c r="C67" i="4" s="1"/>
  <c r="G127" i="1"/>
  <c r="G10" i="4"/>
  <c r="G134" i="1"/>
  <c r="S20" i="2"/>
  <c r="J22" i="2"/>
  <c r="J24" i="2" s="1"/>
  <c r="C128" i="1"/>
  <c r="C127" i="1"/>
  <c r="N30" i="1"/>
  <c r="G128" i="1"/>
  <c r="G124" i="1"/>
  <c r="G131" i="1" s="1"/>
  <c r="G132" i="1" s="1"/>
  <c r="C134" i="1"/>
  <c r="C124" i="1"/>
  <c r="C131" i="1" s="1"/>
  <c r="C132" i="1" s="1"/>
  <c r="L30" i="1"/>
  <c r="G26" i="4" l="1"/>
  <c r="G35" i="4" s="1"/>
  <c r="G37" i="4" s="1"/>
  <c r="G62" i="4" s="1"/>
  <c r="G65" i="4" s="1"/>
  <c r="G67" i="4" s="1"/>
  <c r="J22" i="3"/>
  <c r="G68" i="1" s="1"/>
  <c r="G70" i="1" s="1"/>
  <c r="N20" i="3"/>
  <c r="N22" i="3" s="1"/>
  <c r="N24" i="3" s="1"/>
  <c r="S22" i="2"/>
  <c r="S24" i="2" s="1"/>
  <c r="C68" i="1" l="1"/>
  <c r="C70" i="1" s="1"/>
  <c r="M70" i="1"/>
  <c r="M30" i="1"/>
  <c r="K70" i="1" l="1"/>
  <c r="K30" i="1"/>
</calcChain>
</file>

<file path=xl/sharedStrings.xml><?xml version="1.0" encoding="utf-8"?>
<sst xmlns="http://schemas.openxmlformats.org/spreadsheetml/2006/main" count="445" uniqueCount="176">
  <si>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</si>
  <si>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</si>
  <si>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</si>
  <si>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</si>
  <si>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</si>
  <si>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</si>
  <si>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</si>
  <si>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</si>
  <si>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</si>
  <si>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</si>
  <si>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</si>
  <si>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</si>
  <si>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</si>
  <si>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</si>
  <si>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</si>
  <si>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</si>
  <si>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</si>
  <si>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</si>
  <si>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</si>
  <si>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</si>
  <si>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</si>
  <si>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</si>
  <si>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</si>
  <si>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</si>
  <si>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</si>
  <si>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</si>
  <si>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</si>
  <si>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</si>
  <si>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</si>
  <si>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</si>
  <si>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</si>
  <si>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</si>
  <si>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</si>
  <si>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</si>
  <si>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</si>
  <si>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</si>
  <si>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</si>
  <si>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</si>
  <si>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</si>
  <si>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</si>
  <si>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</si>
  <si>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</si>
  <si>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</si>
  <si>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</si>
  <si>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</si>
  <si>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</si>
  <si>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</si>
  <si>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</si>
  <si>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</si>
  <si>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</si>
  <si>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</si>
  <si>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</si>
  <si>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</si>
  <si>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</si>
  <si>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</si>
  <si>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</si>
  <si>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</si>
  <si>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</si>
  <si>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</si>
  <si>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</si>
  <si>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</si>
  <si>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</si>
  <si>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</si>
  <si>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</si>
  <si>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</si>
  <si>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</si>
  <si>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</si>
  <si>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</si>
  <si>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</si>
  <si>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</si>
  <si>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</si>
  <si>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เงินให้กู้ยืมระยะยาวแก่บริษัทย่อย</t>
  </si>
  <si>
    <t>รายได้อื่นสุทธิ</t>
  </si>
  <si>
    <t xml:space="preserve">    ส่วนที่เป็นของบริษัทใหญ่</t>
  </si>
  <si>
    <t>ค่าเสื่อมราคาและค่าตัดจำหน่าย</t>
  </si>
  <si>
    <t>รายการที่ไม่ใช่เงินสด</t>
  </si>
  <si>
    <t>รายการกับผู้ถือหุ้นที่บันทึกโดยตรงเข้าส่วนของผู้ถือหุ้น</t>
  </si>
  <si>
    <t>รายได้จากการขายสินค้า</t>
  </si>
  <si>
    <t>ต้นทุนขายสินค้า</t>
  </si>
  <si>
    <t xml:space="preserve">     กำไร (ขาดทุน) เบ็ดเสร็จอื่น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</si>
  <si>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</si>
  <si>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สำหรับปีสิ้นสุดวันที่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</si>
  <si>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</si>
  <si>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</si>
  <si>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</si>
  <si>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</si>
  <si>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</si>
  <si>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</si>
  <si>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</si>
  <si>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 xml:space="preserve">สำหรับปีสิ้นสุดวันที่ </t>
  </si>
  <si>
    <t>จ่ายภาษีเงินได้</t>
  </si>
  <si>
    <t xml:space="preserve">   ที่ยังไม่เกิดขึ้นจริง</t>
  </si>
  <si>
    <t>(บาท)</t>
  </si>
  <si>
    <t>(กำไร) ขาดทุนจากอัตราแลกเปลี่ยนเงินตราต่างประเทศ</t>
  </si>
  <si>
    <t>กำไรสำหรับปี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</si>
  <si>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</si>
  <si>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</si>
  <si>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</si>
  <si>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ขาดทุนจากการตัดจำหน่ายอาคารและอุปกรณ์</t>
  </si>
  <si>
    <t>กำไรก่อนภาษีเงินได้</t>
  </si>
  <si>
    <t xml:space="preserve">   กระแสเงินสด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</si>
  <si>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</si>
  <si>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</si>
  <si>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</si>
  <si>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</si>
  <si>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</si>
  <si>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</si>
  <si>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</si>
  <si>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</si>
  <si>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</si>
  <si>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 xml:space="preserve">     ก่อนผลกระทบของอัตราแลกเปลี่ยน</t>
  </si>
  <si>
    <t>ส่วนเกิน</t>
  </si>
  <si>
    <t>มูลค่าหุ้น</t>
  </si>
  <si>
    <t>จ่ายผลประโยชน์พนักงาน</t>
  </si>
  <si>
    <t xml:space="preserve">กระแสเงินสดสุทธิได้มาจากกิจกรรมดำเนินงาน </t>
  </si>
  <si>
    <t>ผลกระทบของอัตราแลกเปลี่ยนที่มีต่อเงินสด</t>
  </si>
  <si>
    <t xml:space="preserve">     และรายการเทียบเท่าเงินสด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</si>
  <si>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</si>
  <si>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</si>
  <si>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</si>
  <si>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รวมกระแสเงินสดใช้ไปในกิจกรรมจัดหาเงิน</t>
  </si>
  <si>
    <t xml:space="preserve">   ขาดทุนในภายหลัง</t>
  </si>
  <si>
    <t>รายการที่อาจถูกจัดประเภทใหม่ไว้ในกำไรหรือ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</si>
  <si>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</si>
  <si>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</si>
  <si>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เจ้าหนี้ไม่หมุนเวียนอื่น</t>
  </si>
  <si>
    <t xml:space="preserve">เงินสดรับชำระคืนเงินให้กู้ยืมระยะยาวแก่บริษัทย่อย </t>
  </si>
  <si>
    <t>ขาดทุนจากการจำหน่ายอาคารและอุปกรณ์</t>
  </si>
  <si>
    <t>ซื้อสินทรัพย์ไม่มีตัวตนที่ไม่ได้จ่ายเป็นเงินสด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</si>
  <si>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</si>
  <si>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</si>
  <si>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</si>
  <si>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</si>
  <si>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</si>
  <si>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</si>
  <si>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</si>
  <si>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</si>
  <si>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</si>
  <si>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</si>
  <si>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</si>
  <si>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</si>
  <si>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>กำไรต่อหุ้นขั้นพื้นฐาน (บาท)</t>
  </si>
  <si>
    <t xml:space="preserve">      เงินปันผลให้ผู้ถือหุ้นของบริษัท</t>
  </si>
  <si>
    <t>(กลับรายการ) ผลขาดทุนจากการด้อยค่าของลูกหนี้การค้า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</si>
  <si>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</si>
  <si>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</si>
  <si>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</si>
  <si>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</si>
  <si>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ภาษีเงินได้นิติบุคคลค้างจ่าย</t>
  </si>
  <si>
    <t>ขาดทุนจากการปรับมูลค่ายุติธรรมอนุพันธ์</t>
  </si>
  <si>
    <t>ส่วนแบ่งกำไรของบริษัทร่วมที่ใช้วิธีส่วนได้เสีย</t>
  </si>
  <si>
    <t>ผลกำไร (ขาดทุน) จากการป้องกันความเสี่ยง</t>
  </si>
  <si>
    <t>ดอกเบี้ยจ่ายของหนี้สินตามสัญญาเช่า</t>
  </si>
  <si>
    <t>สำรอง</t>
  </si>
  <si>
    <t>การป้องกัน</t>
  </si>
  <si>
    <t>ความเสี่ยง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</si>
  <si>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</si>
  <si>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</si>
  <si>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</si>
  <si>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(หุ้นสามัญจำนวน 1,185,193,444 หุ้น มูลค่า 6 บาทต่อหุ้น)</t>
  </si>
  <si>
    <t>ค่าใช้จ่ายภาษีเงินได้</t>
  </si>
  <si>
    <t>กำไรเบ็ดเสร็จอื่นสำหรับปี - สุทธิจากภาษี</t>
  </si>
  <si>
    <t>ผลกำไรจากการวัดมูลค่าใหม่ของผลประโยชน์</t>
  </si>
  <si>
    <t xml:space="preserve">     กำไรเบ็ดเสร็จอื่น</t>
  </si>
  <si>
    <t>(กลับรายการ) ผลขาดทุนจากการด้อยค่าของอาคารและอุปกรณ์</t>
  </si>
  <si>
    <t>กระแสเงินสดสุทธิใช้ไปในกิจกรรมลงทุน</t>
  </si>
  <si>
    <t>(กลับรายการ) ผลขาดทุนจากการปรับมูลค่าสินค้า</t>
  </si>
  <si>
    <t>เงินสดรับจากการขายอาคารและอุปกรณ์</t>
  </si>
  <si>
    <t>การเปลี่ยนแปลงสัญญาเช่าระหว่างปี</t>
  </si>
  <si>
    <t>สินทรัพย์สิทธิการใช้เพิ่มขึ้นระหว่างปี</t>
  </si>
  <si>
    <t>สินทรัพย์ทางการเงินหมุนเวียนอื่น (เพิ่มขึ้น) ลดลง</t>
  </si>
  <si>
    <t>ซื้ออาคารและอุปกรณ์ที่ไม่ได้จ่ายเป็นเงินสด</t>
  </si>
  <si>
    <t xml:space="preserve">เงินสดสุทธิได้มาจากการดำเนินงาน </t>
  </si>
  <si>
    <t>4, 6</t>
  </si>
  <si>
    <t>กำไรจากการปรับมูลค่ายุติธรรมอนุพันธ์ที่ยังไม่เกิดขึ้นจริง</t>
  </si>
  <si>
    <t>องค์ประกอบอื่นของส่วนของผู้ถือหุ้น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</si>
</sst>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-* #,##0_-;\-* #,##0_-;_-* &quot;-&quot;??_-;_-@_-"/>
    <numFmt numFmtId="170" formatCode="_(* #,##0_);_(* \(#,##0\);_(* &quot;-&quot;??_);_(@_)"/>
  </numFmts>
  <fonts count="44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b/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5"/>
      <color theme="1"/>
      <name val="Angsana New"/>
      <family val="1"/>
    </font>
    <font>
      <sz val="7"/>
      <name val="Segoe U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4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4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29" fillId="0" borderId="0" xfId="0" applyFont="1" applyFill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0" fontId="31" fillId="0" borderId="0" xfId="0" applyFont="1" applyFill="1" applyAlignment="1"/>
    <xf numFmtId="165" fontId="23" fillId="0" borderId="0" xfId="0" applyNumberFormat="1" applyFont="1" applyFill="1" applyBorder="1" applyAlignment="1"/>
    <xf numFmtId="0" fontId="32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5" fontId="0" fillId="0" borderId="11" xfId="0" applyNumberFormat="1" applyFont="1" applyFill="1" applyBorder="1" applyAlignment="1"/>
    <xf numFmtId="165" fontId="19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/>
    <xf numFmtId="0" fontId="0" fillId="0" borderId="0" xfId="0" applyFont="1" applyFill="1"/>
    <xf numFmtId="165" fontId="28" fillId="0" borderId="12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3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168" fontId="28" fillId="0" borderId="13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25" fillId="0" borderId="13" xfId="0" applyNumberFormat="1" applyFont="1" applyFill="1" applyBorder="1" applyAlignment="1"/>
    <xf numFmtId="165" fontId="0" fillId="0" borderId="0" xfId="0" applyNumberFormat="1" applyFont="1" applyFill="1" applyAlignment="1"/>
    <xf numFmtId="0" fontId="34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9" fontId="21" fillId="0" borderId="0" xfId="41" applyFont="1" applyFill="1" applyAlignment="1"/>
    <xf numFmtId="165" fontId="0" fillId="0" borderId="0" xfId="0" applyNumberFormat="1" applyFill="1" applyBorder="1" applyAlignment="1"/>
    <xf numFmtId="166" fontId="29" fillId="0" borderId="0" xfId="0" applyNumberFormat="1" applyFont="1" applyFill="1" applyAlignment="1"/>
    <xf numFmtId="166" fontId="23" fillId="0" borderId="0" xfId="0" applyNumberFormat="1" applyFont="1" applyFill="1" applyAlignment="1"/>
    <xf numFmtId="166" fontId="29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>
      <alignment horizontal="right"/>
    </xf>
    <xf numFmtId="164" fontId="34" fillId="0" borderId="0" xfId="28" applyFill="1" applyAlignment="1">
      <alignment horizontal="left"/>
    </xf>
    <xf numFmtId="165" fontId="28" fillId="0" borderId="0" xfId="0" applyNumberFormat="1" applyFont="1" applyFill="1" applyBorder="1" applyAlignment="1"/>
    <xf numFmtId="166" fontId="34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8" fontId="0" fillId="0" borderId="0" xfId="0" applyNumberFormat="1" applyFont="1" applyFill="1" applyBorder="1" applyAlignment="1">
      <alignment horizontal="right"/>
    </xf>
    <xf numFmtId="166" fontId="0" fillId="0" borderId="0" xfId="28" quotePrefix="1" applyNumberFormat="1" applyFont="1" applyFill="1" applyBorder="1" applyAlignment="1" applyProtection="1">
      <alignment horizontal="center"/>
    </xf>
    <xf numFmtId="166" fontId="28" fillId="0" borderId="10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4" borderId="0" xfId="0" applyFill="1" applyAlignment="1"/>
    <xf numFmtId="0" fontId="37" fillId="0" borderId="0" xfId="0" applyFont="1" applyFill="1" applyAlignment="1">
      <alignment horizontal="center"/>
    </xf>
    <xf numFmtId="165" fontId="25" fillId="0" borderId="0" xfId="0" applyNumberFormat="1" applyFont="1" applyFill="1" applyAlignment="1">
      <alignment horizontal="center"/>
    </xf>
    <xf numFmtId="165" fontId="25" fillId="0" borderId="0" xfId="0" applyNumberFormat="1" applyFont="1" applyFill="1" applyAlignment="1">
      <alignment horizontal="right"/>
    </xf>
    <xf numFmtId="166" fontId="25" fillId="0" borderId="11" xfId="28" applyNumberFormat="1" applyFont="1" applyFill="1" applyBorder="1" applyAlignment="1" applyProtection="1">
      <alignment horizontal="right"/>
    </xf>
    <xf numFmtId="165" fontId="0" fillId="0" borderId="14" xfId="0" applyNumberFormat="1" applyFont="1" applyFill="1" applyBorder="1" applyAlignment="1"/>
    <xf numFmtId="167" fontId="28" fillId="0" borderId="13" xfId="0" applyNumberFormat="1" applyFont="1" applyFill="1" applyBorder="1" applyAlignment="1"/>
    <xf numFmtId="165" fontId="0" fillId="0" borderId="11" xfId="0" applyNumberFormat="1" applyFill="1" applyBorder="1" applyAlignment="1"/>
    <xf numFmtId="164" fontId="34" fillId="0" borderId="0" xfId="28" applyFill="1" applyBorder="1" applyAlignment="1" applyProtection="1"/>
    <xf numFmtId="0" fontId="24" fillId="0" borderId="0" xfId="0" applyFont="1" applyFill="1" applyBorder="1" applyAlignment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right"/>
    </xf>
    <xf numFmtId="0" fontId="20" fillId="24" borderId="0" xfId="0" applyFont="1" applyFill="1" applyAlignment="1"/>
    <xf numFmtId="3" fontId="35" fillId="24" borderId="0" xfId="0" applyNumberFormat="1" applyFont="1" applyFill="1" applyBorder="1" applyAlignment="1">
      <alignment horizontal="left"/>
    </xf>
    <xf numFmtId="0" fontId="20" fillId="24" borderId="0" xfId="0" applyFont="1" applyFill="1" applyAlignment="1">
      <alignment horizontal="left"/>
    </xf>
    <xf numFmtId="3" fontId="20" fillId="24" borderId="0" xfId="0" applyNumberFormat="1" applyFont="1" applyFill="1" applyBorder="1" applyAlignment="1">
      <alignment horizontal="left"/>
    </xf>
    <xf numFmtId="0" fontId="36" fillId="24" borderId="0" xfId="0" applyFont="1" applyFill="1" applyAlignment="1"/>
    <xf numFmtId="0" fontId="0" fillId="24" borderId="0" xfId="0" applyFont="1" applyFill="1"/>
    <xf numFmtId="3" fontId="35" fillId="24" borderId="0" xfId="0" applyNumberFormat="1" applyFont="1" applyFill="1" applyBorder="1" applyAlignment="1">
      <alignment horizontal="right"/>
    </xf>
    <xf numFmtId="0" fontId="20" fillId="24" borderId="0" xfId="0" applyFont="1" applyFill="1" applyAlignment="1">
      <alignment horizontal="right"/>
    </xf>
    <xf numFmtId="3" fontId="20" fillId="24" borderId="0" xfId="0" applyNumberFormat="1" applyFont="1" applyFill="1" applyBorder="1" applyAlignment="1">
      <alignment horizontal="right"/>
    </xf>
    <xf numFmtId="0" fontId="0" fillId="24" borderId="0" xfId="0" applyFont="1" applyFill="1" applyAlignment="1">
      <alignment horizontal="left"/>
    </xf>
    <xf numFmtId="0" fontId="0" fillId="24" borderId="0" xfId="0" applyFont="1" applyFill="1" applyAlignment="1">
      <alignment horizontal="center"/>
    </xf>
    <xf numFmtId="0" fontId="0" fillId="24" borderId="0" xfId="0" applyFont="1" applyFill="1" applyAlignment="1"/>
    <xf numFmtId="0" fontId="0" fillId="24" borderId="0" xfId="0" applyFont="1" applyFill="1" applyBorder="1" applyAlignment="1"/>
    <xf numFmtId="0" fontId="0" fillId="24" borderId="14" xfId="0" applyFont="1" applyFill="1" applyBorder="1" applyAlignment="1">
      <alignment horizontal="center"/>
    </xf>
    <xf numFmtId="0" fontId="24" fillId="24" borderId="0" xfId="0" applyFont="1" applyFill="1" applyAlignment="1"/>
    <xf numFmtId="0" fontId="23" fillId="24" borderId="0" xfId="0" applyFont="1" applyFill="1" applyAlignment="1">
      <alignment horizontal="left"/>
    </xf>
    <xf numFmtId="0" fontId="24" fillId="24" borderId="0" xfId="0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0" fontId="24" fillId="24" borderId="0" xfId="0" applyFont="1" applyFill="1" applyBorder="1" applyAlignment="1"/>
    <xf numFmtId="168" fontId="23" fillId="24" borderId="0" xfId="0" applyNumberFormat="1" applyFont="1" applyFill="1" applyAlignment="1">
      <alignment horizontal="right"/>
    </xf>
    <xf numFmtId="0" fontId="23" fillId="24" borderId="0" xfId="0" applyFont="1" applyFill="1" applyBorder="1" applyAlignment="1">
      <alignment horizontal="left"/>
    </xf>
    <xf numFmtId="0" fontId="27" fillId="24" borderId="0" xfId="0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>
      <alignment horizontal="right"/>
    </xf>
    <xf numFmtId="166" fontId="23" fillId="24" borderId="0" xfId="0" applyNumberFormat="1" applyFont="1" applyFill="1" applyBorder="1" applyAlignment="1">
      <alignment horizontal="right"/>
    </xf>
    <xf numFmtId="0" fontId="23" fillId="24" borderId="0" xfId="0" applyFont="1" applyFill="1" applyAlignment="1"/>
    <xf numFmtId="168" fontId="23" fillId="24" borderId="0" xfId="0" applyNumberFormat="1" applyFont="1" applyFill="1" applyBorder="1" applyAlignment="1">
      <alignment horizontal="right"/>
    </xf>
    <xf numFmtId="168" fontId="23" fillId="24" borderId="0" xfId="0" applyNumberFormat="1" applyFont="1" applyFill="1" applyAlignment="1"/>
    <xf numFmtId="164" fontId="34" fillId="24" borderId="0" xfId="28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>
      <alignment horizontal="right"/>
    </xf>
    <xf numFmtId="166" fontId="0" fillId="24" borderId="0" xfId="0" applyNumberFormat="1" applyFont="1" applyFill="1" applyBorder="1" applyAlignment="1">
      <alignment horizontal="right"/>
    </xf>
    <xf numFmtId="166" fontId="34" fillId="24" borderId="0" xfId="28" applyNumberFormat="1" applyFont="1" applyFill="1" applyBorder="1" applyAlignment="1" applyProtection="1">
      <alignment horizontal="center"/>
    </xf>
    <xf numFmtId="0" fontId="0" fillId="24" borderId="0" xfId="0" applyFont="1" applyFill="1" applyBorder="1" applyAlignment="1">
      <alignment horizontal="left"/>
    </xf>
    <xf numFmtId="166" fontId="23" fillId="24" borderId="10" xfId="28" applyNumberFormat="1" applyFont="1" applyFill="1" applyBorder="1" applyAlignment="1" applyProtection="1">
      <alignment horizontal="center"/>
    </xf>
    <xf numFmtId="166" fontId="23" fillId="24" borderId="10" xfId="28" quotePrefix="1" applyNumberFormat="1" applyFont="1" applyFill="1" applyBorder="1" applyAlignment="1" applyProtection="1">
      <alignment horizontal="center"/>
    </xf>
    <xf numFmtId="164" fontId="34" fillId="24" borderId="0" xfId="28" applyFont="1" applyFill="1" applyBorder="1" applyAlignment="1" applyProtection="1"/>
    <xf numFmtId="166" fontId="34" fillId="24" borderId="0" xfId="28" applyNumberFormat="1" applyFont="1" applyFill="1" applyBorder="1" applyAlignment="1" applyProtection="1">
      <alignment horizontal="right"/>
    </xf>
    <xf numFmtId="166" fontId="34" fillId="24" borderId="11" xfId="28" applyNumberFormat="1" applyFont="1" applyFill="1" applyBorder="1" applyAlignment="1" applyProtection="1">
      <alignment horizontal="center"/>
    </xf>
    <xf numFmtId="166" fontId="34" fillId="24" borderId="11" xfId="28" quotePrefix="1" applyNumberFormat="1" applyFont="1" applyFill="1" applyBorder="1" applyAlignment="1" applyProtection="1">
      <alignment horizontal="center"/>
    </xf>
    <xf numFmtId="164" fontId="23" fillId="24" borderId="10" xfId="28" applyFont="1" applyFill="1" applyBorder="1" applyAlignment="1" applyProtection="1">
      <alignment horizontal="center"/>
    </xf>
    <xf numFmtId="164" fontId="23" fillId="24" borderId="0" xfId="28" applyFont="1" applyFill="1" applyBorder="1" applyAlignment="1" applyProtection="1"/>
    <xf numFmtId="168" fontId="23" fillId="24" borderId="0" xfId="28" applyNumberFormat="1" applyFont="1" applyFill="1" applyBorder="1" applyAlignment="1" applyProtection="1">
      <alignment horizontal="right"/>
    </xf>
    <xf numFmtId="166" fontId="23" fillId="24" borderId="10" xfId="28" applyNumberFormat="1" applyFont="1" applyFill="1" applyBorder="1" applyAlignment="1" applyProtection="1">
      <alignment horizontal="right"/>
    </xf>
    <xf numFmtId="168" fontId="23" fillId="24" borderId="0" xfId="28" applyNumberFormat="1" applyFont="1" applyFill="1" applyBorder="1" applyAlignment="1" applyProtection="1">
      <alignment horizontal="center"/>
    </xf>
    <xf numFmtId="0" fontId="23" fillId="24" borderId="0" xfId="0" applyFont="1" applyFill="1" applyBorder="1" applyAlignment="1"/>
    <xf numFmtId="168" fontId="23" fillId="24" borderId="13" xfId="0" applyNumberFormat="1" applyFont="1" applyFill="1" applyBorder="1" applyAlignment="1">
      <alignment horizontal="right"/>
    </xf>
    <xf numFmtId="0" fontId="0" fillId="24" borderId="0" xfId="0" applyFont="1" applyFill="1" applyBorder="1"/>
    <xf numFmtId="0" fontId="20" fillId="24" borderId="0" xfId="0" applyFont="1" applyFill="1" applyAlignment="1">
      <alignment horizontal="center"/>
    </xf>
    <xf numFmtId="0" fontId="0" fillId="24" borderId="0" xfId="0" applyFill="1" applyAlignment="1">
      <alignment horizontal="right"/>
    </xf>
    <xf numFmtId="0" fontId="34" fillId="24" borderId="0" xfId="0" applyFont="1" applyFill="1" applyAlignment="1">
      <alignment horizontal="center"/>
    </xf>
    <xf numFmtId="0" fontId="27" fillId="24" borderId="0" xfId="0" applyFont="1" applyFill="1" applyAlignment="1"/>
    <xf numFmtId="0" fontId="0" fillId="24" borderId="0" xfId="0" applyFont="1" applyFill="1" applyAlignment="1">
      <alignment horizontal="right"/>
    </xf>
    <xf numFmtId="166" fontId="25" fillId="24" borderId="0" xfId="28" applyNumberFormat="1" applyFont="1" applyFill="1" applyBorder="1" applyAlignment="1" applyProtection="1">
      <alignment horizontal="right"/>
    </xf>
    <xf numFmtId="166" fontId="25" fillId="24" borderId="0" xfId="28" applyNumberFormat="1" applyFont="1" applyFill="1" applyBorder="1" applyAlignment="1" applyProtection="1">
      <alignment horizontal="center"/>
    </xf>
    <xf numFmtId="0" fontId="0" fillId="24" borderId="0" xfId="0" applyFill="1" applyAlignment="1">
      <alignment horizontal="center"/>
    </xf>
    <xf numFmtId="0" fontId="25" fillId="24" borderId="0" xfId="0" applyFont="1" applyFill="1" applyAlignment="1">
      <alignment horizontal="center"/>
    </xf>
    <xf numFmtId="168" fontId="0" fillId="24" borderId="0" xfId="0" applyNumberFormat="1" applyFont="1" applyFill="1" applyBorder="1" applyAlignment="1"/>
    <xf numFmtId="168" fontId="25" fillId="24" borderId="0" xfId="0" applyNumberFormat="1" applyFont="1" applyFill="1" applyAlignment="1"/>
    <xf numFmtId="168" fontId="0" fillId="24" borderId="0" xfId="0" applyNumberFormat="1" applyFont="1" applyFill="1" applyAlignment="1">
      <alignment horizontal="right"/>
    </xf>
    <xf numFmtId="168" fontId="23" fillId="24" borderId="0" xfId="0" applyNumberFormat="1" applyFont="1" applyFill="1" applyBorder="1" applyAlignment="1"/>
    <xf numFmtId="168" fontId="23" fillId="24" borderId="0" xfId="0" applyNumberFormat="1" applyFont="1" applyFill="1" applyAlignment="1">
      <alignment horizontal="center"/>
    </xf>
    <xf numFmtId="166" fontId="23" fillId="24" borderId="0" xfId="28" applyNumberFormat="1" applyFont="1" applyFill="1" applyBorder="1" applyAlignment="1" applyProtection="1">
      <alignment horizontal="right"/>
    </xf>
    <xf numFmtId="168" fontId="38" fillId="24" borderId="0" xfId="0" applyNumberFormat="1" applyFont="1" applyFill="1" applyBorder="1" applyAlignment="1"/>
    <xf numFmtId="168" fontId="38" fillId="24" borderId="0" xfId="0" applyNumberFormat="1" applyFont="1" applyFill="1" applyAlignment="1"/>
    <xf numFmtId="0" fontId="27" fillId="24" borderId="0" xfId="0" applyNumberFormat="1" applyFont="1" applyFill="1" applyAlignment="1"/>
    <xf numFmtId="166" fontId="25" fillId="24" borderId="0" xfId="0" applyNumberFormat="1" applyFont="1" applyFill="1" applyAlignment="1">
      <alignment horizontal="right"/>
    </xf>
    <xf numFmtId="0" fontId="0" fillId="24" borderId="0" xfId="0" applyNumberFormat="1" applyFill="1" applyAlignment="1"/>
    <xf numFmtId="166" fontId="34" fillId="0" borderId="14" xfId="28" applyNumberFormat="1" applyFont="1" applyFill="1" applyBorder="1" applyAlignment="1" applyProtection="1">
      <alignment horizontal="center"/>
    </xf>
    <xf numFmtId="166" fontId="23" fillId="0" borderId="0" xfId="28" applyNumberFormat="1" applyFont="1" applyFill="1" applyBorder="1" applyAlignment="1" applyProtection="1">
      <alignment horizontal="center"/>
    </xf>
    <xf numFmtId="0" fontId="25" fillId="24" borderId="0" xfId="0" applyFont="1" applyFill="1"/>
    <xf numFmtId="166" fontId="23" fillId="24" borderId="0" xfId="28" applyNumberFormat="1" applyFont="1" applyFill="1" applyBorder="1" applyAlignment="1"/>
    <xf numFmtId="164" fontId="34" fillId="24" borderId="0" xfId="28" applyFont="1" applyFill="1" applyBorder="1" applyAlignment="1">
      <alignment horizontal="center"/>
    </xf>
    <xf numFmtId="166" fontId="25" fillId="24" borderId="14" xfId="28" applyNumberFormat="1" applyFont="1" applyFill="1" applyBorder="1" applyAlignment="1" applyProtection="1">
      <alignment horizontal="right"/>
    </xf>
    <xf numFmtId="0" fontId="0" fillId="24" borderId="0" xfId="0" applyFill="1" applyBorder="1" applyAlignment="1"/>
    <xf numFmtId="166" fontId="23" fillId="0" borderId="14" xfId="28" applyNumberFormat="1" applyFont="1" applyFill="1" applyBorder="1" applyAlignment="1" applyProtection="1">
      <alignment horizontal="center"/>
    </xf>
    <xf numFmtId="165" fontId="28" fillId="0" borderId="15" xfId="0" applyNumberFormat="1" applyFont="1" applyFill="1" applyBorder="1" applyAlignment="1"/>
    <xf numFmtId="166" fontId="28" fillId="0" borderId="13" xfId="28" applyNumberFormat="1" applyFont="1" applyFill="1" applyBorder="1" applyAlignment="1" applyProtection="1">
      <alignment horizontal="center"/>
    </xf>
    <xf numFmtId="165" fontId="28" fillId="0" borderId="11" xfId="0" applyNumberFormat="1" applyFont="1" applyFill="1" applyBorder="1" applyAlignment="1"/>
    <xf numFmtId="165" fontId="28" fillId="0" borderId="13" xfId="0" applyNumberFormat="1" applyFont="1" applyFill="1" applyBorder="1" applyAlignment="1"/>
    <xf numFmtId="165" fontId="0" fillId="0" borderId="0" xfId="0" applyNumberFormat="1" applyFill="1" applyAlignment="1">
      <alignment horizontal="center"/>
    </xf>
    <xf numFmtId="165" fontId="28" fillId="0" borderId="14" xfId="0" applyNumberFormat="1" applyFont="1" applyFill="1" applyBorder="1" applyAlignment="1"/>
    <xf numFmtId="41" fontId="39" fillId="24" borderId="0" xfId="0" applyNumberFormat="1" applyFont="1" applyFill="1" applyBorder="1" applyAlignment="1"/>
    <xf numFmtId="164" fontId="39" fillId="24" borderId="0" xfId="28" applyFont="1" applyFill="1" applyBorder="1" applyAlignment="1"/>
    <xf numFmtId="43" fontId="39" fillId="24" borderId="0" xfId="28" applyNumberFormat="1" applyFont="1" applyFill="1" applyBorder="1" applyAlignment="1"/>
    <xf numFmtId="166" fontId="28" fillId="24" borderId="12" xfId="28" applyNumberFormat="1" applyFont="1" applyFill="1" applyBorder="1" applyAlignment="1" applyProtection="1"/>
    <xf numFmtId="166" fontId="28" fillId="24" borderId="10" xfId="28" applyNumberFormat="1" applyFont="1" applyFill="1" applyBorder="1" applyAlignment="1" applyProtection="1"/>
    <xf numFmtId="168" fontId="0" fillId="24" borderId="0" xfId="0" applyNumberFormat="1" applyFont="1" applyFill="1" applyAlignment="1"/>
    <xf numFmtId="164" fontId="0" fillId="0" borderId="14" xfId="28" applyFont="1" applyFill="1" applyBorder="1" applyAlignment="1" applyProtection="1">
      <alignment horizontal="center"/>
    </xf>
    <xf numFmtId="166" fontId="34" fillId="24" borderId="0" xfId="28" applyNumberFormat="1" applyFill="1"/>
    <xf numFmtId="166" fontId="0" fillId="24" borderId="0" xfId="0" applyNumberFormat="1" applyFill="1" applyAlignment="1"/>
    <xf numFmtId="168" fontId="23" fillId="0" borderId="0" xfId="0" applyNumberFormat="1" applyFont="1" applyFill="1" applyBorder="1" applyAlignment="1">
      <alignment horizontal="right"/>
    </xf>
    <xf numFmtId="164" fontId="0" fillId="24" borderId="0" xfId="28" applyFont="1" applyFill="1" applyBorder="1" applyAlignment="1" applyProtection="1">
      <alignment horizontal="center"/>
    </xf>
    <xf numFmtId="166" fontId="0" fillId="24" borderId="0" xfId="28" applyNumberFormat="1" applyFont="1" applyFill="1" applyBorder="1" applyAlignment="1" applyProtection="1">
      <alignment horizontal="center"/>
    </xf>
    <xf numFmtId="166" fontId="0" fillId="24" borderId="11" xfId="28" applyNumberFormat="1" applyFont="1" applyFill="1" applyBorder="1" applyAlignment="1" applyProtection="1">
      <alignment horizontal="center"/>
    </xf>
    <xf numFmtId="166" fontId="0" fillId="24" borderId="0" xfId="28" quotePrefix="1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  <xf numFmtId="166" fontId="28" fillId="0" borderId="0" xfId="28" applyNumberFormat="1" applyFont="1" applyFill="1" applyBorder="1" applyAlignment="1" applyProtection="1">
      <alignment horizontal="right"/>
    </xf>
    <xf numFmtId="165" fontId="0" fillId="0" borderId="14" xfId="0" applyNumberFormat="1" applyFill="1" applyBorder="1" applyAlignment="1"/>
    <xf numFmtId="168" fontId="0" fillId="24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0" fillId="0" borderId="0" xfId="0" applyFont="1"/>
    <xf numFmtId="164" fontId="40" fillId="0" borderId="0" xfId="28" applyFont="1" applyFill="1" applyAlignment="1"/>
    <xf numFmtId="0" fontId="0" fillId="0" borderId="0" xfId="0" applyFont="1" applyFill="1" applyAlignment="1"/>
    <xf numFmtId="0" fontId="0" fillId="0" borderId="0" xfId="0" applyFill="1" applyAlignment="1"/>
    <xf numFmtId="165" fontId="21" fillId="0" borderId="0" xfId="41" applyNumberFormat="1" applyFont="1" applyFill="1" applyBorder="1" applyAlignment="1" applyProtection="1"/>
    <xf numFmtId="0" fontId="25" fillId="0" borderId="0" xfId="0" applyFont="1" applyFill="1"/>
    <xf numFmtId="166" fontId="25" fillId="0" borderId="0" xfId="28" applyNumberFormat="1" applyFont="1" applyFill="1" applyBorder="1" applyAlignment="1" applyProtection="1">
      <alignment horizontal="right"/>
    </xf>
    <xf numFmtId="0" fontId="25" fillId="0" borderId="0" xfId="0" applyFont="1" applyFill="1" applyAlignment="1"/>
    <xf numFmtId="166" fontId="25" fillId="0" borderId="14" xfId="28" applyNumberFormat="1" applyFont="1" applyFill="1" applyBorder="1" applyAlignment="1" applyProtection="1">
      <alignment horizontal="right"/>
    </xf>
    <xf numFmtId="166" fontId="34" fillId="0" borderId="0" xfId="28" applyNumberFormat="1" applyFont="1" applyFill="1" applyBorder="1" applyAlignment="1" applyProtection="1"/>
    <xf numFmtId="168" fontId="25" fillId="0" borderId="0" xfId="0" applyNumberFormat="1" applyFont="1" applyFill="1" applyAlignment="1"/>
    <xf numFmtId="168" fontId="0" fillId="0" borderId="0" xfId="0" applyNumberFormat="1" applyFont="1" applyFill="1" applyAlignment="1">
      <alignment horizontal="right"/>
    </xf>
    <xf numFmtId="0" fontId="0" fillId="0" borderId="0" xfId="0" applyFill="1"/>
    <xf numFmtId="166" fontId="34" fillId="24" borderId="16" xfId="28" applyNumberFormat="1" applyFont="1" applyFill="1" applyBorder="1" applyAlignment="1" applyProtection="1"/>
    <xf numFmtId="0" fontId="0" fillId="0" borderId="0" xfId="0" applyFill="1" applyAlignment="1">
      <alignment horizontal="left"/>
    </xf>
    <xf numFmtId="166" fontId="34" fillId="0" borderId="11" xfId="28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  <xf numFmtId="164" fontId="0" fillId="24" borderId="0" xfId="28" applyFont="1" applyFill="1" applyBorder="1" applyAlignment="1" applyProtection="1">
      <alignment horizontal="right"/>
    </xf>
    <xf numFmtId="168" fontId="23" fillId="0" borderId="13" xfId="0" applyNumberFormat="1" applyFont="1" applyFill="1" applyBorder="1" applyAlignment="1">
      <alignment horizontal="right"/>
    </xf>
    <xf numFmtId="170" fontId="0" fillId="0" borderId="14" xfId="28" applyNumberFormat="1" applyFont="1" applyBorder="1" applyAlignment="1">
      <alignment horizontal="center"/>
    </xf>
    <xf numFmtId="0" fontId="42" fillId="0" borderId="0" xfId="0" applyFont="1" applyFill="1" applyAlignment="1"/>
    <xf numFmtId="0" fontId="41" fillId="0" borderId="0" xfId="0" applyFont="1" applyFill="1" applyAlignment="1">
      <alignment horizontal="center"/>
    </xf>
    <xf numFmtId="169" fontId="0" fillId="0" borderId="0" xfId="0" applyNumberFormat="1" applyFill="1"/>
    <xf numFmtId="169" fontId="40" fillId="0" borderId="0" xfId="0" applyNumberFormat="1" applyFont="1" applyFill="1"/>
    <xf numFmtId="0" fontId="24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 wrapText="1"/>
    </xf>
    <xf numFmtId="0" fontId="0" fillId="0" borderId="0" xfId="0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0" fillId="24" borderId="11" xfId="0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26" fillId="24" borderId="0" xfId="0" applyFont="1" applyFill="1" applyBorder="1" applyAlignment="1">
      <alignment horizontal="center"/>
    </xf>
    <xf numFmtId="0" fontId="0" fillId="24" borderId="0" xfId="0" applyFill="1" applyBorder="1" applyAlignment="1">
      <alignment horizontal="center"/>
    </xf>
    <xf numFmtId="0" fontId="0" fillId="24" borderId="0" xfId="0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Comma 2" xfId="45" xr:uid="{CA8930D9-CA02-4A26-A9C4-56651127B5EF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Q135"/>
  <sheetViews>
    <sheetView showGridLines="0" tabSelected="1" view="pageBreakPreview" zoomScaleNormal="90" zoomScaleSheetLayoutView="100" workbookViewId="0">
      <selection activeCell="K104" sqref="K104"/>
    </sheetView>
  </sheetViews>
  <sheetFormatPr defaultColWidth="9.125" defaultRowHeight="22.5" customHeight="1" x14ac:dyDescent="0.55000000000000004"/>
  <cols>
    <col min="1" max="1" width="50.75" style="1" customWidth="1"/>
    <col min="2" max="2" width="8.75" style="1" customWidth="1"/>
    <col min="3" max="3" width="15.375" style="1" customWidth="1"/>
    <col min="4" max="4" width="1.125" style="2" customWidth="1"/>
    <col min="5" max="5" width="15.375" style="1" customWidth="1"/>
    <col min="6" max="6" width="1.125" style="1" customWidth="1"/>
    <col min="7" max="7" width="15.375" style="1" customWidth="1"/>
    <col min="8" max="8" width="1.125" style="1" customWidth="1"/>
    <col min="9" max="9" width="16.875" style="1" customWidth="1"/>
    <col min="10" max="10" width="14.875" style="1" bestFit="1" customWidth="1"/>
    <col min="11" max="11" width="20.625" style="3" customWidth="1"/>
    <col min="12" max="12" width="2.125" style="3" customWidth="1"/>
    <col min="13" max="13" width="20.625" style="3" customWidth="1"/>
    <col min="14" max="14" width="2.125" style="1" customWidth="1"/>
    <col min="15" max="15" width="20.625" style="1" customWidth="1"/>
    <col min="16" max="16" width="2.125" style="1" customWidth="1"/>
    <col min="17" max="17" width="17.125" style="1" customWidth="1"/>
    <col min="18" max="16384" width="9.125" style="1"/>
  </cols>
  <sheetData>
    <row r="1" spans="1:14" ht="25.5" customHeight="1" x14ac:dyDescent="0.6">
      <c r="A1" s="4" t="s">
        <v>62</v>
      </c>
    </row>
    <row r="2" spans="1:14" ht="25.5" customHeight="1" x14ac:dyDescent="0.6">
      <c r="A2" s="4" t="s">
        <v>0</v>
      </c>
    </row>
    <row r="3" spans="1:14" ht="22.2" x14ac:dyDescent="0.6">
      <c r="A3" s="5"/>
      <c r="G3" s="85"/>
      <c r="H3" s="85"/>
      <c r="I3" s="85"/>
    </row>
    <row r="4" spans="1:14" ht="22.5" customHeight="1" x14ac:dyDescent="0.6">
      <c r="A4" s="6"/>
      <c r="B4" s="7"/>
      <c r="C4" s="233" t="s">
        <v>1</v>
      </c>
      <c r="D4" s="233"/>
      <c r="E4" s="233"/>
      <c r="F4" s="8"/>
      <c r="G4" s="233" t="s">
        <v>2</v>
      </c>
      <c r="H4" s="233"/>
      <c r="I4" s="233"/>
    </row>
    <row r="5" spans="1:14" ht="26.25" customHeight="1" x14ac:dyDescent="0.6">
      <c r="C5" s="232" t="s">
        <v>61</v>
      </c>
      <c r="D5" s="232"/>
      <c r="E5" s="232"/>
      <c r="F5" s="8"/>
      <c r="G5" s="232" t="s">
        <v>61</v>
      </c>
      <c r="H5" s="232"/>
      <c r="I5" s="232"/>
    </row>
    <row r="6" spans="1:14" ht="22.5" customHeight="1" x14ac:dyDescent="0.6">
      <c r="A6" s="4" t="s">
        <v>3</v>
      </c>
      <c r="B6" s="9" t="s">
        <v>4</v>
      </c>
      <c r="C6" s="65">
        <v>2564</v>
      </c>
      <c r="D6" s="65"/>
      <c r="E6" s="65">
        <v>2563</v>
      </c>
      <c r="F6" s="65"/>
      <c r="G6" s="65">
        <v>2564</v>
      </c>
      <c r="H6" s="65"/>
      <c r="I6" s="65">
        <v>2563</v>
      </c>
    </row>
    <row r="7" spans="1:14" ht="22.5" customHeight="1" x14ac:dyDescent="0.55000000000000004">
      <c r="A7" s="6"/>
      <c r="B7" s="7"/>
      <c r="C7" s="234" t="s">
        <v>80</v>
      </c>
      <c r="D7" s="234"/>
      <c r="E7" s="234"/>
      <c r="F7" s="234"/>
      <c r="G7" s="234"/>
      <c r="H7" s="234"/>
      <c r="I7" s="234"/>
    </row>
    <row r="8" spans="1:14" ht="22.5" customHeight="1" x14ac:dyDescent="0.6">
      <c r="A8" s="12" t="s">
        <v>5</v>
      </c>
      <c r="B8" s="9"/>
      <c r="C8" s="13"/>
      <c r="E8" s="13"/>
      <c r="F8" s="13"/>
      <c r="G8" s="13"/>
      <c r="H8" s="13"/>
      <c r="I8" s="13"/>
      <c r="K8" s="66"/>
    </row>
    <row r="9" spans="1:14" ht="22.5" customHeight="1" x14ac:dyDescent="0.55000000000000004">
      <c r="A9" s="203" t="s">
        <v>6</v>
      </c>
      <c r="B9" s="16">
        <v>5</v>
      </c>
      <c r="C9" s="14">
        <v>13601096145</v>
      </c>
      <c r="E9" s="14">
        <v>7758711408</v>
      </c>
      <c r="F9" s="203"/>
      <c r="G9" s="15">
        <v>12611355408</v>
      </c>
      <c r="H9" s="203"/>
      <c r="I9" s="15">
        <v>7503978768</v>
      </c>
      <c r="K9" s="66"/>
      <c r="N9" s="14"/>
    </row>
    <row r="10" spans="1:14" ht="22.5" customHeight="1" x14ac:dyDescent="0.55000000000000004">
      <c r="A10" s="204" t="s">
        <v>132</v>
      </c>
      <c r="B10" s="16" t="s">
        <v>173</v>
      </c>
      <c r="C10" s="15">
        <v>3508742944</v>
      </c>
      <c r="E10" s="15">
        <v>2641261495</v>
      </c>
      <c r="F10" s="203"/>
      <c r="G10" s="15">
        <v>2738546941</v>
      </c>
      <c r="H10" s="203"/>
      <c r="I10" s="15">
        <v>2227361530</v>
      </c>
      <c r="K10" s="66"/>
      <c r="M10" s="14"/>
      <c r="N10" s="14"/>
    </row>
    <row r="11" spans="1:14" ht="21.6" x14ac:dyDescent="0.55000000000000004">
      <c r="A11" s="204" t="s">
        <v>87</v>
      </c>
      <c r="B11" s="9"/>
      <c r="C11" s="17"/>
      <c r="D11" s="11"/>
      <c r="E11" s="17"/>
      <c r="F11" s="203"/>
      <c r="G11" s="15"/>
      <c r="H11" s="203"/>
      <c r="I11" s="15"/>
      <c r="K11" s="205"/>
    </row>
    <row r="12" spans="1:14" ht="21.6" x14ac:dyDescent="0.55000000000000004">
      <c r="A12" s="204" t="s">
        <v>88</v>
      </c>
      <c r="B12" s="9">
        <v>4</v>
      </c>
      <c r="C12" s="17">
        <v>0</v>
      </c>
      <c r="D12" s="11"/>
      <c r="E12" s="17">
        <v>0</v>
      </c>
      <c r="F12" s="203"/>
      <c r="G12" s="17">
        <v>0</v>
      </c>
      <c r="H12" s="203"/>
      <c r="I12" s="15">
        <v>321420000</v>
      </c>
      <c r="K12" s="66"/>
    </row>
    <row r="13" spans="1:14" ht="22.5" customHeight="1" x14ac:dyDescent="0.55000000000000004">
      <c r="A13" s="203" t="s">
        <v>7</v>
      </c>
      <c r="B13" s="9">
        <v>7</v>
      </c>
      <c r="C13" s="15">
        <v>2224978380</v>
      </c>
      <c r="E13" s="15">
        <v>1136186928</v>
      </c>
      <c r="F13" s="203"/>
      <c r="G13" s="15">
        <v>1165797601</v>
      </c>
      <c r="H13" s="203"/>
      <c r="I13" s="15">
        <v>839899814</v>
      </c>
      <c r="K13" s="66"/>
    </row>
    <row r="14" spans="1:14" ht="22.5" customHeight="1" x14ac:dyDescent="0.55000000000000004">
      <c r="A14" s="203" t="s">
        <v>133</v>
      </c>
      <c r="B14" s="9"/>
      <c r="C14" s="15">
        <v>169637229</v>
      </c>
      <c r="E14" s="15">
        <v>89937712</v>
      </c>
      <c r="F14" s="203"/>
      <c r="G14" s="15">
        <v>70036278</v>
      </c>
      <c r="H14" s="203"/>
      <c r="I14" s="15">
        <v>63556559</v>
      </c>
      <c r="J14" s="14"/>
      <c r="K14" s="66"/>
    </row>
    <row r="15" spans="1:14" ht="22.5" customHeight="1" x14ac:dyDescent="0.55000000000000004">
      <c r="A15" s="203" t="s">
        <v>134</v>
      </c>
      <c r="B15" s="9"/>
      <c r="C15" s="15">
        <v>3850000000</v>
      </c>
      <c r="E15" s="15">
        <v>4350000000</v>
      </c>
      <c r="F15" s="203"/>
      <c r="G15" s="15">
        <v>3850000000</v>
      </c>
      <c r="H15" s="203"/>
      <c r="I15" s="15">
        <v>4350000000</v>
      </c>
      <c r="K15" s="66"/>
    </row>
    <row r="16" spans="1:14" ht="22.5" customHeight="1" x14ac:dyDescent="0.55000000000000004">
      <c r="A16" s="203" t="s">
        <v>8</v>
      </c>
      <c r="B16" s="16"/>
      <c r="C16" s="18">
        <v>46372138</v>
      </c>
      <c r="E16" s="18">
        <v>33507236</v>
      </c>
      <c r="F16" s="203"/>
      <c r="G16" s="18">
        <v>30401426</v>
      </c>
      <c r="H16" s="203"/>
      <c r="I16" s="18">
        <v>24300876</v>
      </c>
      <c r="J16" s="14"/>
      <c r="K16" s="66"/>
      <c r="L16" s="14">
        <f>G16-G14</f>
        <v>-39634852</v>
      </c>
    </row>
    <row r="17" spans="1:14" ht="22.5" customHeight="1" x14ac:dyDescent="0.6">
      <c r="A17" s="19" t="s">
        <v>9</v>
      </c>
      <c r="B17" s="9"/>
      <c r="C17" s="20">
        <f>SUM(C9:C16)</f>
        <v>23400826836</v>
      </c>
      <c r="D17" s="21"/>
      <c r="E17" s="20">
        <f>SUM(E9:E16)</f>
        <v>16009604779</v>
      </c>
      <c r="F17" s="19"/>
      <c r="G17" s="20">
        <f>SUM(G9:G16)</f>
        <v>20466137654</v>
      </c>
      <c r="H17" s="19"/>
      <c r="I17" s="20">
        <f>SUM(I9:I16)</f>
        <v>15330517547</v>
      </c>
    </row>
    <row r="18" spans="1:14" ht="22.5" customHeight="1" x14ac:dyDescent="0.55000000000000004">
      <c r="A18" s="22"/>
      <c r="B18" s="9"/>
      <c r="C18" s="204"/>
      <c r="E18" s="204"/>
      <c r="F18" s="204"/>
      <c r="G18" s="204"/>
      <c r="H18" s="204"/>
      <c r="I18" s="204"/>
    </row>
    <row r="19" spans="1:14" ht="22.5" customHeight="1" x14ac:dyDescent="0.6">
      <c r="A19" s="12" t="s">
        <v>10</v>
      </c>
      <c r="B19" s="9"/>
      <c r="C19" s="203"/>
      <c r="E19" s="203"/>
      <c r="F19" s="203"/>
      <c r="G19" s="203"/>
      <c r="H19" s="203"/>
      <c r="I19" s="203"/>
    </row>
    <row r="20" spans="1:14" ht="22.5" customHeight="1" x14ac:dyDescent="0.55000000000000004">
      <c r="A20" s="204" t="s">
        <v>63</v>
      </c>
      <c r="B20" s="9">
        <v>8</v>
      </c>
      <c r="C20" s="15">
        <v>360056850</v>
      </c>
      <c r="D20" s="11"/>
      <c r="E20" s="15">
        <v>358254479</v>
      </c>
      <c r="F20" s="203"/>
      <c r="G20" s="23">
        <v>397678320</v>
      </c>
      <c r="H20" s="203"/>
      <c r="I20" s="23">
        <v>397678320</v>
      </c>
      <c r="K20" s="66"/>
    </row>
    <row r="21" spans="1:14" ht="22.5" customHeight="1" x14ac:dyDescent="0.55000000000000004">
      <c r="A21" s="203" t="s">
        <v>11</v>
      </c>
      <c r="B21" s="9">
        <v>9</v>
      </c>
      <c r="C21" s="17">
        <v>0</v>
      </c>
      <c r="D21" s="24"/>
      <c r="E21" s="17">
        <v>0</v>
      </c>
      <c r="F21" s="15"/>
      <c r="G21" s="15">
        <v>1454097446</v>
      </c>
      <c r="H21" s="15"/>
      <c r="I21" s="15">
        <v>1454097446</v>
      </c>
      <c r="K21" s="66"/>
    </row>
    <row r="22" spans="1:14" ht="21.6" x14ac:dyDescent="0.55000000000000004">
      <c r="A22" s="204" t="s">
        <v>71</v>
      </c>
      <c r="B22" s="16">
        <v>4</v>
      </c>
      <c r="C22" s="17">
        <v>0</v>
      </c>
      <c r="D22" s="24"/>
      <c r="E22" s="17">
        <v>0</v>
      </c>
      <c r="F22" s="15"/>
      <c r="G22" s="17">
        <v>0</v>
      </c>
      <c r="H22" s="15"/>
      <c r="I22" s="15">
        <v>642840000</v>
      </c>
      <c r="K22" s="66"/>
    </row>
    <row r="23" spans="1:14" ht="22.5" customHeight="1" x14ac:dyDescent="0.55000000000000004">
      <c r="A23" s="203" t="s">
        <v>12</v>
      </c>
      <c r="B23" s="9">
        <v>10</v>
      </c>
      <c r="C23" s="15">
        <v>7747330839</v>
      </c>
      <c r="D23" s="25"/>
      <c r="E23" s="15">
        <v>7542170982</v>
      </c>
      <c r="F23" s="15"/>
      <c r="G23" s="15">
        <v>6060373817</v>
      </c>
      <c r="H23" s="15"/>
      <c r="I23" s="15">
        <v>5595448048</v>
      </c>
      <c r="K23" s="66"/>
    </row>
    <row r="24" spans="1:14" ht="22.5" customHeight="1" x14ac:dyDescent="0.55000000000000004">
      <c r="A24" s="203" t="s">
        <v>135</v>
      </c>
      <c r="B24" s="9">
        <v>11</v>
      </c>
      <c r="C24" s="15">
        <v>1513361340</v>
      </c>
      <c r="D24" s="25"/>
      <c r="E24" s="15">
        <v>1888976229</v>
      </c>
      <c r="F24" s="15"/>
      <c r="G24" s="15">
        <v>1124743132</v>
      </c>
      <c r="H24" s="15"/>
      <c r="I24" s="15">
        <v>1427744567</v>
      </c>
      <c r="K24" s="66"/>
    </row>
    <row r="25" spans="1:14" ht="21.6" x14ac:dyDescent="0.55000000000000004">
      <c r="A25" s="204" t="s">
        <v>64</v>
      </c>
      <c r="B25" s="9">
        <v>12</v>
      </c>
      <c r="C25" s="15">
        <v>541790333</v>
      </c>
      <c r="D25" s="15"/>
      <c r="E25" s="15">
        <v>326463627</v>
      </c>
      <c r="F25" s="15"/>
      <c r="G25" s="15">
        <v>439748707</v>
      </c>
      <c r="H25" s="15"/>
      <c r="I25" s="15">
        <v>204339967</v>
      </c>
      <c r="K25" s="66"/>
    </row>
    <row r="26" spans="1:14" ht="22.5" customHeight="1" x14ac:dyDescent="0.55000000000000004">
      <c r="A26" s="204" t="s">
        <v>13</v>
      </c>
      <c r="B26" s="9">
        <v>19</v>
      </c>
      <c r="C26" s="15">
        <v>86392304</v>
      </c>
      <c r="D26" s="25"/>
      <c r="E26" s="15">
        <v>275400825</v>
      </c>
      <c r="F26" s="15"/>
      <c r="G26" s="86">
        <v>79260170</v>
      </c>
      <c r="H26" s="15"/>
      <c r="I26" s="86">
        <v>65896831</v>
      </c>
      <c r="K26" s="66"/>
    </row>
    <row r="27" spans="1:14" ht="22.5" customHeight="1" x14ac:dyDescent="0.55000000000000004">
      <c r="A27" s="203" t="s">
        <v>14</v>
      </c>
      <c r="B27" s="9"/>
      <c r="C27" s="15">
        <v>500000</v>
      </c>
      <c r="D27" s="25"/>
      <c r="E27" s="15">
        <v>500000</v>
      </c>
      <c r="F27" s="15"/>
      <c r="G27" s="15">
        <v>500000</v>
      </c>
      <c r="H27" s="15"/>
      <c r="I27" s="15">
        <v>500000</v>
      </c>
      <c r="K27" s="66"/>
    </row>
    <row r="28" spans="1:14" ht="22.5" customHeight="1" x14ac:dyDescent="0.6">
      <c r="A28" s="19" t="s">
        <v>15</v>
      </c>
      <c r="B28" s="9"/>
      <c r="C28" s="20">
        <f>SUM(C20:C27)</f>
        <v>10249431666</v>
      </c>
      <c r="D28" s="26"/>
      <c r="E28" s="20">
        <f>SUM(E20:E27)</f>
        <v>10391766142</v>
      </c>
      <c r="F28" s="27"/>
      <c r="G28" s="20">
        <f>SUM(G20:G27)</f>
        <v>9556401592</v>
      </c>
      <c r="H28" s="27"/>
      <c r="I28" s="20">
        <f>SUM(I20:I27)</f>
        <v>9788545179</v>
      </c>
    </row>
    <row r="29" spans="1:14" ht="22.5" customHeight="1" x14ac:dyDescent="0.55000000000000004">
      <c r="A29" s="28"/>
      <c r="B29" s="9"/>
      <c r="C29" s="15"/>
      <c r="D29" s="15"/>
      <c r="E29" s="15"/>
      <c r="F29" s="15"/>
      <c r="G29" s="15"/>
      <c r="H29" s="15"/>
      <c r="I29" s="15"/>
      <c r="J29" s="15"/>
    </row>
    <row r="30" spans="1:14" ht="22.5" customHeight="1" thickBot="1" x14ac:dyDescent="0.65">
      <c r="A30" s="19" t="s">
        <v>16</v>
      </c>
      <c r="B30" s="9"/>
      <c r="C30" s="174">
        <f>C17+C28</f>
        <v>33650258502</v>
      </c>
      <c r="D30" s="26"/>
      <c r="E30" s="174">
        <f>E17+E28</f>
        <v>26401370921</v>
      </c>
      <c r="F30" s="27"/>
      <c r="G30" s="174">
        <f>G17+G28</f>
        <v>30022539246</v>
      </c>
      <c r="H30" s="27"/>
      <c r="I30" s="174">
        <f>I17+I28</f>
        <v>25119062726</v>
      </c>
      <c r="K30" s="3">
        <f>C30-C70</f>
        <v>0</v>
      </c>
      <c r="L30" s="3">
        <f>E30-E70</f>
        <v>0</v>
      </c>
      <c r="M30" s="3">
        <f>G30-G70</f>
        <v>0</v>
      </c>
      <c r="N30" s="3">
        <f>I30-I70</f>
        <v>0</v>
      </c>
    </row>
    <row r="31" spans="1:14" ht="22.5" customHeight="1" thickTop="1" x14ac:dyDescent="0.6">
      <c r="A31" s="19"/>
      <c r="B31" s="9"/>
      <c r="C31" s="29"/>
      <c r="D31" s="26"/>
      <c r="E31" s="29"/>
      <c r="F31" s="27"/>
      <c r="G31" s="29"/>
      <c r="H31" s="27"/>
      <c r="I31" s="29"/>
    </row>
    <row r="32" spans="1:14" ht="25.5" customHeight="1" x14ac:dyDescent="0.6">
      <c r="A32" s="4" t="s">
        <v>62</v>
      </c>
      <c r="B32" s="204"/>
      <c r="C32" s="204"/>
      <c r="E32" s="204"/>
      <c r="F32" s="204"/>
      <c r="G32" s="204"/>
      <c r="H32" s="204"/>
      <c r="I32" s="204"/>
    </row>
    <row r="33" spans="1:13" ht="25.5" customHeight="1" x14ac:dyDescent="0.6">
      <c r="A33" s="4" t="s">
        <v>0</v>
      </c>
      <c r="B33" s="204"/>
      <c r="C33" s="204"/>
      <c r="E33" s="204"/>
      <c r="F33" s="204"/>
      <c r="G33" s="204"/>
      <c r="H33" s="204"/>
      <c r="I33" s="204"/>
    </row>
    <row r="34" spans="1:13" ht="22.5" customHeight="1" x14ac:dyDescent="0.55000000000000004">
      <c r="A34" s="6"/>
      <c r="B34" s="204"/>
      <c r="C34" s="204"/>
      <c r="E34" s="204"/>
      <c r="F34" s="204"/>
      <c r="G34" s="204"/>
      <c r="H34" s="204"/>
      <c r="I34" s="204"/>
    </row>
    <row r="35" spans="1:13" ht="20.25" customHeight="1" x14ac:dyDescent="0.6">
      <c r="A35" s="6"/>
      <c r="B35" s="7"/>
      <c r="C35" s="233" t="s">
        <v>1</v>
      </c>
      <c r="D35" s="233"/>
      <c r="E35" s="233"/>
      <c r="F35" s="8"/>
      <c r="G35" s="233" t="s">
        <v>2</v>
      </c>
      <c r="H35" s="233"/>
      <c r="I35" s="233"/>
    </row>
    <row r="36" spans="1:13" ht="24.75" customHeight="1" x14ac:dyDescent="0.6">
      <c r="A36" s="204"/>
      <c r="B36" s="204"/>
      <c r="C36" s="232" t="s">
        <v>61</v>
      </c>
      <c r="D36" s="232"/>
      <c r="E36" s="232"/>
      <c r="F36" s="8"/>
      <c r="G36" s="232" t="s">
        <v>61</v>
      </c>
      <c r="H36" s="232"/>
      <c r="I36" s="232"/>
    </row>
    <row r="37" spans="1:13" ht="22.5" customHeight="1" x14ac:dyDescent="0.6">
      <c r="A37" s="4" t="s">
        <v>17</v>
      </c>
      <c r="B37" s="9" t="s">
        <v>4</v>
      </c>
      <c r="C37" s="65">
        <v>2564</v>
      </c>
      <c r="D37" s="65"/>
      <c r="E37" s="65">
        <v>2563</v>
      </c>
      <c r="F37" s="65"/>
      <c r="G37" s="65">
        <v>2564</v>
      </c>
      <c r="H37" s="65"/>
      <c r="I37" s="65">
        <v>2563</v>
      </c>
    </row>
    <row r="38" spans="1:13" ht="22.5" customHeight="1" x14ac:dyDescent="0.55000000000000004">
      <c r="A38" s="30"/>
      <c r="B38" s="7"/>
      <c r="C38" s="234" t="s">
        <v>80</v>
      </c>
      <c r="D38" s="234"/>
      <c r="E38" s="234"/>
      <c r="F38" s="234"/>
      <c r="G38" s="234"/>
      <c r="H38" s="234"/>
      <c r="I38" s="234"/>
    </row>
    <row r="39" spans="1:13" ht="22.5" customHeight="1" x14ac:dyDescent="0.6">
      <c r="A39" s="12" t="s">
        <v>18</v>
      </c>
      <c r="B39" s="9"/>
      <c r="C39" s="203"/>
      <c r="E39" s="203"/>
      <c r="F39" s="203"/>
      <c r="G39" s="203"/>
      <c r="H39" s="203"/>
      <c r="I39" s="203"/>
      <c r="K39" s="66"/>
    </row>
    <row r="40" spans="1:13" ht="22.5" customHeight="1" x14ac:dyDescent="0.55000000000000004">
      <c r="A40" s="203" t="s">
        <v>136</v>
      </c>
      <c r="B40" s="16">
        <v>4</v>
      </c>
      <c r="C40" s="15">
        <v>2484367813</v>
      </c>
      <c r="D40" s="25"/>
      <c r="E40" s="15">
        <v>1710997153</v>
      </c>
      <c r="F40" s="15"/>
      <c r="G40" s="15">
        <v>1739538423</v>
      </c>
      <c r="H40" s="15"/>
      <c r="I40" s="15">
        <v>1493086817</v>
      </c>
      <c r="K40" s="66"/>
    </row>
    <row r="41" spans="1:13" ht="22.5" customHeight="1" x14ac:dyDescent="0.55000000000000004">
      <c r="A41" s="203" t="s">
        <v>137</v>
      </c>
      <c r="B41" s="16"/>
      <c r="C41" s="15"/>
      <c r="D41" s="25"/>
      <c r="E41" s="15"/>
      <c r="F41" s="15"/>
      <c r="G41" s="15"/>
      <c r="H41" s="15"/>
      <c r="I41" s="15"/>
      <c r="K41" s="66"/>
    </row>
    <row r="42" spans="1:13" ht="22.5" customHeight="1" x14ac:dyDescent="0.55000000000000004">
      <c r="A42" s="204" t="s">
        <v>138</v>
      </c>
      <c r="B42" s="16">
        <v>4</v>
      </c>
      <c r="C42" s="15">
        <v>151380173</v>
      </c>
      <c r="D42" s="25"/>
      <c r="E42" s="15">
        <v>157141136</v>
      </c>
      <c r="F42" s="15"/>
      <c r="G42" s="15">
        <v>79728901</v>
      </c>
      <c r="H42" s="15"/>
      <c r="I42" s="15">
        <v>86952560</v>
      </c>
      <c r="K42" s="66"/>
    </row>
    <row r="43" spans="1:13" s="201" customFormat="1" ht="19.5" customHeight="1" x14ac:dyDescent="0.55000000000000004">
      <c r="A43" s="226" t="s">
        <v>148</v>
      </c>
      <c r="B43" s="227"/>
      <c r="C43" s="228">
        <v>638708879</v>
      </c>
      <c r="D43" s="229"/>
      <c r="E43" s="228">
        <v>17249769</v>
      </c>
      <c r="F43" s="229"/>
      <c r="G43" s="15">
        <v>638708879</v>
      </c>
      <c r="H43" s="229"/>
      <c r="I43" s="15">
        <v>17249769</v>
      </c>
      <c r="M43" s="202"/>
    </row>
    <row r="44" spans="1:13" ht="22.5" customHeight="1" x14ac:dyDescent="0.55000000000000004">
      <c r="A44" s="204" t="s">
        <v>65</v>
      </c>
      <c r="B44" s="16">
        <v>4</v>
      </c>
      <c r="C44" s="15">
        <v>213999766</v>
      </c>
      <c r="D44" s="25"/>
      <c r="E44" s="15">
        <v>82908642</v>
      </c>
      <c r="F44" s="15"/>
      <c r="G44" s="15">
        <v>203418221</v>
      </c>
      <c r="H44" s="15"/>
      <c r="I44" s="15">
        <v>74830583</v>
      </c>
      <c r="K44" s="66"/>
    </row>
    <row r="45" spans="1:13" ht="22.5" customHeight="1" x14ac:dyDescent="0.6">
      <c r="A45" s="19" t="s">
        <v>19</v>
      </c>
      <c r="B45" s="9"/>
      <c r="C45" s="20">
        <f>SUM(C40:C44)</f>
        <v>3488456631</v>
      </c>
      <c r="D45" s="26"/>
      <c r="E45" s="20">
        <f>SUM(E40:E44)</f>
        <v>1968296700</v>
      </c>
      <c r="F45" s="27"/>
      <c r="G45" s="20">
        <f>SUM(G40:G44)</f>
        <v>2661394424</v>
      </c>
      <c r="H45" s="27"/>
      <c r="I45" s="20">
        <f>SUM(I40:I44)</f>
        <v>1672119729</v>
      </c>
    </row>
    <row r="46" spans="1:13" ht="19.5" customHeight="1" x14ac:dyDescent="0.55000000000000004">
      <c r="A46" s="203"/>
      <c r="B46" s="9"/>
      <c r="C46" s="15"/>
      <c r="D46" s="15"/>
      <c r="E46" s="15"/>
      <c r="F46" s="15"/>
      <c r="G46" s="15"/>
      <c r="H46" s="15"/>
      <c r="I46" s="15"/>
      <c r="J46" s="15"/>
    </row>
    <row r="47" spans="1:13" ht="22.2" x14ac:dyDescent="0.6">
      <c r="A47" s="12" t="s">
        <v>20</v>
      </c>
      <c r="B47" s="9"/>
      <c r="C47" s="15"/>
      <c r="D47" s="25"/>
      <c r="E47" s="15"/>
      <c r="F47" s="15"/>
      <c r="G47" s="15"/>
      <c r="H47" s="15"/>
      <c r="I47" s="15"/>
    </row>
    <row r="48" spans="1:13" ht="21.6" x14ac:dyDescent="0.55000000000000004">
      <c r="A48" s="203" t="s">
        <v>139</v>
      </c>
      <c r="B48" s="16">
        <v>4</v>
      </c>
      <c r="C48" s="15">
        <v>1393214269</v>
      </c>
      <c r="D48" s="25"/>
      <c r="E48" s="15">
        <v>1722308679</v>
      </c>
      <c r="F48" s="15"/>
      <c r="G48" s="15">
        <v>1071757538</v>
      </c>
      <c r="H48" s="15"/>
      <c r="I48" s="15">
        <v>1330559855</v>
      </c>
    </row>
    <row r="49" spans="1:13" ht="21.6" x14ac:dyDescent="0.55000000000000004">
      <c r="A49" s="203" t="s">
        <v>125</v>
      </c>
      <c r="B49" s="9">
        <v>4</v>
      </c>
      <c r="C49" s="15">
        <v>15890857</v>
      </c>
      <c r="D49" s="25"/>
      <c r="E49" s="15">
        <v>38323364</v>
      </c>
      <c r="F49" s="15"/>
      <c r="G49" s="15">
        <v>15890857</v>
      </c>
      <c r="H49" s="15"/>
      <c r="I49" s="15">
        <v>38323364</v>
      </c>
    </row>
    <row r="50" spans="1:13" ht="21.6" x14ac:dyDescent="0.55000000000000004">
      <c r="A50" s="204" t="s">
        <v>108</v>
      </c>
      <c r="B50" s="9">
        <v>13</v>
      </c>
      <c r="C50" s="32">
        <v>326748645</v>
      </c>
      <c r="D50" s="33"/>
      <c r="E50" s="32">
        <v>316055936</v>
      </c>
      <c r="F50" s="34"/>
      <c r="G50" s="88">
        <v>326748645</v>
      </c>
      <c r="H50" s="34"/>
      <c r="I50" s="88">
        <v>316055936</v>
      </c>
    </row>
    <row r="51" spans="1:13" ht="22.5" customHeight="1" x14ac:dyDescent="0.6">
      <c r="A51" s="19" t="s">
        <v>21</v>
      </c>
      <c r="B51" s="9"/>
      <c r="C51" s="20">
        <f>SUM(C48:C50)</f>
        <v>1735853771</v>
      </c>
      <c r="D51" s="35"/>
      <c r="E51" s="20">
        <f>SUM(E48:E50)</f>
        <v>2076687979</v>
      </c>
      <c r="F51" s="29"/>
      <c r="G51" s="20">
        <f>SUM(G48:G50)</f>
        <v>1414397040</v>
      </c>
      <c r="H51" s="29"/>
      <c r="I51" s="20">
        <f>SUM(I48:I50)</f>
        <v>1684939155</v>
      </c>
    </row>
    <row r="52" spans="1:13" ht="19.5" customHeight="1" x14ac:dyDescent="0.6">
      <c r="A52" s="19"/>
      <c r="B52" s="9"/>
      <c r="C52" s="29"/>
      <c r="D52" s="35"/>
      <c r="E52" s="29"/>
      <c r="F52" s="29"/>
      <c r="G52" s="29"/>
      <c r="H52" s="29"/>
      <c r="I52" s="29"/>
    </row>
    <row r="53" spans="1:13" ht="21.75" customHeight="1" x14ac:dyDescent="0.6">
      <c r="A53" s="19" t="s">
        <v>22</v>
      </c>
      <c r="B53" s="9"/>
      <c r="C53" s="173">
        <f>C45+C51</f>
        <v>5224310402</v>
      </c>
      <c r="D53" s="35"/>
      <c r="E53" s="173">
        <f>E45+E51</f>
        <v>4044984679</v>
      </c>
      <c r="F53" s="29"/>
      <c r="G53" s="173">
        <f>G45+G51</f>
        <v>4075791464</v>
      </c>
      <c r="H53" s="29"/>
      <c r="I53" s="173">
        <f>I45+I51</f>
        <v>3357058884</v>
      </c>
    </row>
    <row r="54" spans="1:13" ht="19.5" customHeight="1" x14ac:dyDescent="0.6">
      <c r="A54" s="19"/>
      <c r="B54" s="9"/>
      <c r="C54" s="74"/>
      <c r="D54" s="35"/>
      <c r="E54" s="74"/>
      <c r="F54" s="29"/>
      <c r="G54" s="74"/>
      <c r="H54" s="29"/>
      <c r="I54" s="74"/>
    </row>
    <row r="55" spans="1:13" ht="22.5" customHeight="1" x14ac:dyDescent="0.6">
      <c r="A55" s="12" t="s">
        <v>23</v>
      </c>
      <c r="B55" s="9"/>
      <c r="C55" s="203"/>
      <c r="E55" s="203"/>
      <c r="F55" s="203"/>
      <c r="G55" s="203"/>
      <c r="H55" s="203"/>
      <c r="I55" s="203"/>
    </row>
    <row r="56" spans="1:13" ht="22.5" customHeight="1" x14ac:dyDescent="0.55000000000000004">
      <c r="A56" s="203" t="s">
        <v>24</v>
      </c>
      <c r="B56" s="9"/>
      <c r="C56" s="203"/>
      <c r="E56" s="203"/>
      <c r="F56" s="203"/>
      <c r="G56" s="203"/>
      <c r="H56" s="203"/>
      <c r="I56" s="203"/>
    </row>
    <row r="57" spans="1:13" s="204" customFormat="1" ht="22.5" customHeight="1" x14ac:dyDescent="0.55000000000000004">
      <c r="A57" s="203" t="s">
        <v>25</v>
      </c>
      <c r="B57" s="9"/>
      <c r="C57" s="203"/>
      <c r="D57" s="2"/>
      <c r="E57" s="203"/>
      <c r="F57" s="203"/>
      <c r="G57" s="203"/>
      <c r="H57" s="203"/>
      <c r="I57" s="203"/>
      <c r="K57" s="3"/>
      <c r="L57" s="3"/>
      <c r="M57" s="3"/>
    </row>
    <row r="58" spans="1:13" ht="22.5" customHeight="1" thickBot="1" x14ac:dyDescent="0.6">
      <c r="A58" s="230" t="s">
        <v>159</v>
      </c>
      <c r="B58" s="204"/>
      <c r="C58" s="63">
        <v>7111160664</v>
      </c>
      <c r="D58" s="25"/>
      <c r="E58" s="63">
        <v>7111160664</v>
      </c>
      <c r="F58" s="15"/>
      <c r="G58" s="63">
        <v>7111160664</v>
      </c>
      <c r="H58" s="15"/>
      <c r="I58" s="63">
        <v>7111160664</v>
      </c>
    </row>
    <row r="59" spans="1:13" ht="22.5" customHeight="1" thickTop="1" x14ac:dyDescent="0.55000000000000004">
      <c r="A59" s="203" t="s">
        <v>26</v>
      </c>
      <c r="B59" s="9"/>
      <c r="C59" s="15"/>
      <c r="D59" s="25"/>
      <c r="E59" s="15"/>
      <c r="F59" s="15"/>
      <c r="G59" s="15"/>
      <c r="H59" s="15"/>
      <c r="I59" s="15"/>
    </row>
    <row r="60" spans="1:13" s="204" customFormat="1" ht="22.5" customHeight="1" x14ac:dyDescent="0.55000000000000004">
      <c r="A60" s="230" t="s">
        <v>159</v>
      </c>
      <c r="B60" s="9"/>
      <c r="C60" s="15">
        <v>7111160664</v>
      </c>
      <c r="D60" s="25"/>
      <c r="E60" s="15">
        <v>7111160664</v>
      </c>
      <c r="F60" s="15"/>
      <c r="G60" s="15">
        <v>7111160664</v>
      </c>
      <c r="H60" s="15"/>
      <c r="I60" s="15">
        <v>7111160664</v>
      </c>
      <c r="K60" s="3"/>
      <c r="L60" s="3"/>
      <c r="M60" s="3"/>
    </row>
    <row r="61" spans="1:13" ht="22.5" customHeight="1" x14ac:dyDescent="0.55000000000000004">
      <c r="A61" s="203" t="s">
        <v>27</v>
      </c>
      <c r="B61" s="9"/>
      <c r="C61" s="15"/>
      <c r="D61" s="25"/>
      <c r="E61" s="15"/>
      <c r="F61" s="15"/>
      <c r="G61" s="15"/>
      <c r="H61" s="15"/>
      <c r="I61" s="15"/>
    </row>
    <row r="62" spans="1:13" ht="22.5" customHeight="1" x14ac:dyDescent="0.55000000000000004">
      <c r="A62" s="203" t="s">
        <v>28</v>
      </c>
      <c r="B62" s="9">
        <v>14</v>
      </c>
      <c r="C62" s="15">
        <v>1303712790</v>
      </c>
      <c r="D62" s="25"/>
      <c r="E62" s="15">
        <v>1303712790</v>
      </c>
      <c r="F62" s="15"/>
      <c r="G62" s="15">
        <v>1303712790</v>
      </c>
      <c r="H62" s="15"/>
      <c r="I62" s="15">
        <v>1303712790</v>
      </c>
    </row>
    <row r="63" spans="1:13" ht="22.5" customHeight="1" x14ac:dyDescent="0.55000000000000004">
      <c r="A63" s="203" t="s">
        <v>30</v>
      </c>
      <c r="B63" s="9"/>
      <c r="C63" s="15"/>
      <c r="D63" s="25"/>
      <c r="E63" s="15"/>
      <c r="F63" s="15"/>
      <c r="G63" s="15"/>
      <c r="H63" s="15"/>
      <c r="I63" s="15"/>
    </row>
    <row r="64" spans="1:13" ht="22.5" customHeight="1" x14ac:dyDescent="0.55000000000000004">
      <c r="A64" s="204" t="s">
        <v>31</v>
      </c>
      <c r="B64" s="9"/>
      <c r="C64" s="15"/>
      <c r="D64" s="25"/>
      <c r="E64" s="15"/>
      <c r="F64" s="15"/>
      <c r="G64" s="15"/>
      <c r="H64" s="15"/>
      <c r="I64" s="15"/>
    </row>
    <row r="65" spans="1:15" ht="22.5" customHeight="1" x14ac:dyDescent="0.55000000000000004">
      <c r="A65" s="203" t="s">
        <v>32</v>
      </c>
      <c r="B65" s="9">
        <v>15</v>
      </c>
      <c r="C65" s="15">
        <v>711116066</v>
      </c>
      <c r="D65" s="25"/>
      <c r="E65" s="15">
        <v>711116066</v>
      </c>
      <c r="F65" s="15"/>
      <c r="G65" s="15">
        <v>711116066</v>
      </c>
      <c r="H65" s="15"/>
      <c r="I65" s="15">
        <v>711116066</v>
      </c>
    </row>
    <row r="66" spans="1:15" ht="22.5" customHeight="1" x14ac:dyDescent="0.55000000000000004">
      <c r="A66" s="203" t="s">
        <v>33</v>
      </c>
      <c r="B66" s="9"/>
      <c r="C66" s="68">
        <v>19333010073</v>
      </c>
      <c r="D66" s="33"/>
      <c r="E66" s="68">
        <v>13260016372</v>
      </c>
      <c r="F66" s="18"/>
      <c r="G66" s="18">
        <v>16823754476</v>
      </c>
      <c r="H66" s="18"/>
      <c r="I66" s="18">
        <v>12639892429</v>
      </c>
    </row>
    <row r="67" spans="1:15" ht="21.6" x14ac:dyDescent="0.55000000000000004">
      <c r="A67" s="204" t="s">
        <v>66</v>
      </c>
      <c r="B67" s="9"/>
      <c r="C67" s="18">
        <v>-33051493</v>
      </c>
      <c r="D67" s="25"/>
      <c r="E67" s="18">
        <v>-29619650</v>
      </c>
      <c r="F67" s="15"/>
      <c r="G67" s="89">
        <v>-2996214</v>
      </c>
      <c r="H67" s="15"/>
      <c r="I67" s="89">
        <v>-3878107</v>
      </c>
    </row>
    <row r="68" spans="1:15" ht="22.5" customHeight="1" x14ac:dyDescent="0.6">
      <c r="A68" s="19" t="s">
        <v>35</v>
      </c>
      <c r="B68" s="9"/>
      <c r="C68" s="20">
        <f>SUM(C59:C67)</f>
        <v>28425948100</v>
      </c>
      <c r="D68" s="35"/>
      <c r="E68" s="20">
        <f>SUM(E59:E67)</f>
        <v>22356386242</v>
      </c>
      <c r="F68" s="29"/>
      <c r="G68" s="20">
        <f>SUM(G59:G67)</f>
        <v>25946747782</v>
      </c>
      <c r="H68" s="29"/>
      <c r="I68" s="20">
        <f>SUM(I59:I67)</f>
        <v>21762003842</v>
      </c>
    </row>
    <row r="69" spans="1:15" ht="19.5" customHeight="1" x14ac:dyDescent="0.6">
      <c r="A69" s="19"/>
      <c r="B69" s="9"/>
      <c r="C69" s="15"/>
      <c r="D69" s="15"/>
      <c r="E69" s="15"/>
      <c r="F69" s="15"/>
      <c r="G69" s="15"/>
      <c r="H69" s="15"/>
      <c r="I69" s="15"/>
      <c r="J69" s="15"/>
    </row>
    <row r="70" spans="1:15" ht="22.5" customHeight="1" thickBot="1" x14ac:dyDescent="0.65">
      <c r="A70" s="19" t="s">
        <v>36</v>
      </c>
      <c r="B70" s="9"/>
      <c r="C70" s="174">
        <f>C53+C68</f>
        <v>33650258502</v>
      </c>
      <c r="D70" s="26"/>
      <c r="E70" s="174">
        <f>E53+E68</f>
        <v>26401370921</v>
      </c>
      <c r="F70" s="27"/>
      <c r="G70" s="174">
        <f>G53+G68</f>
        <v>30022539246</v>
      </c>
      <c r="H70" s="27"/>
      <c r="I70" s="174">
        <f>I53+I68</f>
        <v>25119062726</v>
      </c>
      <c r="J70" s="14"/>
      <c r="K70" s="14">
        <f>C70-C30</f>
        <v>0</v>
      </c>
      <c r="L70" s="14">
        <f>E70-E30</f>
        <v>0</v>
      </c>
      <c r="M70" s="3">
        <f>G70-G30</f>
        <v>0</v>
      </c>
      <c r="N70" s="14">
        <f>I70-I30</f>
        <v>0</v>
      </c>
      <c r="O70" s="14"/>
    </row>
    <row r="71" spans="1:15" ht="21.75" customHeight="1" thickTop="1" x14ac:dyDescent="0.6">
      <c r="A71" s="19"/>
      <c r="B71" s="9"/>
      <c r="C71" s="29"/>
      <c r="D71" s="26"/>
      <c r="E71" s="29"/>
      <c r="F71" s="27"/>
      <c r="G71" s="29"/>
      <c r="H71" s="29"/>
      <c r="I71" s="29"/>
    </row>
    <row r="72" spans="1:15" ht="25.5" customHeight="1" x14ac:dyDescent="0.6">
      <c r="A72" s="4" t="s">
        <v>62</v>
      </c>
      <c r="B72" s="204"/>
      <c r="C72" s="14" t="s">
        <v>34</v>
      </c>
      <c r="D72" s="25" t="s">
        <v>34</v>
      </c>
      <c r="E72" s="14" t="s">
        <v>34</v>
      </c>
      <c r="F72" s="14">
        <f>F70-F30</f>
        <v>0</v>
      </c>
      <c r="G72" s="14" t="s">
        <v>34</v>
      </c>
      <c r="H72" s="14">
        <f>H70-H30</f>
        <v>0</v>
      </c>
      <c r="I72" s="14" t="s">
        <v>34</v>
      </c>
    </row>
    <row r="73" spans="1:15" ht="25.5" customHeight="1" x14ac:dyDescent="0.6">
      <c r="A73" s="4" t="s">
        <v>82</v>
      </c>
      <c r="B73" s="204"/>
      <c r="C73" s="204"/>
      <c r="E73" s="204"/>
      <c r="F73" s="204"/>
      <c r="G73" s="204"/>
      <c r="H73" s="204"/>
      <c r="I73" s="204"/>
    </row>
    <row r="74" spans="1:15" ht="25.5" customHeight="1" x14ac:dyDescent="0.55000000000000004">
      <c r="A74" s="36"/>
      <c r="B74" s="204"/>
      <c r="C74" s="204"/>
      <c r="E74" s="204"/>
      <c r="F74" s="204"/>
      <c r="G74" s="204"/>
      <c r="H74" s="204"/>
      <c r="I74" s="204"/>
    </row>
    <row r="75" spans="1:15" ht="22.5" customHeight="1" x14ac:dyDescent="0.6">
      <c r="A75" s="203"/>
      <c r="B75" s="7"/>
      <c r="C75" s="233" t="s">
        <v>1</v>
      </c>
      <c r="D75" s="233"/>
      <c r="E75" s="233"/>
      <c r="F75" s="8"/>
      <c r="G75" s="233" t="s">
        <v>2</v>
      </c>
      <c r="H75" s="233"/>
      <c r="I75" s="233"/>
    </row>
    <row r="76" spans="1:15" ht="22.5" customHeight="1" x14ac:dyDescent="0.55000000000000004">
      <c r="A76" s="203"/>
      <c r="B76" s="7"/>
      <c r="C76" s="235" t="s">
        <v>81</v>
      </c>
      <c r="D76" s="236"/>
      <c r="E76" s="236"/>
      <c r="F76" s="7"/>
      <c r="G76" s="235" t="s">
        <v>81</v>
      </c>
      <c r="H76" s="236"/>
      <c r="I76" s="236"/>
    </row>
    <row r="77" spans="1:15" ht="22.5" customHeight="1" x14ac:dyDescent="0.55000000000000004">
      <c r="A77" s="203"/>
      <c r="B77" s="7"/>
      <c r="C77" s="235" t="s">
        <v>61</v>
      </c>
      <c r="D77" s="236"/>
      <c r="E77" s="236"/>
      <c r="F77" s="7"/>
      <c r="G77" s="235" t="s">
        <v>61</v>
      </c>
      <c r="H77" s="236"/>
      <c r="I77" s="236"/>
    </row>
    <row r="78" spans="1:15" ht="22.5" customHeight="1" x14ac:dyDescent="0.55000000000000004">
      <c r="A78" s="203"/>
      <c r="B78" s="9" t="s">
        <v>4</v>
      </c>
      <c r="C78" s="65">
        <v>2564</v>
      </c>
      <c r="D78" s="65"/>
      <c r="E78" s="65">
        <v>2563</v>
      </c>
      <c r="F78" s="65"/>
      <c r="G78" s="65">
        <v>2564</v>
      </c>
      <c r="H78" s="65"/>
      <c r="I78" s="65">
        <v>2563</v>
      </c>
    </row>
    <row r="79" spans="1:15" ht="22.5" customHeight="1" x14ac:dyDescent="0.6">
      <c r="A79" s="19"/>
      <c r="B79" s="9"/>
      <c r="C79" s="234" t="s">
        <v>80</v>
      </c>
      <c r="D79" s="234"/>
      <c r="E79" s="234"/>
      <c r="F79" s="234"/>
      <c r="G79" s="234"/>
      <c r="H79" s="234"/>
      <c r="I79" s="234"/>
    </row>
    <row r="80" spans="1:15" ht="22.5" customHeight="1" x14ac:dyDescent="0.6">
      <c r="A80" s="12" t="s">
        <v>37</v>
      </c>
      <c r="B80" s="9">
        <v>4</v>
      </c>
      <c r="C80" s="203"/>
      <c r="E80" s="203"/>
      <c r="F80" s="203"/>
      <c r="G80" s="203"/>
      <c r="H80" s="203"/>
      <c r="I80" s="203"/>
    </row>
    <row r="81" spans="1:17" ht="22.5" customHeight="1" x14ac:dyDescent="0.55000000000000004">
      <c r="A81" s="204" t="s">
        <v>77</v>
      </c>
      <c r="B81" s="9">
        <v>16</v>
      </c>
      <c r="C81" s="15">
        <v>26626755148</v>
      </c>
      <c r="D81" s="25"/>
      <c r="E81" s="15">
        <v>16906592153</v>
      </c>
      <c r="F81" s="15"/>
      <c r="G81" s="15">
        <v>20265568236</v>
      </c>
      <c r="H81" s="15"/>
      <c r="I81" s="15">
        <v>13724834690</v>
      </c>
      <c r="K81" s="66"/>
      <c r="N81" s="14"/>
      <c r="O81" s="3"/>
    </row>
    <row r="82" spans="1:17" ht="21.6" x14ac:dyDescent="0.55000000000000004">
      <c r="A82" s="204" t="s">
        <v>38</v>
      </c>
      <c r="B82" s="9"/>
      <c r="C82" s="15">
        <v>105176296</v>
      </c>
      <c r="D82" s="25"/>
      <c r="E82" s="15">
        <v>111669001</v>
      </c>
      <c r="F82" s="15"/>
      <c r="G82" s="15">
        <v>117395483</v>
      </c>
      <c r="H82" s="15"/>
      <c r="I82" s="15">
        <v>149892786</v>
      </c>
      <c r="L82" s="92"/>
    </row>
    <row r="83" spans="1:17" ht="21.6" x14ac:dyDescent="0.55000000000000004">
      <c r="A83" s="204" t="s">
        <v>72</v>
      </c>
      <c r="B83" s="9"/>
      <c r="C83" s="15">
        <v>153507672</v>
      </c>
      <c r="D83" s="25"/>
      <c r="E83" s="15">
        <v>55728295</v>
      </c>
      <c r="F83" s="15"/>
      <c r="G83" s="15">
        <v>266019664</v>
      </c>
      <c r="H83" s="15"/>
      <c r="I83" s="15">
        <v>186304896</v>
      </c>
      <c r="K83" s="14"/>
      <c r="L83" s="1"/>
      <c r="M83" s="14"/>
      <c r="O83" s="14"/>
      <c r="Q83" s="14"/>
    </row>
    <row r="84" spans="1:17" ht="22.5" customHeight="1" x14ac:dyDescent="0.6">
      <c r="A84" s="19" t="s">
        <v>39</v>
      </c>
      <c r="B84" s="9">
        <v>16</v>
      </c>
      <c r="C84" s="20">
        <f>SUM(C81:C83)</f>
        <v>26885439116</v>
      </c>
      <c r="D84" s="26"/>
      <c r="E84" s="20">
        <f>SUM(E81:E83)</f>
        <v>17073989449</v>
      </c>
      <c r="F84" s="27"/>
      <c r="G84" s="20">
        <f>SUM(G81:G83)</f>
        <v>20648983383</v>
      </c>
      <c r="H84" s="27"/>
      <c r="I84" s="20">
        <f>SUM(I81:I83)</f>
        <v>14061032372</v>
      </c>
      <c r="K84" s="15"/>
      <c r="L84" s="25"/>
      <c r="M84" s="15"/>
      <c r="N84" s="15"/>
      <c r="O84" s="15"/>
      <c r="P84" s="15"/>
      <c r="Q84" s="15"/>
    </row>
    <row r="85" spans="1:17" ht="22.5" customHeight="1" x14ac:dyDescent="0.55000000000000004">
      <c r="A85" s="231"/>
      <c r="B85" s="9"/>
      <c r="C85" s="15"/>
      <c r="D85" s="15"/>
      <c r="E85" s="15"/>
      <c r="F85" s="15"/>
      <c r="G85" s="15"/>
      <c r="H85" s="15"/>
      <c r="I85" s="15"/>
    </row>
    <row r="86" spans="1:17" ht="22.5" customHeight="1" x14ac:dyDescent="0.6">
      <c r="A86" s="12" t="s">
        <v>40</v>
      </c>
      <c r="B86" s="9">
        <v>4</v>
      </c>
      <c r="C86" s="15"/>
      <c r="D86" s="25"/>
      <c r="E86" s="15"/>
      <c r="F86" s="15"/>
      <c r="G86" s="15"/>
      <c r="H86" s="15"/>
      <c r="I86" s="15"/>
    </row>
    <row r="87" spans="1:17" ht="22.5" customHeight="1" x14ac:dyDescent="0.55000000000000004">
      <c r="A87" s="204" t="s">
        <v>78</v>
      </c>
      <c r="B87" s="9">
        <v>7</v>
      </c>
      <c r="C87" s="15">
        <v>16721613447</v>
      </c>
      <c r="D87" s="25"/>
      <c r="E87" s="15">
        <v>13354289096</v>
      </c>
      <c r="F87" s="15"/>
      <c r="G87" s="15">
        <v>13002285290</v>
      </c>
      <c r="H87" s="15"/>
      <c r="I87" s="15">
        <v>11058988510</v>
      </c>
      <c r="J87" s="14"/>
      <c r="K87" s="66"/>
      <c r="O87" s="3"/>
    </row>
    <row r="88" spans="1:17" ht="22.5" customHeight="1" x14ac:dyDescent="0.55000000000000004">
      <c r="A88" s="203" t="s">
        <v>117</v>
      </c>
      <c r="B88" s="9"/>
      <c r="C88" s="64">
        <v>1154101549</v>
      </c>
      <c r="D88" s="25"/>
      <c r="E88" s="64">
        <v>804854722</v>
      </c>
      <c r="F88" s="64"/>
      <c r="G88" s="64">
        <v>818470742</v>
      </c>
      <c r="H88" s="64"/>
      <c r="I88" s="64">
        <v>553997799</v>
      </c>
      <c r="K88" s="205"/>
      <c r="L88" s="66"/>
      <c r="M88" s="66"/>
      <c r="N88" s="67"/>
      <c r="O88" s="66"/>
    </row>
    <row r="89" spans="1:17" ht="22.5" customHeight="1" x14ac:dyDescent="0.55000000000000004">
      <c r="A89" s="203" t="s">
        <v>41</v>
      </c>
      <c r="B89" s="16"/>
      <c r="C89" s="175">
        <v>416394039</v>
      </c>
      <c r="D89" s="25"/>
      <c r="E89" s="175">
        <v>391542583</v>
      </c>
      <c r="F89" s="64"/>
      <c r="G89" s="87">
        <v>410732932</v>
      </c>
      <c r="H89" s="64"/>
      <c r="I89" s="87">
        <v>386043097</v>
      </c>
      <c r="K89" s="66"/>
    </row>
    <row r="90" spans="1:17" s="204" customFormat="1" ht="22.5" customHeight="1" x14ac:dyDescent="0.55000000000000004">
      <c r="A90" s="203" t="s">
        <v>149</v>
      </c>
      <c r="B90" s="16"/>
      <c r="C90" s="175">
        <v>96193740</v>
      </c>
      <c r="D90" s="25"/>
      <c r="E90" s="175">
        <v>43123078</v>
      </c>
      <c r="F90" s="64"/>
      <c r="G90" s="87">
        <v>19897939</v>
      </c>
      <c r="H90" s="64"/>
      <c r="I90" s="87">
        <v>6101396</v>
      </c>
      <c r="K90" s="66"/>
      <c r="L90" s="3"/>
      <c r="M90" s="3"/>
    </row>
    <row r="91" spans="1:17" ht="22.5" customHeight="1" x14ac:dyDescent="0.6">
      <c r="A91" s="19" t="s">
        <v>43</v>
      </c>
      <c r="B91" s="9"/>
      <c r="C91" s="20">
        <f>SUM(C87:C90)</f>
        <v>18388302775</v>
      </c>
      <c r="D91" s="26"/>
      <c r="E91" s="20">
        <f>SUM(E87:E90)</f>
        <v>14593809479</v>
      </c>
      <c r="F91" s="27"/>
      <c r="G91" s="20">
        <f>SUM(G87:G90)</f>
        <v>14251386903</v>
      </c>
      <c r="H91" s="27"/>
      <c r="I91" s="20">
        <f>SUM(I87:I90)</f>
        <v>12005130802</v>
      </c>
    </row>
    <row r="92" spans="1:17" ht="13.5" customHeight="1" x14ac:dyDescent="0.55000000000000004">
      <c r="A92" s="22"/>
      <c r="B92" s="9"/>
      <c r="C92" s="14" t="s">
        <v>34</v>
      </c>
      <c r="D92" s="25"/>
      <c r="E92" s="14" t="s">
        <v>34</v>
      </c>
      <c r="F92" s="15"/>
      <c r="G92" s="15"/>
      <c r="H92" s="15"/>
      <c r="I92" s="15"/>
    </row>
    <row r="93" spans="1:17" ht="22.5" customHeight="1" x14ac:dyDescent="0.6">
      <c r="A93" s="19" t="s">
        <v>140</v>
      </c>
      <c r="B93" s="9"/>
      <c r="C93" s="27">
        <f>C84-C91</f>
        <v>8497136341</v>
      </c>
      <c r="D93" s="26"/>
      <c r="E93" s="27">
        <f>E84-E91</f>
        <v>2480179970</v>
      </c>
      <c r="F93" s="27"/>
      <c r="G93" s="27">
        <f>G84-G91</f>
        <v>6397596480</v>
      </c>
      <c r="H93" s="27"/>
      <c r="I93" s="27">
        <f>I84-I91</f>
        <v>2055901570</v>
      </c>
    </row>
    <row r="94" spans="1:17" ht="22.5" customHeight="1" x14ac:dyDescent="0.55000000000000004">
      <c r="A94" s="203" t="s">
        <v>42</v>
      </c>
      <c r="B94" s="9"/>
      <c r="C94" s="14">
        <v>-57827997</v>
      </c>
      <c r="D94" s="25"/>
      <c r="E94" s="14">
        <v>-52169830</v>
      </c>
      <c r="F94" s="15"/>
      <c r="G94" s="15">
        <v>-49067712</v>
      </c>
      <c r="H94" s="15"/>
      <c r="I94" s="15">
        <v>-42092607</v>
      </c>
    </row>
    <row r="95" spans="1:17" ht="22.5" customHeight="1" x14ac:dyDescent="0.55000000000000004">
      <c r="A95" s="203" t="s">
        <v>150</v>
      </c>
      <c r="B95" s="9">
        <v>8</v>
      </c>
      <c r="C95" s="197">
        <v>1802371</v>
      </c>
      <c r="D95" s="25"/>
      <c r="E95" s="197">
        <v>1223162</v>
      </c>
      <c r="F95" s="15"/>
      <c r="G95" s="183">
        <v>0</v>
      </c>
      <c r="H95" s="17"/>
      <c r="I95" s="183">
        <v>0</v>
      </c>
    </row>
    <row r="96" spans="1:17" ht="13.05" customHeight="1" x14ac:dyDescent="0.55000000000000004">
      <c r="A96" s="22"/>
      <c r="B96" s="9"/>
      <c r="C96" s="14"/>
      <c r="D96" s="25"/>
      <c r="E96" s="14"/>
      <c r="F96" s="15"/>
      <c r="G96" s="15"/>
      <c r="H96" s="15"/>
      <c r="I96" s="15"/>
    </row>
    <row r="97" spans="1:10" ht="22.5" customHeight="1" x14ac:dyDescent="0.6">
      <c r="A97" s="19" t="s">
        <v>99</v>
      </c>
      <c r="B97" s="9"/>
      <c r="C97" s="27">
        <f>SUM(C93:C95)</f>
        <v>8441110715</v>
      </c>
      <c r="D97" s="26"/>
      <c r="E97" s="27">
        <f>SUM(E93:E95)</f>
        <v>2429233302</v>
      </c>
      <c r="F97" s="27"/>
      <c r="G97" s="27">
        <f>SUM(G93:G95)</f>
        <v>6348528768</v>
      </c>
      <c r="H97" s="27"/>
      <c r="I97" s="27">
        <f>SUM(I93:I95)</f>
        <v>2013808963</v>
      </c>
    </row>
    <row r="98" spans="1:10" ht="22.5" customHeight="1" x14ac:dyDescent="0.55000000000000004">
      <c r="A98" s="204" t="s">
        <v>160</v>
      </c>
      <c r="B98" s="9">
        <v>19</v>
      </c>
      <c r="C98" s="91">
        <v>-1315066648</v>
      </c>
      <c r="D98" s="25"/>
      <c r="E98" s="91">
        <v>-256492620</v>
      </c>
      <c r="F98" s="15"/>
      <c r="G98" s="32">
        <v>-1111616355</v>
      </c>
      <c r="H98" s="15"/>
      <c r="I98" s="32">
        <v>-266418250</v>
      </c>
    </row>
    <row r="99" spans="1:10" ht="22.5" customHeight="1" x14ac:dyDescent="0.55000000000000004">
      <c r="A99" s="203"/>
      <c r="B99" s="9"/>
      <c r="C99" s="18"/>
      <c r="D99" s="33"/>
      <c r="E99" s="18"/>
      <c r="F99" s="62"/>
      <c r="G99" s="18"/>
      <c r="H99" s="62"/>
      <c r="I99" s="18"/>
    </row>
    <row r="100" spans="1:10" ht="22.5" customHeight="1" x14ac:dyDescent="0.6">
      <c r="A100" s="19" t="s">
        <v>94</v>
      </c>
      <c r="B100" s="9"/>
      <c r="C100" s="176">
        <f>C97+C98</f>
        <v>7126044067</v>
      </c>
      <c r="D100" s="26"/>
      <c r="E100" s="176">
        <f>E97+E98</f>
        <v>2172740682</v>
      </c>
      <c r="F100" s="27"/>
      <c r="G100" s="176">
        <f>G97+G98</f>
        <v>5236912413</v>
      </c>
      <c r="H100" s="27"/>
      <c r="I100" s="176">
        <f>I97+I98</f>
        <v>1747390713</v>
      </c>
    </row>
    <row r="101" spans="1:10" ht="22.5" customHeight="1" x14ac:dyDescent="0.55000000000000004">
      <c r="A101" s="203"/>
      <c r="B101" s="9"/>
      <c r="C101" s="18"/>
      <c r="D101" s="18"/>
      <c r="E101" s="18"/>
      <c r="F101" s="18"/>
      <c r="G101" s="18"/>
      <c r="H101" s="18"/>
      <c r="I101" s="18"/>
      <c r="J101" s="14"/>
    </row>
    <row r="102" spans="1:10" ht="25.5" customHeight="1" x14ac:dyDescent="0.6">
      <c r="A102" s="4" t="s">
        <v>62</v>
      </c>
      <c r="B102" s="204"/>
      <c r="C102" s="14" t="s">
        <v>34</v>
      </c>
      <c r="D102" s="25" t="s">
        <v>34</v>
      </c>
      <c r="E102" s="14" t="s">
        <v>34</v>
      </c>
      <c r="F102" s="14"/>
      <c r="G102" s="14"/>
      <c r="H102" s="14"/>
      <c r="I102" s="14"/>
    </row>
    <row r="103" spans="1:10" ht="25.5" customHeight="1" x14ac:dyDescent="0.6">
      <c r="A103" s="4" t="s">
        <v>82</v>
      </c>
      <c r="B103" s="204"/>
      <c r="C103" s="204"/>
      <c r="E103" s="204"/>
      <c r="F103" s="204"/>
      <c r="G103" s="204"/>
      <c r="H103" s="204"/>
      <c r="I103" s="204"/>
    </row>
    <row r="104" spans="1:10" ht="25.5" customHeight="1" x14ac:dyDescent="0.55000000000000004">
      <c r="A104" s="36"/>
      <c r="B104" s="204"/>
      <c r="C104" s="204"/>
      <c r="E104" s="204"/>
      <c r="F104" s="204"/>
      <c r="G104" s="204"/>
      <c r="H104" s="204"/>
      <c r="I104" s="204"/>
    </row>
    <row r="105" spans="1:10" ht="22.5" customHeight="1" x14ac:dyDescent="0.6">
      <c r="A105" s="203"/>
      <c r="B105" s="7"/>
      <c r="C105" s="233" t="s">
        <v>1</v>
      </c>
      <c r="D105" s="233"/>
      <c r="E105" s="233"/>
      <c r="F105" s="8"/>
      <c r="G105" s="233" t="s">
        <v>2</v>
      </c>
      <c r="H105" s="233"/>
      <c r="I105" s="233"/>
    </row>
    <row r="106" spans="1:10" ht="22.5" customHeight="1" x14ac:dyDescent="0.55000000000000004">
      <c r="A106" s="203"/>
      <c r="B106" s="7"/>
      <c r="C106" s="235" t="s">
        <v>81</v>
      </c>
      <c r="D106" s="236"/>
      <c r="E106" s="236"/>
      <c r="F106" s="7"/>
      <c r="G106" s="235" t="s">
        <v>81</v>
      </c>
      <c r="H106" s="236"/>
      <c r="I106" s="236"/>
    </row>
    <row r="107" spans="1:10" ht="22.5" customHeight="1" x14ac:dyDescent="0.55000000000000004">
      <c r="A107" s="203"/>
      <c r="B107" s="7"/>
      <c r="C107" s="235" t="s">
        <v>61</v>
      </c>
      <c r="D107" s="236"/>
      <c r="E107" s="236"/>
      <c r="F107" s="7"/>
      <c r="G107" s="235" t="s">
        <v>61</v>
      </c>
      <c r="H107" s="236"/>
      <c r="I107" s="236"/>
    </row>
    <row r="108" spans="1:10" ht="22.5" customHeight="1" x14ac:dyDescent="0.55000000000000004">
      <c r="A108" s="203"/>
      <c r="B108" s="9" t="s">
        <v>4</v>
      </c>
      <c r="C108" s="65">
        <v>2564</v>
      </c>
      <c r="D108" s="65"/>
      <c r="E108" s="65">
        <v>2563</v>
      </c>
      <c r="F108" s="65"/>
      <c r="G108" s="65">
        <v>2564</v>
      </c>
      <c r="H108" s="65"/>
      <c r="I108" s="65">
        <v>2563</v>
      </c>
    </row>
    <row r="109" spans="1:10" ht="22.5" customHeight="1" x14ac:dyDescent="0.6">
      <c r="A109" s="19"/>
      <c r="B109" s="9"/>
      <c r="C109" s="234" t="s">
        <v>80</v>
      </c>
      <c r="D109" s="234"/>
      <c r="E109" s="234"/>
      <c r="F109" s="234"/>
      <c r="G109" s="234"/>
      <c r="H109" s="234"/>
      <c r="I109" s="234"/>
    </row>
    <row r="110" spans="1:10" ht="22.5" customHeight="1" x14ac:dyDescent="0.6">
      <c r="A110" s="19" t="s">
        <v>44</v>
      </c>
      <c r="B110" s="9"/>
      <c r="C110" s="29"/>
      <c r="D110" s="29"/>
      <c r="E110" s="29"/>
      <c r="F110" s="29"/>
      <c r="G110" s="29"/>
      <c r="H110" s="29"/>
      <c r="I110" s="29"/>
      <c r="J110" s="38"/>
    </row>
    <row r="111" spans="1:10" ht="22.5" customHeight="1" x14ac:dyDescent="0.6">
      <c r="A111" s="48" t="s">
        <v>122</v>
      </c>
      <c r="B111" s="9"/>
      <c r="C111" s="75"/>
      <c r="E111" s="75"/>
      <c r="F111" s="204"/>
      <c r="G111" s="75"/>
      <c r="H111" s="75"/>
      <c r="I111" s="75"/>
    </row>
    <row r="112" spans="1:10" ht="22.5" customHeight="1" x14ac:dyDescent="0.6">
      <c r="A112" s="48" t="s">
        <v>121</v>
      </c>
      <c r="B112" s="9"/>
      <c r="C112" s="75"/>
      <c r="E112" s="75"/>
      <c r="F112" s="204"/>
      <c r="G112" s="75"/>
      <c r="H112" s="75"/>
      <c r="I112" s="75"/>
    </row>
    <row r="113" spans="1:11" ht="22.5" customHeight="1" x14ac:dyDescent="0.55000000000000004">
      <c r="A113" s="204" t="s">
        <v>151</v>
      </c>
      <c r="B113" s="9"/>
      <c r="C113" s="18"/>
      <c r="D113" s="18"/>
      <c r="E113" s="18"/>
      <c r="F113" s="18"/>
      <c r="G113" s="73"/>
      <c r="H113" s="73"/>
      <c r="I113" s="73"/>
      <c r="J113" s="38"/>
    </row>
    <row r="114" spans="1:11" ht="22.5" customHeight="1" x14ac:dyDescent="0.55000000000000004">
      <c r="A114" s="204" t="s">
        <v>100</v>
      </c>
      <c r="B114" s="9">
        <v>19</v>
      </c>
      <c r="C114" s="163">
        <v>-3431843</v>
      </c>
      <c r="D114" s="50"/>
      <c r="E114" s="163">
        <v>-3377346</v>
      </c>
      <c r="F114" s="50"/>
      <c r="G114" s="163">
        <v>881893</v>
      </c>
      <c r="H114" s="75"/>
      <c r="I114" s="163">
        <v>-3727573</v>
      </c>
    </row>
    <row r="115" spans="1:11" ht="22.5" customHeight="1" x14ac:dyDescent="0.6">
      <c r="A115" s="19" t="s">
        <v>101</v>
      </c>
      <c r="B115" s="9"/>
      <c r="C115" s="75"/>
      <c r="D115" s="50"/>
      <c r="E115" s="75"/>
      <c r="F115" s="50"/>
      <c r="G115" s="75"/>
      <c r="H115" s="75"/>
      <c r="I115" s="75"/>
      <c r="K115" s="1"/>
    </row>
    <row r="116" spans="1:11" ht="22.5" customHeight="1" x14ac:dyDescent="0.6">
      <c r="A116" s="45" t="s">
        <v>102</v>
      </c>
      <c r="B116" s="9"/>
      <c r="C116" s="170">
        <f>SUM(C113:C114)</f>
        <v>-3431843</v>
      </c>
      <c r="D116" s="50"/>
      <c r="E116" s="170">
        <f>SUM(E113:E114)</f>
        <v>-3377346</v>
      </c>
      <c r="F116" s="50"/>
      <c r="G116" s="170">
        <f>SUM(G113:G114)</f>
        <v>881893</v>
      </c>
      <c r="H116" s="75"/>
      <c r="I116" s="170">
        <f>SUM(I113:I114)</f>
        <v>-3727573</v>
      </c>
      <c r="K116" s="1"/>
    </row>
    <row r="117" spans="1:11" ht="22.5" customHeight="1" x14ac:dyDescent="0.6">
      <c r="A117" s="48" t="s">
        <v>103</v>
      </c>
      <c r="B117" s="9"/>
      <c r="C117" s="29"/>
      <c r="D117" s="29"/>
      <c r="E117" s="29"/>
      <c r="F117" s="29"/>
      <c r="G117" s="29"/>
      <c r="H117" s="29"/>
      <c r="I117" s="29"/>
      <c r="J117" s="38"/>
    </row>
    <row r="118" spans="1:11" ht="22.5" customHeight="1" x14ac:dyDescent="0.6">
      <c r="A118" s="48" t="s">
        <v>104</v>
      </c>
      <c r="B118" s="9"/>
      <c r="C118" s="29"/>
      <c r="D118" s="29"/>
      <c r="E118" s="29"/>
      <c r="F118" s="29"/>
      <c r="G118" s="29"/>
      <c r="H118" s="29"/>
      <c r="I118" s="29"/>
      <c r="J118" s="38"/>
    </row>
    <row r="119" spans="1:11" ht="22.5" customHeight="1" x14ac:dyDescent="0.55000000000000004">
      <c r="A119" s="215" t="s">
        <v>162</v>
      </c>
      <c r="B119" s="56"/>
      <c r="C119" s="204"/>
      <c r="D119" s="50"/>
      <c r="E119" s="204"/>
      <c r="F119" s="50"/>
      <c r="G119" s="204"/>
      <c r="H119" s="204"/>
      <c r="I119" s="204"/>
    </row>
    <row r="120" spans="1:11" ht="22.5" customHeight="1" x14ac:dyDescent="0.55000000000000004">
      <c r="A120" s="215" t="s">
        <v>105</v>
      </c>
      <c r="B120" s="9">
        <v>19</v>
      </c>
      <c r="C120" s="163">
        <v>13623734</v>
      </c>
      <c r="E120" s="163">
        <v>6290888</v>
      </c>
      <c r="F120" s="204"/>
      <c r="G120" s="163">
        <v>13623734</v>
      </c>
      <c r="H120" s="75"/>
      <c r="I120" s="163">
        <v>6290888</v>
      </c>
    </row>
    <row r="121" spans="1:11" ht="22.5" customHeight="1" x14ac:dyDescent="0.6">
      <c r="A121" s="19" t="s">
        <v>106</v>
      </c>
      <c r="B121" s="9"/>
      <c r="C121" s="75"/>
      <c r="E121" s="75"/>
      <c r="F121" s="204"/>
      <c r="G121" s="75"/>
      <c r="H121" s="75"/>
      <c r="I121" s="75"/>
    </row>
    <row r="122" spans="1:11" ht="22.5" customHeight="1" x14ac:dyDescent="0.6">
      <c r="A122" s="45" t="s">
        <v>102</v>
      </c>
      <c r="B122" s="9"/>
      <c r="C122" s="164">
        <f>C120</f>
        <v>13623734</v>
      </c>
      <c r="E122" s="164">
        <f>E120</f>
        <v>6290888</v>
      </c>
      <c r="F122" s="204"/>
      <c r="G122" s="164">
        <f>G120</f>
        <v>13623734</v>
      </c>
      <c r="H122" s="75"/>
      <c r="I122" s="164">
        <f>I120</f>
        <v>6290888</v>
      </c>
    </row>
    <row r="123" spans="1:11" ht="22.5" customHeight="1" x14ac:dyDescent="0.6">
      <c r="A123" s="19" t="s">
        <v>161</v>
      </c>
      <c r="B123" s="9"/>
      <c r="C123" s="171">
        <f>SUM(C122,C116)</f>
        <v>10191891</v>
      </c>
      <c r="D123" s="69"/>
      <c r="E123" s="171">
        <f>SUM(E122,E116)</f>
        <v>2913542</v>
      </c>
      <c r="F123" s="70"/>
      <c r="G123" s="171">
        <f>SUM(G122,G116)</f>
        <v>14505627</v>
      </c>
      <c r="H123" s="70"/>
      <c r="I123" s="171">
        <f>SUM(I122,I116)</f>
        <v>2563315</v>
      </c>
    </row>
    <row r="124" spans="1:11" ht="22.5" customHeight="1" thickBot="1" x14ac:dyDescent="0.65">
      <c r="A124" s="19" t="s">
        <v>95</v>
      </c>
      <c r="B124" s="9"/>
      <c r="C124" s="172">
        <f>C100+C123</f>
        <v>7136235958</v>
      </c>
      <c r="D124" s="71"/>
      <c r="E124" s="172">
        <f>E100+E123</f>
        <v>2175654224</v>
      </c>
      <c r="F124" s="52"/>
      <c r="G124" s="172">
        <f>G100+G123</f>
        <v>5251418040</v>
      </c>
      <c r="H124" s="52"/>
      <c r="I124" s="172">
        <f>I100+I123</f>
        <v>1749954028</v>
      </c>
    </row>
    <row r="125" spans="1:11" ht="22.5" customHeight="1" thickTop="1" x14ac:dyDescent="0.6">
      <c r="A125" s="19" t="s">
        <v>34</v>
      </c>
      <c r="B125" s="9"/>
      <c r="C125" s="29"/>
      <c r="D125" s="26"/>
      <c r="E125" s="29"/>
      <c r="F125" s="27"/>
      <c r="G125" s="29"/>
      <c r="H125" s="27"/>
      <c r="I125" s="29"/>
    </row>
    <row r="126" spans="1:11" ht="22.5" customHeight="1" x14ac:dyDescent="0.6">
      <c r="A126" s="19" t="s">
        <v>96</v>
      </c>
      <c r="B126" s="9"/>
      <c r="C126" s="29"/>
      <c r="D126" s="26"/>
      <c r="E126" s="29"/>
      <c r="F126" s="27"/>
      <c r="G126" s="29"/>
      <c r="H126" s="27"/>
      <c r="I126" s="29"/>
    </row>
    <row r="127" spans="1:11" ht="22.5" customHeight="1" x14ac:dyDescent="0.6">
      <c r="A127" s="204" t="s">
        <v>73</v>
      </c>
      <c r="B127" s="9"/>
      <c r="C127" s="76">
        <f>C100</f>
        <v>7126044067</v>
      </c>
      <c r="D127" s="26"/>
      <c r="E127" s="76">
        <f>E100</f>
        <v>2172740682</v>
      </c>
      <c r="F127" s="76">
        <f t="shared" ref="F127:G127" si="0">F100</f>
        <v>0</v>
      </c>
      <c r="G127" s="76">
        <f t="shared" si="0"/>
        <v>5236912413</v>
      </c>
      <c r="H127" s="15"/>
      <c r="I127" s="76">
        <f t="shared" ref="I127" si="1">I100</f>
        <v>1747390713</v>
      </c>
    </row>
    <row r="128" spans="1:11" ht="22.5" customHeight="1" thickBot="1" x14ac:dyDescent="0.65">
      <c r="A128" s="19" t="s">
        <v>94</v>
      </c>
      <c r="B128" s="9"/>
      <c r="C128" s="37">
        <f>C100</f>
        <v>7126044067</v>
      </c>
      <c r="D128" s="26"/>
      <c r="E128" s="37">
        <f>E100</f>
        <v>2172740682</v>
      </c>
      <c r="F128" s="27"/>
      <c r="G128" s="37">
        <f>G100</f>
        <v>5236912413</v>
      </c>
      <c r="H128" s="27"/>
      <c r="I128" s="37">
        <f>I100</f>
        <v>1747390713</v>
      </c>
    </row>
    <row r="129" spans="1:15" ht="22.5" customHeight="1" thickTop="1" x14ac:dyDescent="0.6">
      <c r="A129" s="19"/>
      <c r="B129" s="9"/>
      <c r="C129" s="29"/>
      <c r="D129" s="29"/>
      <c r="E129" s="29"/>
      <c r="F129" s="29"/>
      <c r="G129" s="29"/>
      <c r="H129" s="29"/>
      <c r="I129" s="29"/>
    </row>
    <row r="130" spans="1:15" ht="22.5" customHeight="1" x14ac:dyDescent="0.6">
      <c r="A130" s="19" t="s">
        <v>97</v>
      </c>
      <c r="B130" s="9"/>
      <c r="C130" s="29"/>
      <c r="D130" s="26"/>
      <c r="E130" s="29"/>
      <c r="F130" s="27"/>
      <c r="G130" s="29"/>
      <c r="H130" s="27"/>
      <c r="I130" s="29"/>
    </row>
    <row r="131" spans="1:15" ht="22.5" customHeight="1" x14ac:dyDescent="0.6">
      <c r="A131" s="204" t="s">
        <v>73</v>
      </c>
      <c r="B131" s="9"/>
      <c r="C131" s="76">
        <f>C124</f>
        <v>7136235958</v>
      </c>
      <c r="D131" s="26"/>
      <c r="E131" s="76">
        <f>E124</f>
        <v>2175654224</v>
      </c>
      <c r="F131" s="27"/>
      <c r="G131" s="76">
        <f>G124</f>
        <v>5251418040</v>
      </c>
      <c r="H131" s="15"/>
      <c r="I131" s="76">
        <f>I124</f>
        <v>1749954028</v>
      </c>
    </row>
    <row r="132" spans="1:15" ht="22.5" customHeight="1" thickBot="1" x14ac:dyDescent="0.65">
      <c r="A132" s="19" t="s">
        <v>95</v>
      </c>
      <c r="B132" s="9"/>
      <c r="C132" s="37">
        <f>SUM(C131)</f>
        <v>7136235958</v>
      </c>
      <c r="D132" s="26"/>
      <c r="E132" s="37">
        <f>SUM(E131)</f>
        <v>2175654224</v>
      </c>
      <c r="F132" s="27"/>
      <c r="G132" s="37">
        <f>SUM(G131)</f>
        <v>5251418040</v>
      </c>
      <c r="H132" s="27"/>
      <c r="I132" s="37">
        <f>SUM(I131)</f>
        <v>1749954028</v>
      </c>
    </row>
    <row r="133" spans="1:15" ht="22.5" customHeight="1" thickTop="1" x14ac:dyDescent="0.6">
      <c r="A133" s="19"/>
      <c r="B133" s="9"/>
      <c r="C133" s="29"/>
      <c r="D133" s="29"/>
      <c r="E133" s="29"/>
      <c r="F133" s="29"/>
      <c r="G133" s="29"/>
      <c r="H133" s="27"/>
      <c r="I133" s="29"/>
    </row>
    <row r="134" spans="1:15" s="19" customFormat="1" ht="22.5" customHeight="1" thickBot="1" x14ac:dyDescent="0.65">
      <c r="A134" s="19" t="s">
        <v>141</v>
      </c>
      <c r="B134" s="9">
        <v>20</v>
      </c>
      <c r="C134" s="90">
        <f>C100/1185193444</f>
        <v>6.0125577837739037</v>
      </c>
      <c r="D134" s="26"/>
      <c r="E134" s="90">
        <f>E100/1185193444</f>
        <v>1.8332371757533954</v>
      </c>
      <c r="F134" s="27"/>
      <c r="G134" s="90">
        <f>G100/1185193444</f>
        <v>4.4186140579090143</v>
      </c>
      <c r="H134" s="27"/>
      <c r="I134" s="90">
        <f>I100/1185193444</f>
        <v>1.4743506402656072</v>
      </c>
      <c r="K134" s="40"/>
      <c r="L134" s="40"/>
      <c r="M134" s="40"/>
      <c r="N134" s="1"/>
      <c r="O134" s="1"/>
    </row>
    <row r="135" spans="1:15" ht="22.5" customHeight="1" thickTop="1" x14ac:dyDescent="0.6">
      <c r="H135" s="27"/>
      <c r="N135" s="19"/>
      <c r="O135" s="19"/>
    </row>
  </sheetData>
  <mergeCells count="24">
    <mergeCell ref="C109:I109"/>
    <mergeCell ref="C106:E106"/>
    <mergeCell ref="G106:I106"/>
    <mergeCell ref="C107:E107"/>
    <mergeCell ref="G107:I107"/>
    <mergeCell ref="C38:I38"/>
    <mergeCell ref="C75:E75"/>
    <mergeCell ref="G75:I75"/>
    <mergeCell ref="C105:E105"/>
    <mergeCell ref="G105:I105"/>
    <mergeCell ref="C79:I79"/>
    <mergeCell ref="G77:I77"/>
    <mergeCell ref="G76:I76"/>
    <mergeCell ref="C77:E77"/>
    <mergeCell ref="C76:E76"/>
    <mergeCell ref="C5:E5"/>
    <mergeCell ref="G5:I5"/>
    <mergeCell ref="C36:E36"/>
    <mergeCell ref="G36:I36"/>
    <mergeCell ref="C4:E4"/>
    <mergeCell ref="G4:I4"/>
    <mergeCell ref="C7:I7"/>
    <mergeCell ref="C35:E35"/>
    <mergeCell ref="G35:I35"/>
  </mergeCells>
  <pageMargins left="0.7" right="0.7" top="0.48" bottom="0.5" header="0.5" footer="0.5"/>
  <pageSetup paperSize="9" scale="78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1" max="16383" man="1"/>
    <brk id="7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</sheetPr>
  <dimension ref="A1:U50"/>
  <sheetViews>
    <sheetView showGridLines="0" view="pageBreakPreview" zoomScale="90" zoomScaleNormal="70" zoomScaleSheetLayoutView="90" workbookViewId="0">
      <selection activeCell="V3" sqref="V3"/>
    </sheetView>
  </sheetViews>
  <sheetFormatPr defaultColWidth="9.125" defaultRowHeight="22.5" customHeight="1" x14ac:dyDescent="0.55000000000000004"/>
  <cols>
    <col min="1" max="1" width="41.375" style="41" customWidth="1"/>
    <col min="2" max="2" width="6.75" style="42" customWidth="1"/>
    <col min="3" max="3" width="8.125" style="13" customWidth="1"/>
    <col min="4" max="4" width="15.125" style="13" bestFit="1" customWidth="1"/>
    <col min="5" max="5" width="1.125" style="13" customWidth="1"/>
    <col min="6" max="6" width="15.125" style="42" bestFit="1" customWidth="1"/>
    <col min="7" max="7" width="1.125" style="13" customWidth="1"/>
    <col min="8" max="8" width="14" style="13" customWidth="1"/>
    <col min="9" max="9" width="1.125" style="13" customWidth="1"/>
    <col min="10" max="10" width="16.375" style="13" bestFit="1" customWidth="1"/>
    <col min="11" max="12" width="1.125" style="13" customWidth="1"/>
    <col min="13" max="13" width="14" style="13" customWidth="1"/>
    <col min="14" max="14" width="1.125" style="13" customWidth="1"/>
    <col min="15" max="15" width="14" style="13" customWidth="1"/>
    <col min="16" max="16" width="1.125" style="13" customWidth="1"/>
    <col min="17" max="17" width="14" style="13" customWidth="1"/>
    <col min="18" max="18" width="1.125" style="13" customWidth="1"/>
    <col min="19" max="19" width="17.125" style="13" customWidth="1"/>
    <col min="20" max="20" width="9.125" style="13"/>
    <col min="21" max="21" width="14.875" style="13" bestFit="1" customWidth="1"/>
    <col min="22" max="16384" width="9.125" style="13"/>
  </cols>
  <sheetData>
    <row r="1" spans="1:19" ht="22.5" customHeight="1" x14ac:dyDescent="0.6">
      <c r="A1" s="4" t="s">
        <v>62</v>
      </c>
    </row>
    <row r="2" spans="1:19" ht="22.5" customHeight="1" x14ac:dyDescent="0.6">
      <c r="A2" s="43" t="s">
        <v>85</v>
      </c>
    </row>
    <row r="3" spans="1:19" ht="22.5" customHeight="1" x14ac:dyDescent="0.6">
      <c r="A3" s="43"/>
    </row>
    <row r="4" spans="1:19" ht="22.5" customHeight="1" x14ac:dyDescent="0.6">
      <c r="A4" s="43"/>
      <c r="D4" s="233" t="s">
        <v>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9" ht="22.5" customHeight="1" x14ac:dyDescent="0.55000000000000004">
      <c r="A5" s="237"/>
      <c r="C5" s="7"/>
      <c r="D5" s="7"/>
      <c r="E5" s="44"/>
      <c r="F5" s="203"/>
      <c r="G5" s="236"/>
      <c r="H5" s="238" t="s">
        <v>30</v>
      </c>
      <c r="I5" s="238"/>
      <c r="J5" s="238"/>
      <c r="K5" s="44"/>
      <c r="L5" s="239" t="s">
        <v>175</v>
      </c>
      <c r="M5" s="239"/>
      <c r="N5" s="239"/>
      <c r="O5" s="239"/>
      <c r="P5" s="239"/>
      <c r="Q5" s="239"/>
      <c r="R5" s="236"/>
      <c r="S5" s="203"/>
    </row>
    <row r="6" spans="1:19" ht="22.5" customHeight="1" x14ac:dyDescent="0.55000000000000004">
      <c r="A6" s="237"/>
      <c r="C6" s="7"/>
      <c r="D6" s="7"/>
      <c r="E6" s="44"/>
      <c r="F6" s="203"/>
      <c r="G6" s="236"/>
      <c r="H6" s="199"/>
      <c r="I6" s="199"/>
      <c r="J6" s="199"/>
      <c r="K6" s="44"/>
      <c r="L6" s="7"/>
      <c r="M6" s="7"/>
      <c r="N6" s="7"/>
      <c r="O6" s="10"/>
      <c r="P6" s="7"/>
      <c r="Q6" s="199" t="s">
        <v>46</v>
      </c>
      <c r="R6" s="236"/>
      <c r="S6" s="203"/>
    </row>
    <row r="7" spans="1:19" ht="22.5" customHeight="1" x14ac:dyDescent="0.55000000000000004">
      <c r="A7" s="237"/>
      <c r="C7" s="7"/>
      <c r="D7" s="7" t="s">
        <v>24</v>
      </c>
      <c r="E7" s="44"/>
      <c r="F7" s="7"/>
      <c r="G7" s="236"/>
      <c r="H7" s="199"/>
      <c r="I7" s="199"/>
      <c r="J7" s="199"/>
      <c r="K7" s="44"/>
      <c r="L7" s="7"/>
      <c r="M7" s="7" t="s">
        <v>153</v>
      </c>
      <c r="N7" s="7"/>
      <c r="O7" s="200" t="s">
        <v>68</v>
      </c>
      <c r="P7" s="7"/>
      <c r="Q7" s="7" t="s">
        <v>45</v>
      </c>
      <c r="R7" s="236"/>
      <c r="S7" s="7"/>
    </row>
    <row r="8" spans="1:19" ht="22.5" customHeight="1" x14ac:dyDescent="0.55000000000000004">
      <c r="A8" s="237"/>
      <c r="B8" s="9"/>
      <c r="C8" s="7"/>
      <c r="D8" s="7" t="s">
        <v>48</v>
      </c>
      <c r="E8" s="44"/>
      <c r="F8" s="7" t="s">
        <v>111</v>
      </c>
      <c r="G8" s="7"/>
      <c r="H8" s="7" t="s">
        <v>49</v>
      </c>
      <c r="I8" s="203"/>
      <c r="J8" s="7" t="s">
        <v>50</v>
      </c>
      <c r="K8" s="44"/>
      <c r="L8" s="7"/>
      <c r="M8" s="7" t="s">
        <v>154</v>
      </c>
      <c r="N8" s="7"/>
      <c r="O8" s="200" t="s">
        <v>69</v>
      </c>
      <c r="P8" s="7"/>
      <c r="Q8" s="7" t="s">
        <v>51</v>
      </c>
      <c r="R8" s="7"/>
      <c r="S8" s="7" t="s">
        <v>47</v>
      </c>
    </row>
    <row r="9" spans="1:19" ht="22.5" customHeight="1" x14ac:dyDescent="0.55000000000000004">
      <c r="B9" s="9"/>
      <c r="C9" s="9" t="s">
        <v>4</v>
      </c>
      <c r="D9" s="7" t="s">
        <v>53</v>
      </c>
      <c r="E9" s="7"/>
      <c r="F9" s="7" t="s">
        <v>112</v>
      </c>
      <c r="G9" s="7"/>
      <c r="H9" s="7" t="s">
        <v>54</v>
      </c>
      <c r="I9" s="7"/>
      <c r="J9" s="7" t="s">
        <v>55</v>
      </c>
      <c r="K9" s="7"/>
      <c r="L9" s="7"/>
      <c r="M9" s="7" t="s">
        <v>155</v>
      </c>
      <c r="N9" s="7"/>
      <c r="O9" s="200" t="s">
        <v>70</v>
      </c>
      <c r="P9" s="7"/>
      <c r="Q9" s="7" t="s">
        <v>23</v>
      </c>
      <c r="R9" s="7"/>
      <c r="S9" s="7" t="s">
        <v>52</v>
      </c>
    </row>
    <row r="10" spans="1:19" ht="22.5" customHeight="1" x14ac:dyDescent="0.55000000000000004">
      <c r="B10" s="9"/>
      <c r="C10" s="9"/>
      <c r="D10" s="234" t="s">
        <v>80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ht="22.5" customHeight="1" x14ac:dyDescent="0.6">
      <c r="A11" s="45" t="s">
        <v>129</v>
      </c>
      <c r="B11" s="46"/>
      <c r="C11" s="8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1:19" ht="22.5" customHeight="1" x14ac:dyDescent="0.6">
      <c r="A12" s="45" t="s">
        <v>130</v>
      </c>
      <c r="B12" s="46"/>
      <c r="C12" s="8"/>
      <c r="D12" s="72">
        <v>7111160664</v>
      </c>
      <c r="E12" s="95"/>
      <c r="F12" s="72">
        <v>1303712790</v>
      </c>
      <c r="G12" s="95"/>
      <c r="H12" s="72">
        <v>711116066</v>
      </c>
      <c r="I12" s="72"/>
      <c r="J12" s="72">
        <v>12740255623</v>
      </c>
      <c r="K12" s="72"/>
      <c r="L12" s="72"/>
      <c r="M12" s="72">
        <v>-1121582</v>
      </c>
      <c r="N12" s="72"/>
      <c r="O12" s="72">
        <v>-25120722</v>
      </c>
      <c r="P12" s="72"/>
      <c r="Q12" s="72">
        <v>-26242304</v>
      </c>
      <c r="R12" s="95"/>
      <c r="S12" s="196">
        <f>SUM(D12:O12)</f>
        <v>21840002839</v>
      </c>
    </row>
    <row r="13" spans="1:19" ht="15.75" customHeight="1" x14ac:dyDescent="0.6">
      <c r="A13" s="54"/>
      <c r="B13" s="46"/>
      <c r="C13" s="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86"/>
    </row>
    <row r="14" spans="1:19" ht="22.5" customHeight="1" x14ac:dyDescent="0.6">
      <c r="A14" s="55" t="s">
        <v>76</v>
      </c>
      <c r="B14" s="46"/>
      <c r="C14" s="8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ht="22.5" customHeight="1" x14ac:dyDescent="0.6">
      <c r="A15" s="82" t="s">
        <v>118</v>
      </c>
      <c r="B15" s="46"/>
      <c r="C15" s="8"/>
      <c r="D15" s="17"/>
      <c r="E15" s="49"/>
      <c r="F15" s="17"/>
      <c r="G15" s="50"/>
      <c r="H15" s="17"/>
      <c r="I15" s="23"/>
      <c r="J15" s="17"/>
      <c r="K15" s="50"/>
      <c r="L15" s="50"/>
      <c r="M15" s="17"/>
      <c r="N15" s="50"/>
      <c r="O15" s="17"/>
      <c r="P15" s="50"/>
      <c r="Q15" s="17"/>
      <c r="R15" s="50"/>
      <c r="S15" s="31"/>
    </row>
    <row r="16" spans="1:19" ht="22.5" customHeight="1" x14ac:dyDescent="0.55000000000000004">
      <c r="A16" s="41" t="s">
        <v>142</v>
      </c>
      <c r="B16" s="93"/>
      <c r="C16" s="56">
        <v>21</v>
      </c>
      <c r="D16" s="17" t="s">
        <v>29</v>
      </c>
      <c r="E16" s="49"/>
      <c r="F16" s="17" t="s">
        <v>29</v>
      </c>
      <c r="G16" s="50"/>
      <c r="H16" s="17" t="s">
        <v>29</v>
      </c>
      <c r="I16" s="23"/>
      <c r="J16" s="79">
        <v>-1659270821</v>
      </c>
      <c r="K16" s="50"/>
      <c r="L16" s="50"/>
      <c r="M16" s="17" t="s">
        <v>29</v>
      </c>
      <c r="N16" s="50"/>
      <c r="O16" s="31" t="s">
        <v>29</v>
      </c>
      <c r="P16" s="50"/>
      <c r="Q16" s="80" t="s">
        <v>29</v>
      </c>
      <c r="R16" s="50"/>
      <c r="S16" s="216">
        <f>SUM(D16:O16)</f>
        <v>-1659270821</v>
      </c>
    </row>
    <row r="17" spans="1:21" ht="22.5" customHeight="1" x14ac:dyDescent="0.6">
      <c r="A17" s="48" t="s">
        <v>119</v>
      </c>
      <c r="B17" s="57"/>
      <c r="C17" s="191"/>
      <c r="D17" s="39" t="s">
        <v>29</v>
      </c>
      <c r="E17" s="51"/>
      <c r="F17" s="39" t="s">
        <v>29</v>
      </c>
      <c r="G17" s="52"/>
      <c r="H17" s="39" t="s">
        <v>29</v>
      </c>
      <c r="I17" s="53"/>
      <c r="J17" s="58">
        <f>SUM(J15:J16)</f>
        <v>-1659270821</v>
      </c>
      <c r="K17" s="52"/>
      <c r="L17" s="52"/>
      <c r="M17" s="81" t="s">
        <v>29</v>
      </c>
      <c r="N17" s="52"/>
      <c r="O17" s="58" t="s">
        <v>29</v>
      </c>
      <c r="P17" s="52"/>
      <c r="Q17" s="81" t="s">
        <v>29</v>
      </c>
      <c r="R17" s="52"/>
      <c r="S17" s="58">
        <f>SUM(D17:O17)</f>
        <v>-1659270821</v>
      </c>
    </row>
    <row r="18" spans="1:21" ht="15.75" customHeight="1" x14ac:dyDescent="0.6">
      <c r="A18" s="13"/>
      <c r="B18" s="57"/>
      <c r="C18" s="191"/>
      <c r="D18" s="77"/>
      <c r="E18" s="51"/>
      <c r="F18" s="77"/>
      <c r="G18" s="52"/>
      <c r="H18" s="77"/>
      <c r="I18" s="53"/>
      <c r="J18" s="78"/>
      <c r="K18" s="52"/>
      <c r="L18" s="52"/>
      <c r="M18" s="78"/>
      <c r="N18" s="52"/>
      <c r="O18" s="78"/>
      <c r="P18" s="52"/>
      <c r="Q18" s="78"/>
      <c r="R18" s="52"/>
      <c r="S18" s="78"/>
    </row>
    <row r="19" spans="1:21" ht="22.5" customHeight="1" x14ac:dyDescent="0.6">
      <c r="A19" s="45" t="s">
        <v>83</v>
      </c>
      <c r="B19" s="56"/>
      <c r="C19" s="192"/>
      <c r="D19" s="3"/>
      <c r="E19" s="3"/>
      <c r="F19" s="3"/>
      <c r="G19" s="50"/>
      <c r="H19" s="3"/>
      <c r="I19" s="23"/>
      <c r="J19" s="31" t="s">
        <v>34</v>
      </c>
      <c r="K19" s="50"/>
      <c r="L19" s="50"/>
      <c r="M19" s="31" t="s">
        <v>34</v>
      </c>
      <c r="N19" s="50"/>
      <c r="O19" s="31"/>
      <c r="P19" s="50"/>
      <c r="Q19" s="31"/>
      <c r="R19" s="50"/>
      <c r="S19" s="31"/>
    </row>
    <row r="20" spans="1:21" ht="22.5" customHeight="1" x14ac:dyDescent="0.6">
      <c r="A20" s="83" t="s">
        <v>56</v>
      </c>
      <c r="B20" s="56"/>
      <c r="C20" s="192"/>
      <c r="D20" s="17" t="s">
        <v>29</v>
      </c>
      <c r="E20" s="49"/>
      <c r="F20" s="17" t="s">
        <v>29</v>
      </c>
      <c r="G20" s="50"/>
      <c r="H20" s="17" t="s">
        <v>29</v>
      </c>
      <c r="I20" s="23"/>
      <c r="J20" s="31">
        <v>2172740682</v>
      </c>
      <c r="K20" s="50"/>
      <c r="L20" s="47"/>
      <c r="M20" s="31" t="s">
        <v>29</v>
      </c>
      <c r="N20" s="47"/>
      <c r="O20" s="31" t="s">
        <v>29</v>
      </c>
      <c r="P20" s="47"/>
      <c r="Q20" s="31" t="s">
        <v>29</v>
      </c>
      <c r="R20" s="50"/>
      <c r="S20" s="31">
        <f>SUM(D20:O20)</f>
        <v>2172740682</v>
      </c>
    </row>
    <row r="21" spans="1:21" ht="22.5" customHeight="1" x14ac:dyDescent="0.55000000000000004">
      <c r="A21" s="83" t="s">
        <v>79</v>
      </c>
      <c r="B21" s="56"/>
      <c r="C21" s="192"/>
      <c r="D21" s="17" t="s">
        <v>29</v>
      </c>
      <c r="E21" s="49"/>
      <c r="F21" s="17" t="s">
        <v>29</v>
      </c>
      <c r="G21" s="50"/>
      <c r="H21" s="17" t="s">
        <v>29</v>
      </c>
      <c r="I21" s="23"/>
      <c r="J21" s="61">
        <v>6290888</v>
      </c>
      <c r="K21" s="50"/>
      <c r="L21" s="50"/>
      <c r="M21" s="31">
        <v>-3377346</v>
      </c>
      <c r="N21" s="50"/>
      <c r="O21" s="17" t="s">
        <v>29</v>
      </c>
      <c r="P21" s="50"/>
      <c r="Q21" s="61">
        <v>-3377346</v>
      </c>
      <c r="R21" s="50"/>
      <c r="S21" s="61">
        <f>SUM(D21:O21)</f>
        <v>2913542</v>
      </c>
    </row>
    <row r="22" spans="1:21" ht="22.5" customHeight="1" x14ac:dyDescent="0.6">
      <c r="A22" s="45" t="s">
        <v>84</v>
      </c>
      <c r="B22" s="56"/>
      <c r="C22" s="192"/>
      <c r="D22" s="58" t="s">
        <v>29</v>
      </c>
      <c r="E22" s="40"/>
      <c r="F22" s="58" t="s">
        <v>29</v>
      </c>
      <c r="G22" s="52"/>
      <c r="H22" s="58" t="s">
        <v>29</v>
      </c>
      <c r="I22" s="53"/>
      <c r="J22" s="60">
        <f>SUM(J20:J21)</f>
        <v>2179031570</v>
      </c>
      <c r="K22" s="52"/>
      <c r="L22" s="52"/>
      <c r="M22" s="60">
        <f>SUM(M20:M21)</f>
        <v>-3377346</v>
      </c>
      <c r="N22" s="52"/>
      <c r="O22" s="58" t="s">
        <v>29</v>
      </c>
      <c r="P22" s="52"/>
      <c r="Q22" s="60">
        <f>SUM(Q20:Q21)</f>
        <v>-3377346</v>
      </c>
      <c r="R22" s="52"/>
      <c r="S22" s="60">
        <f>SUM(D22:O22)</f>
        <v>2175654224</v>
      </c>
    </row>
    <row r="23" spans="1:21" ht="15.75" customHeight="1" x14ac:dyDescent="0.6">
      <c r="A23" s="45"/>
      <c r="B23" s="56"/>
      <c r="C23" s="192"/>
      <c r="D23" s="23"/>
      <c r="E23" s="3"/>
      <c r="F23" s="23"/>
      <c r="G23" s="50"/>
      <c r="H23" s="23"/>
      <c r="I23" s="23"/>
      <c r="J23" s="23"/>
      <c r="K23" s="50"/>
      <c r="L23" s="50"/>
      <c r="M23" s="23"/>
      <c r="N23" s="50"/>
      <c r="O23" s="23"/>
      <c r="P23" s="50"/>
      <c r="Q23" s="23"/>
      <c r="R23" s="50"/>
      <c r="S23" s="23"/>
    </row>
    <row r="24" spans="1:21" ht="22.5" customHeight="1" thickBot="1" x14ac:dyDescent="0.65">
      <c r="A24" s="45" t="s">
        <v>131</v>
      </c>
      <c r="B24" s="46"/>
      <c r="C24" s="8"/>
      <c r="D24" s="59">
        <f>SUM(D12,D22,D17)</f>
        <v>7111160664</v>
      </c>
      <c r="E24" s="47"/>
      <c r="F24" s="59">
        <f>SUM(F12,F22,F17)</f>
        <v>1303712790</v>
      </c>
      <c r="G24" s="47"/>
      <c r="H24" s="59">
        <f>SUM(H12,H22,H17)</f>
        <v>711116066</v>
      </c>
      <c r="I24" s="47"/>
      <c r="J24" s="59">
        <f>SUM(J12,J22,J17)</f>
        <v>13260016372</v>
      </c>
      <c r="K24" s="47"/>
      <c r="L24" s="47"/>
      <c r="M24" s="59">
        <f>SUM(M12,M22,M17)</f>
        <v>-4498928</v>
      </c>
      <c r="N24" s="47"/>
      <c r="O24" s="59">
        <f>SUM(O12,O22,O17)</f>
        <v>-25120722</v>
      </c>
      <c r="P24" s="47"/>
      <c r="Q24" s="59">
        <f>SUM(Q12,Q22,Q17)</f>
        <v>-29619650</v>
      </c>
      <c r="R24" s="47"/>
      <c r="S24" s="59">
        <f>SUM(S12,S22,S17)</f>
        <v>22356386242</v>
      </c>
      <c r="U24" s="31"/>
    </row>
    <row r="25" spans="1:21" ht="22.5" customHeight="1" thickTop="1" x14ac:dyDescent="0.55000000000000004"/>
    <row r="26" spans="1:21" s="203" customFormat="1" ht="22.5" customHeight="1" x14ac:dyDescent="0.6">
      <c r="A26" s="4" t="s">
        <v>62</v>
      </c>
      <c r="B26" s="42"/>
      <c r="F26" s="42"/>
    </row>
    <row r="27" spans="1:21" s="203" customFormat="1" ht="22.5" customHeight="1" x14ac:dyDescent="0.6">
      <c r="A27" s="43" t="s">
        <v>85</v>
      </c>
      <c r="B27" s="42"/>
      <c r="F27" s="42"/>
    </row>
    <row r="28" spans="1:21" s="203" customFormat="1" ht="22.5" customHeight="1" x14ac:dyDescent="0.6">
      <c r="A28" s="43"/>
      <c r="B28" s="42"/>
      <c r="F28" s="42"/>
    </row>
    <row r="29" spans="1:21" s="203" customFormat="1" ht="22.5" customHeight="1" x14ac:dyDescent="0.6">
      <c r="A29" s="43"/>
      <c r="B29" s="42"/>
      <c r="D29" s="233" t="s">
        <v>1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</row>
    <row r="30" spans="1:21" s="203" customFormat="1" ht="22.5" customHeight="1" x14ac:dyDescent="0.55000000000000004">
      <c r="A30" s="237"/>
      <c r="B30" s="42"/>
      <c r="C30" s="7"/>
      <c r="D30" s="7"/>
      <c r="E30" s="44"/>
      <c r="G30" s="236"/>
      <c r="H30" s="238" t="s">
        <v>30</v>
      </c>
      <c r="I30" s="238"/>
      <c r="J30" s="238"/>
      <c r="K30" s="44"/>
      <c r="L30" s="239" t="s">
        <v>175</v>
      </c>
      <c r="M30" s="239"/>
      <c r="N30" s="239"/>
      <c r="O30" s="239"/>
      <c r="P30" s="239"/>
      <c r="Q30" s="239"/>
      <c r="R30" s="236"/>
    </row>
    <row r="31" spans="1:21" s="203" customFormat="1" ht="22.5" customHeight="1" x14ac:dyDescent="0.55000000000000004">
      <c r="A31" s="237"/>
      <c r="B31" s="42"/>
      <c r="C31" s="7"/>
      <c r="D31" s="7"/>
      <c r="E31" s="44"/>
      <c r="G31" s="236"/>
      <c r="H31" s="217"/>
      <c r="I31" s="217"/>
      <c r="J31" s="217"/>
      <c r="K31" s="44"/>
      <c r="L31" s="7"/>
      <c r="M31" s="7"/>
      <c r="N31" s="7"/>
      <c r="O31" s="10"/>
      <c r="P31" s="7"/>
      <c r="Q31" s="217" t="s">
        <v>46</v>
      </c>
      <c r="R31" s="236"/>
    </row>
    <row r="32" spans="1:21" s="203" customFormat="1" ht="22.5" customHeight="1" x14ac:dyDescent="0.55000000000000004">
      <c r="A32" s="237"/>
      <c r="B32" s="42"/>
      <c r="C32" s="7"/>
      <c r="D32" s="7" t="s">
        <v>24</v>
      </c>
      <c r="E32" s="44"/>
      <c r="F32" s="7"/>
      <c r="G32" s="236"/>
      <c r="H32" s="217"/>
      <c r="I32" s="217"/>
      <c r="J32" s="217"/>
      <c r="K32" s="44"/>
      <c r="L32" s="7"/>
      <c r="M32" s="7" t="s">
        <v>153</v>
      </c>
      <c r="N32" s="7"/>
      <c r="O32" s="219" t="s">
        <v>68</v>
      </c>
      <c r="P32" s="7"/>
      <c r="Q32" s="7" t="s">
        <v>45</v>
      </c>
      <c r="R32" s="236"/>
      <c r="S32" s="7"/>
    </row>
    <row r="33" spans="1:19" s="203" customFormat="1" ht="22.5" customHeight="1" x14ac:dyDescent="0.55000000000000004">
      <c r="A33" s="237"/>
      <c r="B33" s="9"/>
      <c r="C33" s="7"/>
      <c r="D33" s="7" t="s">
        <v>48</v>
      </c>
      <c r="E33" s="44"/>
      <c r="F33" s="7" t="s">
        <v>111</v>
      </c>
      <c r="G33" s="7"/>
      <c r="H33" s="7" t="s">
        <v>49</v>
      </c>
      <c r="J33" s="7" t="s">
        <v>50</v>
      </c>
      <c r="K33" s="44"/>
      <c r="L33" s="7"/>
      <c r="M33" s="7" t="s">
        <v>154</v>
      </c>
      <c r="N33" s="7"/>
      <c r="O33" s="219" t="s">
        <v>69</v>
      </c>
      <c r="P33" s="7"/>
      <c r="Q33" s="7" t="s">
        <v>51</v>
      </c>
      <c r="R33" s="7"/>
      <c r="S33" s="7" t="s">
        <v>47</v>
      </c>
    </row>
    <row r="34" spans="1:19" s="203" customFormat="1" ht="22.5" customHeight="1" x14ac:dyDescent="0.55000000000000004">
      <c r="A34" s="41"/>
      <c r="B34" s="9"/>
      <c r="C34" s="9" t="s">
        <v>4</v>
      </c>
      <c r="D34" s="7" t="s">
        <v>53</v>
      </c>
      <c r="E34" s="7"/>
      <c r="F34" s="7" t="s">
        <v>112</v>
      </c>
      <c r="G34" s="7"/>
      <c r="H34" s="7" t="s">
        <v>54</v>
      </c>
      <c r="I34" s="7"/>
      <c r="J34" s="7" t="s">
        <v>55</v>
      </c>
      <c r="K34" s="7"/>
      <c r="L34" s="7"/>
      <c r="M34" s="7" t="s">
        <v>155</v>
      </c>
      <c r="N34" s="7"/>
      <c r="O34" s="219" t="s">
        <v>70</v>
      </c>
      <c r="P34" s="7"/>
      <c r="Q34" s="7" t="s">
        <v>23</v>
      </c>
      <c r="R34" s="7"/>
      <c r="S34" s="7" t="s">
        <v>52</v>
      </c>
    </row>
    <row r="35" spans="1:19" s="203" customFormat="1" ht="22.5" customHeight="1" x14ac:dyDescent="0.55000000000000004">
      <c r="A35" s="41"/>
      <c r="B35" s="9"/>
      <c r="C35" s="9"/>
      <c r="D35" s="234" t="s">
        <v>80</v>
      </c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</row>
    <row r="36" spans="1:19" s="203" customFormat="1" ht="22.5" customHeight="1" x14ac:dyDescent="0.6">
      <c r="A36" s="45" t="s">
        <v>156</v>
      </c>
      <c r="B36" s="46"/>
      <c r="C36" s="8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  <row r="37" spans="1:19" s="203" customFormat="1" ht="22.5" customHeight="1" x14ac:dyDescent="0.6">
      <c r="A37" s="45" t="s">
        <v>157</v>
      </c>
      <c r="B37" s="46"/>
      <c r="C37" s="8"/>
      <c r="D37" s="72">
        <v>7111160664</v>
      </c>
      <c r="E37" s="95"/>
      <c r="F37" s="72">
        <v>1303712790</v>
      </c>
      <c r="G37" s="95"/>
      <c r="H37" s="72">
        <v>711116066</v>
      </c>
      <c r="I37" s="72"/>
      <c r="J37" s="72">
        <v>13260016372</v>
      </c>
      <c r="K37" s="72"/>
      <c r="L37" s="72"/>
      <c r="M37" s="72">
        <v>-4498928</v>
      </c>
      <c r="N37" s="72"/>
      <c r="O37" s="72">
        <v>-25120722</v>
      </c>
      <c r="P37" s="72"/>
      <c r="Q37" s="72">
        <v>-29619650</v>
      </c>
      <c r="R37" s="95"/>
      <c r="S37" s="196">
        <f>SUM(D37:O37)</f>
        <v>22356386242</v>
      </c>
    </row>
    <row r="38" spans="1:19" s="203" customFormat="1" ht="15.75" customHeight="1" x14ac:dyDescent="0.6">
      <c r="A38" s="54"/>
      <c r="B38" s="46"/>
      <c r="C38" s="8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186"/>
    </row>
    <row r="39" spans="1:19" s="203" customFormat="1" ht="22.5" customHeight="1" x14ac:dyDescent="0.6">
      <c r="A39" s="55" t="s">
        <v>76</v>
      </c>
      <c r="B39" s="46"/>
      <c r="C39" s="8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19" s="203" customFormat="1" ht="22.5" customHeight="1" x14ac:dyDescent="0.6">
      <c r="A40" s="82" t="s">
        <v>118</v>
      </c>
      <c r="B40" s="46"/>
      <c r="C40" s="8"/>
      <c r="D40" s="17"/>
      <c r="E40" s="49"/>
      <c r="F40" s="17"/>
      <c r="G40" s="50"/>
      <c r="H40" s="17"/>
      <c r="I40" s="23"/>
      <c r="J40" s="17"/>
      <c r="K40" s="50"/>
      <c r="L40" s="50"/>
      <c r="M40" s="17"/>
      <c r="N40" s="50"/>
      <c r="O40" s="17"/>
      <c r="P40" s="50"/>
      <c r="Q40" s="17"/>
      <c r="R40" s="50"/>
      <c r="S40" s="31"/>
    </row>
    <row r="41" spans="1:19" s="203" customFormat="1" ht="22.5" customHeight="1" x14ac:dyDescent="0.55000000000000004">
      <c r="A41" s="41" t="s">
        <v>142</v>
      </c>
      <c r="B41" s="93"/>
      <c r="C41" s="56">
        <v>21</v>
      </c>
      <c r="D41" s="17" t="s">
        <v>29</v>
      </c>
      <c r="E41" s="49"/>
      <c r="F41" s="17" t="s">
        <v>29</v>
      </c>
      <c r="G41" s="50"/>
      <c r="H41" s="17" t="s">
        <v>29</v>
      </c>
      <c r="I41" s="23"/>
      <c r="J41" s="79">
        <v>-1066674100</v>
      </c>
      <c r="K41" s="50"/>
      <c r="L41" s="50"/>
      <c r="M41" s="17" t="s">
        <v>29</v>
      </c>
      <c r="N41" s="50"/>
      <c r="O41" s="31" t="s">
        <v>29</v>
      </c>
      <c r="P41" s="50"/>
      <c r="Q41" s="80" t="s">
        <v>29</v>
      </c>
      <c r="R41" s="50"/>
      <c r="S41" s="216">
        <f>SUM(D41:O41)</f>
        <v>-1066674100</v>
      </c>
    </row>
    <row r="42" spans="1:19" s="203" customFormat="1" ht="22.5" customHeight="1" x14ac:dyDescent="0.6">
      <c r="A42" s="48" t="s">
        <v>119</v>
      </c>
      <c r="B42" s="57"/>
      <c r="C42" s="218"/>
      <c r="D42" s="39" t="s">
        <v>29</v>
      </c>
      <c r="E42" s="51"/>
      <c r="F42" s="39" t="s">
        <v>29</v>
      </c>
      <c r="G42" s="52"/>
      <c r="H42" s="39" t="s">
        <v>29</v>
      </c>
      <c r="I42" s="53"/>
      <c r="J42" s="58">
        <f>SUM(J40:J41)</f>
        <v>-1066674100</v>
      </c>
      <c r="K42" s="52"/>
      <c r="L42" s="52"/>
      <c r="M42" s="81" t="s">
        <v>29</v>
      </c>
      <c r="N42" s="52"/>
      <c r="O42" s="58" t="s">
        <v>29</v>
      </c>
      <c r="P42" s="52"/>
      <c r="Q42" s="81" t="s">
        <v>29</v>
      </c>
      <c r="R42" s="52"/>
      <c r="S42" s="58">
        <f>SUM(D42:O42)</f>
        <v>-1066674100</v>
      </c>
    </row>
    <row r="43" spans="1:19" s="203" customFormat="1" ht="15.75" customHeight="1" x14ac:dyDescent="0.6">
      <c r="B43" s="57"/>
      <c r="C43" s="218"/>
      <c r="D43" s="77"/>
      <c r="E43" s="51"/>
      <c r="F43" s="77"/>
      <c r="G43" s="52"/>
      <c r="H43" s="77"/>
      <c r="I43" s="53"/>
      <c r="J43" s="78"/>
      <c r="K43" s="52"/>
      <c r="L43" s="52"/>
      <c r="M43" s="78"/>
      <c r="N43" s="52"/>
      <c r="O43" s="78"/>
      <c r="P43" s="52"/>
      <c r="Q43" s="78"/>
      <c r="R43" s="52"/>
      <c r="S43" s="78"/>
    </row>
    <row r="44" spans="1:19" s="203" customFormat="1" ht="22.5" customHeight="1" x14ac:dyDescent="0.6">
      <c r="A44" s="45" t="s">
        <v>83</v>
      </c>
      <c r="B44" s="56"/>
      <c r="C44" s="217"/>
      <c r="D44" s="3"/>
      <c r="E44" s="3"/>
      <c r="F44" s="3"/>
      <c r="G44" s="50"/>
      <c r="H44" s="3"/>
      <c r="I44" s="23"/>
      <c r="J44" s="31"/>
      <c r="K44" s="50"/>
      <c r="L44" s="50"/>
      <c r="M44" s="31"/>
      <c r="N44" s="50"/>
      <c r="O44" s="31"/>
      <c r="P44" s="50"/>
      <c r="Q44" s="31"/>
      <c r="R44" s="50"/>
      <c r="S44" s="31"/>
    </row>
    <row r="45" spans="1:19" s="203" customFormat="1" ht="22.5" customHeight="1" x14ac:dyDescent="0.6">
      <c r="A45" s="83" t="s">
        <v>56</v>
      </c>
      <c r="B45" s="56"/>
      <c r="C45" s="217"/>
      <c r="D45" s="17" t="s">
        <v>29</v>
      </c>
      <c r="E45" s="49"/>
      <c r="F45" s="17" t="s">
        <v>29</v>
      </c>
      <c r="G45" s="50"/>
      <c r="H45" s="17" t="s">
        <v>29</v>
      </c>
      <c r="I45" s="23"/>
      <c r="J45" s="31">
        <v>7126044067</v>
      </c>
      <c r="K45" s="50"/>
      <c r="L45" s="47"/>
      <c r="M45" s="31" t="s">
        <v>29</v>
      </c>
      <c r="N45" s="47"/>
      <c r="O45" s="31" t="s">
        <v>29</v>
      </c>
      <c r="P45" s="47"/>
      <c r="Q45" s="31" t="s">
        <v>29</v>
      </c>
      <c r="R45" s="50"/>
      <c r="S45" s="31">
        <f>SUM(D45:O45)</f>
        <v>7126044067</v>
      </c>
    </row>
    <row r="46" spans="1:19" s="203" customFormat="1" ht="22.5" customHeight="1" x14ac:dyDescent="0.55000000000000004">
      <c r="A46" s="83" t="s">
        <v>79</v>
      </c>
      <c r="B46" s="56"/>
      <c r="C46" s="217"/>
      <c r="D46" s="17" t="s">
        <v>29</v>
      </c>
      <c r="E46" s="49"/>
      <c r="F46" s="17" t="s">
        <v>29</v>
      </c>
      <c r="G46" s="50"/>
      <c r="H46" s="17" t="s">
        <v>29</v>
      </c>
      <c r="I46" s="23"/>
      <c r="J46" s="61">
        <v>13623734</v>
      </c>
      <c r="K46" s="50"/>
      <c r="L46" s="50"/>
      <c r="M46" s="31">
        <v>-3431843</v>
      </c>
      <c r="N46" s="50"/>
      <c r="O46" s="17" t="s">
        <v>29</v>
      </c>
      <c r="P46" s="50"/>
      <c r="Q46" s="61">
        <f>SUM(M46,O46)</f>
        <v>-3431843</v>
      </c>
      <c r="R46" s="50"/>
      <c r="S46" s="61">
        <f>SUM(D46:O46)</f>
        <v>10191891</v>
      </c>
    </row>
    <row r="47" spans="1:19" s="203" customFormat="1" ht="22.5" customHeight="1" x14ac:dyDescent="0.6">
      <c r="A47" s="45" t="s">
        <v>84</v>
      </c>
      <c r="B47" s="56"/>
      <c r="C47" s="217"/>
      <c r="D47" s="58" t="s">
        <v>29</v>
      </c>
      <c r="E47" s="40"/>
      <c r="F47" s="58" t="s">
        <v>29</v>
      </c>
      <c r="G47" s="52"/>
      <c r="H47" s="58" t="s">
        <v>29</v>
      </c>
      <c r="I47" s="53"/>
      <c r="J47" s="60">
        <f>SUM(J45:J46)</f>
        <v>7139667801</v>
      </c>
      <c r="K47" s="52"/>
      <c r="L47" s="52"/>
      <c r="M47" s="60">
        <f>SUM(M45:M46)</f>
        <v>-3431843</v>
      </c>
      <c r="N47" s="52"/>
      <c r="O47" s="58" t="s">
        <v>29</v>
      </c>
      <c r="P47" s="52"/>
      <c r="Q47" s="60">
        <f>SUM(Q45:Q46)</f>
        <v>-3431843</v>
      </c>
      <c r="R47" s="52"/>
      <c r="S47" s="60">
        <f>SUM(D47:O47)</f>
        <v>7136235958</v>
      </c>
    </row>
    <row r="48" spans="1:19" s="203" customFormat="1" ht="15.75" customHeight="1" x14ac:dyDescent="0.6">
      <c r="A48" s="45"/>
      <c r="B48" s="56"/>
      <c r="C48" s="217"/>
      <c r="D48" s="23"/>
      <c r="E48" s="3"/>
      <c r="F48" s="23"/>
      <c r="G48" s="50"/>
      <c r="H48" s="23"/>
      <c r="I48" s="23"/>
      <c r="J48" s="23"/>
      <c r="K48" s="50"/>
      <c r="L48" s="50"/>
      <c r="M48" s="23"/>
      <c r="N48" s="50"/>
      <c r="O48" s="23"/>
      <c r="P48" s="50"/>
      <c r="Q48" s="23"/>
      <c r="R48" s="50"/>
      <c r="S48" s="23"/>
    </row>
    <row r="49" spans="1:21" s="203" customFormat="1" ht="22.5" customHeight="1" thickBot="1" x14ac:dyDescent="0.65">
      <c r="A49" s="45" t="s">
        <v>158</v>
      </c>
      <c r="B49" s="46"/>
      <c r="C49" s="8"/>
      <c r="D49" s="59">
        <f>SUM(D37,D47,D42)</f>
        <v>7111160664</v>
      </c>
      <c r="E49" s="47"/>
      <c r="F49" s="59">
        <f>SUM(F37,F47,F42)</f>
        <v>1303712790</v>
      </c>
      <c r="G49" s="47"/>
      <c r="H49" s="59">
        <f>SUM(H37,H47,H42)</f>
        <v>711116066</v>
      </c>
      <c r="I49" s="47"/>
      <c r="J49" s="59">
        <f>SUM(J37,J47,J42)</f>
        <v>19333010073</v>
      </c>
      <c r="K49" s="47"/>
      <c r="L49" s="47"/>
      <c r="M49" s="59">
        <f>SUM(M37,M47,M42)</f>
        <v>-7930771</v>
      </c>
      <c r="N49" s="47"/>
      <c r="O49" s="59">
        <f>SUM(O37,O47,O42)</f>
        <v>-25120722</v>
      </c>
      <c r="P49" s="47"/>
      <c r="Q49" s="59">
        <f>SUM(Q37,Q47,Q42)</f>
        <v>-33051493</v>
      </c>
      <c r="R49" s="47"/>
      <c r="S49" s="59">
        <f>SUM(S37,S47,S42)</f>
        <v>28425948100</v>
      </c>
      <c r="U49" s="31"/>
    </row>
    <row r="50" spans="1:21" ht="22.5" customHeight="1" thickTop="1" x14ac:dyDescent="0.55000000000000004"/>
  </sheetData>
  <mergeCells count="14">
    <mergeCell ref="R30:R32"/>
    <mergeCell ref="D35:S35"/>
    <mergeCell ref="D29:Q29"/>
    <mergeCell ref="A30:A33"/>
    <mergeCell ref="G30:G32"/>
    <mergeCell ref="H30:J30"/>
    <mergeCell ref="L30:Q30"/>
    <mergeCell ref="R5:R7"/>
    <mergeCell ref="D10:S10"/>
    <mergeCell ref="D4:Q4"/>
    <mergeCell ref="A5:A8"/>
    <mergeCell ref="G5:G7"/>
    <mergeCell ref="H5:J5"/>
    <mergeCell ref="L5:Q5"/>
  </mergeCells>
  <pageMargins left="0.7" right="0.5" top="0.48" bottom="0.5" header="0.5" footer="0.5"/>
  <pageSetup paperSize="9" scale="76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P50"/>
  <sheetViews>
    <sheetView showGridLines="0" view="pageBreakPreview" zoomScale="90" zoomScaleNormal="70" zoomScaleSheetLayoutView="90" workbookViewId="0">
      <selection activeCell="P45" sqref="P45"/>
    </sheetView>
  </sheetViews>
  <sheetFormatPr defaultColWidth="9.125" defaultRowHeight="22.5" customHeight="1" x14ac:dyDescent="0.55000000000000004"/>
  <cols>
    <col min="1" max="1" width="58.75" style="101" customWidth="1"/>
    <col min="2" max="2" width="12.875" style="101" customWidth="1"/>
    <col min="3" max="3" width="1.875" style="101" customWidth="1"/>
    <col min="4" max="4" width="17.375" style="101" bestFit="1" customWidth="1"/>
    <col min="5" max="5" width="1.875" style="101" customWidth="1"/>
    <col min="6" max="6" width="18.25" style="101" bestFit="1" customWidth="1"/>
    <col min="7" max="7" width="1.875" style="101" customWidth="1"/>
    <col min="8" max="8" width="15.125" style="101" customWidth="1"/>
    <col min="9" max="9" width="1.875" style="101" customWidth="1"/>
    <col min="10" max="10" width="20.375" style="101" bestFit="1" customWidth="1"/>
    <col min="11" max="11" width="1.875" style="142" customWidth="1"/>
    <col min="12" max="12" width="22.875" style="107" bestFit="1" customWidth="1"/>
    <col min="13" max="13" width="1.875" style="107" customWidth="1"/>
    <col min="14" max="14" width="20.375" style="101" bestFit="1" customWidth="1"/>
    <col min="15" max="15" width="9.125" style="101"/>
    <col min="16" max="16" width="17" style="101" bestFit="1" customWidth="1"/>
    <col min="17" max="16384" width="9.125" style="101"/>
  </cols>
  <sheetData>
    <row r="1" spans="1:14" ht="22.5" customHeight="1" x14ac:dyDescent="0.6">
      <c r="A1" s="96" t="s">
        <v>62</v>
      </c>
      <c r="B1" s="97"/>
      <c r="C1" s="98"/>
      <c r="D1" s="99"/>
      <c r="E1" s="98"/>
      <c r="F1" s="99"/>
      <c r="G1" s="98"/>
      <c r="H1" s="98"/>
      <c r="I1" s="98"/>
      <c r="J1" s="99"/>
      <c r="K1" s="99"/>
      <c r="L1" s="100"/>
      <c r="M1" s="100"/>
      <c r="N1" s="99"/>
    </row>
    <row r="2" spans="1:14" ht="22.5" customHeight="1" x14ac:dyDescent="0.6">
      <c r="A2" s="98" t="s">
        <v>85</v>
      </c>
      <c r="B2" s="102"/>
      <c r="C2" s="103"/>
      <c r="D2" s="104"/>
      <c r="E2" s="103"/>
      <c r="F2" s="104"/>
      <c r="G2" s="103"/>
      <c r="H2" s="103"/>
      <c r="I2" s="103"/>
      <c r="J2" s="104"/>
      <c r="K2" s="104"/>
      <c r="L2" s="100"/>
      <c r="M2" s="100"/>
      <c r="N2" s="104"/>
    </row>
    <row r="3" spans="1:14" ht="23.4" x14ac:dyDescent="0.6">
      <c r="A3" s="98"/>
      <c r="B3" s="102"/>
      <c r="C3" s="103"/>
      <c r="D3" s="104"/>
      <c r="E3" s="103"/>
      <c r="F3" s="104"/>
      <c r="G3" s="103"/>
      <c r="H3" s="103"/>
      <c r="I3" s="103"/>
      <c r="J3" s="104"/>
      <c r="K3" s="104"/>
      <c r="L3" s="100"/>
      <c r="M3" s="100"/>
      <c r="N3" s="104"/>
    </row>
    <row r="4" spans="1:14" ht="22.2" x14ac:dyDescent="0.6">
      <c r="A4" s="105"/>
      <c r="B4" s="194"/>
      <c r="C4" s="194"/>
      <c r="D4" s="240" t="s">
        <v>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2.2" x14ac:dyDescent="0.6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06" t="s">
        <v>45</v>
      </c>
      <c r="M5" s="194"/>
      <c r="N5" s="194"/>
    </row>
    <row r="6" spans="1:14" ht="21.6" x14ac:dyDescent="0.55000000000000004">
      <c r="A6" s="105"/>
      <c r="B6" s="107"/>
      <c r="C6" s="106"/>
      <c r="D6" s="106"/>
      <c r="E6" s="106"/>
      <c r="F6" s="108"/>
      <c r="G6" s="106"/>
      <c r="H6" s="241" t="s">
        <v>30</v>
      </c>
      <c r="I6" s="241"/>
      <c r="J6" s="241"/>
      <c r="K6" s="108"/>
      <c r="L6" s="109" t="s">
        <v>67</v>
      </c>
      <c r="M6" s="106"/>
      <c r="N6" s="106"/>
    </row>
    <row r="7" spans="1:14" ht="21.6" x14ac:dyDescent="0.55000000000000004">
      <c r="A7" s="105"/>
      <c r="B7" s="107"/>
      <c r="C7" s="106"/>
      <c r="D7" s="106" t="s">
        <v>24</v>
      </c>
      <c r="E7" s="106"/>
      <c r="F7" s="108"/>
      <c r="G7" s="106"/>
      <c r="H7" s="195"/>
      <c r="I7" s="195"/>
      <c r="J7" s="195"/>
      <c r="K7" s="108"/>
      <c r="L7" s="106" t="s">
        <v>153</v>
      </c>
      <c r="M7" s="106"/>
      <c r="N7" s="106"/>
    </row>
    <row r="8" spans="1:14" ht="21.6" x14ac:dyDescent="0.55000000000000004">
      <c r="A8" s="105"/>
      <c r="B8" s="110"/>
      <c r="C8" s="106"/>
      <c r="D8" s="106" t="s">
        <v>48</v>
      </c>
      <c r="E8" s="106"/>
      <c r="F8" s="7" t="s">
        <v>111</v>
      </c>
      <c r="G8" s="106"/>
      <c r="H8" s="106" t="s">
        <v>49</v>
      </c>
      <c r="I8" s="107"/>
      <c r="J8" s="106" t="s">
        <v>50</v>
      </c>
      <c r="K8" s="195"/>
      <c r="L8" s="106" t="s">
        <v>154</v>
      </c>
      <c r="M8" s="106"/>
      <c r="N8" s="106" t="s">
        <v>47</v>
      </c>
    </row>
    <row r="9" spans="1:14" ht="22.2" x14ac:dyDescent="0.6">
      <c r="A9" s="111"/>
      <c r="B9" s="112" t="s">
        <v>4</v>
      </c>
      <c r="C9" s="110"/>
      <c r="D9" s="106" t="s">
        <v>53</v>
      </c>
      <c r="E9" s="106"/>
      <c r="F9" s="7" t="s">
        <v>112</v>
      </c>
      <c r="G9" s="106"/>
      <c r="H9" s="106" t="s">
        <v>54</v>
      </c>
      <c r="I9" s="106"/>
      <c r="J9" s="106" t="s">
        <v>55</v>
      </c>
      <c r="K9" s="195"/>
      <c r="L9" s="106" t="s">
        <v>155</v>
      </c>
      <c r="M9" s="106"/>
      <c r="N9" s="106" t="s">
        <v>52</v>
      </c>
    </row>
    <row r="10" spans="1:14" ht="22.2" x14ac:dyDescent="0.6">
      <c r="A10" s="111"/>
      <c r="B10" s="112"/>
      <c r="C10" s="112"/>
      <c r="D10" s="242" t="s">
        <v>92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14" ht="22.2" x14ac:dyDescent="0.6">
      <c r="A11" s="111" t="s">
        <v>129</v>
      </c>
      <c r="B11" s="110"/>
      <c r="C11" s="113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22.2" x14ac:dyDescent="0.6">
      <c r="A12" s="111" t="s">
        <v>130</v>
      </c>
      <c r="B12" s="110"/>
      <c r="C12" s="113"/>
      <c r="D12" s="115">
        <v>7111160664</v>
      </c>
      <c r="E12" s="115"/>
      <c r="F12" s="115">
        <v>1303712790</v>
      </c>
      <c r="G12" s="115"/>
      <c r="H12" s="115">
        <v>711116066</v>
      </c>
      <c r="I12" s="115"/>
      <c r="J12" s="115">
        <v>12545481650</v>
      </c>
      <c r="K12" s="115"/>
      <c r="L12" s="115">
        <v>-150534</v>
      </c>
      <c r="M12" s="115"/>
      <c r="N12" s="115">
        <f>SUM(D12:L12)</f>
        <v>21671320636</v>
      </c>
    </row>
    <row r="13" spans="1:14" ht="8.1" customHeight="1" x14ac:dyDescent="0.6">
      <c r="A13" s="116"/>
      <c r="B13" s="117"/>
      <c r="C13" s="113"/>
      <c r="D13" s="118"/>
      <c r="E13" s="119"/>
      <c r="F13" s="118"/>
      <c r="G13" s="119"/>
      <c r="H13" s="118"/>
      <c r="I13" s="120"/>
      <c r="J13" s="118"/>
      <c r="K13" s="118"/>
      <c r="L13" s="118"/>
      <c r="M13" s="115"/>
      <c r="N13" s="118"/>
    </row>
    <row r="14" spans="1:14" ht="22.2" x14ac:dyDescent="0.6">
      <c r="A14" s="116" t="s">
        <v>76</v>
      </c>
      <c r="B14" s="110"/>
      <c r="C14" s="113"/>
      <c r="D14" s="115"/>
      <c r="E14" s="107"/>
      <c r="F14" s="115"/>
      <c r="G14" s="107"/>
      <c r="H14" s="115"/>
      <c r="I14" s="115"/>
      <c r="J14" s="115"/>
      <c r="K14" s="122"/>
      <c r="L14" s="115"/>
      <c r="M14" s="115"/>
      <c r="N14" s="123"/>
    </row>
    <row r="15" spans="1:14" ht="21.75" customHeight="1" x14ac:dyDescent="0.6">
      <c r="A15" s="82" t="s">
        <v>118</v>
      </c>
      <c r="B15" s="110"/>
      <c r="C15" s="113"/>
      <c r="D15" s="115"/>
      <c r="E15" s="107"/>
      <c r="F15" s="115"/>
      <c r="G15" s="107"/>
      <c r="H15" s="115"/>
      <c r="I15" s="115"/>
      <c r="J15" s="115"/>
      <c r="K15" s="122"/>
      <c r="L15" s="115"/>
      <c r="M15" s="115"/>
      <c r="N15" s="123"/>
    </row>
    <row r="16" spans="1:14" ht="21.75" customHeight="1" x14ac:dyDescent="0.6">
      <c r="A16" s="41" t="s">
        <v>142</v>
      </c>
      <c r="B16" s="9">
        <v>21</v>
      </c>
      <c r="C16" s="113"/>
      <c r="D16" s="187" t="s">
        <v>29</v>
      </c>
      <c r="E16" s="125"/>
      <c r="F16" s="187" t="s">
        <v>29</v>
      </c>
      <c r="G16" s="125"/>
      <c r="H16" s="187" t="s">
        <v>29</v>
      </c>
      <c r="I16" s="126"/>
      <c r="J16" s="127">
        <v>-1659270822</v>
      </c>
      <c r="K16" s="127"/>
      <c r="L16" s="190" t="s">
        <v>29</v>
      </c>
      <c r="M16" s="122"/>
      <c r="N16" s="127">
        <v>-1659270822</v>
      </c>
    </row>
    <row r="17" spans="1:16" ht="21.75" customHeight="1" x14ac:dyDescent="0.6">
      <c r="A17" s="48" t="s">
        <v>119</v>
      </c>
      <c r="B17" s="117"/>
      <c r="C17" s="113"/>
      <c r="D17" s="129" t="s">
        <v>29</v>
      </c>
      <c r="E17" s="119"/>
      <c r="F17" s="129" t="s">
        <v>29</v>
      </c>
      <c r="G17" s="119"/>
      <c r="H17" s="129" t="s">
        <v>29</v>
      </c>
      <c r="I17" s="120"/>
      <c r="J17" s="130">
        <f>SUM(J16)</f>
        <v>-1659270822</v>
      </c>
      <c r="K17" s="118"/>
      <c r="L17" s="130" t="s">
        <v>29</v>
      </c>
      <c r="M17" s="115"/>
      <c r="N17" s="129">
        <f>SUM(N16)</f>
        <v>-1659270822</v>
      </c>
    </row>
    <row r="18" spans="1:16" ht="8.1" customHeight="1" x14ac:dyDescent="0.6">
      <c r="A18" s="116"/>
      <c r="B18" s="117"/>
      <c r="C18" s="113"/>
      <c r="D18" s="118"/>
      <c r="E18" s="119"/>
      <c r="F18" s="118"/>
      <c r="G18" s="119"/>
      <c r="H18" s="118"/>
      <c r="I18" s="120"/>
      <c r="J18" s="118"/>
      <c r="K18" s="118"/>
      <c r="L18" s="118"/>
      <c r="M18" s="115"/>
      <c r="N18" s="118"/>
    </row>
    <row r="19" spans="1:16" ht="21.75" customHeight="1" x14ac:dyDescent="0.6">
      <c r="A19" s="111" t="s">
        <v>83</v>
      </c>
      <c r="B19" s="112"/>
      <c r="C19" s="112"/>
      <c r="D19" s="124"/>
      <c r="E19" s="131"/>
      <c r="F19" s="124"/>
      <c r="G19" s="131"/>
      <c r="H19" s="124"/>
      <c r="I19" s="125"/>
      <c r="J19" s="125"/>
      <c r="K19" s="125"/>
      <c r="L19" s="223" t="s">
        <v>34</v>
      </c>
      <c r="M19" s="122"/>
      <c r="N19" s="131"/>
    </row>
    <row r="20" spans="1:16" ht="22.2" x14ac:dyDescent="0.6">
      <c r="A20" s="128" t="s">
        <v>56</v>
      </c>
      <c r="B20" s="112"/>
      <c r="C20" s="112"/>
      <c r="D20" s="188" t="s">
        <v>29</v>
      </c>
      <c r="E20" s="125"/>
      <c r="F20" s="188" t="s">
        <v>29</v>
      </c>
      <c r="G20" s="125"/>
      <c r="H20" s="188" t="s">
        <v>29</v>
      </c>
      <c r="I20" s="125"/>
      <c r="J20" s="127">
        <v>1747390713</v>
      </c>
      <c r="K20" s="125"/>
      <c r="L20" s="188" t="s">
        <v>29</v>
      </c>
      <c r="M20" s="122"/>
      <c r="N20" s="132">
        <f>SUM(D20:L20)</f>
        <v>1747390713</v>
      </c>
    </row>
    <row r="21" spans="1:16" ht="22.2" x14ac:dyDescent="0.6">
      <c r="A21" s="193" t="s">
        <v>79</v>
      </c>
      <c r="B21" s="112"/>
      <c r="C21" s="112"/>
      <c r="D21" s="189" t="s">
        <v>29</v>
      </c>
      <c r="E21" s="125"/>
      <c r="F21" s="189" t="s">
        <v>29</v>
      </c>
      <c r="G21" s="125"/>
      <c r="H21" s="189" t="s">
        <v>29</v>
      </c>
      <c r="I21" s="125"/>
      <c r="J21" s="134">
        <v>6290888</v>
      </c>
      <c r="K21" s="125"/>
      <c r="L21" s="133">
        <v>-3727573</v>
      </c>
      <c r="M21" s="122"/>
      <c r="N21" s="132">
        <f>SUM(D21:L21)</f>
        <v>2563315</v>
      </c>
    </row>
    <row r="22" spans="1:16" ht="21.75" customHeight="1" x14ac:dyDescent="0.6">
      <c r="A22" s="45" t="s">
        <v>84</v>
      </c>
      <c r="B22" s="112"/>
      <c r="C22" s="112"/>
      <c r="D22" s="135" t="s">
        <v>29</v>
      </c>
      <c r="E22" s="136"/>
      <c r="F22" s="135" t="s">
        <v>29</v>
      </c>
      <c r="G22" s="136"/>
      <c r="H22" s="135" t="s">
        <v>29</v>
      </c>
      <c r="I22" s="137"/>
      <c r="J22" s="138">
        <f>SUM(J20:J21)</f>
        <v>1753681601</v>
      </c>
      <c r="K22" s="139"/>
      <c r="L22" s="138">
        <f>SUM(L20:L21)</f>
        <v>-3727573</v>
      </c>
      <c r="M22" s="140"/>
      <c r="N22" s="129">
        <f>SUM(N20:N21)</f>
        <v>1749954028</v>
      </c>
    </row>
    <row r="23" spans="1:16" ht="8.1" customHeight="1" x14ac:dyDescent="0.6">
      <c r="A23" s="116"/>
      <c r="B23" s="117"/>
      <c r="C23" s="113"/>
      <c r="D23" s="118"/>
      <c r="E23" s="119"/>
      <c r="F23" s="118"/>
      <c r="G23" s="119"/>
      <c r="H23" s="118"/>
      <c r="I23" s="120"/>
      <c r="J23" s="118"/>
      <c r="K23" s="118"/>
      <c r="L23" s="118"/>
      <c r="M23" s="115"/>
      <c r="N23" s="118"/>
    </row>
    <row r="24" spans="1:16" ht="21.75" customHeight="1" thickBot="1" x14ac:dyDescent="0.65">
      <c r="A24" s="111" t="s">
        <v>131</v>
      </c>
      <c r="B24" s="117"/>
      <c r="C24" s="113"/>
      <c r="D24" s="141">
        <f>SUM(D12,D22)</f>
        <v>7111160664</v>
      </c>
      <c r="E24" s="115"/>
      <c r="F24" s="141">
        <f>SUM(F12,F22)</f>
        <v>1303712790</v>
      </c>
      <c r="G24" s="115"/>
      <c r="H24" s="141">
        <f>SUM(H12,H22)</f>
        <v>711116066</v>
      </c>
      <c r="I24" s="115"/>
      <c r="J24" s="141">
        <f>SUM(J12,J17,J22)</f>
        <v>12639892429</v>
      </c>
      <c r="K24" s="122"/>
      <c r="L24" s="141">
        <f>SUM(L12,L22)</f>
        <v>-3878107</v>
      </c>
      <c r="N24" s="141">
        <f>SUM(N12,N17,N22)</f>
        <v>21762003842</v>
      </c>
      <c r="P24" s="184"/>
    </row>
    <row r="25" spans="1:16" ht="22.5" customHeight="1" thickTop="1" x14ac:dyDescent="0.55000000000000004"/>
    <row r="26" spans="1:16" ht="22.5" customHeight="1" x14ac:dyDescent="0.6">
      <c r="A26" s="96" t="s">
        <v>62</v>
      </c>
      <c r="B26" s="97"/>
      <c r="C26" s="98"/>
      <c r="D26" s="99"/>
      <c r="E26" s="98"/>
      <c r="F26" s="99"/>
      <c r="G26" s="98"/>
      <c r="H26" s="98"/>
      <c r="I26" s="98"/>
      <c r="J26" s="99"/>
      <c r="K26" s="99"/>
      <c r="L26" s="100"/>
      <c r="M26" s="100"/>
      <c r="N26" s="99"/>
    </row>
    <row r="27" spans="1:16" ht="22.5" customHeight="1" x14ac:dyDescent="0.6">
      <c r="A27" s="98" t="s">
        <v>85</v>
      </c>
      <c r="B27" s="102"/>
      <c r="C27" s="103"/>
      <c r="D27" s="104"/>
      <c r="E27" s="103"/>
      <c r="F27" s="104"/>
      <c r="G27" s="103"/>
      <c r="H27" s="103"/>
      <c r="I27" s="103"/>
      <c r="J27" s="104"/>
      <c r="K27" s="104"/>
      <c r="L27" s="100"/>
      <c r="M27" s="100"/>
      <c r="N27" s="104"/>
    </row>
    <row r="28" spans="1:16" ht="23.4" x14ac:dyDescent="0.6">
      <c r="A28" s="98"/>
      <c r="B28" s="102"/>
      <c r="C28" s="103"/>
      <c r="D28" s="104"/>
      <c r="E28" s="103"/>
      <c r="F28" s="104"/>
      <c r="G28" s="103"/>
      <c r="H28" s="103"/>
      <c r="I28" s="103"/>
      <c r="J28" s="104"/>
      <c r="K28" s="104"/>
      <c r="L28" s="100"/>
      <c r="M28" s="100"/>
      <c r="N28" s="104"/>
    </row>
    <row r="29" spans="1:16" ht="22.2" x14ac:dyDescent="0.6">
      <c r="A29" s="105"/>
      <c r="B29" s="221"/>
      <c r="C29" s="221"/>
      <c r="D29" s="240" t="s">
        <v>2</v>
      </c>
      <c r="E29" s="240"/>
      <c r="F29" s="240"/>
      <c r="G29" s="240"/>
      <c r="H29" s="240"/>
      <c r="I29" s="240"/>
      <c r="J29" s="240"/>
      <c r="K29" s="240"/>
      <c r="L29" s="240"/>
      <c r="M29" s="240"/>
      <c r="N29" s="240"/>
    </row>
    <row r="30" spans="1:16" ht="22.2" x14ac:dyDescent="0.6"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106" t="s">
        <v>45</v>
      </c>
      <c r="M30" s="221"/>
      <c r="N30" s="221"/>
    </row>
    <row r="31" spans="1:16" ht="21.6" x14ac:dyDescent="0.55000000000000004">
      <c r="A31" s="105"/>
      <c r="B31" s="107"/>
      <c r="C31" s="106"/>
      <c r="D31" s="106"/>
      <c r="E31" s="106"/>
      <c r="F31" s="108"/>
      <c r="G31" s="106"/>
      <c r="H31" s="241" t="s">
        <v>30</v>
      </c>
      <c r="I31" s="241"/>
      <c r="J31" s="241"/>
      <c r="K31" s="108"/>
      <c r="L31" s="109" t="s">
        <v>67</v>
      </c>
      <c r="M31" s="106"/>
      <c r="N31" s="106"/>
    </row>
    <row r="32" spans="1:16" ht="21.6" x14ac:dyDescent="0.55000000000000004">
      <c r="A32" s="105"/>
      <c r="B32" s="107"/>
      <c r="C32" s="106"/>
      <c r="D32" s="106" t="s">
        <v>24</v>
      </c>
      <c r="E32" s="106"/>
      <c r="F32" s="108"/>
      <c r="G32" s="106"/>
      <c r="H32" s="222"/>
      <c r="I32" s="222"/>
      <c r="J32" s="222"/>
      <c r="K32" s="108"/>
      <c r="L32" s="106" t="s">
        <v>153</v>
      </c>
      <c r="M32" s="106"/>
      <c r="N32" s="106"/>
    </row>
    <row r="33" spans="1:14" ht="21.6" x14ac:dyDescent="0.55000000000000004">
      <c r="A33" s="105"/>
      <c r="B33" s="110"/>
      <c r="C33" s="106"/>
      <c r="D33" s="106" t="s">
        <v>48</v>
      </c>
      <c r="E33" s="106"/>
      <c r="F33" s="7" t="s">
        <v>111</v>
      </c>
      <c r="G33" s="106"/>
      <c r="H33" s="106" t="s">
        <v>49</v>
      </c>
      <c r="I33" s="107"/>
      <c r="J33" s="106" t="s">
        <v>50</v>
      </c>
      <c r="K33" s="222"/>
      <c r="L33" s="106" t="s">
        <v>154</v>
      </c>
      <c r="M33" s="106"/>
      <c r="N33" s="106" t="s">
        <v>47</v>
      </c>
    </row>
    <row r="34" spans="1:14" ht="22.2" x14ac:dyDescent="0.6">
      <c r="A34" s="111"/>
      <c r="B34" s="112" t="s">
        <v>4</v>
      </c>
      <c r="C34" s="110"/>
      <c r="D34" s="106" t="s">
        <v>53</v>
      </c>
      <c r="E34" s="106"/>
      <c r="F34" s="7" t="s">
        <v>112</v>
      </c>
      <c r="G34" s="106"/>
      <c r="H34" s="106" t="s">
        <v>54</v>
      </c>
      <c r="I34" s="106"/>
      <c r="J34" s="106" t="s">
        <v>55</v>
      </c>
      <c r="K34" s="222"/>
      <c r="L34" s="106" t="s">
        <v>155</v>
      </c>
      <c r="M34" s="106"/>
      <c r="N34" s="106" t="s">
        <v>52</v>
      </c>
    </row>
    <row r="35" spans="1:14" ht="22.2" x14ac:dyDescent="0.6">
      <c r="A35" s="111"/>
      <c r="B35" s="112"/>
      <c r="C35" s="112"/>
      <c r="D35" s="242" t="s">
        <v>92</v>
      </c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1:14" ht="22.2" x14ac:dyDescent="0.6">
      <c r="A36" s="111" t="s">
        <v>156</v>
      </c>
      <c r="B36" s="110"/>
      <c r="C36" s="113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14" ht="22.2" x14ac:dyDescent="0.6">
      <c r="A37" s="111" t="s">
        <v>157</v>
      </c>
      <c r="B37" s="110"/>
      <c r="C37" s="113"/>
      <c r="D37" s="115">
        <v>7111160664</v>
      </c>
      <c r="E37" s="115"/>
      <c r="F37" s="115">
        <v>1303712790</v>
      </c>
      <c r="G37" s="115"/>
      <c r="H37" s="115">
        <v>711116066</v>
      </c>
      <c r="I37" s="115"/>
      <c r="J37" s="115">
        <v>12639892429</v>
      </c>
      <c r="K37" s="115"/>
      <c r="L37" s="115">
        <v>-3878107</v>
      </c>
      <c r="M37" s="115"/>
      <c r="N37" s="115">
        <f>SUM(D37:L37)</f>
        <v>21762003842</v>
      </c>
    </row>
    <row r="38" spans="1:14" ht="8.1" customHeight="1" x14ac:dyDescent="0.6">
      <c r="A38" s="116"/>
      <c r="B38" s="117"/>
      <c r="C38" s="113"/>
      <c r="D38" s="118"/>
      <c r="E38" s="119"/>
      <c r="F38" s="118"/>
      <c r="G38" s="119"/>
      <c r="H38" s="118"/>
      <c r="I38" s="120"/>
      <c r="J38" s="118"/>
      <c r="K38" s="118"/>
      <c r="L38" s="118"/>
      <c r="M38" s="115"/>
      <c r="N38" s="118"/>
    </row>
    <row r="39" spans="1:14" ht="22.2" x14ac:dyDescent="0.6">
      <c r="A39" s="116" t="s">
        <v>76</v>
      </c>
      <c r="B39" s="110"/>
      <c r="C39" s="113"/>
      <c r="D39" s="115"/>
      <c r="E39" s="107"/>
      <c r="F39" s="115"/>
      <c r="G39" s="107"/>
      <c r="H39" s="115"/>
      <c r="I39" s="115"/>
      <c r="J39" s="115"/>
      <c r="K39" s="122"/>
      <c r="L39" s="115"/>
      <c r="M39" s="115"/>
      <c r="N39" s="123"/>
    </row>
    <row r="40" spans="1:14" ht="21.75" customHeight="1" x14ac:dyDescent="0.6">
      <c r="A40" s="82" t="s">
        <v>118</v>
      </c>
      <c r="B40" s="110"/>
      <c r="C40" s="113"/>
      <c r="D40" s="115"/>
      <c r="E40" s="107"/>
      <c r="F40" s="115"/>
      <c r="G40" s="107"/>
      <c r="H40" s="115"/>
      <c r="I40" s="115"/>
      <c r="J40" s="115"/>
      <c r="K40" s="122"/>
      <c r="L40" s="115"/>
      <c r="M40" s="115"/>
      <c r="N40" s="123"/>
    </row>
    <row r="41" spans="1:14" ht="21.75" customHeight="1" x14ac:dyDescent="0.6">
      <c r="A41" s="41" t="s">
        <v>142</v>
      </c>
      <c r="B41" s="9">
        <v>21</v>
      </c>
      <c r="C41" s="113"/>
      <c r="D41" s="187" t="s">
        <v>29</v>
      </c>
      <c r="E41" s="125"/>
      <c r="F41" s="187" t="s">
        <v>29</v>
      </c>
      <c r="G41" s="125"/>
      <c r="H41" s="187" t="s">
        <v>29</v>
      </c>
      <c r="I41" s="126"/>
      <c r="J41" s="127">
        <v>-1066674100</v>
      </c>
      <c r="K41" s="127"/>
      <c r="L41" s="190" t="s">
        <v>29</v>
      </c>
      <c r="M41" s="122"/>
      <c r="N41" s="225">
        <f>SUM(D41:L41)</f>
        <v>-1066674100</v>
      </c>
    </row>
    <row r="42" spans="1:14" ht="21.75" customHeight="1" x14ac:dyDescent="0.6">
      <c r="A42" s="48" t="s">
        <v>119</v>
      </c>
      <c r="B42" s="117"/>
      <c r="C42" s="113"/>
      <c r="D42" s="129" t="s">
        <v>29</v>
      </c>
      <c r="E42" s="119"/>
      <c r="F42" s="129" t="s">
        <v>29</v>
      </c>
      <c r="G42" s="119"/>
      <c r="H42" s="129" t="s">
        <v>29</v>
      </c>
      <c r="I42" s="120"/>
      <c r="J42" s="130">
        <f>SUM(J41)</f>
        <v>-1066674100</v>
      </c>
      <c r="K42" s="118"/>
      <c r="L42" s="130" t="s">
        <v>29</v>
      </c>
      <c r="M42" s="115"/>
      <c r="N42" s="129">
        <f>SUM(N41)</f>
        <v>-1066674100</v>
      </c>
    </row>
    <row r="43" spans="1:14" ht="8.1" customHeight="1" x14ac:dyDescent="0.6">
      <c r="A43" s="116"/>
      <c r="B43" s="117"/>
      <c r="C43" s="113"/>
      <c r="D43" s="118"/>
      <c r="E43" s="119"/>
      <c r="F43" s="118"/>
      <c r="G43" s="119"/>
      <c r="H43" s="118"/>
      <c r="I43" s="120"/>
      <c r="J43" s="118"/>
      <c r="K43" s="118"/>
      <c r="L43" s="118"/>
      <c r="M43" s="115"/>
      <c r="N43" s="118"/>
    </row>
    <row r="44" spans="1:14" ht="21.75" customHeight="1" x14ac:dyDescent="0.6">
      <c r="A44" s="111" t="s">
        <v>83</v>
      </c>
      <c r="B44" s="112"/>
      <c r="C44" s="112"/>
      <c r="D44" s="124"/>
      <c r="E44" s="131"/>
      <c r="F44" s="124"/>
      <c r="G44" s="131"/>
      <c r="H44" s="124"/>
      <c r="I44" s="125"/>
      <c r="J44" s="125"/>
      <c r="K44" s="125"/>
      <c r="L44" s="125"/>
      <c r="M44" s="122"/>
      <c r="N44" s="131"/>
    </row>
    <row r="45" spans="1:14" ht="22.2" x14ac:dyDescent="0.6">
      <c r="A45" s="128" t="s">
        <v>56</v>
      </c>
      <c r="B45" s="112"/>
      <c r="C45" s="112"/>
      <c r="D45" s="188" t="s">
        <v>29</v>
      </c>
      <c r="E45" s="125"/>
      <c r="F45" s="188" t="s">
        <v>29</v>
      </c>
      <c r="G45" s="125"/>
      <c r="H45" s="188" t="s">
        <v>29</v>
      </c>
      <c r="I45" s="125"/>
      <c r="J45" s="127">
        <v>5236912413</v>
      </c>
      <c r="K45" s="125"/>
      <c r="L45" s="188" t="s">
        <v>29</v>
      </c>
      <c r="M45" s="122"/>
      <c r="N45" s="132">
        <f>SUM(D45:L45)</f>
        <v>5236912413</v>
      </c>
    </row>
    <row r="46" spans="1:14" ht="22.2" x14ac:dyDescent="0.6">
      <c r="A46" s="220" t="s">
        <v>163</v>
      </c>
      <c r="B46" s="112"/>
      <c r="C46" s="112"/>
      <c r="D46" s="189" t="s">
        <v>29</v>
      </c>
      <c r="E46" s="125"/>
      <c r="F46" s="189" t="s">
        <v>29</v>
      </c>
      <c r="G46" s="125"/>
      <c r="H46" s="189" t="s">
        <v>29</v>
      </c>
      <c r="I46" s="125"/>
      <c r="J46" s="134">
        <v>13623734</v>
      </c>
      <c r="K46" s="125"/>
      <c r="L46" s="133">
        <v>881893</v>
      </c>
      <c r="M46" s="122"/>
      <c r="N46" s="132">
        <f>SUM(D46:L46)</f>
        <v>14505627</v>
      </c>
    </row>
    <row r="47" spans="1:14" ht="21.75" customHeight="1" x14ac:dyDescent="0.6">
      <c r="A47" s="45" t="s">
        <v>84</v>
      </c>
      <c r="B47" s="112"/>
      <c r="C47" s="112"/>
      <c r="D47" s="135" t="s">
        <v>29</v>
      </c>
      <c r="E47" s="136"/>
      <c r="F47" s="135" t="s">
        <v>29</v>
      </c>
      <c r="G47" s="136"/>
      <c r="H47" s="135" t="s">
        <v>29</v>
      </c>
      <c r="I47" s="137"/>
      <c r="J47" s="138">
        <f>SUM(J45:J46)</f>
        <v>5250536147</v>
      </c>
      <c r="K47" s="139"/>
      <c r="L47" s="138">
        <f>SUM(L45:L46)</f>
        <v>881893</v>
      </c>
      <c r="M47" s="140"/>
      <c r="N47" s="129">
        <f>SUM(N45:N46)</f>
        <v>5251418040</v>
      </c>
    </row>
    <row r="48" spans="1:14" ht="8.1" customHeight="1" x14ac:dyDescent="0.6">
      <c r="A48" s="116"/>
      <c r="B48" s="117"/>
      <c r="C48" s="113"/>
      <c r="D48" s="118"/>
      <c r="E48" s="119"/>
      <c r="F48" s="118"/>
      <c r="G48" s="119"/>
      <c r="H48" s="118"/>
      <c r="I48" s="120"/>
      <c r="J48" s="118"/>
      <c r="K48" s="118"/>
      <c r="L48" s="118"/>
      <c r="M48" s="115"/>
      <c r="N48" s="118"/>
    </row>
    <row r="49" spans="1:16" ht="21.75" customHeight="1" thickBot="1" x14ac:dyDescent="0.65">
      <c r="A49" s="111" t="s">
        <v>158</v>
      </c>
      <c r="B49" s="117"/>
      <c r="C49" s="113"/>
      <c r="D49" s="141">
        <f>SUM(D37,D47)</f>
        <v>7111160664</v>
      </c>
      <c r="E49" s="115"/>
      <c r="F49" s="141">
        <f>SUM(F37,F47)</f>
        <v>1303712790</v>
      </c>
      <c r="G49" s="115"/>
      <c r="H49" s="141">
        <f>SUM(H37,H47)</f>
        <v>711116066</v>
      </c>
      <c r="I49" s="115"/>
      <c r="J49" s="224">
        <f>SUM(J37,J42,J47)</f>
        <v>16823754476</v>
      </c>
      <c r="K49" s="186"/>
      <c r="L49" s="224">
        <f>SUM(L37,L47)</f>
        <v>-2996214</v>
      </c>
      <c r="M49" s="203"/>
      <c r="N49" s="224">
        <f>SUM(N37,N42,N47)</f>
        <v>25946747782</v>
      </c>
      <c r="P49" s="184"/>
    </row>
    <row r="50" spans="1:16" ht="22.5" customHeight="1" thickTop="1" x14ac:dyDescent="0.55000000000000004"/>
  </sheetData>
  <mergeCells count="6">
    <mergeCell ref="D29:N29"/>
    <mergeCell ref="H31:J31"/>
    <mergeCell ref="D35:N35"/>
    <mergeCell ref="D4:N4"/>
    <mergeCell ref="H6:J6"/>
    <mergeCell ref="D10:N10"/>
  </mergeCells>
  <pageMargins left="0.7" right="0.7" top="0.48" bottom="0.5" header="0.5" footer="0.5"/>
  <pageSetup paperSize="9" scale="76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N73"/>
  <sheetViews>
    <sheetView showGridLines="0" view="pageBreakPreview" zoomScaleNormal="90" zoomScaleSheetLayoutView="100" workbookViewId="0">
      <selection activeCell="N66" sqref="N66"/>
    </sheetView>
  </sheetViews>
  <sheetFormatPr defaultColWidth="35" defaultRowHeight="22.5" customHeight="1" x14ac:dyDescent="0.55000000000000004"/>
  <cols>
    <col min="1" max="1" width="53" style="84" customWidth="1"/>
    <col min="2" max="2" width="9.625" style="150" customWidth="1"/>
    <col min="3" max="3" width="15.25" style="144" customWidth="1"/>
    <col min="4" max="4" width="1.75" style="84" customWidth="1"/>
    <col min="5" max="5" width="15.25" style="144" customWidth="1"/>
    <col min="6" max="6" width="1.75" style="84" customWidth="1"/>
    <col min="7" max="7" width="15.25" style="84" customWidth="1"/>
    <col min="8" max="8" width="1.75" style="84" customWidth="1"/>
    <col min="9" max="9" width="15.25" style="84" customWidth="1"/>
    <col min="10" max="10" width="20.625" style="84" customWidth="1"/>
    <col min="11" max="11" width="17" style="84" customWidth="1"/>
    <col min="12" max="12" width="20" style="84" customWidth="1"/>
    <col min="13" max="13" width="19.625" style="84" customWidth="1"/>
    <col min="14" max="16384" width="35" style="84"/>
  </cols>
  <sheetData>
    <row r="1" spans="1:9" ht="22.5" customHeight="1" x14ac:dyDescent="0.6">
      <c r="A1" s="96" t="s">
        <v>62</v>
      </c>
      <c r="B1" s="143"/>
    </row>
    <row r="2" spans="1:9" ht="22.5" customHeight="1" x14ac:dyDescent="0.6">
      <c r="A2" s="96" t="s">
        <v>86</v>
      </c>
      <c r="B2" s="143"/>
    </row>
    <row r="3" spans="1:9" s="101" customFormat="1" ht="9" customHeight="1" x14ac:dyDescent="0.6">
      <c r="A3" s="98"/>
      <c r="B3" s="102"/>
      <c r="C3" s="103"/>
      <c r="D3" s="104"/>
      <c r="E3" s="103"/>
      <c r="F3" s="104"/>
      <c r="G3" s="103"/>
      <c r="H3" s="103"/>
      <c r="I3" s="103"/>
    </row>
    <row r="4" spans="1:9" ht="22.2" x14ac:dyDescent="0.6">
      <c r="A4" s="107"/>
      <c r="B4" s="106"/>
      <c r="C4" s="240" t="s">
        <v>1</v>
      </c>
      <c r="D4" s="240"/>
      <c r="E4" s="240"/>
      <c r="F4" s="113"/>
      <c r="G4" s="240" t="s">
        <v>2</v>
      </c>
      <c r="H4" s="240"/>
      <c r="I4" s="240"/>
    </row>
    <row r="5" spans="1:9" ht="21.6" x14ac:dyDescent="0.55000000000000004">
      <c r="A5" s="107"/>
      <c r="B5" s="106"/>
      <c r="C5" s="244" t="s">
        <v>89</v>
      </c>
      <c r="D5" s="245"/>
      <c r="E5" s="245"/>
      <c r="F5" s="106"/>
      <c r="G5" s="244" t="s">
        <v>89</v>
      </c>
      <c r="H5" s="245"/>
      <c r="I5" s="245"/>
    </row>
    <row r="6" spans="1:9" ht="21" customHeight="1" x14ac:dyDescent="0.55000000000000004">
      <c r="A6" s="107"/>
      <c r="B6" s="106"/>
      <c r="C6" s="244" t="s">
        <v>61</v>
      </c>
      <c r="D6" s="245"/>
      <c r="E6" s="245"/>
      <c r="F6" s="106"/>
      <c r="G6" s="244" t="s">
        <v>61</v>
      </c>
      <c r="H6" s="245"/>
      <c r="I6" s="245"/>
    </row>
    <row r="7" spans="1:9" ht="19.5" customHeight="1" x14ac:dyDescent="0.55000000000000004">
      <c r="A7" s="107"/>
      <c r="B7" s="9"/>
      <c r="C7" s="145">
        <v>2564</v>
      </c>
      <c r="D7" s="145"/>
      <c r="E7" s="145">
        <v>2563</v>
      </c>
      <c r="F7" s="145"/>
      <c r="G7" s="145">
        <v>2564</v>
      </c>
      <c r="H7" s="145"/>
      <c r="I7" s="145">
        <v>2563</v>
      </c>
    </row>
    <row r="8" spans="1:9" ht="19.5" customHeight="1" x14ac:dyDescent="0.55000000000000004">
      <c r="A8" s="107"/>
      <c r="B8" s="106"/>
      <c r="C8" s="243" t="s">
        <v>80</v>
      </c>
      <c r="D8" s="243"/>
      <c r="E8" s="243"/>
      <c r="F8" s="243"/>
      <c r="G8" s="243"/>
      <c r="H8" s="243"/>
      <c r="I8" s="243"/>
    </row>
    <row r="9" spans="1:9" ht="22.2" x14ac:dyDescent="0.6">
      <c r="A9" s="146" t="s">
        <v>57</v>
      </c>
      <c r="B9" s="117"/>
      <c r="C9" s="147"/>
      <c r="D9" s="107"/>
      <c r="E9" s="147"/>
      <c r="F9" s="107"/>
      <c r="G9" s="107"/>
      <c r="H9" s="107"/>
      <c r="I9" s="107"/>
    </row>
    <row r="10" spans="1:9" ht="21.6" x14ac:dyDescent="0.55000000000000004">
      <c r="A10" s="84" t="s">
        <v>94</v>
      </c>
      <c r="B10" s="106"/>
      <c r="C10" s="148">
        <f>'BL6-9'!C100</f>
        <v>7126044067</v>
      </c>
      <c r="D10" s="148"/>
      <c r="E10" s="148">
        <f>'BL6-9'!E100</f>
        <v>2172740682</v>
      </c>
      <c r="F10" s="148"/>
      <c r="G10" s="148">
        <f>'BL6-9'!G100</f>
        <v>5236912413</v>
      </c>
      <c r="H10" s="148"/>
      <c r="I10" s="148">
        <f>'BL6-9'!I100</f>
        <v>1747390713</v>
      </c>
    </row>
    <row r="11" spans="1:9" ht="21.6" x14ac:dyDescent="0.55000000000000004">
      <c r="A11" s="110" t="s">
        <v>107</v>
      </c>
      <c r="B11" s="112"/>
      <c r="C11" s="148"/>
      <c r="D11" s="148"/>
      <c r="E11" s="148"/>
      <c r="F11" s="148"/>
      <c r="G11" s="148"/>
      <c r="H11" s="148"/>
      <c r="I11" s="148"/>
    </row>
    <row r="12" spans="1:9" ht="21.6" x14ac:dyDescent="0.55000000000000004">
      <c r="A12" s="1" t="s">
        <v>160</v>
      </c>
      <c r="B12" s="106"/>
      <c r="C12" s="148">
        <v>1315066648</v>
      </c>
      <c r="D12" s="148"/>
      <c r="E12" s="148">
        <v>256492620</v>
      </c>
      <c r="F12" s="148"/>
      <c r="G12" s="148">
        <v>1111616355</v>
      </c>
      <c r="H12" s="148"/>
      <c r="I12" s="148">
        <v>266418250</v>
      </c>
    </row>
    <row r="13" spans="1:9" ht="21.6" x14ac:dyDescent="0.55000000000000004">
      <c r="A13" s="204" t="s">
        <v>42</v>
      </c>
      <c r="B13" s="106"/>
      <c r="C13" s="148">
        <v>57827997</v>
      </c>
      <c r="D13" s="148"/>
      <c r="E13" s="148">
        <v>52169830</v>
      </c>
      <c r="F13" s="148"/>
      <c r="G13" s="148">
        <v>49067712</v>
      </c>
      <c r="H13" s="148"/>
      <c r="I13" s="148">
        <v>42092607</v>
      </c>
    </row>
    <row r="14" spans="1:9" ht="21.6" x14ac:dyDescent="0.55000000000000004">
      <c r="A14" s="1" t="s">
        <v>74</v>
      </c>
      <c r="B14" s="106"/>
      <c r="C14" s="148">
        <v>1501616077</v>
      </c>
      <c r="D14" s="148"/>
      <c r="E14" s="148">
        <v>1502586218</v>
      </c>
      <c r="F14" s="148"/>
      <c r="G14" s="148">
        <v>1084068121</v>
      </c>
      <c r="H14" s="148"/>
      <c r="I14" s="148">
        <v>1087372246</v>
      </c>
    </row>
    <row r="15" spans="1:9" ht="21.6" x14ac:dyDescent="0.55000000000000004">
      <c r="A15" s="204" t="s">
        <v>164</v>
      </c>
      <c r="B15" s="106"/>
      <c r="C15" s="148">
        <v>-2919788</v>
      </c>
      <c r="D15" s="148"/>
      <c r="E15" s="148">
        <v>5077501</v>
      </c>
      <c r="F15" s="148"/>
      <c r="G15" s="148">
        <v>-2919788</v>
      </c>
      <c r="H15" s="148"/>
      <c r="I15" s="148">
        <v>5077501</v>
      </c>
    </row>
    <row r="16" spans="1:9" ht="21" customHeight="1" x14ac:dyDescent="0.55000000000000004">
      <c r="A16" s="84" t="s">
        <v>108</v>
      </c>
      <c r="C16" s="198">
        <v>32773390</v>
      </c>
      <c r="D16" s="152"/>
      <c r="E16" s="198">
        <v>38055971</v>
      </c>
      <c r="F16" s="152"/>
      <c r="G16" s="198">
        <v>32773390</v>
      </c>
      <c r="H16" s="152"/>
      <c r="I16" s="198">
        <v>38055971</v>
      </c>
    </row>
    <row r="17" spans="1:10" ht="21.6" x14ac:dyDescent="0.55000000000000004">
      <c r="A17" s="1" t="s">
        <v>93</v>
      </c>
      <c r="C17" s="84"/>
      <c r="D17" s="148"/>
      <c r="E17" s="84"/>
      <c r="F17" s="148"/>
      <c r="G17" s="148"/>
      <c r="H17" s="148"/>
      <c r="I17" s="148"/>
    </row>
    <row r="18" spans="1:10" ht="21.6" x14ac:dyDescent="0.55000000000000004">
      <c r="A18" s="1" t="s">
        <v>91</v>
      </c>
      <c r="C18" s="148">
        <v>-6813837</v>
      </c>
      <c r="D18" s="148"/>
      <c r="E18" s="148">
        <v>1157946</v>
      </c>
      <c r="F18" s="148"/>
      <c r="G18" s="148">
        <v>-3075758</v>
      </c>
      <c r="H18" s="148"/>
      <c r="I18" s="148">
        <v>-3082817</v>
      </c>
    </row>
    <row r="19" spans="1:10" ht="21.6" x14ac:dyDescent="0.55000000000000004">
      <c r="A19" s="204" t="s">
        <v>174</v>
      </c>
      <c r="C19" s="148">
        <v>-9679242</v>
      </c>
      <c r="D19" s="148"/>
      <c r="E19" s="148">
        <v>-10385154</v>
      </c>
      <c r="F19" s="148"/>
      <c r="G19" s="148">
        <v>-1595685</v>
      </c>
      <c r="H19" s="148"/>
      <c r="I19" s="148">
        <v>-7289627</v>
      </c>
    </row>
    <row r="20" spans="1:10" ht="21.6" x14ac:dyDescent="0.55000000000000004">
      <c r="A20" s="213" t="s">
        <v>150</v>
      </c>
      <c r="B20" s="106"/>
      <c r="C20" s="148">
        <v>-1802371</v>
      </c>
      <c r="D20" s="148"/>
      <c r="E20" s="148">
        <v>-1223162</v>
      </c>
      <c r="F20" s="148"/>
      <c r="G20" s="149">
        <v>0</v>
      </c>
      <c r="H20" s="148"/>
      <c r="I20" s="149">
        <v>0</v>
      </c>
    </row>
    <row r="21" spans="1:10" ht="21.6" x14ac:dyDescent="0.55000000000000004">
      <c r="A21" s="208" t="s">
        <v>143</v>
      </c>
      <c r="B21" s="151"/>
      <c r="C21" s="149">
        <v>8399900</v>
      </c>
      <c r="D21" s="148"/>
      <c r="E21" s="149">
        <v>-10000</v>
      </c>
      <c r="F21" s="148"/>
      <c r="G21" s="149">
        <v>8399900</v>
      </c>
      <c r="H21" s="148"/>
      <c r="I21" s="149">
        <v>-10000</v>
      </c>
      <c r="J21" s="1"/>
    </row>
    <row r="22" spans="1:10" ht="21.6" x14ac:dyDescent="0.55000000000000004">
      <c r="A22" s="208" t="s">
        <v>166</v>
      </c>
      <c r="B22" s="151"/>
      <c r="C22" s="149">
        <v>-2818055</v>
      </c>
      <c r="D22" s="148"/>
      <c r="E22" s="149">
        <v>2818055</v>
      </c>
      <c r="F22" s="148"/>
      <c r="G22" s="149">
        <v>-2818055</v>
      </c>
      <c r="H22" s="148"/>
      <c r="I22" s="149">
        <v>2818055</v>
      </c>
    </row>
    <row r="23" spans="1:10" ht="21.6" x14ac:dyDescent="0.55000000000000004">
      <c r="A23" s="165" t="s">
        <v>98</v>
      </c>
      <c r="B23" s="112"/>
      <c r="C23" s="149">
        <v>11227393</v>
      </c>
      <c r="D23" s="148"/>
      <c r="E23" s="149">
        <v>13136692</v>
      </c>
      <c r="F23" s="148"/>
      <c r="G23" s="149">
        <v>11227393</v>
      </c>
      <c r="H23" s="148"/>
      <c r="I23" s="149">
        <v>13136692</v>
      </c>
    </row>
    <row r="24" spans="1:10" ht="21.6" x14ac:dyDescent="0.55000000000000004">
      <c r="A24" s="206" t="s">
        <v>127</v>
      </c>
      <c r="B24" s="9"/>
      <c r="C24" s="207">
        <v>20954370</v>
      </c>
      <c r="D24" s="207"/>
      <c r="E24" s="207">
        <v>41171232</v>
      </c>
      <c r="F24" s="207"/>
      <c r="G24" s="207">
        <v>20954370</v>
      </c>
      <c r="H24" s="207"/>
      <c r="I24" s="207">
        <v>36809782</v>
      </c>
    </row>
    <row r="25" spans="1:10" ht="21.6" x14ac:dyDescent="0.55000000000000004">
      <c r="A25" s="208" t="s">
        <v>38</v>
      </c>
      <c r="B25" s="7"/>
      <c r="C25" s="209">
        <v>-105176296</v>
      </c>
      <c r="D25" s="207"/>
      <c r="E25" s="209">
        <v>-111669001</v>
      </c>
      <c r="F25" s="207"/>
      <c r="G25" s="209">
        <v>-117395483</v>
      </c>
      <c r="H25" s="207"/>
      <c r="I25" s="209">
        <v>-149892786</v>
      </c>
      <c r="J25" s="107"/>
    </row>
    <row r="26" spans="1:10" ht="22.2" x14ac:dyDescent="0.6">
      <c r="A26" s="45"/>
      <c r="B26" s="8"/>
      <c r="C26" s="210">
        <f>SUM(C10:C25)</f>
        <v>9944700253</v>
      </c>
      <c r="D26" s="211"/>
      <c r="E26" s="210">
        <f>SUM(E10:E25)</f>
        <v>3962119430</v>
      </c>
      <c r="F26" s="211"/>
      <c r="G26" s="210">
        <f>SUM(G10:G25)</f>
        <v>7427214885</v>
      </c>
      <c r="H26" s="211"/>
      <c r="I26" s="210">
        <f>SUM(I10:I25)</f>
        <v>3078896587</v>
      </c>
    </row>
    <row r="27" spans="1:10" ht="21.6" x14ac:dyDescent="0.55000000000000004">
      <c r="A27" s="42" t="s">
        <v>58</v>
      </c>
      <c r="B27" s="9"/>
      <c r="C27" s="212"/>
      <c r="D27" s="211"/>
      <c r="E27" s="212"/>
      <c r="F27" s="211"/>
      <c r="G27" s="211"/>
      <c r="H27" s="211"/>
      <c r="I27" s="211"/>
    </row>
    <row r="28" spans="1:10" ht="21.6" x14ac:dyDescent="0.55000000000000004">
      <c r="A28" s="204" t="s">
        <v>132</v>
      </c>
      <c r="B28" s="7"/>
      <c r="C28" s="207">
        <v>-876627040</v>
      </c>
      <c r="D28" s="207"/>
      <c r="E28" s="207">
        <v>-283869333</v>
      </c>
      <c r="F28" s="207"/>
      <c r="G28" s="207">
        <v>-521273724</v>
      </c>
      <c r="H28" s="207"/>
      <c r="I28" s="207">
        <v>-491797585</v>
      </c>
    </row>
    <row r="29" spans="1:10" ht="21.6" x14ac:dyDescent="0.55000000000000004">
      <c r="A29" s="203" t="s">
        <v>7</v>
      </c>
      <c r="B29" s="200"/>
      <c r="C29" s="207">
        <v>-1085973397</v>
      </c>
      <c r="D29" s="207"/>
      <c r="E29" s="207">
        <v>-10878801</v>
      </c>
      <c r="F29" s="207"/>
      <c r="G29" s="207">
        <v>-323079732</v>
      </c>
      <c r="H29" s="207"/>
      <c r="I29" s="207">
        <v>-82156858</v>
      </c>
    </row>
    <row r="30" spans="1:10" ht="21.6" x14ac:dyDescent="0.55000000000000004">
      <c r="A30" s="203" t="s">
        <v>133</v>
      </c>
      <c r="B30" s="200"/>
      <c r="C30" s="207">
        <v>-79699517</v>
      </c>
      <c r="D30" s="207"/>
      <c r="E30" s="207">
        <v>-2509763</v>
      </c>
      <c r="F30" s="207"/>
      <c r="G30" s="207">
        <v>-6479719</v>
      </c>
      <c r="H30" s="207"/>
      <c r="I30" s="207">
        <v>-9084392</v>
      </c>
    </row>
    <row r="31" spans="1:10" ht="21.6" x14ac:dyDescent="0.55000000000000004">
      <c r="A31" s="203" t="s">
        <v>8</v>
      </c>
      <c r="B31" s="7"/>
      <c r="C31" s="207">
        <v>-12864901</v>
      </c>
      <c r="D31" s="207"/>
      <c r="E31" s="207">
        <v>-1009939</v>
      </c>
      <c r="F31" s="207"/>
      <c r="G31" s="207">
        <v>-4792310</v>
      </c>
      <c r="H31" s="207"/>
      <c r="I31" s="207">
        <v>-4687790</v>
      </c>
    </row>
    <row r="32" spans="1:10" ht="21.6" x14ac:dyDescent="0.55000000000000004">
      <c r="A32" s="203" t="s">
        <v>136</v>
      </c>
      <c r="B32" s="7"/>
      <c r="C32" s="207">
        <v>691783237</v>
      </c>
      <c r="D32" s="207"/>
      <c r="E32" s="207">
        <v>445776295</v>
      </c>
      <c r="F32" s="207"/>
      <c r="G32" s="207">
        <v>171146882</v>
      </c>
      <c r="H32" s="207"/>
      <c r="I32" s="207">
        <v>421691395</v>
      </c>
    </row>
    <row r="33" spans="1:13" ht="21.6" x14ac:dyDescent="0.55000000000000004">
      <c r="A33" s="84" t="s">
        <v>65</v>
      </c>
      <c r="B33" s="106"/>
      <c r="C33" s="148">
        <v>136480561</v>
      </c>
      <c r="D33" s="148"/>
      <c r="E33" s="148">
        <v>-45478857</v>
      </c>
      <c r="F33" s="148"/>
      <c r="G33" s="148">
        <v>131285689</v>
      </c>
      <c r="H33" s="148"/>
      <c r="I33" s="148">
        <v>-45283688</v>
      </c>
      <c r="L33" s="148"/>
      <c r="M33" s="185"/>
    </row>
    <row r="34" spans="1:13" ht="21.6" x14ac:dyDescent="0.55000000000000004">
      <c r="A34" s="84" t="s">
        <v>113</v>
      </c>
      <c r="B34" s="106"/>
      <c r="C34" s="149">
        <v>-5051013</v>
      </c>
      <c r="D34" s="148"/>
      <c r="E34" s="149">
        <v>-9188128</v>
      </c>
      <c r="F34" s="148"/>
      <c r="G34" s="149">
        <v>-5051013</v>
      </c>
      <c r="H34" s="148"/>
      <c r="I34" s="149">
        <v>-9188128</v>
      </c>
    </row>
    <row r="35" spans="1:13" ht="22.2" x14ac:dyDescent="0.6">
      <c r="A35" s="41" t="s">
        <v>172</v>
      </c>
      <c r="B35" s="113"/>
      <c r="C35" s="214">
        <f>SUM(C26:C34)</f>
        <v>8712748183</v>
      </c>
      <c r="D35" s="152"/>
      <c r="E35" s="214">
        <f>SUM(E26:E34)</f>
        <v>4054960904</v>
      </c>
      <c r="F35" s="152"/>
      <c r="G35" s="214">
        <f>SUM(G26:G34)</f>
        <v>6868970958</v>
      </c>
      <c r="H35" s="152"/>
      <c r="I35" s="214">
        <f>SUM(I26:I34)</f>
        <v>2858389541</v>
      </c>
    </row>
    <row r="36" spans="1:13" ht="21.6" x14ac:dyDescent="0.55000000000000004">
      <c r="A36" s="84" t="s">
        <v>90</v>
      </c>
      <c r="B36" s="106"/>
      <c r="C36" s="149">
        <v>-507146990</v>
      </c>
      <c r="D36" s="148"/>
      <c r="E36" s="149">
        <v>-4750231</v>
      </c>
      <c r="F36" s="148"/>
      <c r="G36" s="149">
        <v>-507146990</v>
      </c>
      <c r="H36" s="148"/>
      <c r="I36" s="149">
        <v>-4750231</v>
      </c>
    </row>
    <row r="37" spans="1:13" ht="22.2" x14ac:dyDescent="0.6">
      <c r="A37" s="111" t="s">
        <v>114</v>
      </c>
      <c r="B37" s="113"/>
      <c r="C37" s="181">
        <f>SUM(C35:C36)</f>
        <v>8205601193</v>
      </c>
      <c r="D37" s="123"/>
      <c r="E37" s="181">
        <f>SUM(E35:E36)</f>
        <v>4050210673</v>
      </c>
      <c r="F37" s="155"/>
      <c r="G37" s="181">
        <f>SUM(G35:G36)</f>
        <v>6361823968</v>
      </c>
      <c r="H37" s="123"/>
      <c r="I37" s="181">
        <f>SUM(I35:I36)</f>
        <v>2853639310</v>
      </c>
    </row>
    <row r="38" spans="1:13" ht="22.5" customHeight="1" x14ac:dyDescent="0.6">
      <c r="A38" s="96" t="s">
        <v>62</v>
      </c>
      <c r="B38" s="143"/>
    </row>
    <row r="39" spans="1:13" ht="22.5" customHeight="1" x14ac:dyDescent="0.6">
      <c r="A39" s="96" t="s">
        <v>86</v>
      </c>
      <c r="B39" s="143"/>
    </row>
    <row r="41" spans="1:13" ht="22.5" customHeight="1" x14ac:dyDescent="0.6">
      <c r="A41" s="107"/>
      <c r="B41" s="106"/>
      <c r="C41" s="240" t="s">
        <v>1</v>
      </c>
      <c r="D41" s="240"/>
      <c r="E41" s="240"/>
      <c r="F41" s="113"/>
      <c r="G41" s="240" t="s">
        <v>2</v>
      </c>
      <c r="H41" s="240"/>
      <c r="I41" s="240"/>
    </row>
    <row r="42" spans="1:13" ht="22.5" customHeight="1" x14ac:dyDescent="0.55000000000000004">
      <c r="A42" s="107"/>
      <c r="B42" s="112"/>
      <c r="C42" s="244" t="s">
        <v>89</v>
      </c>
      <c r="D42" s="245"/>
      <c r="E42" s="245"/>
      <c r="F42" s="106"/>
      <c r="G42" s="244" t="s">
        <v>89</v>
      </c>
      <c r="H42" s="245"/>
      <c r="I42" s="245"/>
    </row>
    <row r="43" spans="1:13" ht="22.5" customHeight="1" x14ac:dyDescent="0.55000000000000004">
      <c r="A43" s="107"/>
      <c r="B43" s="106"/>
      <c r="C43" s="244" t="s">
        <v>61</v>
      </c>
      <c r="D43" s="245"/>
      <c r="E43" s="245"/>
      <c r="F43" s="106"/>
      <c r="G43" s="244" t="s">
        <v>61</v>
      </c>
      <c r="H43" s="245"/>
      <c r="I43" s="245"/>
    </row>
    <row r="44" spans="1:13" ht="22.5" customHeight="1" x14ac:dyDescent="0.55000000000000004">
      <c r="A44" s="107"/>
      <c r="B44" s="112" t="s">
        <v>4</v>
      </c>
      <c r="C44" s="145">
        <v>2564</v>
      </c>
      <c r="D44" s="145"/>
      <c r="E44" s="145">
        <v>2563</v>
      </c>
      <c r="F44" s="145"/>
      <c r="G44" s="145">
        <v>2564</v>
      </c>
      <c r="H44" s="145"/>
      <c r="I44" s="145">
        <v>2563</v>
      </c>
    </row>
    <row r="45" spans="1:13" ht="22.5" customHeight="1" x14ac:dyDescent="0.55000000000000004">
      <c r="A45" s="107"/>
      <c r="B45" s="106"/>
      <c r="C45" s="243" t="s">
        <v>80</v>
      </c>
      <c r="D45" s="243"/>
      <c r="E45" s="243"/>
      <c r="F45" s="243"/>
      <c r="G45" s="243"/>
      <c r="H45" s="243"/>
      <c r="I45" s="243"/>
    </row>
    <row r="46" spans="1:13" ht="22.5" customHeight="1" x14ac:dyDescent="0.6">
      <c r="A46" s="146" t="s">
        <v>59</v>
      </c>
      <c r="B46" s="117"/>
      <c r="C46" s="154"/>
      <c r="D46" s="153"/>
      <c r="E46" s="154"/>
      <c r="F46" s="153"/>
      <c r="G46" s="153"/>
      <c r="H46" s="153"/>
      <c r="I46" s="153"/>
    </row>
    <row r="47" spans="1:13" ht="23.25" customHeight="1" x14ac:dyDescent="0.55000000000000004">
      <c r="A47" s="204" t="s">
        <v>170</v>
      </c>
      <c r="C47" s="149">
        <v>500000000</v>
      </c>
      <c r="D47" s="148"/>
      <c r="E47" s="149">
        <v>-4350000000</v>
      </c>
      <c r="F47" s="148"/>
      <c r="G47" s="149">
        <v>500000000</v>
      </c>
      <c r="H47" s="148"/>
      <c r="I47" s="149">
        <v>-4350000000</v>
      </c>
    </row>
    <row r="48" spans="1:13" ht="22.5" customHeight="1" x14ac:dyDescent="0.55000000000000004">
      <c r="A48" s="204" t="s">
        <v>167</v>
      </c>
      <c r="B48" s="106"/>
      <c r="C48" s="148">
        <v>4187259</v>
      </c>
      <c r="D48" s="148"/>
      <c r="E48" s="148">
        <v>2227171</v>
      </c>
      <c r="F48" s="148"/>
      <c r="G48" s="148">
        <v>4187259</v>
      </c>
      <c r="H48" s="148"/>
      <c r="I48" s="148">
        <v>2205168</v>
      </c>
    </row>
    <row r="49" spans="1:9" ht="22.5" customHeight="1" x14ac:dyDescent="0.55000000000000004">
      <c r="A49" s="204" t="s">
        <v>123</v>
      </c>
      <c r="B49" s="106"/>
      <c r="C49" s="149">
        <v>-1403368699</v>
      </c>
      <c r="D49" s="148"/>
      <c r="E49" s="149">
        <v>-628043870</v>
      </c>
      <c r="F49" s="148"/>
      <c r="G49" s="148">
        <v>-1346150908</v>
      </c>
      <c r="H49" s="148"/>
      <c r="I49" s="148">
        <v>-575133006</v>
      </c>
    </row>
    <row r="50" spans="1:9" ht="22.5" customHeight="1" x14ac:dyDescent="0.55000000000000004">
      <c r="A50" s="204" t="s">
        <v>109</v>
      </c>
      <c r="B50" s="106"/>
      <c r="C50" s="148">
        <v>-298951920</v>
      </c>
      <c r="D50" s="148"/>
      <c r="E50" s="148">
        <v>-82167059</v>
      </c>
      <c r="F50" s="148"/>
      <c r="G50" s="149">
        <v>-298951920</v>
      </c>
      <c r="H50" s="148"/>
      <c r="I50" s="149">
        <v>-81928999</v>
      </c>
    </row>
    <row r="51" spans="1:9" ht="22.5" customHeight="1" x14ac:dyDescent="0.55000000000000004">
      <c r="A51" s="204" t="s">
        <v>126</v>
      </c>
      <c r="B51" s="106"/>
      <c r="C51" s="149">
        <v>0</v>
      </c>
      <c r="D51" s="148"/>
      <c r="E51" s="149">
        <v>0</v>
      </c>
      <c r="F51" s="148"/>
      <c r="G51" s="149">
        <v>964260000</v>
      </c>
      <c r="H51" s="148"/>
      <c r="I51" s="149">
        <v>964260000</v>
      </c>
    </row>
    <row r="52" spans="1:9" ht="22.5" customHeight="1" x14ac:dyDescent="0.55000000000000004">
      <c r="A52" s="203" t="s">
        <v>38</v>
      </c>
      <c r="B52" s="106"/>
      <c r="C52" s="148">
        <v>106072553</v>
      </c>
      <c r="D52" s="148"/>
      <c r="E52" s="148">
        <v>124756328</v>
      </c>
      <c r="F52" s="148"/>
      <c r="G52" s="148">
        <v>118468078</v>
      </c>
      <c r="H52" s="148"/>
      <c r="I52" s="148">
        <v>162973412</v>
      </c>
    </row>
    <row r="53" spans="1:9" ht="22.5" customHeight="1" x14ac:dyDescent="0.6">
      <c r="A53" s="45" t="s">
        <v>165</v>
      </c>
      <c r="B53" s="113"/>
      <c r="C53" s="181">
        <f>SUM(C47:C52)</f>
        <v>-1092060807</v>
      </c>
      <c r="D53" s="123"/>
      <c r="E53" s="181">
        <f>SUM(E47:E52)</f>
        <v>-4933227430</v>
      </c>
      <c r="F53" s="155"/>
      <c r="G53" s="181">
        <f>SUM(G47:G52)</f>
        <v>-58187491</v>
      </c>
      <c r="H53" s="123"/>
      <c r="I53" s="181">
        <f>SUM(I47:I52)</f>
        <v>-3877623425</v>
      </c>
    </row>
    <row r="54" spans="1:9" ht="22.5" customHeight="1" x14ac:dyDescent="0.6">
      <c r="A54" s="45"/>
      <c r="B54" s="113"/>
      <c r="C54" s="122"/>
      <c r="D54" s="123"/>
      <c r="E54" s="122"/>
      <c r="F54" s="155"/>
      <c r="G54" s="155"/>
      <c r="H54" s="123"/>
      <c r="I54" s="155"/>
    </row>
    <row r="55" spans="1:9" ht="22.5" customHeight="1" x14ac:dyDescent="0.6">
      <c r="A55" s="12" t="s">
        <v>60</v>
      </c>
      <c r="B55" s="117"/>
      <c r="C55" s="154"/>
      <c r="D55" s="153"/>
      <c r="E55" s="154"/>
      <c r="F55" s="153"/>
      <c r="G55" s="153"/>
      <c r="H55" s="153"/>
      <c r="I55" s="153"/>
    </row>
    <row r="56" spans="1:9" ht="22.5" customHeight="1" x14ac:dyDescent="0.6">
      <c r="A56" s="204" t="s">
        <v>144</v>
      </c>
      <c r="B56" s="117"/>
      <c r="C56" s="154">
        <v>-153800201</v>
      </c>
      <c r="D56" s="153"/>
      <c r="E56" s="154">
        <v>-154906711</v>
      </c>
      <c r="F56" s="153"/>
      <c r="G56" s="153">
        <v>-84572105</v>
      </c>
      <c r="H56" s="153"/>
      <c r="I56" s="153">
        <v>-86560346</v>
      </c>
    </row>
    <row r="57" spans="1:9" ht="22.5" customHeight="1" x14ac:dyDescent="0.55000000000000004">
      <c r="A57" s="204" t="s">
        <v>124</v>
      </c>
      <c r="B57" s="106"/>
      <c r="C57" s="148">
        <v>-1066674100</v>
      </c>
      <c r="D57" s="148"/>
      <c r="E57" s="148">
        <v>-1659270822</v>
      </c>
      <c r="F57" s="148"/>
      <c r="G57" s="148">
        <v>-1066674100</v>
      </c>
      <c r="H57" s="148"/>
      <c r="I57" s="148">
        <v>-1659270822</v>
      </c>
    </row>
    <row r="58" spans="1:9" ht="22.5" customHeight="1" x14ac:dyDescent="0.55000000000000004">
      <c r="A58" s="204" t="s">
        <v>152</v>
      </c>
      <c r="B58" s="106"/>
      <c r="C58" s="148">
        <v>-57827997</v>
      </c>
      <c r="D58" s="148"/>
      <c r="E58" s="148">
        <v>-52169830</v>
      </c>
      <c r="F58" s="148"/>
      <c r="G58" s="148">
        <v>-49067712</v>
      </c>
      <c r="H58" s="148"/>
      <c r="I58" s="148">
        <v>-42092607</v>
      </c>
    </row>
    <row r="59" spans="1:9" ht="22.5" customHeight="1" x14ac:dyDescent="0.6">
      <c r="A59" s="45" t="s">
        <v>120</v>
      </c>
      <c r="B59" s="113"/>
      <c r="C59" s="181">
        <f>SUM(C56:C58)</f>
        <v>-1278302298</v>
      </c>
      <c r="D59" s="123"/>
      <c r="E59" s="181">
        <f>SUM(E56:E58)</f>
        <v>-1866347363</v>
      </c>
      <c r="F59" s="155"/>
      <c r="G59" s="181">
        <f>SUM(G56:G58)</f>
        <v>-1200313917</v>
      </c>
      <c r="H59" s="123"/>
      <c r="I59" s="181">
        <f>SUM(I56:I58)</f>
        <v>-1787923775</v>
      </c>
    </row>
    <row r="60" spans="1:9" ht="22.5" customHeight="1" x14ac:dyDescent="0.6">
      <c r="A60" s="111"/>
      <c r="B60" s="113"/>
      <c r="C60" s="166"/>
      <c r="D60" s="123"/>
      <c r="E60" s="166"/>
      <c r="F60" s="155"/>
      <c r="G60" s="167"/>
      <c r="H60" s="156"/>
      <c r="I60" s="167"/>
    </row>
    <row r="61" spans="1:9" s="121" customFormat="1" ht="22.5" customHeight="1" x14ac:dyDescent="0.6">
      <c r="A61" s="105" t="s">
        <v>145</v>
      </c>
      <c r="B61" s="106"/>
      <c r="C61" s="152"/>
      <c r="D61" s="182"/>
      <c r="E61" s="152"/>
      <c r="F61" s="152"/>
      <c r="G61" s="152"/>
      <c r="H61" s="182"/>
      <c r="I61" s="152"/>
    </row>
    <row r="62" spans="1:9" s="121" customFormat="1" ht="22.5" customHeight="1" x14ac:dyDescent="0.6">
      <c r="A62" s="105" t="s">
        <v>110</v>
      </c>
      <c r="B62" s="106"/>
      <c r="C62" s="132">
        <f>C37+C53+C59</f>
        <v>5835238088</v>
      </c>
      <c r="D62" s="132"/>
      <c r="E62" s="132">
        <f>E37+E53+E59</f>
        <v>-2749364120</v>
      </c>
      <c r="F62" s="132"/>
      <c r="G62" s="132">
        <f>G37+G53+G59</f>
        <v>5103322560</v>
      </c>
      <c r="H62" s="132"/>
      <c r="I62" s="132">
        <f>I37+I53+I59</f>
        <v>-2811907890</v>
      </c>
    </row>
    <row r="63" spans="1:9" ht="22.5" customHeight="1" x14ac:dyDescent="0.55000000000000004">
      <c r="A63" s="105" t="s">
        <v>115</v>
      </c>
      <c r="B63" s="106"/>
      <c r="C63" s="148"/>
      <c r="D63" s="148"/>
      <c r="E63" s="148"/>
      <c r="F63" s="148"/>
      <c r="G63" s="148"/>
      <c r="H63" s="148"/>
      <c r="I63" s="148"/>
    </row>
    <row r="64" spans="1:9" ht="22.5" customHeight="1" x14ac:dyDescent="0.55000000000000004">
      <c r="A64" s="105" t="s">
        <v>116</v>
      </c>
      <c r="B64" s="106"/>
      <c r="C64" s="168">
        <v>7146649</v>
      </c>
      <c r="D64" s="148"/>
      <c r="E64" s="168">
        <v>-1644483</v>
      </c>
      <c r="F64" s="148"/>
      <c r="G64" s="168">
        <v>4054080</v>
      </c>
      <c r="H64" s="148"/>
      <c r="I64" s="168">
        <v>-1418153</v>
      </c>
    </row>
    <row r="65" spans="1:14" ht="22.5" customHeight="1" x14ac:dyDescent="0.6">
      <c r="A65" s="111" t="s">
        <v>145</v>
      </c>
      <c r="B65" s="106"/>
      <c r="C65" s="157">
        <f>SUM(C62:C64)</f>
        <v>5842384737</v>
      </c>
      <c r="D65" s="157"/>
      <c r="E65" s="157">
        <f>SUM(E62:E64)</f>
        <v>-2751008603</v>
      </c>
      <c r="F65" s="157"/>
      <c r="G65" s="157">
        <f>SUM(G62:G64)</f>
        <v>5107376640</v>
      </c>
      <c r="H65" s="157"/>
      <c r="I65" s="157">
        <f>SUM(I62:I64)</f>
        <v>-2813326043</v>
      </c>
    </row>
    <row r="66" spans="1:14" ht="22.5" customHeight="1" x14ac:dyDescent="0.55000000000000004">
      <c r="A66" s="105" t="s">
        <v>146</v>
      </c>
      <c r="B66" s="106"/>
      <c r="C66" s="148">
        <v>7758711408</v>
      </c>
      <c r="D66" s="148"/>
      <c r="E66" s="148">
        <v>10509720011</v>
      </c>
      <c r="F66" s="148"/>
      <c r="G66" s="148">
        <v>7503978768</v>
      </c>
      <c r="H66" s="148"/>
      <c r="I66" s="148">
        <v>10317304811</v>
      </c>
      <c r="J66" s="169"/>
      <c r="K66" s="169"/>
      <c r="L66" s="169"/>
      <c r="M66" s="169"/>
    </row>
    <row r="67" spans="1:14" ht="22.5" customHeight="1" thickBot="1" x14ac:dyDescent="0.65">
      <c r="A67" s="111" t="s">
        <v>147</v>
      </c>
      <c r="B67" s="112">
        <v>5</v>
      </c>
      <c r="C67" s="180">
        <f>SUM(C65:C66)</f>
        <v>13601096145</v>
      </c>
      <c r="D67" s="123"/>
      <c r="E67" s="180">
        <f>SUM(E65:E66)</f>
        <v>7758711408</v>
      </c>
      <c r="F67" s="155"/>
      <c r="G67" s="180">
        <f>SUM(G65:G66)</f>
        <v>12611355408</v>
      </c>
      <c r="H67" s="123"/>
      <c r="I67" s="180">
        <f>SUM(I65:I66)</f>
        <v>7503978768</v>
      </c>
      <c r="J67" s="177"/>
      <c r="K67" s="177"/>
      <c r="L67" s="178"/>
      <c r="M67" s="177"/>
      <c r="N67" s="185"/>
    </row>
    <row r="68" spans="1:14" ht="25.5" customHeight="1" thickTop="1" x14ac:dyDescent="0.6">
      <c r="A68" s="111"/>
      <c r="B68" s="113"/>
      <c r="C68" s="158"/>
      <c r="D68" s="159"/>
      <c r="E68" s="158"/>
      <c r="F68" s="158"/>
      <c r="G68" s="158"/>
      <c r="H68" s="159"/>
      <c r="I68" s="158"/>
      <c r="J68" s="179"/>
      <c r="K68" s="179"/>
      <c r="L68" s="177"/>
      <c r="M68" s="177"/>
    </row>
    <row r="69" spans="1:14" ht="25.5" customHeight="1" x14ac:dyDescent="0.6">
      <c r="A69" s="160" t="s">
        <v>75</v>
      </c>
      <c r="C69" s="161"/>
      <c r="D69" s="161"/>
      <c r="E69" s="161"/>
      <c r="F69" s="161"/>
      <c r="G69" s="161"/>
      <c r="H69" s="161"/>
      <c r="I69" s="161"/>
    </row>
    <row r="70" spans="1:14" ht="22.5" customHeight="1" x14ac:dyDescent="0.55000000000000004">
      <c r="A70" s="162" t="s">
        <v>171</v>
      </c>
      <c r="C70" s="148">
        <v>154409042</v>
      </c>
      <c r="D70" s="148"/>
      <c r="E70" s="148">
        <v>69868812</v>
      </c>
      <c r="F70" s="148"/>
      <c r="G70" s="148">
        <v>143727979</v>
      </c>
      <c r="H70" s="148"/>
      <c r="I70" s="148">
        <v>65354030</v>
      </c>
    </row>
    <row r="71" spans="1:14" ht="22.5" customHeight="1" x14ac:dyDescent="0.55000000000000004">
      <c r="A71" s="105" t="s">
        <v>128</v>
      </c>
      <c r="C71" s="148">
        <v>43575756</v>
      </c>
      <c r="D71" s="169"/>
      <c r="E71" s="148">
        <v>69157668</v>
      </c>
      <c r="F71" s="169"/>
      <c r="G71" s="148">
        <v>43575756</v>
      </c>
      <c r="H71" s="169"/>
      <c r="I71" s="148">
        <v>69157668</v>
      </c>
    </row>
    <row r="72" spans="1:14" ht="22.5" customHeight="1" x14ac:dyDescent="0.55000000000000004">
      <c r="A72" s="105" t="s">
        <v>168</v>
      </c>
      <c r="C72" s="148">
        <v>-215955838</v>
      </c>
      <c r="D72" s="169"/>
      <c r="E72" s="207">
        <v>0</v>
      </c>
      <c r="F72" s="169"/>
      <c r="G72" s="148">
        <v>-215955838</v>
      </c>
      <c r="H72" s="169"/>
      <c r="I72" s="148">
        <v>0</v>
      </c>
    </row>
    <row r="73" spans="1:14" ht="22.5" customHeight="1" x14ac:dyDescent="0.55000000000000004">
      <c r="A73" s="204" t="s">
        <v>169</v>
      </c>
      <c r="C73" s="148">
        <v>34900666</v>
      </c>
      <c r="E73" s="148">
        <v>31518592</v>
      </c>
      <c r="G73" s="148">
        <v>33193728</v>
      </c>
      <c r="I73" s="148">
        <v>30214693</v>
      </c>
    </row>
  </sheetData>
  <mergeCells count="14">
    <mergeCell ref="C45:I45"/>
    <mergeCell ref="C5:E5"/>
    <mergeCell ref="G5:I5"/>
    <mergeCell ref="C6:E6"/>
    <mergeCell ref="G6:I6"/>
    <mergeCell ref="C42:E42"/>
    <mergeCell ref="G42:I42"/>
    <mergeCell ref="C43:E43"/>
    <mergeCell ref="G43:I43"/>
    <mergeCell ref="C4:E4"/>
    <mergeCell ref="G4:I4"/>
    <mergeCell ref="C8:I8"/>
    <mergeCell ref="C41:E41"/>
    <mergeCell ref="G41:I41"/>
  </mergeCells>
  <pageMargins left="0.7" right="0.5" top="0.48" bottom="0.5" header="0.5" footer="0.5"/>
  <pageSetup paperSize="9" scale="78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BL6-9</vt:lpstr>
      <vt:lpstr>SH รวม10-11</vt:lpstr>
      <vt:lpstr>SH เฉพาะ12-13</vt:lpstr>
      <vt:lpstr>CF14-15</vt:lpstr>
      <vt:lpstr>'BL6-9'!Print_Area</vt:lpstr>
      <vt:lpstr>'CF14-15'!Print_Area</vt:lpstr>
      <vt:lpstr>'SH เฉพาะ12-13'!Print_Area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Sarayut, Poompho</cp:lastModifiedBy>
  <cp:lastPrinted>2022-02-23T14:13:11Z</cp:lastPrinted>
  <dcterms:created xsi:type="dcterms:W3CDTF">2012-05-04T04:02:45Z</dcterms:created>
  <dcterms:modified xsi:type="dcterms:W3CDTF">2022-02-23T19:45:38Z</dcterms:modified>
</cp:coreProperties>
</file>