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spoompho\Desktop\Vinythai PCL\VNT2021\YE2021\Draft FS\SET File\recheck\"/>
    </mc:Choice>
  </mc:AlternateContent>
  <xr:revisionPtr revIDLastSave="0" documentId="13_ncr:1_{5266423D-6818-468B-B94A-95816F439E0D}" xr6:coauthVersionLast="46" xr6:coauthVersionMax="46" xr10:uidLastSave="{00000000-0000-0000-0000-000000000000}"/>
  <bookViews>
    <workbookView xWindow="828" yWindow="-108" windowWidth="22320" windowHeight="13176" tabRatio="668" xr2:uid="{00000000-000D-0000-FFFF-FFFF00000000}"/>
  </bookViews>
  <sheets>
    <sheet name="BL 5-8" sheetId="1" r:id="rId1"/>
    <sheet name="SH 9-10" sheetId="2" r:id="rId2"/>
    <sheet name="SH 11-12" sheetId="3" r:id="rId3"/>
    <sheet name="CF 13-14" sheetId="4" r:id="rId4"/>
  </sheets>
  <definedNames>
    <definedName name="_xlnm.Print_Area" localSheetId="0">'BL 5-8'!$A$1:$I$144</definedName>
    <definedName name="_xlnm.Print_Area" localSheetId="3">'CF 13-14'!$A$1:$I$74</definedName>
    <definedName name="_xlnm.Print_Area" localSheetId="2">'SH 11-12'!$A$1:$N$58</definedName>
    <definedName name="_xlnm.Print_Area" localSheetId="1">'SH 9-10'!$A$1:$S$53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1" i="2" l="1"/>
  <c r="G51" i="2"/>
  <c r="E51" i="2"/>
  <c r="C51" i="2"/>
  <c r="O25" i="2"/>
  <c r="G25" i="2"/>
  <c r="C65" i="4"/>
  <c r="G65" i="4"/>
  <c r="H55" i="3" l="1"/>
  <c r="F55" i="3"/>
  <c r="D55" i="3"/>
  <c r="J48" i="3"/>
  <c r="N47" i="3"/>
  <c r="N48" i="3" s="1"/>
  <c r="I58" i="4"/>
  <c r="E58" i="4"/>
  <c r="I45" i="4"/>
  <c r="E45" i="4"/>
  <c r="E72" i="1"/>
  <c r="I29" i="1"/>
  <c r="I18" i="1"/>
  <c r="I31" i="1" s="1"/>
  <c r="E29" i="1"/>
  <c r="E18" i="1"/>
  <c r="E31" i="1" s="1"/>
  <c r="I72" i="1"/>
  <c r="I53" i="1"/>
  <c r="I55" i="1" s="1"/>
  <c r="I47" i="1"/>
  <c r="E47" i="1"/>
  <c r="E53" i="1"/>
  <c r="I100" i="1"/>
  <c r="I93" i="1"/>
  <c r="E100" i="1"/>
  <c r="E93" i="1"/>
  <c r="I130" i="1"/>
  <c r="J23" i="3" s="1"/>
  <c r="I125" i="1"/>
  <c r="E130" i="1"/>
  <c r="E132" i="1" s="1"/>
  <c r="E125" i="1"/>
  <c r="I44" i="2"/>
  <c r="S43" i="2"/>
  <c r="S44" i="2" s="1"/>
  <c r="E102" i="1" l="1"/>
  <c r="E107" i="1" s="1"/>
  <c r="E110" i="1" s="1"/>
  <c r="E136" i="1" s="1"/>
  <c r="E137" i="1" s="1"/>
  <c r="E143" i="1" s="1"/>
  <c r="I102" i="1"/>
  <c r="I107" i="1" s="1"/>
  <c r="I110" i="1" s="1"/>
  <c r="I132" i="1"/>
  <c r="L23" i="3"/>
  <c r="I74" i="1"/>
  <c r="E55" i="1"/>
  <c r="E74" i="1" s="1"/>
  <c r="I133" i="1" l="1"/>
  <c r="I140" i="1" s="1"/>
  <c r="I141" i="1" s="1"/>
  <c r="E10" i="4"/>
  <c r="E25" i="4" s="1"/>
  <c r="E34" i="4" s="1"/>
  <c r="E36" i="4" s="1"/>
  <c r="E61" i="4" s="1"/>
  <c r="E64" i="4" s="1"/>
  <c r="E66" i="4" s="1"/>
  <c r="E133" i="1"/>
  <c r="E140" i="1" s="1"/>
  <c r="E141" i="1" s="1"/>
  <c r="I136" i="1"/>
  <c r="I137" i="1" s="1"/>
  <c r="I143" i="1" s="1"/>
  <c r="J22" i="3"/>
  <c r="I10" i="4"/>
  <c r="I25" i="4" s="1"/>
  <c r="I34" i="4" s="1"/>
  <c r="I36" i="4" s="1"/>
  <c r="I61" i="4" s="1"/>
  <c r="I64" i="4" s="1"/>
  <c r="I66" i="4" s="1"/>
  <c r="G53" i="1" l="1"/>
  <c r="C53" i="1"/>
  <c r="G45" i="4" l="1"/>
  <c r="C45" i="4"/>
  <c r="G58" i="4"/>
  <c r="C58" i="4"/>
  <c r="H26" i="3" l="1"/>
  <c r="F26" i="3"/>
  <c r="D26" i="3"/>
  <c r="J19" i="3"/>
  <c r="N18" i="3"/>
  <c r="N19" i="3" s="1"/>
  <c r="N14" i="3"/>
  <c r="E25" i="2" l="1"/>
  <c r="C25" i="2"/>
  <c r="M23" i="2"/>
  <c r="M25" i="2" s="1"/>
  <c r="Q22" i="2"/>
  <c r="I18" i="2"/>
  <c r="S17" i="2"/>
  <c r="S18" i="2" s="1"/>
  <c r="Q23" i="2" l="1"/>
  <c r="Q25" i="2" s="1"/>
  <c r="C93" i="1" l="1"/>
  <c r="G100" i="1"/>
  <c r="G93" i="1"/>
  <c r="C100" i="1"/>
  <c r="C130" i="1"/>
  <c r="C125" i="1"/>
  <c r="M48" i="2" s="1"/>
  <c r="G130" i="1"/>
  <c r="J52" i="3" s="1"/>
  <c r="G125" i="1"/>
  <c r="G18" i="1"/>
  <c r="C29" i="1"/>
  <c r="C18" i="1"/>
  <c r="G29" i="1"/>
  <c r="G47" i="1"/>
  <c r="C47" i="1"/>
  <c r="L24" i="3" l="1"/>
  <c r="L26" i="3" s="1"/>
  <c r="L52" i="3"/>
  <c r="L53" i="3" s="1"/>
  <c r="L55" i="3" s="1"/>
  <c r="G71" i="1" s="1"/>
  <c r="S22" i="2"/>
  <c r="I48" i="2"/>
  <c r="M49" i="2"/>
  <c r="M51" i="2" s="1"/>
  <c r="Q48" i="2"/>
  <c r="S48" i="2" s="1"/>
  <c r="N23" i="3"/>
  <c r="G102" i="1"/>
  <c r="G107" i="1" s="1"/>
  <c r="G110" i="1" s="1"/>
  <c r="G10" i="4" s="1"/>
  <c r="C102" i="1"/>
  <c r="C107" i="1" s="1"/>
  <c r="C110" i="1" s="1"/>
  <c r="I47" i="2" s="1"/>
  <c r="C132" i="1"/>
  <c r="G31" i="1"/>
  <c r="G55" i="1"/>
  <c r="C55" i="1"/>
  <c r="G132" i="1"/>
  <c r="C31" i="1"/>
  <c r="N52" i="3" l="1"/>
  <c r="I49" i="2"/>
  <c r="S47" i="2"/>
  <c r="S49" i="2" s="1"/>
  <c r="S51" i="2" s="1"/>
  <c r="Q49" i="2"/>
  <c r="I23" i="2"/>
  <c r="I25" i="2" s="1"/>
  <c r="C10" i="4"/>
  <c r="C25" i="4" s="1"/>
  <c r="C34" i="4" s="1"/>
  <c r="C36" i="4" s="1"/>
  <c r="G133" i="1"/>
  <c r="G140" i="1" s="1"/>
  <c r="G141" i="1" s="1"/>
  <c r="G25" i="4"/>
  <c r="G34" i="4" s="1"/>
  <c r="G36" i="4" s="1"/>
  <c r="G136" i="1"/>
  <c r="G137" i="1" s="1"/>
  <c r="C136" i="1"/>
  <c r="C133" i="1"/>
  <c r="C140" i="1" s="1"/>
  <c r="C141" i="1" s="1"/>
  <c r="Q51" i="2" l="1"/>
  <c r="C71" i="1" s="1"/>
  <c r="I51" i="2"/>
  <c r="C70" i="1" s="1"/>
  <c r="G143" i="1"/>
  <c r="J51" i="3"/>
  <c r="S21" i="2"/>
  <c r="S23" i="2" s="1"/>
  <c r="S25" i="2" s="1"/>
  <c r="C61" i="4"/>
  <c r="C64" i="4" s="1"/>
  <c r="N22" i="3"/>
  <c r="N24" i="3" s="1"/>
  <c r="N26" i="3" s="1"/>
  <c r="J24" i="3"/>
  <c r="J26" i="3" s="1"/>
  <c r="C137" i="1"/>
  <c r="C143" i="1" s="1"/>
  <c r="C72" i="1" l="1"/>
  <c r="J53" i="3"/>
  <c r="J55" i="3" s="1"/>
  <c r="G70" i="1" s="1"/>
  <c r="G72" i="1" s="1"/>
  <c r="N51" i="3"/>
  <c r="N53" i="3" s="1"/>
  <c r="N55" i="3" s="1"/>
  <c r="G61" i="4"/>
  <c r="G64" i="4" s="1"/>
  <c r="G66" i="4" s="1"/>
  <c r="C66" i="4"/>
  <c r="G74" i="1" l="1"/>
  <c r="C74" i="1" l="1"/>
</calcChain>
</file>

<file path=xl/sharedStrings.xml><?xml version="1.0" encoding="utf-8"?>
<sst xmlns="http://schemas.openxmlformats.org/spreadsheetml/2006/main" count="464" uniqueCount="191">
  <si>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</si>
  <si>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</si>
  <si>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</si>
  <si>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</si>
  <si>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</si>
  <si>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</si>
  <si>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</si>
  <si>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</si>
  <si>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</si>
  <si>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</si>
  <si>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-</t>
  </si>
  <si>
    <t>Current portion of long-term loans</t>
  </si>
  <si>
    <t>Inventories</t>
  </si>
  <si>
    <t xml:space="preserve">Other current assets </t>
  </si>
  <si>
    <t>Total current assets</t>
  </si>
  <si>
    <t>Non-current assets</t>
  </si>
  <si>
    <t>Investment in associate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</si>
  <si>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</si>
  <si>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</si>
  <si>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</si>
  <si>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</si>
  <si>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</si>
  <si>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</si>
  <si>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</si>
  <si>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</si>
  <si>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</si>
  <si>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</si>
  <si>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</si>
  <si>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</si>
  <si>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</si>
  <si>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</si>
  <si>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</si>
  <si>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</t>
  </si>
  <si>
    <t>Year ended 
 31 December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</si>
  <si>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</si>
  <si>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</si>
  <si>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</si>
  <si>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</si>
  <si>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</si>
  <si>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</si>
  <si>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Finance costs</t>
  </si>
  <si>
    <t>Total expenses</t>
  </si>
  <si>
    <t xml:space="preserve">Other comprehensive income </t>
  </si>
  <si>
    <t>Statement of changes in equity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</si>
  <si>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</si>
  <si>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</si>
  <si>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</si>
  <si>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</si>
  <si>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</si>
  <si>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</si>
  <si>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</si>
  <si>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</si>
  <si>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Total</t>
  </si>
  <si>
    <t>share capital</t>
  </si>
  <si>
    <t>reserve</t>
  </si>
  <si>
    <t>Unappropriated</t>
  </si>
  <si>
    <t>common control</t>
  </si>
  <si>
    <t>equity</t>
  </si>
  <si>
    <t xml:space="preserve">Transactions with owners, recorded directly </t>
  </si>
  <si>
    <t xml:space="preserve">   in equity</t>
  </si>
  <si>
    <t xml:space="preserve">    Profit</t>
  </si>
  <si>
    <t>Separate financial statements</t>
  </si>
  <si>
    <t>Other</t>
  </si>
  <si>
    <t>Transactions with owners, recorded directly in equity</t>
  </si>
  <si>
    <t>Statement of cash flows</t>
  </si>
  <si>
    <t>Year ended 31 December</t>
  </si>
  <si>
    <t>Cash flows from operating activities</t>
  </si>
  <si>
    <t>Unrealised (gain) loss on foreign exchange</t>
  </si>
  <si>
    <t>Changes in operating assets and liabilities</t>
  </si>
  <si>
    <t>Other current assets</t>
  </si>
  <si>
    <t>Employee benefit paid</t>
  </si>
  <si>
    <t>Cash flows from investing activities</t>
  </si>
  <si>
    <t>Interest received</t>
  </si>
  <si>
    <t>Cash flows from financing activities</t>
  </si>
  <si>
    <t xml:space="preserve">   has been paid</t>
  </si>
  <si>
    <t>Profit attributable to:</t>
  </si>
  <si>
    <t>Revenue</t>
  </si>
  <si>
    <t>Total revenues</t>
  </si>
  <si>
    <t>Share</t>
  </si>
  <si>
    <t>premium</t>
  </si>
  <si>
    <t>component of</t>
  </si>
  <si>
    <t xml:space="preserve">   Share premium on ordinary shares</t>
  </si>
  <si>
    <t>Net cash flows from operating activities</t>
  </si>
  <si>
    <t>Proceeds from sale of plant and equipment</t>
  </si>
  <si>
    <t>Acquisition of plant and equipment</t>
  </si>
  <si>
    <t>Acquisition of intangible assets</t>
  </si>
  <si>
    <t>Total cash flows used in financing activities</t>
  </si>
  <si>
    <t>Total comprehensive income for the year</t>
  </si>
  <si>
    <t>Adjustments to reconcile profit to cash receipt (payments)</t>
  </si>
  <si>
    <t xml:space="preserve">   before effect of exchange rates</t>
  </si>
  <si>
    <t xml:space="preserve">Effect of exchange rate changes on cash and </t>
  </si>
  <si>
    <t xml:space="preserve">   cash equivalents</t>
  </si>
  <si>
    <t>Provisions for employee benefits</t>
  </si>
  <si>
    <t xml:space="preserve">   Issued and paid-up share capital</t>
  </si>
  <si>
    <t>Distribution costs</t>
  </si>
  <si>
    <t xml:space="preserve">   Owners of the parent</t>
  </si>
  <si>
    <t>Profit for the year</t>
  </si>
  <si>
    <t xml:space="preserve">   the year, net of tax</t>
  </si>
  <si>
    <t>Total items that will not be reclassified</t>
  </si>
  <si>
    <t xml:space="preserve">   to profit or loss</t>
  </si>
  <si>
    <t>Items that will not be reclassified</t>
  </si>
  <si>
    <t xml:space="preserve">   subsequently to profit or loss</t>
  </si>
  <si>
    <t>and paid-up</t>
  </si>
  <si>
    <t>Comprehensive income for the year</t>
  </si>
  <si>
    <t xml:space="preserve">     Dividends</t>
  </si>
  <si>
    <t>Items that will be reclassified</t>
  </si>
  <si>
    <t>Total items that will be reclassified</t>
  </si>
  <si>
    <t>Share premium:</t>
  </si>
  <si>
    <t>Non-cash transactions</t>
  </si>
  <si>
    <t xml:space="preserve">  Distributions to owners of the parent</t>
  </si>
  <si>
    <t>Total distributions to owners of the parent</t>
  </si>
  <si>
    <t>Liabilities and equity</t>
  </si>
  <si>
    <t>Equity</t>
  </si>
  <si>
    <t>Total equity</t>
  </si>
  <si>
    <t>Total liabilities and equity</t>
  </si>
  <si>
    <t>Other components of equity</t>
  </si>
  <si>
    <t>components</t>
  </si>
  <si>
    <t>of equity</t>
  </si>
  <si>
    <t>Dividends paid to owners of the Company</t>
  </si>
  <si>
    <t xml:space="preserve">   indirect subsidiary</t>
  </si>
  <si>
    <t>Long-term loans to subsidiary</t>
  </si>
  <si>
    <t xml:space="preserve">   to subsidiary</t>
  </si>
  <si>
    <t>Other non-current payables</t>
  </si>
  <si>
    <t>Total non-current liabilities</t>
  </si>
  <si>
    <t>Non-current liabilities</t>
  </si>
  <si>
    <t xml:space="preserve">   Authorised share capital</t>
  </si>
  <si>
    <t>Depreciation and amortisation</t>
  </si>
  <si>
    <t>Loss on write-off of plant and equipment</t>
  </si>
  <si>
    <t>Cash and cash equivalents at 1 January</t>
  </si>
  <si>
    <t>Cash and cash equivalents at 31 December</t>
  </si>
  <si>
    <t>Purchase of intangible assets for which no cash</t>
  </si>
  <si>
    <t>Gain on foreign currency differences on dissolution of</t>
  </si>
  <si>
    <t>Loss on disposals of plant and equipment</t>
  </si>
  <si>
    <t>Year ended 31 December 2020</t>
  </si>
  <si>
    <t>Balance at 1 January 2020</t>
  </si>
  <si>
    <t>Balance at 31 December 2020</t>
  </si>
  <si>
    <t>Vinythai Public Company Limited and its Subsidiary</t>
  </si>
  <si>
    <t>Trade and other current receivables</t>
  </si>
  <si>
    <t>Current tax assets</t>
  </si>
  <si>
    <t>Other current financial assets</t>
  </si>
  <si>
    <t>Investments in subsidiary</t>
  </si>
  <si>
    <t>Right-of-use assets</t>
  </si>
  <si>
    <t>Trade and other current payables</t>
  </si>
  <si>
    <t>Current portion of lease liabilities</t>
  </si>
  <si>
    <t>Lease liabilities</t>
  </si>
  <si>
    <t xml:space="preserve">   (1,185,193,444 ordinary shares, par value</t>
  </si>
  <si>
    <t xml:space="preserve">   at Baht 6 per share)</t>
  </si>
  <si>
    <t>Profit from operating activities</t>
  </si>
  <si>
    <t xml:space="preserve">   for using equity method</t>
  </si>
  <si>
    <t>Profit before income tax expense</t>
  </si>
  <si>
    <t>Gain (losses) on cash flow hedges</t>
  </si>
  <si>
    <t>Total comprehensive income attributable to:</t>
  </si>
  <si>
    <t>Basic earnings per share (in Baht)</t>
  </si>
  <si>
    <t xml:space="preserve">    Other comprehensive income (loss)</t>
  </si>
  <si>
    <t>Total comprehensive income (loss) for the year</t>
  </si>
  <si>
    <t>Finance cost</t>
  </si>
  <si>
    <t>(Reversal of) allowance for impairment loss on trade receivables</t>
  </si>
  <si>
    <t>Proceeds from repayment of long-term loan to subsidiary</t>
  </si>
  <si>
    <t>Payment of lease liabilities</t>
  </si>
  <si>
    <t>Net increase (decrease) in cash and cash equivalents,</t>
  </si>
  <si>
    <t>Net increase (decrease) in cash and cash equivalents</t>
  </si>
  <si>
    <t>Purchase of plant and equipment for which no cash</t>
  </si>
  <si>
    <t>Gain on fair value adjustment on derivatives</t>
  </si>
  <si>
    <t>Current income tax payable</t>
  </si>
  <si>
    <t>Loss on fair value adjustment on derivatives</t>
  </si>
  <si>
    <t>Share of profit of associate accounted</t>
  </si>
  <si>
    <t>Net cash generated from operating activities</t>
  </si>
  <si>
    <t>Taxes paid</t>
  </si>
  <si>
    <t xml:space="preserve">Interest on lease liabilities </t>
  </si>
  <si>
    <t>Translation</t>
  </si>
  <si>
    <t>Year ended 31 December 2021</t>
  </si>
  <si>
    <t>Balance at 1 January 2021</t>
  </si>
  <si>
    <t>Balance at 31 December 2021</t>
  </si>
  <si>
    <t xml:space="preserve"> </t>
  </si>
  <si>
    <t>Cash</t>
  </si>
  <si>
    <t>flow</t>
  </si>
  <si>
    <t>hedges</t>
  </si>
  <si>
    <t>hedge</t>
  </si>
  <si>
    <t>(Reversal of) impairment loss on plant and equipment</t>
  </si>
  <si>
    <t>(Reversal of) losses on inventories devaluation</t>
  </si>
  <si>
    <t xml:space="preserve">    Other comprehensive income</t>
  </si>
  <si>
    <t>Tax expense</t>
  </si>
  <si>
    <t>Share of profit of associate accounted for using equity method</t>
  </si>
  <si>
    <t>Net cash flows used in investing activities</t>
  </si>
  <si>
    <t>Other comprehensive income for</t>
  </si>
  <si>
    <t>Gains on remeasurements of defined benefit plans</t>
  </si>
  <si>
    <t>(Increase) decrease in other current financial assets</t>
  </si>
  <si>
    <t>Lease modification during the year</t>
  </si>
  <si>
    <t>Increase in right-of-use assets during the year</t>
  </si>
  <si>
    <t>4, 6</t>
  </si>
  <si>
    <t>Unrealised gain on fair value adjustment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</si>
</sst>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_(* #,##0_);_(* \(#,##0\);_(* \-_);_(@_)"/>
    <numFmt numFmtId="168" formatCode="_(* #,##0.00_);_(* \(#,##0.00\);_(* &quot;-&quot;_);_(@_)"/>
    <numFmt numFmtId="169" formatCode="#,##0.00\ ;\(#,##0.00\)"/>
    <numFmt numFmtId="170" formatCode="#,##0.00;\(#,##0.00\)"/>
  </numFmts>
  <fonts count="29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1"/>
      <color indexed="10"/>
      <name val="Times New Roman"/>
      <family val="1"/>
    </font>
    <font>
      <sz val="15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0" tint="-0.1499984740745262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7" fillId="0" borderId="0"/>
    <xf numFmtId="0" fontId="11" fillId="0" borderId="0"/>
    <xf numFmtId="9" fontId="19" fillId="0" borderId="0" applyFont="0" applyFill="0" applyBorder="0" applyAlignment="0" applyProtection="0"/>
  </cellStyleXfs>
  <cellXfs count="296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8" fillId="0" borderId="0" xfId="0" applyFont="1" applyFill="1" applyAlignment="1"/>
    <xf numFmtId="0" fontId="0" fillId="0" borderId="0" xfId="0" applyFill="1"/>
    <xf numFmtId="37" fontId="7" fillId="0" borderId="0" xfId="0" applyNumberFormat="1" applyFont="1" applyFill="1" applyAlignment="1">
      <alignment horizontal="center"/>
    </xf>
    <xf numFmtId="41" fontId="1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3" fontId="1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164" fontId="1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horizontal="center"/>
    </xf>
    <xf numFmtId="165" fontId="1" fillId="0" borderId="0" xfId="0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6" fillId="0" borderId="2" xfId="0" applyNumberFormat="1" applyFont="1" applyFill="1" applyBorder="1" applyAlignment="1"/>
    <xf numFmtId="164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164" fontId="1" fillId="0" borderId="2" xfId="0" applyNumberFormat="1" applyFont="1" applyFill="1" applyBorder="1" applyAlignment="1"/>
    <xf numFmtId="0" fontId="0" fillId="0" borderId="0" xfId="0" applyFill="1" applyAlignment="1"/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" fontId="6" fillId="0" borderId="0" xfId="1" applyNumberFormat="1" applyFont="1" applyFill="1" applyBorder="1" applyAlignment="1"/>
    <xf numFmtId="164" fontId="0" fillId="0" borderId="0" xfId="0" applyNumberFormat="1" applyFill="1" applyAlignment="1"/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/>
    <xf numFmtId="37" fontId="6" fillId="0" borderId="0" xfId="0" applyNumberFormat="1" applyFont="1" applyFill="1" applyAlignment="1"/>
    <xf numFmtId="0" fontId="0" fillId="0" borderId="0" xfId="0" applyFont="1" applyFill="1" applyAlignment="1"/>
    <xf numFmtId="167" fontId="0" fillId="0" borderId="0" xfId="0" applyNumberFormat="1" applyFont="1" applyFill="1" applyAlignment="1"/>
    <xf numFmtId="0" fontId="1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43" fontId="0" fillId="0" borderId="0" xfId="0" quotePrefix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167" fontId="1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41" fontId="6" fillId="0" borderId="0" xfId="0" applyNumberFormat="1" applyFont="1" applyFill="1" applyBorder="1" applyAlignment="1"/>
    <xf numFmtId="0" fontId="4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41" fontId="0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/>
    <xf numFmtId="0" fontId="6" fillId="0" borderId="0" xfId="0" applyFont="1" applyFill="1" applyAlignment="1"/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166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1" fontId="0" fillId="0" borderId="3" xfId="1" applyNumberFormat="1" applyFont="1" applyFill="1" applyBorder="1" applyAlignment="1"/>
    <xf numFmtId="37" fontId="6" fillId="0" borderId="0" xfId="0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4" fontId="0" fillId="0" borderId="0" xfId="1" applyFont="1" applyFill="1" applyAlignment="1"/>
    <xf numFmtId="0" fontId="0" fillId="0" borderId="0" xfId="0" applyNumberFormat="1" applyFont="1" applyFill="1" applyAlignment="1">
      <alignment horizontal="left"/>
    </xf>
    <xf numFmtId="169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0" xfId="0" applyFont="1" applyBorder="1" applyAlignment="1">
      <alignment horizontal="center"/>
    </xf>
    <xf numFmtId="0" fontId="11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6" fillId="0" borderId="0" xfId="0" applyFont="1"/>
    <xf numFmtId="41" fontId="0" fillId="0" borderId="0" xfId="0" applyNumberFormat="1" applyFont="1" applyFill="1" applyBorder="1"/>
    <xf numFmtId="0" fontId="8" fillId="0" borderId="0" xfId="0" applyFont="1" applyAlignment="1">
      <alignment horizontal="center"/>
    </xf>
    <xf numFmtId="41" fontId="6" fillId="0" borderId="0" xfId="3" quotePrefix="1" applyNumberFormat="1" applyFont="1" applyFill="1" applyBorder="1" applyAlignment="1">
      <alignment horizontal="left"/>
    </xf>
    <xf numFmtId="0" fontId="0" fillId="0" borderId="0" xfId="0" applyFont="1" applyFill="1"/>
    <xf numFmtId="41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8" fillId="0" borderId="0" xfId="0" applyFont="1" applyFill="1"/>
    <xf numFmtId="0" fontId="0" fillId="0" borderId="0" xfId="0" applyFill="1" applyAlignment="1">
      <alignment horizontal="left"/>
    </xf>
    <xf numFmtId="41" fontId="6" fillId="0" borderId="0" xfId="0" applyNumberFormat="1" applyFont="1" applyBorder="1"/>
    <xf numFmtId="0" fontId="15" fillId="0" borderId="0" xfId="0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Alignment="1">
      <alignment horizontal="center"/>
    </xf>
    <xf numFmtId="37" fontId="1" fillId="0" borderId="0" xfId="0" applyNumberFormat="1" applyFont="1" applyAlignment="1"/>
    <xf numFmtId="170" fontId="6" fillId="2" borderId="0" xfId="6" applyNumberFormat="1" applyFont="1" applyFill="1"/>
    <xf numFmtId="41" fontId="6" fillId="2" borderId="0" xfId="3" quotePrefix="1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Alignment="1"/>
    <xf numFmtId="43" fontId="0" fillId="0" borderId="3" xfId="1" applyNumberFormat="1" applyFont="1" applyBorder="1" applyAlignment="1">
      <alignment horizontal="center"/>
    </xf>
    <xf numFmtId="41" fontId="1" fillId="0" borderId="0" xfId="0" applyNumberFormat="1" applyFont="1" applyAlignment="1"/>
    <xf numFmtId="166" fontId="0" fillId="0" borderId="3" xfId="1" applyNumberFormat="1" applyFont="1" applyBorder="1" applyAlignment="1">
      <alignment horizontal="center"/>
    </xf>
    <xf numFmtId="37" fontId="6" fillId="0" borderId="3" xfId="0" applyNumberFormat="1" applyFont="1" applyBorder="1" applyAlignment="1">
      <alignment horizontal="center"/>
    </xf>
    <xf numFmtId="37" fontId="6" fillId="0" borderId="3" xfId="1" applyNumberFormat="1" applyFont="1" applyBorder="1" applyAlignment="1">
      <alignment horizontal="right"/>
    </xf>
    <xf numFmtId="37" fontId="1" fillId="0" borderId="0" xfId="1" applyNumberFormat="1" applyFont="1" applyAlignment="1"/>
    <xf numFmtId="43" fontId="1" fillId="3" borderId="0" xfId="1" applyNumberFormat="1" applyFont="1" applyFill="1" applyAlignment="1">
      <alignment horizontal="center"/>
    </xf>
    <xf numFmtId="37" fontId="0" fillId="0" borderId="0" xfId="0" applyNumberFormat="1" applyFont="1" applyAlignment="1"/>
    <xf numFmtId="43" fontId="6" fillId="0" borderId="1" xfId="1" applyNumberFormat="1" applyFont="1" applyBorder="1" applyAlignment="1">
      <alignment horizontal="center"/>
    </xf>
    <xf numFmtId="4" fontId="1" fillId="0" borderId="0" xfId="1" applyFont="1" applyAlignment="1"/>
    <xf numFmtId="37" fontId="6" fillId="0" borderId="1" xfId="0" applyNumberFormat="1" applyFont="1" applyBorder="1" applyAlignment="1"/>
    <xf numFmtId="37" fontId="6" fillId="0" borderId="2" xfId="0" applyNumberFormat="1" applyFont="1" applyBorder="1" applyAlignment="1"/>
    <xf numFmtId="166" fontId="1" fillId="0" borderId="0" xfId="1" applyNumberFormat="1" applyFont="1" applyFill="1" applyAlignment="1"/>
    <xf numFmtId="41" fontId="1" fillId="0" borderId="0" xfId="0" applyNumberFormat="1" applyFont="1" applyFill="1" applyAlignment="1"/>
    <xf numFmtId="4" fontId="1" fillId="0" borderId="0" xfId="1" applyFont="1" applyFill="1" applyAlignment="1"/>
    <xf numFmtId="0" fontId="7" fillId="0" borderId="0" xfId="0" applyNumberFormat="1" applyFont="1" applyFill="1" applyAlignment="1">
      <alignment horizontal="left"/>
    </xf>
    <xf numFmtId="41" fontId="1" fillId="0" borderId="0" xfId="0" applyNumberFormat="1" applyFont="1" applyFill="1" applyBorder="1" applyAlignment="1"/>
    <xf numFmtId="41" fontId="1" fillId="0" borderId="3" xfId="0" applyNumberFormat="1" applyFont="1" applyFill="1" applyBorder="1" applyAlignment="1"/>
    <xf numFmtId="0" fontId="7" fillId="0" borderId="0" xfId="0" applyFont="1" applyFill="1"/>
    <xf numFmtId="41" fontId="6" fillId="0" borderId="1" xfId="0" applyNumberFormat="1" applyFont="1" applyFill="1" applyBorder="1" applyAlignment="1"/>
    <xf numFmtId="4" fontId="6" fillId="0" borderId="0" xfId="1" applyFont="1" applyFill="1" applyAlignment="1"/>
    <xf numFmtId="43" fontId="1" fillId="0" borderId="0" xfId="0" applyNumberFormat="1" applyFont="1" applyFill="1" applyAlignment="1"/>
    <xf numFmtId="3" fontId="1" fillId="0" borderId="0" xfId="1" applyNumberFormat="1" applyFont="1" applyFill="1" applyBorder="1" applyAlignment="1"/>
    <xf numFmtId="43" fontId="0" fillId="0" borderId="0" xfId="1" applyNumberFormat="1" applyFont="1" applyFill="1" applyAlignment="1">
      <alignment horizontal="center"/>
    </xf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/>
    <xf numFmtId="0" fontId="6" fillId="0" borderId="0" xfId="0" applyFont="1" applyBorder="1"/>
    <xf numFmtId="37" fontId="0" fillId="0" borderId="0" xfId="0" applyNumberFormat="1" applyFont="1"/>
    <xf numFmtId="37" fontId="0" fillId="0" borderId="0" xfId="0" applyNumberFormat="1" applyFont="1" applyBorder="1"/>
    <xf numFmtId="0" fontId="20" fillId="0" borderId="0" xfId="0" applyFont="1" applyFill="1" applyAlignment="1"/>
    <xf numFmtId="43" fontId="0" fillId="0" borderId="3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/>
    <xf numFmtId="166" fontId="0" fillId="0" borderId="6" xfId="1" applyNumberFormat="1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 vertical="center"/>
    </xf>
    <xf numFmtId="39" fontId="6" fillId="3" borderId="0" xfId="0" applyNumberFormat="1" applyFont="1" applyFill="1" applyBorder="1" applyAlignment="1">
      <alignment horizontal="right" vertical="center"/>
    </xf>
    <xf numFmtId="0" fontId="0" fillId="3" borderId="0" xfId="0" applyFont="1" applyFill="1" applyAlignment="1"/>
    <xf numFmtId="41" fontId="0" fillId="3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Font="1" applyFill="1" applyBorder="1" applyAlignment="1"/>
    <xf numFmtId="165" fontId="0" fillId="0" borderId="0" xfId="0" applyNumberFormat="1" applyFont="1" applyFill="1" applyBorder="1" applyAlignment="1"/>
    <xf numFmtId="0" fontId="0" fillId="0" borderId="0" xfId="0" applyFont="1" applyAlignment="1">
      <alignment horizontal="center"/>
    </xf>
    <xf numFmtId="9" fontId="1" fillId="0" borderId="0" xfId="8" applyFont="1" applyFill="1" applyAlignment="1"/>
    <xf numFmtId="0" fontId="6" fillId="0" borderId="0" xfId="7" applyFont="1" applyFill="1" applyAlignment="1"/>
    <xf numFmtId="164" fontId="1" fillId="0" borderId="3" xfId="0" applyNumberFormat="1" applyFont="1" applyFill="1" applyBorder="1" applyAlignment="1"/>
    <xf numFmtId="164" fontId="0" fillId="0" borderId="3" xfId="0" applyNumberFormat="1" applyFont="1" applyFill="1" applyBorder="1" applyAlignment="1"/>
    <xf numFmtId="4" fontId="1" fillId="0" borderId="0" xfId="1" applyFont="1" applyFill="1" applyBorder="1" applyAlignment="1"/>
    <xf numFmtId="4" fontId="1" fillId="0" borderId="0" xfId="0" applyNumberFormat="1" applyFont="1" applyFill="1" applyAlignment="1"/>
    <xf numFmtId="165" fontId="0" fillId="0" borderId="3" xfId="0" applyNumberFormat="1" applyFont="1" applyFill="1" applyBorder="1" applyAlignment="1">
      <alignment horizontal="center"/>
    </xf>
    <xf numFmtId="164" fontId="21" fillId="0" borderId="0" xfId="0" applyNumberFormat="1" applyFont="1" applyFill="1" applyBorder="1" applyAlignment="1"/>
    <xf numFmtId="164" fontId="21" fillId="0" borderId="0" xfId="0" applyNumberFormat="1" applyFont="1" applyFill="1" applyBorder="1" applyAlignment="1">
      <alignment horizontal="right"/>
    </xf>
    <xf numFmtId="164" fontId="21" fillId="0" borderId="0" xfId="0" applyNumberFormat="1" applyFont="1" applyFill="1" applyAlignment="1"/>
    <xf numFmtId="4" fontId="20" fillId="0" borderId="0" xfId="1" applyFont="1" applyFill="1" applyAlignment="1"/>
    <xf numFmtId="169" fontId="21" fillId="0" borderId="0" xfId="0" applyNumberFormat="1" applyFont="1" applyFill="1" applyBorder="1" applyAlignment="1">
      <alignment horizontal="right"/>
    </xf>
    <xf numFmtId="169" fontId="21" fillId="0" borderId="0" xfId="0" applyNumberFormat="1" applyFont="1" applyFill="1" applyAlignment="1"/>
    <xf numFmtId="164" fontId="20" fillId="0" borderId="0" xfId="0" applyNumberFormat="1" applyFont="1" applyFill="1" applyBorder="1" applyAlignment="1"/>
    <xf numFmtId="164" fontId="21" fillId="0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Alignment="1"/>
    <xf numFmtId="37" fontId="6" fillId="0" borderId="3" xfId="1" applyNumberFormat="1" applyFont="1" applyFill="1" applyBorder="1" applyAlignment="1">
      <alignment horizontal="right"/>
    </xf>
    <xf numFmtId="37" fontId="1" fillId="0" borderId="0" xfId="1" applyNumberFormat="1" applyFont="1" applyFill="1" applyAlignment="1"/>
    <xf numFmtId="37" fontId="6" fillId="0" borderId="3" xfId="1" applyNumberFormat="1" applyFont="1" applyFill="1" applyBorder="1" applyAlignment="1">
      <alignment horizontal="center"/>
    </xf>
    <xf numFmtId="4" fontId="22" fillId="0" borderId="0" xfId="1" applyFont="1" applyFill="1" applyAlignment="1"/>
    <xf numFmtId="41" fontId="20" fillId="0" borderId="0" xfId="0" applyNumberFormat="1" applyFont="1" applyFill="1" applyAlignment="1"/>
    <xf numFmtId="43" fontId="20" fillId="0" borderId="0" xfId="1" applyNumberFormat="1" applyFont="1" applyFill="1" applyAlignment="1"/>
    <xf numFmtId="0" fontId="23" fillId="0" borderId="0" xfId="0" applyFont="1" applyAlignment="1">
      <alignment horizontal="center"/>
    </xf>
    <xf numFmtId="41" fontId="24" fillId="0" borderId="0" xfId="1" quotePrefix="1" applyNumberFormat="1" applyFont="1" applyBorder="1" applyAlignment="1">
      <alignment horizontal="center"/>
    </xf>
    <xf numFmtId="41" fontId="24" fillId="0" borderId="0" xfId="0" applyNumberFormat="1" applyFont="1" applyBorder="1" applyAlignment="1"/>
    <xf numFmtId="41" fontId="24" fillId="0" borderId="0" xfId="1" quotePrefix="1" applyNumberFormat="1" applyFont="1" applyFill="1" applyBorder="1" applyAlignment="1">
      <alignment horizontal="center"/>
    </xf>
    <xf numFmtId="41" fontId="24" fillId="0" borderId="0" xfId="0" applyNumberFormat="1" applyFont="1" applyFill="1" applyBorder="1" applyAlignment="1"/>
    <xf numFmtId="41" fontId="24" fillId="0" borderId="3" xfId="1" quotePrefix="1" applyNumberFormat="1" applyFont="1" applyBorder="1" applyAlignment="1">
      <alignment horizontal="center"/>
    </xf>
    <xf numFmtId="41" fontId="24" fillId="0" borderId="0" xfId="0" applyNumberFormat="1" applyFont="1" applyBorder="1"/>
    <xf numFmtId="41" fontId="24" fillId="0" borderId="3" xfId="1" quotePrefix="1" applyNumberFormat="1" applyFont="1" applyFill="1" applyBorder="1" applyAlignment="1">
      <alignment horizontal="center"/>
    </xf>
    <xf numFmtId="41" fontId="24" fillId="0" borderId="3" xfId="0" applyNumberFormat="1" applyFont="1" applyBorder="1" applyAlignment="1"/>
    <xf numFmtId="41" fontId="25" fillId="0" borderId="3" xfId="1" quotePrefix="1" applyNumberFormat="1" applyFont="1" applyBorder="1" applyAlignment="1">
      <alignment horizontal="center"/>
    </xf>
    <xf numFmtId="41" fontId="25" fillId="0" borderId="0" xfId="0" applyNumberFormat="1" applyFont="1" applyBorder="1"/>
    <xf numFmtId="41" fontId="25" fillId="0" borderId="3" xfId="1" quotePrefix="1" applyNumberFormat="1" applyFont="1" applyFill="1" applyBorder="1" applyAlignment="1">
      <alignment horizontal="center"/>
    </xf>
    <xf numFmtId="41" fontId="24" fillId="0" borderId="0" xfId="0" applyNumberFormat="1" applyFont="1" applyFill="1" applyBorder="1"/>
    <xf numFmtId="0" fontId="23" fillId="0" borderId="0" xfId="0" applyFont="1" applyFill="1" applyAlignment="1">
      <alignment horizontal="center"/>
    </xf>
    <xf numFmtId="41" fontId="24" fillId="0" borderId="0" xfId="0" applyNumberFormat="1" applyFont="1"/>
    <xf numFmtId="41" fontId="24" fillId="0" borderId="0" xfId="0" applyNumberFormat="1" applyFont="1" applyFill="1"/>
    <xf numFmtId="41" fontId="24" fillId="0" borderId="0" xfId="1" quotePrefix="1" applyNumberFormat="1" applyFont="1" applyAlignment="1">
      <alignment horizontal="center"/>
    </xf>
    <xf numFmtId="41" fontId="24" fillId="0" borderId="0" xfId="1" quotePrefix="1" applyNumberFormat="1" applyFont="1" applyFill="1" applyAlignment="1">
      <alignment horizontal="center"/>
    </xf>
    <xf numFmtId="41" fontId="25" fillId="0" borderId="1" xfId="1" quotePrefix="1" applyNumberFormat="1" applyFont="1" applyFill="1" applyBorder="1" applyAlignment="1">
      <alignment horizontal="center"/>
    </xf>
    <xf numFmtId="41" fontId="25" fillId="0" borderId="1" xfId="1" quotePrefix="1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/>
    <xf numFmtId="41" fontId="25" fillId="0" borderId="0" xfId="0" applyNumberFormat="1" applyFont="1" applyFill="1" applyBorder="1"/>
    <xf numFmtId="41" fontId="25" fillId="0" borderId="2" xfId="0" applyNumberFormat="1" applyFont="1" applyFill="1" applyBorder="1"/>
    <xf numFmtId="37" fontId="6" fillId="0" borderId="2" xfId="0" applyNumberFormat="1" applyFont="1" applyFill="1" applyBorder="1" applyAlignment="1"/>
    <xf numFmtId="164" fontId="26" fillId="0" borderId="0" xfId="0" applyNumberFormat="1" applyFont="1" applyFill="1" applyBorder="1" applyAlignment="1"/>
    <xf numFmtId="164" fontId="26" fillId="0" borderId="0" xfId="0" applyNumberFormat="1" applyFont="1" applyFill="1" applyAlignment="1"/>
    <xf numFmtId="164" fontId="27" fillId="0" borderId="0" xfId="0" applyNumberFormat="1" applyFont="1" applyFill="1" applyAlignment="1"/>
    <xf numFmtId="0" fontId="26" fillId="0" borderId="0" xfId="0" applyFont="1" applyFill="1" applyAlignment="1"/>
    <xf numFmtId="49" fontId="10" fillId="0" borderId="0" xfId="0" applyNumberFormat="1" applyFont="1" applyFill="1" applyBorder="1" applyAlignment="1">
      <alignment vertical="center"/>
    </xf>
    <xf numFmtId="41" fontId="25" fillId="0" borderId="0" xfId="1" quotePrefix="1" applyNumberFormat="1" applyFont="1" applyFill="1" applyBorder="1" applyAlignment="1">
      <alignment horizontal="center"/>
    </xf>
    <xf numFmtId="41" fontId="25" fillId="0" borderId="0" xfId="1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41" fontId="24" fillId="0" borderId="2" xfId="1" quotePrefix="1" applyNumberFormat="1" applyFont="1" applyBorder="1" applyAlignment="1">
      <alignment horizontal="center"/>
    </xf>
    <xf numFmtId="43" fontId="20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8" fillId="0" borderId="0" xfId="0" applyFont="1" applyFill="1" applyAlignment="1"/>
    <xf numFmtId="41" fontId="28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167" fontId="0" fillId="0" borderId="3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41" fontId="0" fillId="0" borderId="6" xfId="0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" fontId="0" fillId="0" borderId="0" xfId="0" applyNumberForma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3" xfId="0" applyFont="1" applyBorder="1" applyAlignment="1">
      <alignment horizontal="center"/>
    </xf>
    <xf numFmtId="49" fontId="1" fillId="0" borderId="0" xfId="0" applyNumberFormat="1" applyFont="1" applyFill="1" applyAlignment="1">
      <alignment horizontal="center" vertical="center" wrapText="1"/>
    </xf>
  </cellXfs>
  <cellStyles count="9">
    <cellStyle name="Comma" xfId="1" builtinId="3"/>
    <cellStyle name="Comma 10 2" xfId="2" xr:uid="{00000000-0005-0000-0000-000001000000}"/>
    <cellStyle name="Comma 11" xfId="3" xr:uid="{00000000-0005-0000-0000-000002000000}"/>
    <cellStyle name="Comma 164" xfId="4" xr:uid="{00000000-0005-0000-0000-000003000000}"/>
    <cellStyle name="Normal" xfId="0" builtinId="0"/>
    <cellStyle name="Normal 13 5" xfId="5" xr:uid="{00000000-0005-0000-0000-000005000000}"/>
    <cellStyle name="Normal_BCP_FS 2009 Q1_EN - final_11.05.09" xfId="6" xr:uid="{00000000-0005-0000-0000-000006000000}"/>
    <cellStyle name="Normal_BL" xfId="7" xr:uid="{00000000-0005-0000-0000-000007000000}"/>
    <cellStyle name="Percent" xfId="8" builtinId="5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147</xdr:row>
      <xdr:rowOff>0</xdr:rowOff>
    </xdr:from>
    <xdr:to>
      <xdr:col>10</xdr:col>
      <xdr:colOff>15875</xdr:colOff>
      <xdr:row>147</xdr:row>
      <xdr:rowOff>15875</xdr:rowOff>
    </xdr:to>
    <xdr:pic>
      <xdr:nvPicPr>
        <xdr:cNvPr id="1691" name="Picture 1" descr="http://www.set.or.th/images/spacer.gif">
          <a:extLst>
            <a:ext uri="{FF2B5EF4-FFF2-40B4-BE49-F238E27FC236}">
              <a16:creationId xmlns:a16="http://schemas.microsoft.com/office/drawing/2014/main" id="{8C35D1D3-E31F-4D54-A20A-5CE71D86C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0050" y="3640455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15875</xdr:colOff>
      <xdr:row>0</xdr:row>
      <xdr:rowOff>15875</xdr:rowOff>
    </xdr:to>
    <xdr:pic>
      <xdr:nvPicPr>
        <xdr:cNvPr id="2617" name="Picture 1" descr="http://www.set.or.th/images/spacer.gif">
          <a:extLst>
            <a:ext uri="{FF2B5EF4-FFF2-40B4-BE49-F238E27FC236}">
              <a16:creationId xmlns:a16="http://schemas.microsoft.com/office/drawing/2014/main" id="{2C008423-795B-409F-A5B9-B7D8F3D7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16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</sheetPr>
  <dimension ref="A1:R158"/>
  <sheetViews>
    <sheetView showGridLines="0" tabSelected="1" view="pageBreakPreview" zoomScaleNormal="70" zoomScaleSheetLayoutView="100" workbookViewId="0"/>
  </sheetViews>
  <sheetFormatPr defaultColWidth="9.21875" defaultRowHeight="20.25" customHeight="1"/>
  <cols>
    <col min="1" max="1" width="46.77734375" style="9" customWidth="1"/>
    <col min="2" max="2" width="8.77734375" style="7" customWidth="1"/>
    <col min="3" max="3" width="15.44140625" style="8" customWidth="1"/>
    <col min="4" max="4" width="1.6640625" style="8" customWidth="1"/>
    <col min="5" max="5" width="15.44140625" style="8" customWidth="1"/>
    <col min="6" max="6" width="1.6640625" style="8" customWidth="1"/>
    <col min="7" max="7" width="15.44140625" style="8" customWidth="1"/>
    <col min="8" max="8" width="1.6640625" style="8" customWidth="1"/>
    <col min="9" max="9" width="15.44140625" style="8" customWidth="1"/>
    <col min="10" max="10" width="1" style="7" customWidth="1"/>
    <col min="11" max="11" width="14.44140625" style="7" bestFit="1" customWidth="1"/>
    <col min="12" max="12" width="21" style="7" customWidth="1"/>
    <col min="13" max="13" width="17.44140625" style="7" customWidth="1"/>
    <col min="14" max="14" width="19.77734375" style="7" customWidth="1"/>
    <col min="15" max="15" width="14.21875" style="7" bestFit="1" customWidth="1"/>
    <col min="16" max="16" width="16.77734375" style="7" bestFit="1" customWidth="1"/>
    <col min="17" max="16384" width="9.21875" style="7"/>
  </cols>
  <sheetData>
    <row r="1" spans="1:12" s="2" customFormat="1" ht="20.25" customHeight="1">
      <c r="A1" s="1" t="s">
        <v>136</v>
      </c>
      <c r="C1" s="3"/>
      <c r="D1" s="3"/>
      <c r="E1" s="3"/>
      <c r="F1" s="3"/>
      <c r="G1" s="3"/>
      <c r="H1" s="3"/>
      <c r="I1" s="3"/>
    </row>
    <row r="2" spans="1:12" s="5" customFormat="1" ht="20.25" customHeight="1">
      <c r="A2" s="4" t="s">
        <v>0</v>
      </c>
      <c r="C2" s="6"/>
      <c r="D2" s="6"/>
      <c r="E2" s="6"/>
      <c r="F2" s="6"/>
      <c r="G2" s="6"/>
      <c r="H2" s="6"/>
      <c r="I2" s="6"/>
    </row>
    <row r="3" spans="1:12" ht="20.25" customHeight="1">
      <c r="A3" s="4"/>
    </row>
    <row r="4" spans="1:12" ht="20.25" customHeight="1">
      <c r="B4" s="10"/>
      <c r="C4" s="284" t="s">
        <v>1</v>
      </c>
      <c r="D4" s="284"/>
      <c r="E4" s="284"/>
      <c r="F4" s="11"/>
      <c r="G4" s="284" t="s">
        <v>2</v>
      </c>
      <c r="H4" s="284"/>
      <c r="I4" s="284"/>
    </row>
    <row r="5" spans="1:12" ht="20.25" customHeight="1">
      <c r="B5" s="10"/>
      <c r="C5" s="284" t="s">
        <v>3</v>
      </c>
      <c r="D5" s="284"/>
      <c r="E5" s="284"/>
      <c r="F5" s="11"/>
      <c r="G5" s="284" t="s">
        <v>3</v>
      </c>
      <c r="H5" s="284"/>
      <c r="I5" s="284"/>
    </row>
    <row r="6" spans="1:12" ht="20.25" customHeight="1">
      <c r="C6" s="285" t="s">
        <v>4</v>
      </c>
      <c r="D6" s="285"/>
      <c r="E6" s="285"/>
      <c r="F6" s="12"/>
      <c r="G6" s="285" t="s">
        <v>4</v>
      </c>
      <c r="H6" s="285"/>
      <c r="I6" s="285"/>
    </row>
    <row r="7" spans="1:12" ht="20.25" customHeight="1">
      <c r="A7" s="4" t="s">
        <v>5</v>
      </c>
      <c r="B7" s="13" t="s">
        <v>6</v>
      </c>
      <c r="C7" s="14">
        <v>2021</v>
      </c>
      <c r="D7" s="15"/>
      <c r="E7" s="14">
        <v>2020</v>
      </c>
      <c r="F7" s="14"/>
      <c r="G7" s="14">
        <v>2021</v>
      </c>
      <c r="H7" s="15"/>
      <c r="I7" s="14">
        <v>2020</v>
      </c>
    </row>
    <row r="8" spans="1:12" ht="20.25" customHeight="1">
      <c r="B8" s="10"/>
      <c r="C8" s="288" t="s">
        <v>7</v>
      </c>
      <c r="D8" s="288"/>
      <c r="E8" s="288"/>
      <c r="F8" s="288"/>
      <c r="G8" s="288"/>
      <c r="H8" s="288"/>
      <c r="I8" s="288"/>
    </row>
    <row r="9" spans="1:12" s="19" customFormat="1" ht="20.25" customHeight="1">
      <c r="A9" s="16" t="s">
        <v>8</v>
      </c>
      <c r="B9" s="17"/>
      <c r="C9" s="18"/>
      <c r="D9" s="18"/>
      <c r="E9" s="18"/>
      <c r="F9" s="18"/>
      <c r="G9" s="18"/>
      <c r="H9" s="18"/>
      <c r="I9" s="18"/>
    </row>
    <row r="10" spans="1:12" ht="20.25" customHeight="1">
      <c r="A10" s="20" t="s">
        <v>9</v>
      </c>
      <c r="B10" s="21">
        <v>5</v>
      </c>
      <c r="C10" s="22">
        <v>13601096145</v>
      </c>
      <c r="D10" s="22"/>
      <c r="E10" s="22">
        <v>7758711408</v>
      </c>
      <c r="F10" s="23"/>
      <c r="G10" s="23">
        <v>12611355408</v>
      </c>
      <c r="H10" s="23"/>
      <c r="I10" s="23">
        <v>7503978768</v>
      </c>
      <c r="L10" s="169"/>
    </row>
    <row r="11" spans="1:12" ht="19.95" customHeight="1">
      <c r="A11" s="20" t="s">
        <v>137</v>
      </c>
      <c r="B11" s="21" t="s">
        <v>189</v>
      </c>
      <c r="C11" s="22">
        <v>3508742944</v>
      </c>
      <c r="D11" s="22"/>
      <c r="E11" s="22">
        <v>2641261495</v>
      </c>
      <c r="F11" s="23"/>
      <c r="G11" s="23">
        <v>2738546941</v>
      </c>
      <c r="H11" s="23"/>
      <c r="I11" s="23">
        <v>2227361530</v>
      </c>
      <c r="K11" s="22"/>
      <c r="L11" s="187"/>
    </row>
    <row r="12" spans="1:12" ht="20.25" customHeight="1">
      <c r="A12" s="20" t="s">
        <v>11</v>
      </c>
      <c r="B12" s="21"/>
      <c r="C12" s="25"/>
      <c r="D12" s="22"/>
      <c r="E12" s="25"/>
      <c r="F12" s="23"/>
      <c r="G12" s="23"/>
      <c r="H12" s="23"/>
      <c r="I12" s="23"/>
      <c r="L12" s="169"/>
    </row>
    <row r="13" spans="1:12" ht="20.25" customHeight="1">
      <c r="A13" s="26" t="s">
        <v>121</v>
      </c>
      <c r="B13" s="21">
        <v>4</v>
      </c>
      <c r="C13" s="178">
        <v>0</v>
      </c>
      <c r="E13" s="178">
        <v>0</v>
      </c>
      <c r="F13" s="27"/>
      <c r="G13" s="178">
        <v>0</v>
      </c>
      <c r="H13" s="27"/>
      <c r="I13" s="23">
        <v>321420000</v>
      </c>
      <c r="L13" s="169"/>
    </row>
    <row r="14" spans="1:12" ht="20.25" customHeight="1">
      <c r="A14" s="20" t="s">
        <v>12</v>
      </c>
      <c r="B14" s="21">
        <v>7</v>
      </c>
      <c r="C14" s="29">
        <v>2224978380</v>
      </c>
      <c r="D14" s="29"/>
      <c r="E14" s="29">
        <v>1136186928</v>
      </c>
      <c r="F14" s="29"/>
      <c r="G14" s="29">
        <v>1165797601</v>
      </c>
      <c r="H14" s="23"/>
      <c r="I14" s="29">
        <v>839899814</v>
      </c>
      <c r="K14" s="191"/>
      <c r="L14" s="169"/>
    </row>
    <row r="15" spans="1:12" ht="20.25" customHeight="1">
      <c r="A15" s="20" t="s">
        <v>138</v>
      </c>
      <c r="B15" s="21"/>
      <c r="C15" s="29">
        <v>169637229</v>
      </c>
      <c r="D15" s="29"/>
      <c r="E15" s="29">
        <v>89937712</v>
      </c>
      <c r="F15" s="29"/>
      <c r="G15" s="29">
        <v>70036278</v>
      </c>
      <c r="H15" s="23"/>
      <c r="I15" s="29">
        <v>63556559</v>
      </c>
      <c r="K15" s="191"/>
      <c r="L15" s="169"/>
    </row>
    <row r="16" spans="1:12" ht="20.25" customHeight="1">
      <c r="A16" s="20" t="s">
        <v>139</v>
      </c>
      <c r="B16" s="21"/>
      <c r="C16" s="29">
        <v>3850000000</v>
      </c>
      <c r="D16" s="29"/>
      <c r="E16" s="29">
        <v>4350000000</v>
      </c>
      <c r="F16" s="29"/>
      <c r="G16" s="29">
        <v>3850000000</v>
      </c>
      <c r="H16" s="23"/>
      <c r="I16" s="29">
        <v>4350000000</v>
      </c>
      <c r="K16" s="191"/>
      <c r="L16" s="169"/>
    </row>
    <row r="17" spans="1:13" ht="20.25" customHeight="1">
      <c r="A17" s="20" t="s">
        <v>13</v>
      </c>
      <c r="B17" s="21"/>
      <c r="C17" s="30">
        <v>46372138</v>
      </c>
      <c r="D17" s="30"/>
      <c r="E17" s="30">
        <v>33507236</v>
      </c>
      <c r="F17" s="29"/>
      <c r="G17" s="29">
        <v>30401426</v>
      </c>
      <c r="H17" s="29"/>
      <c r="I17" s="29">
        <v>24300876</v>
      </c>
      <c r="K17" s="191"/>
      <c r="L17" s="169"/>
    </row>
    <row r="18" spans="1:13" ht="20.25" customHeight="1">
      <c r="A18" s="31" t="s">
        <v>14</v>
      </c>
      <c r="B18" s="28"/>
      <c r="C18" s="32">
        <f>SUM(C10:C17)</f>
        <v>23400826836</v>
      </c>
      <c r="D18" s="33"/>
      <c r="E18" s="32">
        <f>SUM(E10:E17)</f>
        <v>16009604779</v>
      </c>
      <c r="F18" s="33"/>
      <c r="G18" s="32">
        <f>SUM(G10:G17)</f>
        <v>20466137654</v>
      </c>
      <c r="H18" s="33"/>
      <c r="I18" s="32">
        <f>SUM(I10:I17)</f>
        <v>15330517547</v>
      </c>
      <c r="K18" s="191"/>
      <c r="L18" s="169"/>
    </row>
    <row r="19" spans="1:13" ht="20.25" customHeight="1">
      <c r="A19" s="31"/>
      <c r="B19" s="28"/>
      <c r="C19" s="212"/>
      <c r="D19" s="33"/>
      <c r="E19" s="212"/>
      <c r="F19" s="33"/>
      <c r="G19" s="212"/>
      <c r="H19" s="33"/>
      <c r="I19" s="212"/>
    </row>
    <row r="20" spans="1:13" ht="20.25" customHeight="1">
      <c r="A20" s="16" t="s">
        <v>15</v>
      </c>
      <c r="B20" s="28"/>
      <c r="C20" s="218"/>
      <c r="D20" s="34"/>
      <c r="E20" s="218"/>
      <c r="F20" s="34"/>
      <c r="G20" s="218"/>
      <c r="H20" s="34"/>
      <c r="I20" s="218"/>
    </row>
    <row r="21" spans="1:13" ht="20.25" customHeight="1">
      <c r="A21" s="20" t="s">
        <v>16</v>
      </c>
      <c r="B21" s="21">
        <v>8</v>
      </c>
      <c r="C21" s="282">
        <v>360056850</v>
      </c>
      <c r="D21" s="34"/>
      <c r="E21" s="35">
        <v>358254479</v>
      </c>
      <c r="F21" s="34"/>
      <c r="G21" s="34">
        <v>397678320</v>
      </c>
      <c r="H21" s="34"/>
      <c r="I21" s="34">
        <v>397678320</v>
      </c>
      <c r="L21" s="168"/>
    </row>
    <row r="22" spans="1:13" ht="20.25" customHeight="1">
      <c r="A22" s="20" t="s">
        <v>140</v>
      </c>
      <c r="B22" s="21">
        <v>9</v>
      </c>
      <c r="C22" s="178">
        <v>0</v>
      </c>
      <c r="D22" s="34"/>
      <c r="E22" s="178">
        <v>0</v>
      </c>
      <c r="F22" s="34"/>
      <c r="G22" s="34">
        <v>1454097446</v>
      </c>
      <c r="H22" s="34"/>
      <c r="I22" s="34">
        <v>1454097446</v>
      </c>
      <c r="L22" s="168"/>
    </row>
    <row r="23" spans="1:13" ht="20.25" customHeight="1">
      <c r="A23" s="20" t="s">
        <v>120</v>
      </c>
      <c r="B23" s="21">
        <v>4</v>
      </c>
      <c r="C23" s="178">
        <v>0</v>
      </c>
      <c r="D23" s="34"/>
      <c r="E23" s="178">
        <v>0</v>
      </c>
      <c r="F23" s="34"/>
      <c r="G23" s="178">
        <v>0</v>
      </c>
      <c r="H23" s="34"/>
      <c r="I23" s="34">
        <v>642840000</v>
      </c>
      <c r="L23" s="168"/>
    </row>
    <row r="24" spans="1:13" ht="20.25" customHeight="1">
      <c r="A24" s="20" t="s">
        <v>17</v>
      </c>
      <c r="B24" s="21">
        <v>10</v>
      </c>
      <c r="C24" s="35">
        <v>7747330839</v>
      </c>
      <c r="D24" s="34"/>
      <c r="E24" s="35">
        <v>7542170982</v>
      </c>
      <c r="F24" s="34"/>
      <c r="G24" s="34">
        <v>6060373817</v>
      </c>
      <c r="H24" s="34"/>
      <c r="I24" s="34">
        <v>5595448048</v>
      </c>
      <c r="L24" s="168"/>
    </row>
    <row r="25" spans="1:13" ht="20.25" customHeight="1">
      <c r="A25" s="20" t="s">
        <v>141</v>
      </c>
      <c r="B25" s="21">
        <v>11</v>
      </c>
      <c r="C25" s="35">
        <v>1513361340</v>
      </c>
      <c r="D25" s="34"/>
      <c r="E25" s="35">
        <v>1888976229</v>
      </c>
      <c r="F25" s="34"/>
      <c r="G25" s="34">
        <v>1124743132</v>
      </c>
      <c r="H25" s="34"/>
      <c r="I25" s="34">
        <v>1427744567</v>
      </c>
      <c r="L25" s="168"/>
    </row>
    <row r="26" spans="1:13" ht="20.25" customHeight="1">
      <c r="A26" s="20" t="s">
        <v>18</v>
      </c>
      <c r="B26" s="21">
        <v>12</v>
      </c>
      <c r="C26" s="35">
        <v>541790333</v>
      </c>
      <c r="D26" s="34"/>
      <c r="E26" s="35">
        <v>326463627</v>
      </c>
      <c r="F26" s="34"/>
      <c r="G26" s="34">
        <v>439748707</v>
      </c>
      <c r="H26" s="34"/>
      <c r="I26" s="34">
        <v>204339967</v>
      </c>
      <c r="L26" s="168"/>
      <c r="M26" s="187"/>
    </row>
    <row r="27" spans="1:13" ht="20.25" customHeight="1">
      <c r="A27" s="20" t="s">
        <v>19</v>
      </c>
      <c r="B27" s="21">
        <v>19</v>
      </c>
      <c r="C27" s="38">
        <v>86392304</v>
      </c>
      <c r="D27" s="7"/>
      <c r="E27" s="38">
        <v>275400825</v>
      </c>
      <c r="F27" s="7"/>
      <c r="G27" s="34">
        <v>79260170</v>
      </c>
      <c r="H27" s="7"/>
      <c r="I27" s="34">
        <v>65896831</v>
      </c>
      <c r="L27" s="168"/>
    </row>
    <row r="28" spans="1:13" ht="20.25" customHeight="1">
      <c r="A28" s="20" t="s">
        <v>20</v>
      </c>
      <c r="B28" s="28"/>
      <c r="C28" s="8">
        <v>500000</v>
      </c>
      <c r="D28" s="7"/>
      <c r="E28" s="8">
        <v>500000</v>
      </c>
      <c r="F28" s="7"/>
      <c r="G28" s="34">
        <v>500000</v>
      </c>
      <c r="H28" s="7"/>
      <c r="I28" s="34">
        <v>500000</v>
      </c>
      <c r="L28" s="168"/>
    </row>
    <row r="29" spans="1:13" ht="20.25" customHeight="1">
      <c r="A29" s="31" t="s">
        <v>21</v>
      </c>
      <c r="B29" s="13"/>
      <c r="C29" s="32">
        <f>SUM(C21:C28)</f>
        <v>10249431666</v>
      </c>
      <c r="D29" s="39"/>
      <c r="E29" s="32">
        <f>SUM(E21:E28)</f>
        <v>10391766142</v>
      </c>
      <c r="F29" s="39"/>
      <c r="G29" s="32">
        <f>SUM(G21:H28)</f>
        <v>9556401592</v>
      </c>
      <c r="H29" s="39"/>
      <c r="I29" s="32">
        <f>SUM(I21:J28)</f>
        <v>9788545179</v>
      </c>
    </row>
    <row r="30" spans="1:13" ht="20.25" customHeight="1">
      <c r="A30" s="31"/>
      <c r="B30" s="13"/>
      <c r="C30" s="212"/>
      <c r="D30" s="33"/>
      <c r="E30" s="212"/>
      <c r="F30" s="33"/>
      <c r="G30" s="212"/>
      <c r="H30" s="33"/>
      <c r="I30" s="212"/>
    </row>
    <row r="31" spans="1:13" ht="20.25" customHeight="1" thickBot="1">
      <c r="A31" s="31" t="s">
        <v>22</v>
      </c>
      <c r="B31" s="13"/>
      <c r="C31" s="40">
        <f>SUM(C18,C29)</f>
        <v>33650258502</v>
      </c>
      <c r="D31" s="33"/>
      <c r="E31" s="40">
        <f>SUM(E18,E29)</f>
        <v>26401370921</v>
      </c>
      <c r="F31" s="39"/>
      <c r="G31" s="40">
        <f>SUM(G18,G29)</f>
        <v>30022539246</v>
      </c>
      <c r="H31" s="39"/>
      <c r="I31" s="40">
        <f>SUM(I18,I29)</f>
        <v>25119062726</v>
      </c>
      <c r="L31" s="169"/>
      <c r="M31" s="169"/>
    </row>
    <row r="32" spans="1:13" ht="20.25" customHeight="1" thickTop="1">
      <c r="A32" s="31"/>
      <c r="B32" s="13"/>
      <c r="C32" s="212"/>
      <c r="D32" s="33"/>
      <c r="E32" s="212"/>
      <c r="F32" s="39"/>
      <c r="G32" s="212"/>
      <c r="H32" s="39"/>
      <c r="I32" s="212"/>
    </row>
    <row r="33" spans="1:13" ht="20.25" customHeight="1">
      <c r="A33" s="31"/>
      <c r="B33" s="13"/>
      <c r="C33" s="33"/>
      <c r="D33" s="33"/>
      <c r="E33" s="33"/>
      <c r="F33" s="33"/>
      <c r="G33" s="33"/>
      <c r="H33" s="33"/>
      <c r="I33" s="33"/>
    </row>
    <row r="34" spans="1:13" s="2" customFormat="1" ht="20.25" customHeight="1">
      <c r="A34" s="1" t="s">
        <v>136</v>
      </c>
      <c r="C34" s="3"/>
      <c r="D34" s="3"/>
      <c r="E34" s="3"/>
      <c r="F34" s="3"/>
      <c r="G34" s="3"/>
      <c r="H34" s="3"/>
      <c r="I34" s="3"/>
    </row>
    <row r="35" spans="1:13" s="5" customFormat="1" ht="20.25" customHeight="1">
      <c r="A35" s="4" t="s">
        <v>0</v>
      </c>
      <c r="C35" s="6"/>
      <c r="D35" s="6"/>
      <c r="E35" s="6"/>
      <c r="F35" s="6"/>
      <c r="G35" s="6"/>
      <c r="H35" s="6"/>
      <c r="I35" s="6"/>
    </row>
    <row r="36" spans="1:13" ht="20.25" customHeight="1">
      <c r="A36" s="4"/>
    </row>
    <row r="37" spans="1:13" ht="20.25" customHeight="1">
      <c r="B37" s="10"/>
      <c r="C37" s="284" t="s">
        <v>1</v>
      </c>
      <c r="D37" s="284"/>
      <c r="E37" s="284"/>
      <c r="F37" s="11"/>
      <c r="G37" s="284" t="s">
        <v>2</v>
      </c>
      <c r="H37" s="284"/>
      <c r="I37" s="284"/>
    </row>
    <row r="38" spans="1:13" ht="20.25" customHeight="1">
      <c r="B38" s="10"/>
      <c r="C38" s="284" t="s">
        <v>3</v>
      </c>
      <c r="D38" s="284"/>
      <c r="E38" s="284"/>
      <c r="F38" s="11"/>
      <c r="G38" s="284" t="s">
        <v>3</v>
      </c>
      <c r="H38" s="284"/>
      <c r="I38" s="284"/>
    </row>
    <row r="39" spans="1:13" ht="20.25" customHeight="1">
      <c r="A39" s="7"/>
      <c r="C39" s="285" t="s">
        <v>4</v>
      </c>
      <c r="D39" s="285"/>
      <c r="E39" s="285"/>
      <c r="F39" s="12"/>
      <c r="G39" s="285" t="s">
        <v>4</v>
      </c>
      <c r="H39" s="285"/>
      <c r="I39" s="285"/>
    </row>
    <row r="40" spans="1:13" ht="20.25" customHeight="1">
      <c r="A40" s="4" t="s">
        <v>111</v>
      </c>
      <c r="B40" s="13" t="s">
        <v>6</v>
      </c>
      <c r="C40" s="14">
        <v>2021</v>
      </c>
      <c r="D40" s="15"/>
      <c r="E40" s="14">
        <v>2020</v>
      </c>
      <c r="F40" s="14"/>
      <c r="G40" s="14">
        <v>2021</v>
      </c>
      <c r="H40" s="15"/>
      <c r="I40" s="14">
        <v>2020</v>
      </c>
    </row>
    <row r="41" spans="1:13" ht="20.25" customHeight="1">
      <c r="B41" s="10"/>
      <c r="C41" s="288" t="s">
        <v>7</v>
      </c>
      <c r="D41" s="288"/>
      <c r="E41" s="288"/>
      <c r="F41" s="288"/>
      <c r="G41" s="288"/>
      <c r="H41" s="288"/>
      <c r="I41" s="288"/>
    </row>
    <row r="42" spans="1:13" ht="20.25" customHeight="1">
      <c r="A42" s="16" t="s">
        <v>23</v>
      </c>
      <c r="B42" s="13"/>
    </row>
    <row r="43" spans="1:13" ht="19.5" customHeight="1">
      <c r="A43" s="20" t="s">
        <v>142</v>
      </c>
      <c r="B43" s="258">
        <v>4</v>
      </c>
      <c r="C43" s="37">
        <v>2484367813</v>
      </c>
      <c r="D43" s="37"/>
      <c r="E43" s="37">
        <v>1710997153</v>
      </c>
      <c r="F43" s="37"/>
      <c r="G43" s="37">
        <v>1739538423</v>
      </c>
      <c r="H43" s="37"/>
      <c r="I43" s="37">
        <v>1493086817</v>
      </c>
      <c r="M43" s="169"/>
    </row>
    <row r="44" spans="1:13" ht="19.5" customHeight="1">
      <c r="A44" s="20" t="s">
        <v>143</v>
      </c>
      <c r="B44" s="273">
        <v>4</v>
      </c>
      <c r="C44" s="37">
        <v>151380173</v>
      </c>
      <c r="D44" s="37"/>
      <c r="E44" s="37">
        <v>157141136</v>
      </c>
      <c r="F44" s="37"/>
      <c r="G44" s="37">
        <v>79728901</v>
      </c>
      <c r="H44" s="37"/>
      <c r="I44" s="37">
        <v>86952560</v>
      </c>
      <c r="K44" s="37"/>
      <c r="L44" s="187"/>
      <c r="M44" s="169"/>
    </row>
    <row r="45" spans="1:13" ht="19.5" customHeight="1">
      <c r="A45" s="20" t="s">
        <v>163</v>
      </c>
      <c r="B45" s="272"/>
      <c r="C45" s="203">
        <v>638708879</v>
      </c>
      <c r="D45" s="37"/>
      <c r="E45" s="203">
        <v>17249769</v>
      </c>
      <c r="F45" s="37"/>
      <c r="G45" s="203">
        <v>638708879</v>
      </c>
      <c r="H45" s="37"/>
      <c r="I45" s="37">
        <v>17249769</v>
      </c>
      <c r="M45" s="169"/>
    </row>
    <row r="46" spans="1:13" ht="19.5" customHeight="1">
      <c r="A46" s="20" t="s">
        <v>24</v>
      </c>
      <c r="B46" s="258">
        <v>4</v>
      </c>
      <c r="C46" s="203">
        <v>213999766</v>
      </c>
      <c r="D46" s="37"/>
      <c r="E46" s="203">
        <v>82908642</v>
      </c>
      <c r="F46" s="37"/>
      <c r="G46" s="37">
        <v>203418221</v>
      </c>
      <c r="H46" s="37"/>
      <c r="I46" s="37">
        <v>74830583</v>
      </c>
      <c r="M46" s="169"/>
    </row>
    <row r="47" spans="1:13" ht="20.25" customHeight="1">
      <c r="A47" s="31" t="s">
        <v>25</v>
      </c>
      <c r="B47" s="21"/>
      <c r="C47" s="41">
        <f>SUM(C43:C46)</f>
        <v>3488456631</v>
      </c>
      <c r="D47" s="42"/>
      <c r="E47" s="41">
        <f>SUM(E43:E46)</f>
        <v>1968296700</v>
      </c>
      <c r="F47" s="39"/>
      <c r="G47" s="41">
        <f>SUM(G43:G46)</f>
        <v>2661394424</v>
      </c>
      <c r="H47" s="39"/>
      <c r="I47" s="41">
        <f>SUM(I43:I46)</f>
        <v>1672119729</v>
      </c>
    </row>
    <row r="48" spans="1:13" s="43" customFormat="1" ht="20.25" customHeight="1">
      <c r="A48" s="186"/>
      <c r="B48" s="21"/>
      <c r="C48" s="218"/>
      <c r="D48" s="34"/>
      <c r="E48" s="218"/>
      <c r="F48" s="34"/>
      <c r="G48" s="218"/>
      <c r="H48" s="34"/>
      <c r="I48" s="218"/>
    </row>
    <row r="49" spans="1:14" s="43" customFormat="1" ht="20.25" customHeight="1">
      <c r="A49" s="259" t="s">
        <v>124</v>
      </c>
      <c r="B49" s="21"/>
      <c r="C49" s="34"/>
      <c r="D49" s="34"/>
      <c r="E49" s="34"/>
      <c r="F49" s="34"/>
      <c r="G49" s="34"/>
      <c r="H49" s="34"/>
      <c r="I49" s="34"/>
    </row>
    <row r="50" spans="1:14" s="43" customFormat="1" ht="20.25" customHeight="1">
      <c r="A50" s="95" t="s">
        <v>144</v>
      </c>
      <c r="B50" s="273">
        <v>4</v>
      </c>
      <c r="C50" s="44">
        <v>1393214269</v>
      </c>
      <c r="D50" s="45"/>
      <c r="E50" s="44">
        <v>1722308679</v>
      </c>
      <c r="F50" s="45"/>
      <c r="G50" s="44">
        <v>1071757538</v>
      </c>
      <c r="H50" s="45"/>
      <c r="I50" s="44">
        <v>1330559855</v>
      </c>
    </row>
    <row r="51" spans="1:14" s="43" customFormat="1" ht="20.25" customHeight="1">
      <c r="A51" s="95" t="s">
        <v>122</v>
      </c>
      <c r="B51" s="273">
        <v>4</v>
      </c>
      <c r="C51" s="44">
        <v>15890857</v>
      </c>
      <c r="D51" s="45"/>
      <c r="E51" s="44">
        <v>38323364</v>
      </c>
      <c r="F51" s="45"/>
      <c r="G51" s="44">
        <v>15890857</v>
      </c>
      <c r="H51" s="45"/>
      <c r="I51" s="44">
        <v>38323364</v>
      </c>
    </row>
    <row r="52" spans="1:14" s="43" customFormat="1" ht="20.25" customHeight="1">
      <c r="A52" s="95" t="s">
        <v>92</v>
      </c>
      <c r="B52" s="273">
        <v>13</v>
      </c>
      <c r="C52" s="44">
        <v>326748645</v>
      </c>
      <c r="D52" s="45"/>
      <c r="E52" s="44">
        <v>316055936</v>
      </c>
      <c r="F52" s="45"/>
      <c r="G52" s="44">
        <v>326748645</v>
      </c>
      <c r="H52" s="45"/>
      <c r="I52" s="44">
        <v>316055936</v>
      </c>
    </row>
    <row r="53" spans="1:14" s="43" customFormat="1" ht="20.25" customHeight="1">
      <c r="A53" s="46" t="s">
        <v>123</v>
      </c>
      <c r="B53" s="21"/>
      <c r="C53" s="41">
        <f>SUM(C50:C52)</f>
        <v>1735853771</v>
      </c>
      <c r="D53" s="42"/>
      <c r="E53" s="41">
        <f>SUM(E50:E52)</f>
        <v>2076687979</v>
      </c>
      <c r="F53" s="42"/>
      <c r="G53" s="41">
        <f>SUM(G50:G52)</f>
        <v>1414397040</v>
      </c>
      <c r="H53" s="42"/>
      <c r="I53" s="41">
        <f>SUM(I50:I52)</f>
        <v>1684939155</v>
      </c>
    </row>
    <row r="54" spans="1:14" s="43" customFormat="1" ht="20.25" customHeight="1">
      <c r="A54" s="46"/>
      <c r="B54" s="21"/>
      <c r="C54" s="212"/>
      <c r="D54" s="33"/>
      <c r="E54" s="212"/>
      <c r="F54" s="33"/>
      <c r="G54" s="219"/>
      <c r="H54" s="47"/>
      <c r="I54" s="219"/>
    </row>
    <row r="55" spans="1:14" s="43" customFormat="1" ht="20.25" customHeight="1">
      <c r="A55" s="46" t="s">
        <v>26</v>
      </c>
      <c r="B55" s="21"/>
      <c r="C55" s="48">
        <f>C53+C47</f>
        <v>5224310402</v>
      </c>
      <c r="D55" s="33"/>
      <c r="E55" s="48">
        <f>E53+E47</f>
        <v>4044984679</v>
      </c>
      <c r="F55" s="33"/>
      <c r="G55" s="48">
        <f>G53+G47</f>
        <v>4075791464</v>
      </c>
      <c r="H55" s="33"/>
      <c r="I55" s="48">
        <f>I53+I47</f>
        <v>3357058884</v>
      </c>
    </row>
    <row r="56" spans="1:14" s="43" customFormat="1" ht="20.25" customHeight="1">
      <c r="A56" s="46"/>
      <c r="B56" s="21"/>
      <c r="C56" s="33"/>
      <c r="D56" s="33"/>
      <c r="E56" s="33"/>
      <c r="F56" s="33"/>
      <c r="G56" s="33"/>
      <c r="H56" s="33"/>
      <c r="I56" s="33"/>
    </row>
    <row r="57" spans="1:14" ht="20.25" customHeight="1">
      <c r="A57" s="16" t="s">
        <v>112</v>
      </c>
      <c r="B57" s="21"/>
    </row>
    <row r="58" spans="1:14" ht="20.25" customHeight="1">
      <c r="A58" s="26" t="s">
        <v>27</v>
      </c>
      <c r="B58" s="273"/>
    </row>
    <row r="59" spans="1:14" ht="20.25" customHeight="1">
      <c r="A59" s="102" t="s">
        <v>125</v>
      </c>
      <c r="B59" s="283"/>
    </row>
    <row r="60" spans="1:14" ht="20.25" customHeight="1">
      <c r="A60" s="173" t="s">
        <v>145</v>
      </c>
      <c r="B60" s="273"/>
      <c r="L60" s="270"/>
    </row>
    <row r="61" spans="1:14" ht="20.25" customHeight="1" thickBot="1">
      <c r="A61" s="173" t="s">
        <v>146</v>
      </c>
      <c r="B61" s="273"/>
      <c r="C61" s="49">
        <v>7111160664</v>
      </c>
      <c r="D61" s="34"/>
      <c r="E61" s="49">
        <v>7111160664</v>
      </c>
      <c r="G61" s="49">
        <v>7111160664</v>
      </c>
      <c r="I61" s="49">
        <v>7111160664</v>
      </c>
      <c r="L61" s="270"/>
      <c r="N61" s="50"/>
    </row>
    <row r="62" spans="1:14" ht="20.25" customHeight="1" thickTop="1">
      <c r="A62" s="135" t="s">
        <v>93</v>
      </c>
      <c r="B62" s="273"/>
      <c r="C62" s="34">
        <v>7111160664</v>
      </c>
      <c r="D62" s="34"/>
      <c r="E62" s="34">
        <v>7111160664</v>
      </c>
      <c r="G62" s="34">
        <v>7111160664</v>
      </c>
      <c r="I62" s="34">
        <v>7111160664</v>
      </c>
      <c r="N62" s="50"/>
    </row>
    <row r="63" spans="1:14" ht="20.25" customHeight="1">
      <c r="A63" s="173" t="s">
        <v>145</v>
      </c>
      <c r="B63" s="273"/>
      <c r="C63" s="34"/>
      <c r="D63" s="34"/>
      <c r="E63" s="34"/>
      <c r="F63" s="34"/>
      <c r="G63" s="34"/>
      <c r="H63" s="34"/>
      <c r="I63" s="34"/>
      <c r="N63" s="50"/>
    </row>
    <row r="64" spans="1:14" ht="20.25" customHeight="1">
      <c r="A64" s="173" t="s">
        <v>146</v>
      </c>
      <c r="B64" s="273"/>
    </row>
    <row r="65" spans="1:18" ht="20.25" customHeight="1">
      <c r="A65" s="26" t="s">
        <v>107</v>
      </c>
      <c r="B65" s="273"/>
    </row>
    <row r="66" spans="1:18" ht="20.25" customHeight="1">
      <c r="A66" s="26" t="s">
        <v>81</v>
      </c>
      <c r="B66" s="273">
        <v>14</v>
      </c>
      <c r="C66" s="8">
        <v>1303712790</v>
      </c>
      <c r="E66" s="8">
        <v>1303712790</v>
      </c>
      <c r="G66" s="8">
        <v>1303712790</v>
      </c>
      <c r="I66" s="8">
        <v>1303712790</v>
      </c>
    </row>
    <row r="67" spans="1:18" ht="20.25" customHeight="1">
      <c r="A67" s="26" t="s">
        <v>28</v>
      </c>
      <c r="B67" s="273"/>
    </row>
    <row r="68" spans="1:18" ht="20.25" customHeight="1">
      <c r="A68" s="26" t="s">
        <v>29</v>
      </c>
      <c r="B68" s="273"/>
      <c r="G68" s="60"/>
      <c r="I68" s="60"/>
    </row>
    <row r="69" spans="1:18" ht="20.25" customHeight="1">
      <c r="A69" s="26" t="s">
        <v>30</v>
      </c>
      <c r="B69" s="273">
        <v>15</v>
      </c>
      <c r="C69" s="8">
        <v>711116066</v>
      </c>
      <c r="E69" s="8">
        <v>711116066</v>
      </c>
      <c r="G69" s="8">
        <v>711116066</v>
      </c>
      <c r="I69" s="60">
        <v>711116066</v>
      </c>
    </row>
    <row r="70" spans="1:18" ht="20.25" customHeight="1">
      <c r="A70" s="26" t="s">
        <v>31</v>
      </c>
      <c r="B70" s="21"/>
      <c r="C70" s="8">
        <f>'SH 9-10'!I51</f>
        <v>19333010073</v>
      </c>
      <c r="E70" s="8">
        <v>13260016372</v>
      </c>
      <c r="G70" s="60">
        <f>'SH 11-12'!J55</f>
        <v>16823754476</v>
      </c>
      <c r="I70" s="60">
        <v>12639892429</v>
      </c>
    </row>
    <row r="71" spans="1:18" ht="20.25" customHeight="1">
      <c r="A71" s="26" t="s">
        <v>115</v>
      </c>
      <c r="B71" s="21"/>
      <c r="C71" s="207">
        <f>'SH 9-10'!Q51</f>
        <v>-33051493</v>
      </c>
      <c r="E71" s="207">
        <v>-29619650</v>
      </c>
      <c r="G71" s="208">
        <f>'SH 11-12'!L55</f>
        <v>-2996214</v>
      </c>
      <c r="I71" s="208">
        <v>-3878107</v>
      </c>
      <c r="J71" s="51"/>
    </row>
    <row r="72" spans="1:18" ht="20.25" customHeight="1">
      <c r="A72" s="31" t="s">
        <v>113</v>
      </c>
      <c r="B72" s="21"/>
      <c r="C72" s="32">
        <f>SUM(C62:C71)</f>
        <v>28425948100</v>
      </c>
      <c r="D72" s="33"/>
      <c r="E72" s="32">
        <f>SUM(E62:E71)</f>
        <v>22356386242</v>
      </c>
      <c r="F72" s="33"/>
      <c r="G72" s="32">
        <f>SUM(G62:G71)</f>
        <v>25946747782</v>
      </c>
      <c r="H72" s="33"/>
      <c r="I72" s="32">
        <f>SUM(I62:I71)</f>
        <v>21762003842</v>
      </c>
    </row>
    <row r="73" spans="1:18" ht="20.25" customHeight="1">
      <c r="A73" s="31"/>
      <c r="B73" s="52"/>
      <c r="C73" s="218"/>
      <c r="D73" s="33"/>
      <c r="E73" s="218"/>
      <c r="F73" s="39"/>
      <c r="G73" s="218"/>
      <c r="H73" s="39"/>
      <c r="I73" s="218"/>
    </row>
    <row r="74" spans="1:18" ht="20.25" customHeight="1" thickBot="1">
      <c r="A74" s="31" t="s">
        <v>114</v>
      </c>
      <c r="B74" s="52"/>
      <c r="C74" s="40">
        <f>C55+C72</f>
        <v>33650258502</v>
      </c>
      <c r="D74" s="33"/>
      <c r="E74" s="40">
        <f>E55+E72</f>
        <v>26401370921</v>
      </c>
      <c r="F74" s="39"/>
      <c r="G74" s="40">
        <f>G55+G72</f>
        <v>30022539246</v>
      </c>
      <c r="H74" s="39"/>
      <c r="I74" s="40">
        <f>I55+I72</f>
        <v>25119062726</v>
      </c>
      <c r="N74" s="8"/>
      <c r="P74" s="8"/>
      <c r="R74" s="8"/>
    </row>
    <row r="75" spans="1:18" ht="20.25" customHeight="1" thickTop="1">
      <c r="A75" s="31"/>
      <c r="B75" s="52"/>
      <c r="C75" s="220"/>
      <c r="D75" s="251"/>
      <c r="E75" s="220"/>
      <c r="F75" s="252"/>
      <c r="G75" s="220"/>
      <c r="H75" s="253"/>
      <c r="I75" s="220"/>
      <c r="J75" s="254"/>
      <c r="K75" s="254"/>
      <c r="L75" s="8"/>
    </row>
    <row r="76" spans="1:18" ht="20.25" customHeight="1">
      <c r="A76" s="31"/>
      <c r="B76" s="52"/>
      <c r="C76" s="218"/>
      <c r="D76" s="218"/>
      <c r="E76" s="218"/>
      <c r="F76" s="218"/>
      <c r="G76" s="218"/>
      <c r="H76" s="212"/>
      <c r="I76" s="218"/>
      <c r="K76" s="8"/>
      <c r="L76" s="169"/>
      <c r="M76" s="8"/>
      <c r="N76" s="8"/>
    </row>
    <row r="77" spans="1:18" ht="20.25" customHeight="1">
      <c r="A77" s="31"/>
      <c r="B77" s="52"/>
      <c r="C77" s="53"/>
      <c r="D77" s="53"/>
      <c r="E77" s="53"/>
      <c r="F77" s="53"/>
      <c r="G77" s="53"/>
      <c r="H77" s="53"/>
      <c r="I77" s="53"/>
    </row>
    <row r="78" spans="1:18" ht="20.25" customHeight="1">
      <c r="A78" s="1" t="s">
        <v>136</v>
      </c>
      <c r="B78" s="52"/>
      <c r="C78" s="33"/>
      <c r="D78" s="33"/>
      <c r="E78" s="33"/>
      <c r="F78" s="39"/>
      <c r="G78" s="33"/>
      <c r="H78" s="39"/>
      <c r="I78" s="33"/>
    </row>
    <row r="79" spans="1:18" ht="20.25" customHeight="1">
      <c r="A79" s="4" t="s">
        <v>32</v>
      </c>
      <c r="B79" s="52"/>
      <c r="C79" s="33"/>
      <c r="D79" s="33"/>
      <c r="E79" s="33"/>
      <c r="F79" s="39"/>
      <c r="G79" s="33"/>
      <c r="H79" s="39"/>
      <c r="I79" s="33"/>
    </row>
    <row r="80" spans="1:18" ht="20.25" customHeight="1">
      <c r="A80" s="4"/>
      <c r="B80" s="52"/>
      <c r="C80" s="33"/>
      <c r="D80" s="33"/>
      <c r="E80" s="33"/>
      <c r="F80" s="39"/>
      <c r="G80" s="33"/>
      <c r="H80" s="39"/>
      <c r="I80" s="33"/>
    </row>
    <row r="81" spans="1:15" ht="20.25" customHeight="1">
      <c r="A81" s="31"/>
      <c r="B81" s="10"/>
      <c r="C81" s="284" t="s">
        <v>1</v>
      </c>
      <c r="D81" s="284"/>
      <c r="E81" s="284"/>
      <c r="F81" s="11"/>
      <c r="G81" s="284" t="s">
        <v>2</v>
      </c>
      <c r="H81" s="284"/>
      <c r="I81" s="284"/>
    </row>
    <row r="82" spans="1:15" ht="20.25" customHeight="1">
      <c r="A82" s="31"/>
      <c r="B82" s="10"/>
      <c r="C82" s="284" t="s">
        <v>3</v>
      </c>
      <c r="D82" s="284"/>
      <c r="E82" s="284"/>
      <c r="F82" s="11"/>
      <c r="G82" s="284" t="s">
        <v>3</v>
      </c>
      <c r="H82" s="284"/>
      <c r="I82" s="284"/>
    </row>
    <row r="83" spans="1:15" ht="20.25" customHeight="1">
      <c r="A83" s="31"/>
      <c r="B83" s="10"/>
      <c r="C83" s="286" t="s">
        <v>33</v>
      </c>
      <c r="D83" s="287"/>
      <c r="E83" s="287"/>
      <c r="F83" s="12"/>
      <c r="G83" s="286" t="s">
        <v>33</v>
      </c>
      <c r="H83" s="287"/>
      <c r="I83" s="287"/>
    </row>
    <row r="84" spans="1:15" ht="20.25" customHeight="1">
      <c r="A84" s="31"/>
      <c r="B84" s="13" t="s">
        <v>6</v>
      </c>
      <c r="C84" s="14">
        <v>2021</v>
      </c>
      <c r="D84" s="15"/>
      <c r="E84" s="14">
        <v>2020</v>
      </c>
      <c r="F84" s="14"/>
      <c r="G84" s="14">
        <v>2021</v>
      </c>
      <c r="H84" s="15"/>
      <c r="I84" s="14">
        <v>2020</v>
      </c>
    </row>
    <row r="85" spans="1:15" ht="20.25" customHeight="1">
      <c r="A85" s="31"/>
      <c r="B85" s="10"/>
      <c r="C85" s="288" t="s">
        <v>7</v>
      </c>
      <c r="D85" s="288"/>
      <c r="E85" s="288"/>
      <c r="F85" s="288"/>
      <c r="G85" s="288"/>
      <c r="H85" s="288"/>
      <c r="I85" s="288"/>
    </row>
    <row r="86" spans="1:15" ht="20.25" customHeight="1">
      <c r="A86" s="16" t="s">
        <v>76</v>
      </c>
      <c r="B86" s="28">
        <v>4</v>
      </c>
      <c r="D86" s="34"/>
    </row>
    <row r="87" spans="1:15" ht="20.25" customHeight="1">
      <c r="A87" s="9" t="s">
        <v>34</v>
      </c>
      <c r="B87" s="28">
        <v>16</v>
      </c>
      <c r="C87" s="8">
        <v>26626755148</v>
      </c>
      <c r="E87" s="8">
        <v>16906592153</v>
      </c>
      <c r="G87" s="54">
        <v>20265568236</v>
      </c>
      <c r="I87" s="54">
        <v>13724834690</v>
      </c>
      <c r="L87" s="54"/>
      <c r="M87" s="8"/>
      <c r="N87" s="8"/>
      <c r="O87" s="8"/>
    </row>
    <row r="88" spans="1:15" ht="20.25" customHeight="1">
      <c r="A88" s="26" t="s">
        <v>35</v>
      </c>
      <c r="B88" s="28"/>
      <c r="C88" s="8">
        <v>105176296</v>
      </c>
      <c r="E88" s="8">
        <v>111669001</v>
      </c>
      <c r="G88" s="8">
        <v>117395483</v>
      </c>
      <c r="I88" s="8">
        <v>149892786</v>
      </c>
      <c r="L88" s="8"/>
      <c r="M88" s="205"/>
      <c r="N88" s="205"/>
      <c r="O88" s="205"/>
    </row>
    <row r="89" spans="1:15" ht="20.25" hidden="1" customHeight="1">
      <c r="A89" s="26" t="s">
        <v>162</v>
      </c>
      <c r="B89" s="28"/>
      <c r="C89" s="193"/>
      <c r="E89" s="193">
        <v>0</v>
      </c>
      <c r="G89" s="193"/>
      <c r="I89" s="193">
        <v>0</v>
      </c>
      <c r="L89" s="36"/>
      <c r="M89" s="62"/>
    </row>
    <row r="90" spans="1:15" ht="20.25" hidden="1" customHeight="1">
      <c r="A90" s="26" t="s">
        <v>131</v>
      </c>
      <c r="B90" s="28"/>
      <c r="G90" s="36"/>
      <c r="I90" s="36"/>
      <c r="L90" s="36"/>
      <c r="M90" s="62"/>
    </row>
    <row r="91" spans="1:15" ht="20.25" hidden="1" customHeight="1">
      <c r="A91" s="26" t="s">
        <v>119</v>
      </c>
      <c r="B91" s="28"/>
      <c r="C91" s="193"/>
      <c r="E91" s="193">
        <v>0</v>
      </c>
      <c r="G91" s="193"/>
      <c r="I91" s="193">
        <v>0</v>
      </c>
      <c r="L91" s="36"/>
      <c r="M91" s="62"/>
    </row>
    <row r="92" spans="1:15" ht="20.25" customHeight="1">
      <c r="A92" s="26" t="s">
        <v>36</v>
      </c>
      <c r="B92" s="28"/>
      <c r="C92" s="60">
        <v>153507672</v>
      </c>
      <c r="E92" s="60">
        <v>55728295</v>
      </c>
      <c r="G92" s="8">
        <v>266019664</v>
      </c>
      <c r="I92" s="8">
        <v>186304896</v>
      </c>
      <c r="L92" s="8"/>
      <c r="M92" s="60"/>
      <c r="N92" s="169"/>
    </row>
    <row r="93" spans="1:15" s="43" customFormat="1" ht="20.25" customHeight="1">
      <c r="A93" s="31" t="s">
        <v>77</v>
      </c>
      <c r="B93" s="28">
        <v>16</v>
      </c>
      <c r="C93" s="32">
        <f>SUM(C87:C92)</f>
        <v>26885439116</v>
      </c>
      <c r="D93" s="33"/>
      <c r="E93" s="32">
        <f>SUM(E87:E92)</f>
        <v>17073989449</v>
      </c>
      <c r="F93" s="39"/>
      <c r="G93" s="32">
        <f>SUM(G87:G92)</f>
        <v>20648983383</v>
      </c>
      <c r="H93" s="39"/>
      <c r="I93" s="32">
        <f>SUM(I87:I92)</f>
        <v>14061032372</v>
      </c>
      <c r="M93" s="8"/>
      <c r="N93" s="209"/>
    </row>
    <row r="94" spans="1:15" s="43" customFormat="1" ht="20.25" customHeight="1">
      <c r="A94" s="31"/>
      <c r="B94" s="55"/>
      <c r="C94" s="33"/>
      <c r="D94" s="33"/>
      <c r="E94" s="33"/>
      <c r="F94" s="39"/>
      <c r="G94" s="33"/>
      <c r="H94" s="39"/>
      <c r="I94" s="33"/>
      <c r="M94" s="68"/>
      <c r="N94" s="169"/>
    </row>
    <row r="95" spans="1:15" ht="20.25" customHeight="1">
      <c r="A95" s="16" t="s">
        <v>37</v>
      </c>
      <c r="B95" s="28">
        <v>4</v>
      </c>
      <c r="C95" s="33"/>
      <c r="E95" s="33"/>
      <c r="G95" s="33"/>
      <c r="I95" s="33"/>
    </row>
    <row r="96" spans="1:15" ht="20.25" customHeight="1">
      <c r="A96" s="26" t="s">
        <v>38</v>
      </c>
      <c r="B96" s="28">
        <v>7</v>
      </c>
      <c r="C96" s="8">
        <v>16721613447</v>
      </c>
      <c r="D96" s="56"/>
      <c r="E96" s="8">
        <v>13354289096</v>
      </c>
      <c r="G96" s="8">
        <v>13002285290</v>
      </c>
      <c r="I96" s="8">
        <v>11058988510</v>
      </c>
      <c r="L96" s="8"/>
      <c r="M96" s="220"/>
    </row>
    <row r="97" spans="1:13" ht="20.25" customHeight="1">
      <c r="A97" s="26" t="s">
        <v>94</v>
      </c>
      <c r="B97" s="28"/>
      <c r="C97" s="8">
        <v>1154101549</v>
      </c>
      <c r="D97" s="56"/>
      <c r="E97" s="8">
        <v>804854722</v>
      </c>
      <c r="G97" s="8">
        <v>818470742</v>
      </c>
      <c r="I97" s="8">
        <v>553997799</v>
      </c>
      <c r="L97" s="8"/>
      <c r="M97" s="220"/>
    </row>
    <row r="98" spans="1:13" ht="20.25" customHeight="1">
      <c r="A98" s="26" t="s">
        <v>39</v>
      </c>
      <c r="B98" s="28"/>
      <c r="C98" s="8">
        <v>416394039</v>
      </c>
      <c r="D98" s="56"/>
      <c r="E98" s="8">
        <v>391542583</v>
      </c>
      <c r="G98" s="60">
        <v>410732932</v>
      </c>
      <c r="I98" s="60">
        <v>386043097</v>
      </c>
      <c r="L98" s="8"/>
      <c r="M98" s="220"/>
    </row>
    <row r="99" spans="1:13" ht="20.25" customHeight="1">
      <c r="A99" s="26" t="s">
        <v>164</v>
      </c>
      <c r="B99" s="28"/>
      <c r="C99" s="8">
        <v>96193740</v>
      </c>
      <c r="D99" s="56"/>
      <c r="E99" s="8">
        <v>43123078</v>
      </c>
      <c r="G99" s="60">
        <v>19897939</v>
      </c>
      <c r="I99" s="60">
        <v>6101396</v>
      </c>
      <c r="L99" s="8"/>
      <c r="M99" s="220"/>
    </row>
    <row r="100" spans="1:13" ht="20.25" customHeight="1">
      <c r="A100" s="31" t="s">
        <v>41</v>
      </c>
      <c r="B100" s="28"/>
      <c r="C100" s="41">
        <f>SUM(C96:C99)</f>
        <v>18388302775</v>
      </c>
      <c r="D100" s="42"/>
      <c r="E100" s="41">
        <f>SUM(E96:E99)</f>
        <v>14593809479</v>
      </c>
      <c r="F100" s="59"/>
      <c r="G100" s="41">
        <f>SUM(G96:G99)</f>
        <v>14251386903</v>
      </c>
      <c r="H100" s="59"/>
      <c r="I100" s="41">
        <f>SUM(I96:I99)</f>
        <v>12005130802</v>
      </c>
      <c r="J100" s="58"/>
      <c r="K100" s="57"/>
      <c r="L100" s="8"/>
      <c r="M100" s="169"/>
    </row>
    <row r="101" spans="1:13" ht="14.55" customHeight="1">
      <c r="A101" s="31"/>
      <c r="B101" s="28"/>
      <c r="C101" s="60"/>
      <c r="D101" s="60"/>
      <c r="E101" s="60"/>
      <c r="F101" s="60"/>
      <c r="G101" s="60"/>
      <c r="H101" s="60"/>
      <c r="I101" s="60"/>
      <c r="J101" s="61"/>
      <c r="K101" s="62"/>
      <c r="L101" s="8"/>
    </row>
    <row r="102" spans="1:13" ht="20.25" customHeight="1">
      <c r="A102" s="131" t="s">
        <v>147</v>
      </c>
      <c r="B102" s="28"/>
      <c r="C102" s="39">
        <f>SUM(C93,-C100)</f>
        <v>8497136341</v>
      </c>
      <c r="D102" s="39"/>
      <c r="E102" s="39">
        <f>SUM(E93,-E100)</f>
        <v>2480179970</v>
      </c>
      <c r="F102" s="39"/>
      <c r="G102" s="39">
        <f>SUM(G93,-G100)</f>
        <v>6397596480</v>
      </c>
      <c r="H102" s="39"/>
      <c r="I102" s="39">
        <f>SUM(I93,-I100)</f>
        <v>2055901570</v>
      </c>
      <c r="J102" s="61"/>
      <c r="K102" s="62"/>
      <c r="L102" s="8"/>
    </row>
    <row r="103" spans="1:13" ht="20.25" customHeight="1">
      <c r="A103" s="135" t="s">
        <v>40</v>
      </c>
      <c r="B103" s="28"/>
      <c r="C103" s="60">
        <v>-57827997</v>
      </c>
      <c r="D103" s="60"/>
      <c r="E103" s="60">
        <v>-52169830</v>
      </c>
      <c r="F103" s="60"/>
      <c r="G103" s="60">
        <v>-49067712</v>
      </c>
      <c r="H103" s="60"/>
      <c r="I103" s="60">
        <v>-42092607</v>
      </c>
      <c r="J103" s="61"/>
      <c r="K103" s="62"/>
      <c r="L103" s="8"/>
    </row>
    <row r="104" spans="1:13" ht="20.25" customHeight="1">
      <c r="A104" s="135" t="s">
        <v>165</v>
      </c>
      <c r="B104" s="28"/>
      <c r="C104" s="60"/>
      <c r="D104" s="60"/>
      <c r="E104" s="60"/>
      <c r="F104" s="60"/>
      <c r="G104" s="60"/>
      <c r="H104" s="60"/>
      <c r="I104" s="60"/>
      <c r="J104" s="61"/>
      <c r="K104" s="62"/>
      <c r="L104" s="8"/>
    </row>
    <row r="105" spans="1:13" ht="20.25" customHeight="1">
      <c r="A105" s="135" t="s">
        <v>148</v>
      </c>
      <c r="B105" s="28">
        <v>8</v>
      </c>
      <c r="C105" s="271">
        <v>1802371</v>
      </c>
      <c r="D105" s="71"/>
      <c r="E105" s="271">
        <v>1223162</v>
      </c>
      <c r="F105" s="63"/>
      <c r="G105" s="211">
        <v>0</v>
      </c>
      <c r="H105" s="57"/>
      <c r="I105" s="211">
        <v>0</v>
      </c>
      <c r="J105" s="62"/>
      <c r="K105" s="62"/>
      <c r="L105" s="169"/>
    </row>
    <row r="106" spans="1:13" s="43" customFormat="1" ht="11.55" customHeight="1">
      <c r="A106" s="64"/>
      <c r="B106" s="28"/>
      <c r="C106" s="65"/>
      <c r="D106" s="65"/>
      <c r="E106" s="65"/>
      <c r="F106" s="65"/>
      <c r="G106" s="66"/>
      <c r="H106" s="67"/>
      <c r="I106" s="66"/>
      <c r="J106" s="68"/>
      <c r="K106" s="68"/>
      <c r="L106" s="209"/>
    </row>
    <row r="107" spans="1:13" ht="20.25" customHeight="1">
      <c r="A107" s="31" t="s">
        <v>149</v>
      </c>
      <c r="B107" s="28"/>
      <c r="C107" s="69">
        <f>SUM(C102:C105)</f>
        <v>8441110715</v>
      </c>
      <c r="D107" s="33"/>
      <c r="E107" s="69">
        <f>SUM(E102:E105)</f>
        <v>2429233302</v>
      </c>
      <c r="F107" s="39"/>
      <c r="G107" s="69">
        <f>SUM(G102:G105)</f>
        <v>6348528768</v>
      </c>
      <c r="H107" s="39"/>
      <c r="I107" s="69">
        <f>SUM(I102:I105)</f>
        <v>2013808963</v>
      </c>
      <c r="J107" s="62"/>
      <c r="K107" s="62"/>
      <c r="L107" s="210"/>
    </row>
    <row r="108" spans="1:13" ht="20.25" customHeight="1">
      <c r="A108" s="26" t="s">
        <v>181</v>
      </c>
      <c r="B108" s="28">
        <v>19</v>
      </c>
      <c r="C108" s="70">
        <v>-1315066648</v>
      </c>
      <c r="D108" s="71"/>
      <c r="E108" s="70">
        <v>-256492620</v>
      </c>
      <c r="F108" s="63"/>
      <c r="G108" s="70">
        <v>-1111616355</v>
      </c>
      <c r="H108" s="63"/>
      <c r="I108" s="70">
        <v>-266418250</v>
      </c>
      <c r="J108" s="62"/>
      <c r="K108" s="62"/>
      <c r="L108" s="210"/>
    </row>
    <row r="109" spans="1:13" ht="11.55" customHeight="1">
      <c r="B109" s="28"/>
      <c r="C109" s="65"/>
      <c r="D109" s="72"/>
      <c r="E109" s="65"/>
      <c r="F109" s="65"/>
      <c r="G109" s="73"/>
      <c r="H109" s="67"/>
      <c r="I109" s="73"/>
      <c r="J109" s="62"/>
      <c r="K109" s="62"/>
    </row>
    <row r="110" spans="1:13" ht="20.25" customHeight="1">
      <c r="A110" s="74" t="s">
        <v>96</v>
      </c>
      <c r="B110" s="28"/>
      <c r="C110" s="48">
        <f>C107+C108</f>
        <v>7126044067</v>
      </c>
      <c r="D110" s="42"/>
      <c r="E110" s="48">
        <f>E107+E108</f>
        <v>2172740682</v>
      </c>
      <c r="F110" s="33"/>
      <c r="G110" s="48">
        <f>G107+G108</f>
        <v>5236912413</v>
      </c>
      <c r="H110" s="33"/>
      <c r="I110" s="48">
        <f>I107+I108</f>
        <v>1747390713</v>
      </c>
      <c r="J110" s="62"/>
      <c r="K110" s="62"/>
    </row>
    <row r="111" spans="1:13" ht="20.25" customHeight="1">
      <c r="A111" s="74"/>
      <c r="B111" s="28"/>
      <c r="C111" s="212"/>
      <c r="D111" s="213"/>
      <c r="E111" s="212"/>
      <c r="F111" s="212"/>
      <c r="G111" s="212"/>
      <c r="H111" s="33"/>
      <c r="I111" s="212"/>
      <c r="J111" s="62"/>
      <c r="K111" s="62"/>
    </row>
    <row r="112" spans="1:13" ht="20.25" customHeight="1">
      <c r="A112" s="1" t="s">
        <v>136</v>
      </c>
      <c r="B112" s="52"/>
      <c r="C112" s="212"/>
      <c r="D112" s="212"/>
      <c r="E112" s="212"/>
      <c r="F112" s="214"/>
      <c r="G112" s="212"/>
      <c r="H112" s="39"/>
      <c r="I112" s="212"/>
    </row>
    <row r="113" spans="1:10" ht="20.25" customHeight="1">
      <c r="A113" s="4" t="s">
        <v>32</v>
      </c>
      <c r="B113" s="52"/>
      <c r="C113" s="212"/>
      <c r="D113" s="212"/>
      <c r="E113" s="212"/>
      <c r="F113" s="214"/>
      <c r="G113" s="212"/>
      <c r="H113" s="39"/>
      <c r="I113" s="212"/>
    </row>
    <row r="114" spans="1:10" ht="20.25" customHeight="1">
      <c r="A114" s="76"/>
      <c r="B114" s="76"/>
      <c r="C114" s="76"/>
      <c r="D114" s="76"/>
      <c r="E114" s="76"/>
      <c r="F114" s="39"/>
      <c r="G114" s="33"/>
      <c r="H114" s="39"/>
      <c r="I114" s="33"/>
    </row>
    <row r="115" spans="1:10" s="62" customFormat="1" ht="20.25" customHeight="1">
      <c r="A115" s="31"/>
      <c r="B115" s="28"/>
      <c r="C115" s="284" t="s">
        <v>1</v>
      </c>
      <c r="D115" s="284"/>
      <c r="E115" s="284"/>
      <c r="F115" s="11"/>
      <c r="G115" s="284" t="s">
        <v>2</v>
      </c>
      <c r="H115" s="284"/>
      <c r="I115" s="284"/>
    </row>
    <row r="116" spans="1:10" s="62" customFormat="1" ht="20.25" customHeight="1">
      <c r="A116" s="31"/>
      <c r="B116" s="28"/>
      <c r="C116" s="284" t="s">
        <v>3</v>
      </c>
      <c r="D116" s="284"/>
      <c r="E116" s="284"/>
      <c r="F116" s="11"/>
      <c r="G116" s="284" t="s">
        <v>3</v>
      </c>
      <c r="H116" s="284"/>
      <c r="I116" s="284"/>
    </row>
    <row r="117" spans="1:10" s="62" customFormat="1" ht="20.25" customHeight="1">
      <c r="A117" s="31"/>
      <c r="B117" s="10"/>
      <c r="C117" s="286" t="s">
        <v>33</v>
      </c>
      <c r="D117" s="287"/>
      <c r="E117" s="287"/>
      <c r="F117" s="12"/>
      <c r="G117" s="286" t="s">
        <v>33</v>
      </c>
      <c r="H117" s="287"/>
      <c r="I117" s="287"/>
    </row>
    <row r="118" spans="1:10" s="62" customFormat="1" ht="20.25" customHeight="1">
      <c r="A118" s="31"/>
      <c r="B118" s="13" t="s">
        <v>6</v>
      </c>
      <c r="C118" s="14">
        <v>2021</v>
      </c>
      <c r="D118" s="15"/>
      <c r="E118" s="14">
        <v>2020</v>
      </c>
      <c r="F118" s="14"/>
      <c r="G118" s="14">
        <v>2021</v>
      </c>
      <c r="H118" s="15"/>
      <c r="I118" s="14">
        <v>2020</v>
      </c>
    </row>
    <row r="119" spans="1:10" s="62" customFormat="1" ht="20.25" customHeight="1">
      <c r="A119" s="31"/>
      <c r="B119" s="13"/>
      <c r="C119" s="288" t="s">
        <v>7</v>
      </c>
      <c r="D119" s="288"/>
      <c r="E119" s="288"/>
      <c r="F119" s="288"/>
      <c r="G119" s="288"/>
      <c r="H119" s="288"/>
      <c r="I119" s="288"/>
    </row>
    <row r="120" spans="1:10" s="62" customFormat="1" ht="20.25" customHeight="1">
      <c r="A120" s="77" t="s">
        <v>42</v>
      </c>
      <c r="B120" s="78"/>
      <c r="C120" s="79"/>
      <c r="D120" s="80"/>
      <c r="E120" s="79"/>
      <c r="F120" s="80"/>
      <c r="G120" s="79"/>
      <c r="H120" s="80"/>
      <c r="I120" s="79"/>
      <c r="J120" s="80"/>
    </row>
    <row r="121" spans="1:10" s="62" customFormat="1" ht="20.25" customHeight="1">
      <c r="A121" s="81" t="s">
        <v>105</v>
      </c>
      <c r="B121" s="82"/>
      <c r="C121" s="34"/>
      <c r="D121" s="84"/>
      <c r="E121" s="34"/>
      <c r="F121" s="84"/>
      <c r="G121" s="83"/>
      <c r="H121" s="84"/>
      <c r="I121" s="83"/>
      <c r="J121" s="80"/>
    </row>
    <row r="122" spans="1:10" s="62" customFormat="1" ht="20.25" customHeight="1">
      <c r="A122" s="81" t="s">
        <v>101</v>
      </c>
      <c r="B122" s="82"/>
      <c r="C122" s="34"/>
      <c r="D122" s="84"/>
      <c r="E122" s="34"/>
      <c r="F122" s="84"/>
      <c r="G122" s="83"/>
      <c r="H122" s="84"/>
      <c r="I122" s="83"/>
      <c r="J122" s="80"/>
    </row>
    <row r="123" spans="1:10" s="62" customFormat="1" ht="20.25" customHeight="1">
      <c r="A123" s="62" t="s">
        <v>150</v>
      </c>
      <c r="B123" s="82">
        <v>19</v>
      </c>
      <c r="C123" s="34">
        <v>-3431843</v>
      </c>
      <c r="D123" s="84"/>
      <c r="E123" s="34">
        <v>-3377346</v>
      </c>
      <c r="F123" s="84"/>
      <c r="G123" s="85">
        <v>881893</v>
      </c>
      <c r="H123" s="85"/>
      <c r="I123" s="85">
        <v>-3727573</v>
      </c>
      <c r="J123" s="80"/>
    </row>
    <row r="124" spans="1:10" s="62" customFormat="1" ht="20.25" customHeight="1">
      <c r="A124" s="131" t="s">
        <v>106</v>
      </c>
      <c r="B124" s="82"/>
      <c r="C124" s="194"/>
      <c r="D124" s="84"/>
      <c r="E124" s="194"/>
      <c r="F124" s="84"/>
      <c r="G124" s="195"/>
      <c r="H124" s="85"/>
      <c r="I124" s="195"/>
      <c r="J124" s="80"/>
    </row>
    <row r="125" spans="1:10" s="62" customFormat="1" ht="20.25" customHeight="1">
      <c r="A125" s="131" t="s">
        <v>101</v>
      </c>
      <c r="B125" s="78"/>
      <c r="C125" s="86">
        <f>SUM(C123:C123)</f>
        <v>-3431843</v>
      </c>
      <c r="D125" s="84"/>
      <c r="E125" s="86">
        <f>SUM(E123:E123)</f>
        <v>-3377346</v>
      </c>
      <c r="F125" s="84"/>
      <c r="G125" s="86">
        <f>SUM(G123:G123)</f>
        <v>881893</v>
      </c>
      <c r="H125" s="84"/>
      <c r="I125" s="86">
        <f>SUM(I123:I123)</f>
        <v>-3727573</v>
      </c>
      <c r="J125" s="80"/>
    </row>
    <row r="126" spans="1:10" s="62" customFormat="1" ht="20.25" customHeight="1">
      <c r="A126" s="81" t="s">
        <v>100</v>
      </c>
      <c r="B126" s="78"/>
      <c r="C126" s="79"/>
      <c r="D126" s="80"/>
      <c r="E126" s="79"/>
      <c r="F126" s="80"/>
      <c r="G126" s="79"/>
      <c r="H126" s="80"/>
      <c r="I126" s="79"/>
      <c r="J126" s="80"/>
    </row>
    <row r="127" spans="1:10" s="62" customFormat="1" ht="20.25" customHeight="1">
      <c r="A127" s="81" t="s">
        <v>99</v>
      </c>
      <c r="B127" s="78"/>
      <c r="C127" s="79"/>
      <c r="D127" s="80"/>
      <c r="E127" s="79"/>
      <c r="F127" s="80"/>
      <c r="G127" s="79"/>
      <c r="H127" s="80"/>
      <c r="I127" s="79"/>
      <c r="J127" s="80"/>
    </row>
    <row r="128" spans="1:10" s="62" customFormat="1" ht="20.25" customHeight="1">
      <c r="A128" s="153" t="s">
        <v>185</v>
      </c>
      <c r="B128" s="82">
        <v>19</v>
      </c>
      <c r="C128" s="97">
        <v>13623734</v>
      </c>
      <c r="D128" s="84"/>
      <c r="E128" s="97">
        <v>6290888</v>
      </c>
      <c r="F128" s="84"/>
      <c r="G128" s="97">
        <v>13623734</v>
      </c>
      <c r="H128" s="84"/>
      <c r="I128" s="97">
        <v>6290888</v>
      </c>
      <c r="J128" s="80"/>
    </row>
    <row r="129" spans="1:12" s="62" customFormat="1" ht="20.25" customHeight="1">
      <c r="A129" s="131" t="s">
        <v>98</v>
      </c>
      <c r="B129" s="82"/>
      <c r="C129" s="83"/>
      <c r="D129" s="84"/>
      <c r="E129" s="83"/>
      <c r="F129" s="84"/>
      <c r="G129" s="83"/>
      <c r="H129" s="84"/>
      <c r="I129" s="83"/>
      <c r="J129" s="80"/>
    </row>
    <row r="130" spans="1:12" s="62" customFormat="1" ht="20.25" customHeight="1">
      <c r="A130" s="131" t="s">
        <v>99</v>
      </c>
      <c r="B130" s="82"/>
      <c r="C130" s="86">
        <f>C128</f>
        <v>13623734</v>
      </c>
      <c r="D130" s="84"/>
      <c r="E130" s="86">
        <f>E128</f>
        <v>6290888</v>
      </c>
      <c r="F130" s="84"/>
      <c r="G130" s="86">
        <f>G128</f>
        <v>13623734</v>
      </c>
      <c r="H130" s="196"/>
      <c r="I130" s="86">
        <f>I128</f>
        <v>6290888</v>
      </c>
      <c r="J130" s="197"/>
      <c r="K130" s="198"/>
    </row>
    <row r="131" spans="1:12" s="62" customFormat="1" ht="20.25" customHeight="1">
      <c r="A131" s="206" t="s">
        <v>184</v>
      </c>
      <c r="B131" s="78"/>
      <c r="C131" s="30"/>
      <c r="D131" s="84"/>
      <c r="E131" s="30"/>
      <c r="F131" s="84"/>
      <c r="G131" s="30"/>
      <c r="H131" s="196"/>
      <c r="I131" s="30"/>
      <c r="J131" s="197"/>
      <c r="K131" s="198"/>
      <c r="L131" s="90"/>
    </row>
    <row r="132" spans="1:12" s="62" customFormat="1" ht="20.25" customHeight="1">
      <c r="A132" s="206" t="s">
        <v>97</v>
      </c>
      <c r="B132" s="78"/>
      <c r="C132" s="86">
        <f>SUM(C130,C125)</f>
        <v>10191891</v>
      </c>
      <c r="D132" s="84"/>
      <c r="E132" s="86">
        <f>SUM(E130,E125)</f>
        <v>2913542</v>
      </c>
      <c r="F132" s="84"/>
      <c r="G132" s="86">
        <f>SUM(G130,G125)</f>
        <v>14505627</v>
      </c>
      <c r="H132" s="196"/>
      <c r="I132" s="86">
        <f>SUM(I130,I125)</f>
        <v>2563315</v>
      </c>
      <c r="J132" s="197"/>
      <c r="K132" s="198"/>
    </row>
    <row r="133" spans="1:12" s="62" customFormat="1" ht="20.25" customHeight="1" thickBot="1">
      <c r="A133" s="87" t="s">
        <v>87</v>
      </c>
      <c r="B133" s="78"/>
      <c r="C133" s="88">
        <f>C110+C132</f>
        <v>7136235958</v>
      </c>
      <c r="D133" s="89"/>
      <c r="E133" s="88">
        <f>E110+E132</f>
        <v>2175654224</v>
      </c>
      <c r="F133" s="90"/>
      <c r="G133" s="88">
        <f>G110+G132</f>
        <v>5251418040</v>
      </c>
      <c r="H133" s="199"/>
      <c r="I133" s="88">
        <f>I110+I132</f>
        <v>1749954028</v>
      </c>
      <c r="J133" s="197"/>
      <c r="K133" s="198"/>
    </row>
    <row r="134" spans="1:12" s="62" customFormat="1" ht="20.25" customHeight="1" thickTop="1">
      <c r="A134" s="255"/>
      <c r="B134" s="78"/>
      <c r="C134" s="91"/>
      <c r="D134" s="80"/>
      <c r="E134" s="91"/>
      <c r="F134" s="80"/>
      <c r="G134" s="91"/>
      <c r="H134" s="197"/>
      <c r="I134" s="91"/>
      <c r="J134" s="197"/>
      <c r="K134" s="198"/>
    </row>
    <row r="135" spans="1:12" s="62" customFormat="1" ht="20.25" customHeight="1">
      <c r="A135" s="92" t="s">
        <v>75</v>
      </c>
      <c r="B135" s="78"/>
      <c r="C135" s="91"/>
      <c r="D135" s="80"/>
      <c r="E135" s="91"/>
      <c r="F135" s="80"/>
      <c r="G135" s="91"/>
      <c r="H135" s="197"/>
      <c r="I135" s="91"/>
      <c r="J135" s="197"/>
      <c r="K135" s="198"/>
    </row>
    <row r="136" spans="1:12" s="62" customFormat="1" ht="20.25" customHeight="1">
      <c r="A136" s="93" t="s">
        <v>95</v>
      </c>
      <c r="B136" s="78"/>
      <c r="C136" s="83">
        <f>C110</f>
        <v>7126044067</v>
      </c>
      <c r="D136" s="83"/>
      <c r="E136" s="83">
        <f>E110</f>
        <v>2172740682</v>
      </c>
      <c r="F136" s="83"/>
      <c r="G136" s="83">
        <f>G110</f>
        <v>5236912413</v>
      </c>
      <c r="H136" s="94"/>
      <c r="I136" s="83">
        <f>I110</f>
        <v>1747390713</v>
      </c>
      <c r="J136" s="80"/>
    </row>
    <row r="137" spans="1:12" s="62" customFormat="1" ht="20.25" customHeight="1" thickBot="1">
      <c r="A137" s="92" t="s">
        <v>96</v>
      </c>
      <c r="B137" s="78"/>
      <c r="C137" s="247">
        <f>SUM(C136:C136)</f>
        <v>7126044067</v>
      </c>
      <c r="D137" s="89"/>
      <c r="E137" s="247">
        <f>SUM(E136:E136)</f>
        <v>2172740682</v>
      </c>
      <c r="F137" s="90"/>
      <c r="G137" s="247">
        <f>SUM(G136:G136)</f>
        <v>5236912413</v>
      </c>
      <c r="H137" s="90"/>
      <c r="I137" s="247">
        <f>SUM(I136:I136)</f>
        <v>1747390713</v>
      </c>
      <c r="J137" s="80"/>
    </row>
    <row r="138" spans="1:12" s="62" customFormat="1" ht="20.25" customHeight="1" thickTop="1">
      <c r="A138" s="95"/>
      <c r="B138" s="78"/>
      <c r="C138" s="91"/>
      <c r="D138" s="80"/>
      <c r="E138" s="91"/>
      <c r="F138" s="80"/>
      <c r="G138" s="91"/>
      <c r="H138" s="80"/>
      <c r="I138" s="91"/>
      <c r="J138" s="80"/>
    </row>
    <row r="139" spans="1:12" s="62" customFormat="1" ht="13.8">
      <c r="A139" s="124" t="s">
        <v>151</v>
      </c>
      <c r="B139" s="78"/>
      <c r="C139" s="91"/>
      <c r="D139" s="80"/>
      <c r="E139" s="91"/>
      <c r="F139" s="80"/>
      <c r="G139" s="91"/>
      <c r="H139" s="80"/>
      <c r="I139" s="91"/>
      <c r="J139" s="80"/>
    </row>
    <row r="140" spans="1:12" s="62" customFormat="1" ht="20.25" customHeight="1">
      <c r="A140" s="96" t="s">
        <v>95</v>
      </c>
      <c r="B140" s="78"/>
      <c r="C140" s="97">
        <f>C133</f>
        <v>7136235958</v>
      </c>
      <c r="D140" s="84"/>
      <c r="E140" s="97">
        <f>E133</f>
        <v>2175654224</v>
      </c>
      <c r="F140" s="84"/>
      <c r="G140" s="97">
        <f>G133</f>
        <v>5251418040</v>
      </c>
      <c r="H140" s="83"/>
      <c r="I140" s="97">
        <f>I133</f>
        <v>1749954028</v>
      </c>
      <c r="J140" s="80"/>
    </row>
    <row r="141" spans="1:12" s="62" customFormat="1" ht="20.25" customHeight="1" thickBot="1">
      <c r="A141" s="87" t="s">
        <v>87</v>
      </c>
      <c r="B141" s="82"/>
      <c r="C141" s="88">
        <f>SUM(C140:C140)</f>
        <v>7136235958</v>
      </c>
      <c r="D141" s="89"/>
      <c r="E141" s="88">
        <f>SUM(E140:E140)</f>
        <v>2175654224</v>
      </c>
      <c r="F141" s="90"/>
      <c r="G141" s="88">
        <f>SUM(G140:G140)</f>
        <v>5251418040</v>
      </c>
      <c r="H141" s="90"/>
      <c r="I141" s="88">
        <f>SUM(I140:I140)</f>
        <v>1749954028</v>
      </c>
      <c r="J141" s="80"/>
    </row>
    <row r="142" spans="1:12" s="62" customFormat="1" ht="20.25" customHeight="1" thickTop="1">
      <c r="A142" s="95"/>
      <c r="B142" s="78"/>
      <c r="C142" s="98"/>
      <c r="D142" s="80"/>
      <c r="E142" s="98"/>
      <c r="F142" s="80"/>
      <c r="G142" s="98"/>
      <c r="H142" s="80"/>
      <c r="I142" s="98"/>
      <c r="J142" s="80"/>
    </row>
    <row r="143" spans="1:12" s="62" customFormat="1" ht="20.25" customHeight="1" thickBot="1">
      <c r="A143" s="92" t="s">
        <v>152</v>
      </c>
      <c r="B143" s="82">
        <v>20</v>
      </c>
      <c r="C143" s="99">
        <f>C137/1185193444</f>
        <v>6.0125577837739037</v>
      </c>
      <c r="D143" s="100"/>
      <c r="E143" s="99">
        <f>E137/1185193444</f>
        <v>1.8332371757533954</v>
      </c>
      <c r="F143" s="101"/>
      <c r="G143" s="99">
        <f>G137/1185193444</f>
        <v>4.4186140579090143</v>
      </c>
      <c r="H143" s="101"/>
      <c r="I143" s="99">
        <f>I137/1185193444</f>
        <v>1.4743506402656072</v>
      </c>
      <c r="J143" s="80"/>
    </row>
    <row r="144" spans="1:12" s="62" customFormat="1" ht="20.25" customHeight="1" thickTop="1">
      <c r="A144" s="102"/>
      <c r="B144" s="28"/>
      <c r="D144" s="103"/>
      <c r="F144" s="104"/>
      <c r="H144" s="105"/>
    </row>
    <row r="145" spans="1:9" s="62" customFormat="1" ht="20.25" customHeight="1">
      <c r="A145" s="102"/>
      <c r="B145" s="28"/>
      <c r="C145" s="215"/>
      <c r="D145" s="216"/>
      <c r="E145" s="215"/>
      <c r="F145" s="217"/>
      <c r="G145" s="215"/>
      <c r="H145" s="105"/>
      <c r="I145" s="215"/>
    </row>
    <row r="146" spans="1:9" s="62" customFormat="1" ht="20.25" customHeight="1">
      <c r="A146" s="102"/>
      <c r="B146" s="28"/>
      <c r="C146" s="215"/>
      <c r="D146" s="216"/>
      <c r="E146" s="215"/>
      <c r="F146" s="217"/>
      <c r="G146" s="215"/>
      <c r="H146" s="105"/>
      <c r="I146" s="215"/>
    </row>
    <row r="147" spans="1:9" s="62" customFormat="1" ht="20.25" customHeight="1">
      <c r="A147" s="102"/>
      <c r="B147" s="28"/>
      <c r="D147" s="103"/>
      <c r="F147" s="104"/>
      <c r="H147" s="105"/>
    </row>
    <row r="148" spans="1:9" s="62" customFormat="1" ht="20.25" customHeight="1">
      <c r="A148" s="102"/>
      <c r="B148" s="28"/>
      <c r="D148" s="103"/>
      <c r="F148" s="104"/>
      <c r="H148" s="105"/>
    </row>
    <row r="149" spans="1:9" s="62" customFormat="1" ht="20.25" customHeight="1">
      <c r="A149" s="102"/>
      <c r="B149" s="28"/>
      <c r="D149" s="103"/>
      <c r="F149" s="104"/>
      <c r="H149" s="105"/>
    </row>
    <row r="150" spans="1:9" s="62" customFormat="1" ht="20.25" customHeight="1">
      <c r="A150" s="102"/>
      <c r="B150" s="28"/>
      <c r="D150" s="103"/>
      <c r="F150" s="104"/>
      <c r="H150" s="105"/>
    </row>
    <row r="151" spans="1:9" s="62" customFormat="1" ht="20.25" customHeight="1">
      <c r="A151" s="102"/>
      <c r="B151" s="28"/>
      <c r="D151" s="103"/>
      <c r="F151" s="104"/>
      <c r="H151" s="105"/>
    </row>
    <row r="152" spans="1:9" ht="20.25" customHeight="1">
      <c r="A152" s="102"/>
      <c r="B152" s="28"/>
      <c r="C152" s="62"/>
      <c r="D152" s="103"/>
      <c r="E152" s="62"/>
      <c r="F152" s="104"/>
      <c r="G152" s="62"/>
      <c r="H152" s="105"/>
      <c r="I152" s="62"/>
    </row>
    <row r="153" spans="1:9" ht="20.25" customHeight="1">
      <c r="A153" s="102"/>
      <c r="B153" s="28"/>
      <c r="C153" s="62"/>
      <c r="D153" s="103"/>
      <c r="E153" s="62"/>
      <c r="F153" s="104"/>
      <c r="G153" s="62"/>
      <c r="H153" s="105"/>
      <c r="I153" s="62"/>
    </row>
    <row r="154" spans="1:9" ht="20.25" customHeight="1">
      <c r="A154" s="102"/>
      <c r="B154" s="28"/>
      <c r="C154" s="62"/>
      <c r="D154" s="103"/>
      <c r="E154" s="62"/>
      <c r="F154" s="104"/>
      <c r="G154" s="62"/>
      <c r="H154" s="105"/>
      <c r="I154" s="62"/>
    </row>
    <row r="155" spans="1:9" ht="20.25" customHeight="1">
      <c r="A155" s="102"/>
      <c r="B155" s="28"/>
      <c r="C155" s="62"/>
      <c r="D155" s="103"/>
      <c r="E155" s="62"/>
      <c r="F155" s="104"/>
      <c r="G155" s="62"/>
      <c r="H155" s="105"/>
      <c r="I155" s="62"/>
    </row>
    <row r="156" spans="1:9" ht="20.25" customHeight="1">
      <c r="A156" s="102"/>
      <c r="B156" s="28"/>
      <c r="C156" s="62"/>
      <c r="D156" s="103"/>
      <c r="E156" s="62"/>
      <c r="F156" s="104"/>
      <c r="G156" s="62"/>
      <c r="H156" s="105"/>
      <c r="I156" s="62"/>
    </row>
    <row r="157" spans="1:9" ht="20.25" customHeight="1">
      <c r="A157" s="102"/>
      <c r="B157" s="28"/>
      <c r="C157" s="62"/>
      <c r="D157" s="103"/>
      <c r="E157" s="62"/>
      <c r="F157" s="104"/>
      <c r="G157" s="62"/>
      <c r="H157" s="105"/>
      <c r="I157" s="62"/>
    </row>
    <row r="158" spans="1:9" ht="20.25" customHeight="1">
      <c r="A158" s="102"/>
      <c r="B158" s="28"/>
      <c r="C158" s="62"/>
      <c r="D158" s="103"/>
      <c r="E158" s="62"/>
      <c r="F158" s="104"/>
      <c r="G158" s="62"/>
      <c r="H158" s="105"/>
      <c r="I158" s="62"/>
    </row>
  </sheetData>
  <mergeCells count="28">
    <mergeCell ref="C119:I119"/>
    <mergeCell ref="C85:I85"/>
    <mergeCell ref="C115:E115"/>
    <mergeCell ref="G115:I115"/>
    <mergeCell ref="C116:E116"/>
    <mergeCell ref="G116:I116"/>
    <mergeCell ref="C117:E117"/>
    <mergeCell ref="G117:I117"/>
    <mergeCell ref="C83:E83"/>
    <mergeCell ref="G83:I83"/>
    <mergeCell ref="C8:I8"/>
    <mergeCell ref="C37:E37"/>
    <mergeCell ref="G37:I37"/>
    <mergeCell ref="C38:E38"/>
    <mergeCell ref="G38:I38"/>
    <mergeCell ref="C39:E39"/>
    <mergeCell ref="G39:I39"/>
    <mergeCell ref="C41:I41"/>
    <mergeCell ref="C81:E81"/>
    <mergeCell ref="G81:I81"/>
    <mergeCell ref="C82:E82"/>
    <mergeCell ref="G82:I82"/>
    <mergeCell ref="C4:E4"/>
    <mergeCell ref="G4:I4"/>
    <mergeCell ref="C5:E5"/>
    <mergeCell ref="G5:I5"/>
    <mergeCell ref="C6:E6"/>
    <mergeCell ref="G6:I6"/>
  </mergeCells>
  <printOptions gridLinesSet="0"/>
  <pageMargins left="0.7" right="0.7" top="0.49" bottom="0.5" header="0.5" footer="0.5"/>
  <pageSetup paperSize="9" scale="72" firstPageNumber="5" fitToHeight="0" orientation="portrait" useFirstPageNumber="1" r:id="rId1"/>
  <headerFooter>
    <oddFooter>&amp;LThe accompanying notes are an integral part of these financial statements.
&amp;C&amp;12&amp;P</oddFooter>
  </headerFooter>
  <rowBreaks count="3" manualBreakCount="3">
    <brk id="33" max="16383" man="1"/>
    <brk id="77" max="16383" man="1"/>
    <brk id="11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</sheetPr>
  <dimension ref="A1:S52"/>
  <sheetViews>
    <sheetView showGridLines="0" view="pageBreakPreview" zoomScaleNormal="70" zoomScaleSheetLayoutView="100" workbookViewId="0">
      <selection activeCell="U54" sqref="U54"/>
    </sheetView>
  </sheetViews>
  <sheetFormatPr defaultColWidth="9.21875" defaultRowHeight="20.25" customHeight="1"/>
  <cols>
    <col min="1" max="1" width="46.21875" style="109" customWidth="1"/>
    <col min="2" max="2" width="7.44140625" style="118" customWidth="1"/>
    <col min="3" max="3" width="15.5546875" style="109" bestFit="1" customWidth="1"/>
    <col min="4" max="4" width="1" style="113" customWidth="1"/>
    <col min="5" max="5" width="15.5546875" style="109" bestFit="1" customWidth="1"/>
    <col min="6" max="6" width="1" style="113" customWidth="1"/>
    <col min="7" max="7" width="14" style="109" bestFit="1" customWidth="1"/>
    <col min="8" max="8" width="1" style="113" customWidth="1"/>
    <col min="9" max="9" width="16.88671875" style="109" customWidth="1"/>
    <col min="10" max="10" width="1" style="113" customWidth="1"/>
    <col min="11" max="11" width="14.77734375" style="109" hidden="1" customWidth="1"/>
    <col min="12" max="12" width="1" style="113" hidden="1" customWidth="1"/>
    <col min="13" max="13" width="12.21875" style="109" customWidth="1"/>
    <col min="14" max="14" width="1" style="113" customWidth="1"/>
    <col min="15" max="15" width="15.44140625" style="109" customWidth="1"/>
    <col min="16" max="16" width="1" style="113" customWidth="1"/>
    <col min="17" max="17" width="14.21875" style="109" customWidth="1"/>
    <col min="18" max="18" width="1" style="113" customWidth="1"/>
    <col min="19" max="19" width="15.88671875" style="109" customWidth="1"/>
    <col min="20" max="20" width="9.21875" style="109"/>
    <col min="21" max="21" width="14.21875" style="109" bestFit="1" customWidth="1"/>
    <col min="22" max="22" width="16.77734375" style="109" bestFit="1" customWidth="1"/>
    <col min="23" max="16384" width="9.21875" style="109"/>
  </cols>
  <sheetData>
    <row r="1" spans="1:19" ht="20.25" customHeight="1">
      <c r="A1" s="1" t="s">
        <v>136</v>
      </c>
      <c r="B1" s="106"/>
      <c r="C1" s="107"/>
      <c r="D1" s="108"/>
      <c r="E1" s="124"/>
      <c r="F1" s="188"/>
      <c r="G1" s="124"/>
      <c r="H1" s="188"/>
      <c r="I1" s="189"/>
      <c r="J1" s="190"/>
      <c r="K1" s="189"/>
      <c r="L1" s="190"/>
      <c r="M1" s="189"/>
      <c r="N1" s="190"/>
      <c r="O1" s="189"/>
      <c r="P1" s="190"/>
      <c r="Q1" s="189"/>
      <c r="R1" s="190"/>
      <c r="S1" s="189"/>
    </row>
    <row r="2" spans="1:19" ht="20.25" customHeight="1">
      <c r="A2" s="110" t="s">
        <v>43</v>
      </c>
      <c r="B2" s="111"/>
      <c r="C2" s="110"/>
      <c r="D2" s="112"/>
      <c r="E2" s="110"/>
      <c r="F2" s="112"/>
      <c r="G2" s="110"/>
      <c r="H2" s="112"/>
      <c r="I2" s="110"/>
      <c r="J2" s="112"/>
      <c r="K2" s="110"/>
      <c r="L2" s="112"/>
      <c r="M2" s="110"/>
      <c r="N2" s="112"/>
      <c r="O2" s="110"/>
      <c r="P2" s="112"/>
      <c r="Q2" s="110"/>
      <c r="R2" s="112"/>
      <c r="S2" s="110"/>
    </row>
    <row r="3" spans="1:19" ht="20.25" customHeight="1">
      <c r="A3" s="110"/>
      <c r="B3" s="111"/>
      <c r="C3" s="110"/>
      <c r="D3" s="112"/>
      <c r="E3" s="110"/>
      <c r="F3" s="112"/>
      <c r="G3" s="110"/>
      <c r="H3" s="112"/>
      <c r="I3" s="110"/>
      <c r="J3" s="112"/>
      <c r="K3" s="110"/>
      <c r="L3" s="112"/>
      <c r="M3" s="110"/>
      <c r="N3" s="112"/>
      <c r="O3" s="110"/>
      <c r="P3" s="112"/>
      <c r="Q3" s="110"/>
      <c r="R3" s="112"/>
      <c r="S3" s="110"/>
    </row>
    <row r="4" spans="1:19" ht="20.25" customHeight="1">
      <c r="A4" s="110"/>
      <c r="B4" s="111"/>
      <c r="C4" s="290" t="s">
        <v>44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ht="20.25" customHeight="1">
      <c r="A5" s="113"/>
      <c r="B5" s="114"/>
      <c r="C5" s="115"/>
      <c r="D5" s="115"/>
      <c r="E5" s="115"/>
      <c r="F5" s="115"/>
      <c r="G5" s="291" t="s">
        <v>45</v>
      </c>
      <c r="H5" s="291"/>
      <c r="I5" s="291"/>
      <c r="J5" s="116"/>
      <c r="K5" s="291" t="s">
        <v>115</v>
      </c>
      <c r="L5" s="291"/>
      <c r="M5" s="291"/>
      <c r="N5" s="291"/>
      <c r="O5" s="291"/>
      <c r="P5" s="291"/>
      <c r="Q5" s="291"/>
      <c r="R5" s="117"/>
      <c r="S5" s="117"/>
    </row>
    <row r="6" spans="1:19" ht="20.25" customHeight="1">
      <c r="B6" s="269"/>
      <c r="C6" s="119"/>
      <c r="D6" s="119"/>
      <c r="E6" s="120"/>
      <c r="F6" s="120"/>
      <c r="G6" s="292"/>
      <c r="H6" s="292"/>
      <c r="I6" s="292"/>
      <c r="J6" s="120"/>
      <c r="K6" s="121"/>
      <c r="L6" s="120"/>
      <c r="M6" s="121" t="s">
        <v>174</v>
      </c>
      <c r="N6" s="119"/>
      <c r="O6" s="121" t="s">
        <v>46</v>
      </c>
      <c r="P6" s="122"/>
      <c r="Q6" s="121"/>
      <c r="R6" s="266"/>
      <c r="S6" s="10"/>
    </row>
    <row r="7" spans="1:19" ht="20.25" customHeight="1">
      <c r="B7" s="269"/>
      <c r="C7" s="10" t="s">
        <v>47</v>
      </c>
      <c r="D7" s="266"/>
      <c r="E7" s="10"/>
      <c r="F7" s="266"/>
      <c r="G7" s="292"/>
      <c r="H7" s="292"/>
      <c r="I7" s="292"/>
      <c r="J7" s="266"/>
      <c r="K7" s="121"/>
      <c r="L7" s="274"/>
      <c r="M7" s="201" t="s">
        <v>175</v>
      </c>
      <c r="N7" s="266"/>
      <c r="O7" s="123" t="s">
        <v>48</v>
      </c>
      <c r="P7" s="266"/>
      <c r="Q7" s="121" t="s">
        <v>49</v>
      </c>
      <c r="R7" s="266"/>
      <c r="S7" s="10"/>
    </row>
    <row r="8" spans="1:19" ht="20.25" customHeight="1">
      <c r="B8" s="269"/>
      <c r="C8" s="200" t="s">
        <v>102</v>
      </c>
      <c r="D8" s="266"/>
      <c r="E8" s="10" t="s">
        <v>78</v>
      </c>
      <c r="F8" s="266"/>
      <c r="G8" s="10" t="s">
        <v>50</v>
      </c>
      <c r="H8" s="266"/>
      <c r="I8" s="10"/>
      <c r="J8" s="266"/>
      <c r="K8" s="121" t="s">
        <v>169</v>
      </c>
      <c r="L8" s="276"/>
      <c r="M8" s="121" t="s">
        <v>176</v>
      </c>
      <c r="N8" s="266"/>
      <c r="O8" s="121" t="s">
        <v>51</v>
      </c>
      <c r="P8" s="266"/>
      <c r="Q8" s="121" t="s">
        <v>116</v>
      </c>
      <c r="R8" s="266"/>
      <c r="S8" s="10" t="s">
        <v>52</v>
      </c>
    </row>
    <row r="9" spans="1:19" ht="20.25" customHeight="1">
      <c r="B9" s="269" t="s">
        <v>6</v>
      </c>
      <c r="C9" s="10" t="s">
        <v>53</v>
      </c>
      <c r="D9" s="266"/>
      <c r="E9" s="10" t="s">
        <v>79</v>
      </c>
      <c r="F9" s="266"/>
      <c r="G9" s="10" t="s">
        <v>54</v>
      </c>
      <c r="H9" s="266"/>
      <c r="I9" s="10" t="s">
        <v>55</v>
      </c>
      <c r="J9" s="266"/>
      <c r="K9" s="121" t="s">
        <v>54</v>
      </c>
      <c r="L9" s="276"/>
      <c r="M9" s="121" t="s">
        <v>54</v>
      </c>
      <c r="N9" s="266"/>
      <c r="O9" s="121" t="s">
        <v>56</v>
      </c>
      <c r="P9" s="266"/>
      <c r="Q9" s="121" t="s">
        <v>117</v>
      </c>
      <c r="R9" s="266"/>
      <c r="S9" s="10" t="s">
        <v>57</v>
      </c>
    </row>
    <row r="10" spans="1:19" ht="20.25" customHeight="1">
      <c r="B10" s="269"/>
      <c r="C10" s="289" t="s">
        <v>7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</row>
    <row r="11" spans="1:19" ht="20.25" customHeight="1">
      <c r="A11" s="124" t="s">
        <v>133</v>
      </c>
      <c r="B11" s="269"/>
      <c r="C11" s="267"/>
      <c r="D11" s="120"/>
      <c r="E11" s="267"/>
      <c r="F11" s="125"/>
      <c r="G11" s="267"/>
      <c r="H11" s="125"/>
      <c r="I11" s="267"/>
      <c r="J11" s="125"/>
      <c r="K11" s="267"/>
      <c r="L11" s="125"/>
      <c r="M11" s="267"/>
      <c r="N11" s="125"/>
      <c r="O11" s="267"/>
      <c r="P11" s="125"/>
      <c r="Q11" s="267"/>
      <c r="R11" s="125"/>
      <c r="S11" s="267"/>
    </row>
    <row r="12" spans="1:19" ht="20.25" customHeight="1">
      <c r="A12" s="74" t="s">
        <v>134</v>
      </c>
      <c r="B12" s="126"/>
      <c r="C12" s="127">
        <v>7111160664</v>
      </c>
      <c r="D12" s="75"/>
      <c r="E12" s="127">
        <v>1303712790</v>
      </c>
      <c r="F12" s="125"/>
      <c r="G12" s="127">
        <v>711116066</v>
      </c>
      <c r="H12" s="125"/>
      <c r="I12" s="127">
        <v>12740255623</v>
      </c>
      <c r="J12" s="125"/>
      <c r="K12" s="244" t="s">
        <v>10</v>
      </c>
      <c r="L12" s="125"/>
      <c r="M12" s="127">
        <v>-1121582</v>
      </c>
      <c r="N12" s="125"/>
      <c r="O12" s="127">
        <v>-25120722</v>
      </c>
      <c r="P12" s="125"/>
      <c r="Q12" s="127">
        <v>-26242304</v>
      </c>
      <c r="R12" s="125"/>
      <c r="S12" s="136">
        <v>21840002839</v>
      </c>
    </row>
    <row r="13" spans="1:19" ht="19.95" customHeight="1">
      <c r="A13" s="128"/>
      <c r="B13" s="269"/>
      <c r="C13" s="129"/>
      <c r="D13" s="130"/>
      <c r="E13" s="129"/>
      <c r="F13" s="125"/>
      <c r="G13" s="129"/>
      <c r="H13" s="125"/>
      <c r="I13" s="129"/>
      <c r="J13" s="125"/>
      <c r="K13" s="130"/>
      <c r="L13" s="125"/>
      <c r="M13" s="130"/>
      <c r="N13" s="125"/>
      <c r="O13" s="129"/>
      <c r="P13" s="125"/>
      <c r="Q13" s="130"/>
      <c r="R13" s="125"/>
      <c r="S13" s="130"/>
    </row>
    <row r="14" spans="1:19" ht="20.25" customHeight="1">
      <c r="A14" s="131" t="s">
        <v>58</v>
      </c>
      <c r="B14" s="269"/>
      <c r="C14" s="132"/>
      <c r="D14" s="133"/>
      <c r="E14" s="132"/>
      <c r="F14" s="133"/>
      <c r="G14" s="129"/>
      <c r="H14" s="130"/>
      <c r="I14" s="129"/>
      <c r="J14" s="130"/>
      <c r="K14" s="130"/>
      <c r="L14" s="130"/>
      <c r="M14" s="130"/>
      <c r="N14" s="130"/>
      <c r="O14" s="129"/>
      <c r="P14" s="133"/>
      <c r="Q14" s="133"/>
      <c r="R14" s="133"/>
      <c r="S14" s="133"/>
    </row>
    <row r="15" spans="1:19" ht="20.25" customHeight="1">
      <c r="A15" s="131" t="s">
        <v>59</v>
      </c>
      <c r="B15" s="269"/>
      <c r="C15" s="132"/>
      <c r="D15" s="133"/>
      <c r="E15" s="132"/>
      <c r="F15" s="133"/>
      <c r="G15" s="129"/>
      <c r="H15" s="130"/>
      <c r="I15" s="129"/>
      <c r="J15" s="130"/>
      <c r="K15" s="130"/>
      <c r="L15" s="130"/>
      <c r="M15" s="130"/>
      <c r="N15" s="130"/>
      <c r="O15" s="129"/>
      <c r="P15" s="133"/>
      <c r="Q15" s="133"/>
      <c r="R15" s="133"/>
      <c r="S15" s="133"/>
    </row>
    <row r="16" spans="1:19" ht="20.25" customHeight="1">
      <c r="A16" s="134" t="s">
        <v>109</v>
      </c>
      <c r="B16" s="227"/>
      <c r="C16" s="228"/>
      <c r="D16" s="229"/>
      <c r="E16" s="228"/>
      <c r="F16" s="229"/>
      <c r="G16" s="230"/>
      <c r="H16" s="231"/>
      <c r="I16" s="230"/>
      <c r="J16" s="231"/>
      <c r="K16" s="231"/>
      <c r="L16" s="231"/>
      <c r="M16" s="231"/>
      <c r="N16" s="231"/>
      <c r="O16" s="230"/>
      <c r="P16" s="229"/>
      <c r="Q16" s="229"/>
      <c r="R16" s="229"/>
      <c r="S16" s="229"/>
    </row>
    <row r="17" spans="1:19" ht="20.25" customHeight="1">
      <c r="A17" s="135" t="s">
        <v>104</v>
      </c>
      <c r="B17" s="240">
        <v>21</v>
      </c>
      <c r="C17" s="232" t="s">
        <v>10</v>
      </c>
      <c r="D17" s="233"/>
      <c r="E17" s="232" t="s">
        <v>10</v>
      </c>
      <c r="F17" s="233"/>
      <c r="G17" s="232" t="s">
        <v>10</v>
      </c>
      <c r="H17" s="233"/>
      <c r="I17" s="234">
        <v>-1659270821</v>
      </c>
      <c r="J17" s="231"/>
      <c r="K17" s="232" t="s">
        <v>10</v>
      </c>
      <c r="L17" s="231"/>
      <c r="M17" s="232" t="s">
        <v>10</v>
      </c>
      <c r="N17" s="229"/>
      <c r="O17" s="232" t="s">
        <v>10</v>
      </c>
      <c r="P17" s="229"/>
      <c r="Q17" s="232" t="s">
        <v>10</v>
      </c>
      <c r="R17" s="229"/>
      <c r="S17" s="235">
        <f>SUM(C17:I17,Q17)</f>
        <v>-1659270821</v>
      </c>
    </row>
    <row r="18" spans="1:19" ht="20.25" customHeight="1">
      <c r="A18" s="124" t="s">
        <v>110</v>
      </c>
      <c r="B18" s="227"/>
      <c r="C18" s="236" t="s">
        <v>10</v>
      </c>
      <c r="D18" s="237"/>
      <c r="E18" s="236" t="s">
        <v>10</v>
      </c>
      <c r="F18" s="233"/>
      <c r="G18" s="238" t="s">
        <v>10</v>
      </c>
      <c r="H18" s="239"/>
      <c r="I18" s="238">
        <f>SUM(I17)</f>
        <v>-1659270821</v>
      </c>
      <c r="J18" s="239"/>
      <c r="K18" s="238" t="s">
        <v>10</v>
      </c>
      <c r="L18" s="239"/>
      <c r="M18" s="238" t="s">
        <v>10</v>
      </c>
      <c r="N18" s="239"/>
      <c r="O18" s="238" t="s">
        <v>10</v>
      </c>
      <c r="P18" s="233"/>
      <c r="Q18" s="236" t="s">
        <v>10</v>
      </c>
      <c r="R18" s="233"/>
      <c r="S18" s="238">
        <f>SUM(S17)</f>
        <v>-1659270821</v>
      </c>
    </row>
    <row r="19" spans="1:19" ht="20.25" customHeight="1">
      <c r="A19" s="128"/>
      <c r="B19" s="240"/>
      <c r="C19" s="230"/>
      <c r="D19" s="231"/>
      <c r="E19" s="230"/>
      <c r="F19" s="239"/>
      <c r="G19" s="230"/>
      <c r="H19" s="239"/>
      <c r="I19" s="230"/>
      <c r="J19" s="239"/>
      <c r="K19" s="231"/>
      <c r="L19" s="239"/>
      <c r="M19" s="231"/>
      <c r="N19" s="239"/>
      <c r="O19" s="230"/>
      <c r="P19" s="239"/>
      <c r="Q19" s="231"/>
      <c r="R19" s="239"/>
      <c r="S19" s="231"/>
    </row>
    <row r="20" spans="1:19" ht="20.25" customHeight="1">
      <c r="A20" s="131" t="s">
        <v>103</v>
      </c>
      <c r="B20" s="227"/>
      <c r="C20" s="241"/>
      <c r="D20" s="233"/>
      <c r="E20" s="241"/>
      <c r="F20" s="233"/>
      <c r="G20" s="242"/>
      <c r="H20" s="239"/>
      <c r="I20" s="242" t="s">
        <v>173</v>
      </c>
      <c r="J20" s="239"/>
      <c r="K20" s="242"/>
      <c r="L20" s="239"/>
      <c r="M20" s="242" t="s">
        <v>173</v>
      </c>
      <c r="N20" s="239"/>
      <c r="O20" s="242"/>
      <c r="P20" s="233"/>
      <c r="Q20" s="241"/>
      <c r="R20" s="233"/>
      <c r="S20" s="241"/>
    </row>
    <row r="21" spans="1:19" ht="20.25" customHeight="1">
      <c r="A21" s="135" t="s">
        <v>60</v>
      </c>
      <c r="B21" s="227"/>
      <c r="C21" s="243" t="s">
        <v>10</v>
      </c>
      <c r="D21" s="233"/>
      <c r="E21" s="243" t="s">
        <v>10</v>
      </c>
      <c r="F21" s="233"/>
      <c r="G21" s="244" t="s">
        <v>10</v>
      </c>
      <c r="H21" s="239"/>
      <c r="I21" s="231">
        <v>2172740682</v>
      </c>
      <c r="J21" s="239"/>
      <c r="K21" s="244" t="s">
        <v>10</v>
      </c>
      <c r="L21" s="239"/>
      <c r="M21" s="244" t="s">
        <v>10</v>
      </c>
      <c r="N21" s="239"/>
      <c r="O21" s="244" t="s">
        <v>10</v>
      </c>
      <c r="P21" s="233"/>
      <c r="Q21" s="243" t="s">
        <v>10</v>
      </c>
      <c r="R21" s="233"/>
      <c r="S21" s="229">
        <f>SUM(C21:I21,Q21)</f>
        <v>2172740682</v>
      </c>
    </row>
    <row r="22" spans="1:19" ht="20.25" customHeight="1">
      <c r="A22" s="135" t="s">
        <v>153</v>
      </c>
      <c r="B22" s="227"/>
      <c r="C22" s="244" t="s">
        <v>10</v>
      </c>
      <c r="D22" s="239"/>
      <c r="E22" s="244" t="s">
        <v>10</v>
      </c>
      <c r="F22" s="239"/>
      <c r="G22" s="244" t="s">
        <v>10</v>
      </c>
      <c r="H22" s="239"/>
      <c r="I22" s="244">
        <v>6290888</v>
      </c>
      <c r="J22" s="239"/>
      <c r="K22" s="232" t="s">
        <v>10</v>
      </c>
      <c r="L22" s="239"/>
      <c r="M22" s="242">
        <v>-3377346</v>
      </c>
      <c r="N22" s="239"/>
      <c r="O22" s="244" t="s">
        <v>10</v>
      </c>
      <c r="P22" s="239"/>
      <c r="Q22" s="242">
        <f>SUM(K22:O22)</f>
        <v>-3377346</v>
      </c>
      <c r="R22" s="233"/>
      <c r="S22" s="235">
        <f>SUM(C22:I22,Q22)</f>
        <v>2913542</v>
      </c>
    </row>
    <row r="23" spans="1:19" ht="20.25" customHeight="1">
      <c r="A23" s="131" t="s">
        <v>154</v>
      </c>
      <c r="B23" s="227"/>
      <c r="C23" s="245" t="s">
        <v>10</v>
      </c>
      <c r="D23" s="248"/>
      <c r="E23" s="245" t="s">
        <v>10</v>
      </c>
      <c r="F23" s="239"/>
      <c r="G23" s="245" t="s">
        <v>10</v>
      </c>
      <c r="H23" s="239"/>
      <c r="I23" s="246">
        <f>SUM(I21:I22)</f>
        <v>2179031570</v>
      </c>
      <c r="J23" s="239"/>
      <c r="K23" s="238" t="s">
        <v>10</v>
      </c>
      <c r="L23" s="239"/>
      <c r="M23" s="246">
        <f>SUM(M21:M22)</f>
        <v>-3377346</v>
      </c>
      <c r="N23" s="239"/>
      <c r="O23" s="245" t="s">
        <v>10</v>
      </c>
      <c r="P23" s="239"/>
      <c r="Q23" s="246">
        <f>SUM(K23:O23)</f>
        <v>-3377346</v>
      </c>
      <c r="R23" s="239"/>
      <c r="S23" s="246">
        <f>SUM(S21:S22)</f>
        <v>2175654224</v>
      </c>
    </row>
    <row r="24" spans="1:19" ht="20.25" customHeight="1">
      <c r="A24" s="131"/>
      <c r="B24" s="227"/>
      <c r="C24" s="256"/>
      <c r="D24" s="248"/>
      <c r="E24" s="256"/>
      <c r="F24" s="239"/>
      <c r="G24" s="256"/>
      <c r="H24" s="239"/>
      <c r="I24" s="257"/>
      <c r="J24" s="239"/>
      <c r="K24" s="257"/>
      <c r="L24" s="239"/>
      <c r="M24" s="257"/>
      <c r="N24" s="239"/>
      <c r="O24" s="257"/>
      <c r="P24" s="239"/>
      <c r="Q24" s="257"/>
      <c r="R24" s="239"/>
      <c r="S24" s="257"/>
    </row>
    <row r="25" spans="1:19" ht="20.25" customHeight="1" thickBot="1">
      <c r="A25" s="74" t="s">
        <v>135</v>
      </c>
      <c r="B25" s="227"/>
      <c r="C25" s="249">
        <f>SUM(C12,C18,C23)</f>
        <v>7111160664</v>
      </c>
      <c r="D25" s="239"/>
      <c r="E25" s="249">
        <f>SUM(E12,E18,E23)</f>
        <v>1303712790</v>
      </c>
      <c r="F25" s="239"/>
      <c r="G25" s="249">
        <f>SUM(G12,G18,G23)</f>
        <v>711116066</v>
      </c>
      <c r="H25" s="239"/>
      <c r="I25" s="249">
        <f>SUM(I12,I18,I23)</f>
        <v>13260016372</v>
      </c>
      <c r="J25" s="239"/>
      <c r="K25" s="260" t="s">
        <v>10</v>
      </c>
      <c r="L25" s="239"/>
      <c r="M25" s="249">
        <f>SUM(M12,M18,M23)</f>
        <v>-4498928</v>
      </c>
      <c r="N25" s="239"/>
      <c r="O25" s="249">
        <f>SUM(O12,O18,O23)</f>
        <v>-25120722</v>
      </c>
      <c r="P25" s="239"/>
      <c r="Q25" s="249">
        <f>SUM(Q12,Q18,Q23)</f>
        <v>-29619650</v>
      </c>
      <c r="R25" s="239"/>
      <c r="S25" s="249">
        <f>SUM(S12,S18,S23)</f>
        <v>22356386242</v>
      </c>
    </row>
    <row r="26" spans="1:19" ht="20.25" customHeight="1" thickTop="1"/>
    <row r="27" spans="1:19" ht="20.25" customHeight="1">
      <c r="A27" s="1" t="s">
        <v>136</v>
      </c>
      <c r="B27" s="106"/>
      <c r="C27" s="107"/>
      <c r="D27" s="108"/>
      <c r="E27" s="124"/>
      <c r="F27" s="188"/>
      <c r="G27" s="124"/>
      <c r="H27" s="188"/>
      <c r="I27" s="189"/>
      <c r="J27" s="190"/>
      <c r="K27" s="189"/>
      <c r="L27" s="190"/>
      <c r="M27" s="189"/>
      <c r="N27" s="190"/>
      <c r="O27" s="189"/>
      <c r="P27" s="190"/>
      <c r="Q27" s="189"/>
      <c r="R27" s="190"/>
      <c r="S27" s="189"/>
    </row>
    <row r="28" spans="1:19" ht="20.25" customHeight="1">
      <c r="A28" s="110" t="s">
        <v>43</v>
      </c>
      <c r="B28" s="111"/>
      <c r="C28" s="110"/>
      <c r="D28" s="112"/>
      <c r="E28" s="110"/>
      <c r="F28" s="112"/>
      <c r="G28" s="110"/>
      <c r="H28" s="112"/>
      <c r="I28" s="110"/>
      <c r="J28" s="112"/>
      <c r="K28" s="110"/>
      <c r="L28" s="112"/>
      <c r="M28" s="110"/>
      <c r="N28" s="112"/>
      <c r="O28" s="110"/>
      <c r="P28" s="112"/>
      <c r="Q28" s="110"/>
      <c r="R28" s="112"/>
      <c r="S28" s="110"/>
    </row>
    <row r="29" spans="1:19" ht="20.25" customHeight="1">
      <c r="A29" s="110"/>
      <c r="B29" s="111"/>
      <c r="C29" s="110"/>
      <c r="D29" s="112"/>
      <c r="E29" s="110"/>
      <c r="F29" s="112"/>
      <c r="G29" s="110"/>
      <c r="H29" s="112"/>
      <c r="I29" s="110"/>
      <c r="J29" s="112"/>
      <c r="K29" s="110"/>
      <c r="L29" s="112"/>
      <c r="M29" s="110"/>
      <c r="N29" s="112"/>
      <c r="O29" s="110"/>
      <c r="P29" s="112"/>
      <c r="Q29" s="110"/>
      <c r="R29" s="112"/>
      <c r="S29" s="110"/>
    </row>
    <row r="30" spans="1:19" ht="20.25" customHeight="1">
      <c r="A30" s="110"/>
      <c r="B30" s="111"/>
      <c r="C30" s="290" t="s">
        <v>44</v>
      </c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</row>
    <row r="31" spans="1:19" ht="20.25" customHeight="1">
      <c r="A31" s="113"/>
      <c r="B31" s="114"/>
      <c r="C31" s="115"/>
      <c r="D31" s="115"/>
      <c r="E31" s="115"/>
      <c r="F31" s="115"/>
      <c r="G31" s="291" t="s">
        <v>45</v>
      </c>
      <c r="H31" s="291"/>
      <c r="I31" s="291"/>
      <c r="J31" s="116"/>
      <c r="K31" s="291" t="s">
        <v>115</v>
      </c>
      <c r="L31" s="291"/>
      <c r="M31" s="291"/>
      <c r="N31" s="291"/>
      <c r="O31" s="291"/>
      <c r="P31" s="291"/>
      <c r="Q31" s="291"/>
      <c r="R31" s="117"/>
      <c r="S31" s="117"/>
    </row>
    <row r="32" spans="1:19" ht="20.25" customHeight="1">
      <c r="B32" s="280"/>
      <c r="C32" s="119"/>
      <c r="D32" s="119"/>
      <c r="E32" s="120"/>
      <c r="F32" s="120"/>
      <c r="G32" s="292"/>
      <c r="H32" s="292"/>
      <c r="I32" s="292"/>
      <c r="J32" s="120"/>
      <c r="K32" s="121"/>
      <c r="L32" s="120"/>
      <c r="M32" s="121" t="s">
        <v>174</v>
      </c>
      <c r="N32" s="119"/>
      <c r="O32" s="121" t="s">
        <v>46</v>
      </c>
      <c r="P32" s="122"/>
      <c r="Q32" s="121"/>
      <c r="R32" s="278"/>
      <c r="S32" s="10"/>
    </row>
    <row r="33" spans="1:19" ht="20.25" customHeight="1">
      <c r="B33" s="280"/>
      <c r="C33" s="10" t="s">
        <v>47</v>
      </c>
      <c r="D33" s="278"/>
      <c r="E33" s="10"/>
      <c r="F33" s="278"/>
      <c r="G33" s="292"/>
      <c r="H33" s="292"/>
      <c r="I33" s="292"/>
      <c r="J33" s="278"/>
      <c r="K33" s="121"/>
      <c r="L33" s="278"/>
      <c r="M33" s="201" t="s">
        <v>175</v>
      </c>
      <c r="N33" s="278"/>
      <c r="O33" s="123" t="s">
        <v>48</v>
      </c>
      <c r="P33" s="278"/>
      <c r="Q33" s="121" t="s">
        <v>49</v>
      </c>
      <c r="R33" s="278"/>
      <c r="S33" s="10"/>
    </row>
    <row r="34" spans="1:19" ht="20.25" customHeight="1">
      <c r="B34" s="280"/>
      <c r="C34" s="200" t="s">
        <v>102</v>
      </c>
      <c r="D34" s="278"/>
      <c r="E34" s="10" t="s">
        <v>78</v>
      </c>
      <c r="F34" s="278"/>
      <c r="G34" s="10" t="s">
        <v>50</v>
      </c>
      <c r="H34" s="278"/>
      <c r="I34" s="10"/>
      <c r="J34" s="278"/>
      <c r="K34" s="121" t="s">
        <v>169</v>
      </c>
      <c r="L34" s="278"/>
      <c r="M34" s="121" t="s">
        <v>176</v>
      </c>
      <c r="N34" s="278"/>
      <c r="O34" s="121" t="s">
        <v>51</v>
      </c>
      <c r="P34" s="278"/>
      <c r="Q34" s="121" t="s">
        <v>116</v>
      </c>
      <c r="R34" s="278"/>
      <c r="S34" s="10" t="s">
        <v>52</v>
      </c>
    </row>
    <row r="35" spans="1:19" ht="20.25" customHeight="1">
      <c r="B35" s="280" t="s">
        <v>6</v>
      </c>
      <c r="C35" s="10" t="s">
        <v>53</v>
      </c>
      <c r="D35" s="278"/>
      <c r="E35" s="10" t="s">
        <v>79</v>
      </c>
      <c r="F35" s="278"/>
      <c r="G35" s="10" t="s">
        <v>54</v>
      </c>
      <c r="H35" s="278"/>
      <c r="I35" s="10" t="s">
        <v>55</v>
      </c>
      <c r="J35" s="278"/>
      <c r="K35" s="121" t="s">
        <v>54</v>
      </c>
      <c r="L35" s="278"/>
      <c r="M35" s="121" t="s">
        <v>54</v>
      </c>
      <c r="N35" s="278"/>
      <c r="O35" s="121" t="s">
        <v>56</v>
      </c>
      <c r="P35" s="278"/>
      <c r="Q35" s="121" t="s">
        <v>117</v>
      </c>
      <c r="R35" s="278"/>
      <c r="S35" s="10" t="s">
        <v>57</v>
      </c>
    </row>
    <row r="36" spans="1:19" ht="20.25" customHeight="1">
      <c r="B36" s="280"/>
      <c r="C36" s="289" t="s">
        <v>7</v>
      </c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</row>
    <row r="37" spans="1:19" ht="20.25" customHeight="1">
      <c r="A37" s="124" t="s">
        <v>170</v>
      </c>
      <c r="B37" s="280"/>
      <c r="C37" s="277"/>
      <c r="D37" s="120"/>
      <c r="E37" s="277"/>
      <c r="F37" s="125"/>
      <c r="G37" s="277"/>
      <c r="H37" s="125"/>
      <c r="I37" s="277"/>
      <c r="J37" s="125"/>
      <c r="K37" s="277"/>
      <c r="L37" s="125"/>
      <c r="M37" s="277"/>
      <c r="N37" s="125"/>
      <c r="O37" s="277"/>
      <c r="P37" s="125"/>
      <c r="Q37" s="277"/>
      <c r="R37" s="125"/>
      <c r="S37" s="277"/>
    </row>
    <row r="38" spans="1:19" ht="20.25" customHeight="1">
      <c r="A38" s="74" t="s">
        <v>171</v>
      </c>
      <c r="B38" s="126"/>
      <c r="C38" s="127">
        <v>7111160664</v>
      </c>
      <c r="D38" s="75"/>
      <c r="E38" s="127">
        <v>1303712790</v>
      </c>
      <c r="F38" s="125"/>
      <c r="G38" s="127">
        <v>711116066</v>
      </c>
      <c r="H38" s="125"/>
      <c r="I38" s="127">
        <v>13260016372</v>
      </c>
      <c r="J38" s="125"/>
      <c r="K38" s="244" t="s">
        <v>10</v>
      </c>
      <c r="L38" s="125"/>
      <c r="M38" s="127">
        <v>-4498928</v>
      </c>
      <c r="N38" s="125"/>
      <c r="O38" s="127">
        <v>-25120722</v>
      </c>
      <c r="P38" s="125"/>
      <c r="Q38" s="127">
        <v>-29619650</v>
      </c>
      <c r="R38" s="125"/>
      <c r="S38" s="136">
        <v>22356386242</v>
      </c>
    </row>
    <row r="39" spans="1:19" ht="19.95" customHeight="1">
      <c r="A39" s="128"/>
      <c r="B39" s="280"/>
      <c r="C39" s="129"/>
      <c r="D39" s="130"/>
      <c r="E39" s="129"/>
      <c r="F39" s="125"/>
      <c r="G39" s="129"/>
      <c r="H39" s="125"/>
      <c r="I39" s="129"/>
      <c r="J39" s="125"/>
      <c r="K39" s="130"/>
      <c r="L39" s="125"/>
      <c r="M39" s="130"/>
      <c r="N39" s="125"/>
      <c r="O39" s="129"/>
      <c r="P39" s="125"/>
      <c r="Q39" s="130"/>
      <c r="R39" s="125"/>
      <c r="S39" s="130"/>
    </row>
    <row r="40" spans="1:19" ht="20.25" customHeight="1">
      <c r="A40" s="131" t="s">
        <v>58</v>
      </c>
      <c r="B40" s="280"/>
      <c r="C40" s="132"/>
      <c r="D40" s="133"/>
      <c r="E40" s="132"/>
      <c r="F40" s="133"/>
      <c r="G40" s="129"/>
      <c r="H40" s="130"/>
      <c r="I40" s="129"/>
      <c r="J40" s="130"/>
      <c r="K40" s="130"/>
      <c r="L40" s="130"/>
      <c r="M40" s="130"/>
      <c r="N40" s="130"/>
      <c r="O40" s="129"/>
      <c r="P40" s="133"/>
      <c r="Q40" s="133"/>
      <c r="R40" s="133"/>
      <c r="S40" s="133"/>
    </row>
    <row r="41" spans="1:19" ht="20.25" customHeight="1">
      <c r="A41" s="131" t="s">
        <v>59</v>
      </c>
      <c r="B41" s="280"/>
      <c r="C41" s="132"/>
      <c r="D41" s="133"/>
      <c r="E41" s="132"/>
      <c r="F41" s="133"/>
      <c r="G41" s="129"/>
      <c r="H41" s="130"/>
      <c r="I41" s="129"/>
      <c r="J41" s="130"/>
      <c r="K41" s="130"/>
      <c r="L41" s="130"/>
      <c r="M41" s="130"/>
      <c r="N41" s="130"/>
      <c r="O41" s="129"/>
      <c r="P41" s="133"/>
      <c r="Q41" s="133"/>
      <c r="R41" s="133"/>
      <c r="S41" s="133"/>
    </row>
    <row r="42" spans="1:19" ht="20.25" customHeight="1">
      <c r="A42" s="134" t="s">
        <v>109</v>
      </c>
      <c r="B42" s="227"/>
      <c r="C42" s="228"/>
      <c r="D42" s="229"/>
      <c r="E42" s="228"/>
      <c r="F42" s="229"/>
      <c r="G42" s="230"/>
      <c r="H42" s="231"/>
      <c r="I42" s="230"/>
      <c r="J42" s="231"/>
      <c r="K42" s="231"/>
      <c r="L42" s="231"/>
      <c r="M42" s="231"/>
      <c r="N42" s="231"/>
      <c r="O42" s="230"/>
      <c r="P42" s="229"/>
      <c r="Q42" s="229"/>
      <c r="R42" s="229"/>
      <c r="S42" s="229"/>
    </row>
    <row r="43" spans="1:19" ht="20.25" customHeight="1">
      <c r="A43" s="135" t="s">
        <v>104</v>
      </c>
      <c r="B43" s="240">
        <v>21</v>
      </c>
      <c r="C43" s="232" t="s">
        <v>10</v>
      </c>
      <c r="D43" s="233"/>
      <c r="E43" s="232" t="s">
        <v>10</v>
      </c>
      <c r="F43" s="233"/>
      <c r="G43" s="232" t="s">
        <v>10</v>
      </c>
      <c r="H43" s="233"/>
      <c r="I43" s="234">
        <v>-1066674100</v>
      </c>
      <c r="J43" s="231"/>
      <c r="K43" s="232" t="s">
        <v>10</v>
      </c>
      <c r="L43" s="231"/>
      <c r="M43" s="232" t="s">
        <v>10</v>
      </c>
      <c r="N43" s="229"/>
      <c r="O43" s="232" t="s">
        <v>10</v>
      </c>
      <c r="P43" s="229"/>
      <c r="Q43" s="232" t="s">
        <v>10</v>
      </c>
      <c r="R43" s="229"/>
      <c r="S43" s="235">
        <f>SUM(C43:I43,Q43)</f>
        <v>-1066674100</v>
      </c>
    </row>
    <row r="44" spans="1:19" ht="20.25" customHeight="1">
      <c r="A44" s="124" t="s">
        <v>110</v>
      </c>
      <c r="B44" s="227"/>
      <c r="C44" s="236" t="s">
        <v>10</v>
      </c>
      <c r="D44" s="237"/>
      <c r="E44" s="236" t="s">
        <v>10</v>
      </c>
      <c r="F44" s="233"/>
      <c r="G44" s="238" t="s">
        <v>10</v>
      </c>
      <c r="H44" s="239"/>
      <c r="I44" s="238">
        <f>SUM(I43)</f>
        <v>-1066674100</v>
      </c>
      <c r="J44" s="239"/>
      <c r="K44" s="238" t="s">
        <v>10</v>
      </c>
      <c r="L44" s="239"/>
      <c r="M44" s="238" t="s">
        <v>10</v>
      </c>
      <c r="N44" s="239"/>
      <c r="O44" s="238" t="s">
        <v>10</v>
      </c>
      <c r="P44" s="233"/>
      <c r="Q44" s="236" t="s">
        <v>10</v>
      </c>
      <c r="R44" s="233"/>
      <c r="S44" s="238">
        <f>SUM(S43)</f>
        <v>-1066674100</v>
      </c>
    </row>
    <row r="45" spans="1:19" ht="20.25" customHeight="1">
      <c r="A45" s="128"/>
      <c r="B45" s="240"/>
      <c r="C45" s="230"/>
      <c r="D45" s="231"/>
      <c r="E45" s="230"/>
      <c r="F45" s="239"/>
      <c r="G45" s="230"/>
      <c r="H45" s="239"/>
      <c r="I45" s="230"/>
      <c r="J45" s="239"/>
      <c r="K45" s="231"/>
      <c r="L45" s="239"/>
      <c r="M45" s="231"/>
      <c r="N45" s="239"/>
      <c r="O45" s="230"/>
      <c r="P45" s="239"/>
      <c r="Q45" s="231"/>
      <c r="R45" s="239"/>
      <c r="S45" s="231"/>
    </row>
    <row r="46" spans="1:19" ht="20.25" customHeight="1">
      <c r="A46" s="131" t="s">
        <v>103</v>
      </c>
      <c r="B46" s="227"/>
      <c r="C46" s="241"/>
      <c r="D46" s="233"/>
      <c r="E46" s="241"/>
      <c r="F46" s="233"/>
      <c r="G46" s="242"/>
      <c r="H46" s="239"/>
      <c r="I46" s="242"/>
      <c r="J46" s="239"/>
      <c r="K46" s="242"/>
      <c r="L46" s="239"/>
      <c r="M46" s="242"/>
      <c r="N46" s="239"/>
      <c r="O46" s="242"/>
      <c r="P46" s="233"/>
      <c r="Q46" s="241"/>
      <c r="R46" s="233"/>
      <c r="S46" s="241"/>
    </row>
    <row r="47" spans="1:19" ht="20.25" customHeight="1">
      <c r="A47" s="135" t="s">
        <v>60</v>
      </c>
      <c r="B47" s="227"/>
      <c r="C47" s="243" t="s">
        <v>10</v>
      </c>
      <c r="D47" s="233"/>
      <c r="E47" s="243" t="s">
        <v>10</v>
      </c>
      <c r="F47" s="233"/>
      <c r="G47" s="244" t="s">
        <v>10</v>
      </c>
      <c r="H47" s="239"/>
      <c r="I47" s="231">
        <f>'BL 5-8'!C110</f>
        <v>7126044067</v>
      </c>
      <c r="J47" s="239"/>
      <c r="K47" s="244" t="s">
        <v>10</v>
      </c>
      <c r="L47" s="239"/>
      <c r="M47" s="244" t="s">
        <v>10</v>
      </c>
      <c r="N47" s="239"/>
      <c r="O47" s="244" t="s">
        <v>10</v>
      </c>
      <c r="P47" s="233"/>
      <c r="Q47" s="243" t="s">
        <v>10</v>
      </c>
      <c r="R47" s="233"/>
      <c r="S47" s="229">
        <f>SUM(C47:I47,Q47)</f>
        <v>7126044067</v>
      </c>
    </row>
    <row r="48" spans="1:19" ht="20.25" customHeight="1">
      <c r="A48" s="135" t="s">
        <v>153</v>
      </c>
      <c r="B48" s="227"/>
      <c r="C48" s="244" t="s">
        <v>10</v>
      </c>
      <c r="D48" s="239"/>
      <c r="E48" s="244" t="s">
        <v>10</v>
      </c>
      <c r="F48" s="239"/>
      <c r="G48" s="244" t="s">
        <v>10</v>
      </c>
      <c r="H48" s="239"/>
      <c r="I48" s="244">
        <f>'BL 5-8'!C130</f>
        <v>13623734</v>
      </c>
      <c r="J48" s="239"/>
      <c r="K48" s="232" t="s">
        <v>10</v>
      </c>
      <c r="L48" s="239"/>
      <c r="M48" s="242">
        <f>'BL 5-8'!C125</f>
        <v>-3431843</v>
      </c>
      <c r="N48" s="239"/>
      <c r="O48" s="244" t="s">
        <v>10</v>
      </c>
      <c r="P48" s="239"/>
      <c r="Q48" s="242">
        <f>SUM(K48:O48)</f>
        <v>-3431843</v>
      </c>
      <c r="R48" s="233"/>
      <c r="S48" s="235">
        <f>SUM(C48:I48,Q48)</f>
        <v>10191891</v>
      </c>
    </row>
    <row r="49" spans="1:19" ht="20.25" customHeight="1">
      <c r="A49" s="131" t="s">
        <v>154</v>
      </c>
      <c r="B49" s="227"/>
      <c r="C49" s="245" t="s">
        <v>10</v>
      </c>
      <c r="D49" s="248"/>
      <c r="E49" s="245" t="s">
        <v>10</v>
      </c>
      <c r="F49" s="239"/>
      <c r="G49" s="245" t="s">
        <v>10</v>
      </c>
      <c r="H49" s="239"/>
      <c r="I49" s="246">
        <f>SUM(I47:I48)</f>
        <v>7139667801</v>
      </c>
      <c r="J49" s="239"/>
      <c r="K49" s="238" t="s">
        <v>10</v>
      </c>
      <c r="L49" s="239"/>
      <c r="M49" s="246">
        <f>SUM(M47:M48)</f>
        <v>-3431843</v>
      </c>
      <c r="N49" s="239"/>
      <c r="O49" s="245" t="s">
        <v>10</v>
      </c>
      <c r="P49" s="239"/>
      <c r="Q49" s="246">
        <f>SUM(K49:O49)</f>
        <v>-3431843</v>
      </c>
      <c r="R49" s="239"/>
      <c r="S49" s="246">
        <f>SUM(S47:S48)</f>
        <v>7136235958</v>
      </c>
    </row>
    <row r="50" spans="1:19" ht="20.25" customHeight="1">
      <c r="A50" s="131"/>
      <c r="B50" s="227"/>
      <c r="C50" s="256"/>
      <c r="D50" s="248"/>
      <c r="E50" s="256"/>
      <c r="F50" s="239"/>
      <c r="G50" s="256"/>
      <c r="H50" s="239"/>
      <c r="I50" s="257"/>
      <c r="J50" s="239"/>
      <c r="K50" s="257"/>
      <c r="L50" s="239"/>
      <c r="M50" s="257"/>
      <c r="N50" s="239"/>
      <c r="O50" s="257"/>
      <c r="P50" s="239"/>
      <c r="Q50" s="257"/>
      <c r="R50" s="239"/>
      <c r="S50" s="257"/>
    </row>
    <row r="51" spans="1:19" ht="20.25" customHeight="1" thickBot="1">
      <c r="A51" s="74" t="s">
        <v>172</v>
      </c>
      <c r="B51" s="227"/>
      <c r="C51" s="249">
        <f>SUM(C38,C44,C49)</f>
        <v>7111160664</v>
      </c>
      <c r="D51" s="239"/>
      <c r="E51" s="249">
        <f>SUM(E38,E44,E49)</f>
        <v>1303712790</v>
      </c>
      <c r="F51" s="239"/>
      <c r="G51" s="249">
        <f>SUM(G38,G44,G49)</f>
        <v>711116066</v>
      </c>
      <c r="H51" s="239"/>
      <c r="I51" s="249">
        <f>SUM(I38,I44,I49)</f>
        <v>19333010073</v>
      </c>
      <c r="J51" s="239"/>
      <c r="K51" s="260" t="s">
        <v>10</v>
      </c>
      <c r="L51" s="239"/>
      <c r="M51" s="249">
        <f>SUM(M38,M44,M49)</f>
        <v>-7930771</v>
      </c>
      <c r="N51" s="239"/>
      <c r="O51" s="249">
        <f>SUM(O38,O44,O49)</f>
        <v>-25120722</v>
      </c>
      <c r="P51" s="239"/>
      <c r="Q51" s="249">
        <f>SUM(Q38,Q44,Q49)</f>
        <v>-33051493</v>
      </c>
      <c r="R51" s="239"/>
      <c r="S51" s="249">
        <f>SUM(S38,S44,S49)</f>
        <v>28425948100</v>
      </c>
    </row>
    <row r="52" spans="1:19" ht="20.25" customHeight="1" thickTop="1"/>
  </sheetData>
  <mergeCells count="12">
    <mergeCell ref="C10:S10"/>
    <mergeCell ref="C4:S4"/>
    <mergeCell ref="G5:I5"/>
    <mergeCell ref="K5:Q5"/>
    <mergeCell ref="G6:I6"/>
    <mergeCell ref="G7:I7"/>
    <mergeCell ref="C36:S36"/>
    <mergeCell ref="C30:S30"/>
    <mergeCell ref="G31:I31"/>
    <mergeCell ref="K31:Q31"/>
    <mergeCell ref="G32:I32"/>
    <mergeCell ref="G33:I33"/>
  </mergeCells>
  <pageMargins left="0.7" right="0.7" top="0.48" bottom="0.5" header="0.5" footer="0.5"/>
  <pageSetup paperSize="9" scale="68" firstPageNumber="9" fitToHeight="0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N56"/>
  <sheetViews>
    <sheetView showGridLines="0" view="pageBreakPreview" zoomScaleNormal="70" zoomScaleSheetLayoutView="100" workbookViewId="0">
      <selection activeCell="J5" sqref="J5"/>
    </sheetView>
  </sheetViews>
  <sheetFormatPr defaultColWidth="9.21875" defaultRowHeight="18" customHeight="1"/>
  <cols>
    <col min="1" max="1" width="47.5546875" style="141" customWidth="1"/>
    <col min="2" max="2" width="7.44140625" style="118" customWidth="1"/>
    <col min="3" max="3" width="1.21875" style="141" customWidth="1"/>
    <col min="4" max="4" width="15.33203125" style="141" customWidth="1"/>
    <col min="5" max="5" width="1.21875" style="141" customWidth="1"/>
    <col min="6" max="6" width="15.33203125" style="141" customWidth="1"/>
    <col min="7" max="7" width="1.21875" style="141" customWidth="1"/>
    <col min="8" max="8" width="14.21875" style="141" customWidth="1"/>
    <col min="9" max="9" width="1.21875" style="141" customWidth="1"/>
    <col min="10" max="10" width="16.21875" style="141" customWidth="1"/>
    <col min="11" max="11" width="1.21875" style="141" customWidth="1"/>
    <col min="12" max="12" width="14.21875" style="141" customWidth="1"/>
    <col min="13" max="13" width="1.21875" style="141" customWidth="1"/>
    <col min="14" max="14" width="16.21875" style="141" customWidth="1"/>
    <col min="15" max="15" width="12.21875" style="141" bestFit="1" customWidth="1"/>
    <col min="16" max="16" width="1.44140625" style="141" customWidth="1"/>
    <col min="17" max="17" width="14" style="141" customWidth="1"/>
    <col min="18" max="18" width="1.44140625" style="141" customWidth="1"/>
    <col min="19" max="19" width="14" style="141" customWidth="1"/>
    <col min="20" max="16384" width="9.21875" style="141"/>
  </cols>
  <sheetData>
    <row r="1" spans="1:14" ht="18" customHeight="1">
      <c r="A1" s="1" t="s">
        <v>136</v>
      </c>
      <c r="B1" s="138"/>
      <c r="C1" s="139"/>
      <c r="D1" s="139"/>
      <c r="E1" s="139"/>
      <c r="F1" s="140"/>
      <c r="G1" s="139"/>
      <c r="H1" s="139"/>
      <c r="I1" s="139"/>
      <c r="J1" s="139"/>
      <c r="K1" s="139"/>
      <c r="L1" s="139"/>
      <c r="M1" s="139"/>
      <c r="N1" s="139"/>
    </row>
    <row r="2" spans="1:14" ht="18" customHeight="1">
      <c r="A2" s="110" t="s">
        <v>43</v>
      </c>
      <c r="B2" s="269"/>
      <c r="F2" s="142"/>
    </row>
    <row r="3" spans="1:14" ht="18" customHeight="1">
      <c r="A3" s="110"/>
      <c r="B3" s="269"/>
      <c r="F3" s="142"/>
    </row>
    <row r="4" spans="1:14" ht="18" customHeight="1">
      <c r="A4" s="143"/>
      <c r="B4" s="269"/>
      <c r="C4" s="144"/>
      <c r="D4" s="145"/>
      <c r="E4" s="145"/>
      <c r="F4" s="145"/>
      <c r="G4" s="145"/>
      <c r="H4" s="145" t="s">
        <v>61</v>
      </c>
      <c r="I4" s="145"/>
      <c r="J4" s="145"/>
      <c r="K4" s="145"/>
      <c r="L4" s="145"/>
      <c r="M4" s="145"/>
      <c r="N4" s="145"/>
    </row>
    <row r="5" spans="1:14" ht="18" customHeight="1">
      <c r="A5" s="143"/>
      <c r="B5" s="269"/>
      <c r="C5" s="144"/>
      <c r="D5" s="114"/>
      <c r="E5" s="114"/>
      <c r="F5" s="115"/>
      <c r="G5" s="114"/>
      <c r="K5" s="115"/>
      <c r="L5" s="116" t="s">
        <v>62</v>
      </c>
      <c r="M5" s="144"/>
    </row>
    <row r="6" spans="1:14" ht="18" customHeight="1">
      <c r="A6" s="143"/>
      <c r="B6" s="269"/>
      <c r="C6" s="144"/>
      <c r="D6" s="114"/>
      <c r="E6" s="114"/>
      <c r="F6" s="115"/>
      <c r="G6" s="114"/>
      <c r="K6" s="115"/>
      <c r="L6" s="116" t="s">
        <v>80</v>
      </c>
      <c r="M6" s="144"/>
    </row>
    <row r="7" spans="1:14" ht="18" customHeight="1">
      <c r="A7" s="143"/>
      <c r="B7" s="269"/>
      <c r="C7" s="144"/>
      <c r="D7" s="114"/>
      <c r="E7" s="114"/>
      <c r="F7" s="115"/>
      <c r="G7" s="114"/>
      <c r="H7" s="294" t="s">
        <v>45</v>
      </c>
      <c r="I7" s="294"/>
      <c r="J7" s="294"/>
      <c r="K7" s="144"/>
      <c r="L7" s="268" t="s">
        <v>57</v>
      </c>
      <c r="M7" s="144"/>
    </row>
    <row r="8" spans="1:14" ht="18" customHeight="1">
      <c r="A8" s="143"/>
      <c r="B8" s="269"/>
      <c r="C8" s="144"/>
      <c r="D8" s="144"/>
      <c r="E8" s="144"/>
      <c r="F8" s="144"/>
      <c r="G8" s="144"/>
      <c r="L8" s="204" t="s">
        <v>174</v>
      </c>
      <c r="M8" s="144"/>
      <c r="N8" s="144"/>
    </row>
    <row r="9" spans="1:14" ht="18" customHeight="1">
      <c r="A9" s="143"/>
      <c r="B9" s="281"/>
      <c r="C9" s="144"/>
      <c r="D9" s="144" t="s">
        <v>47</v>
      </c>
      <c r="E9" s="144"/>
      <c r="F9" s="144"/>
      <c r="G9" s="144"/>
      <c r="L9" s="204" t="s">
        <v>175</v>
      </c>
      <c r="M9" s="144"/>
      <c r="N9" s="144"/>
    </row>
    <row r="10" spans="1:14" ht="18" customHeight="1">
      <c r="A10" s="143"/>
      <c r="B10" s="269"/>
      <c r="C10" s="144"/>
      <c r="D10" s="204" t="s">
        <v>102</v>
      </c>
      <c r="E10" s="144"/>
      <c r="F10" s="144" t="s">
        <v>78</v>
      </c>
      <c r="G10" s="144"/>
      <c r="H10" s="146" t="s">
        <v>50</v>
      </c>
      <c r="I10" s="146"/>
      <c r="J10" s="144"/>
      <c r="K10" s="144"/>
      <c r="L10" s="121" t="s">
        <v>177</v>
      </c>
      <c r="M10" s="144"/>
      <c r="N10" s="144" t="s">
        <v>52</v>
      </c>
    </row>
    <row r="11" spans="1:14" ht="18" customHeight="1">
      <c r="A11" s="143"/>
      <c r="B11" s="269" t="s">
        <v>6</v>
      </c>
      <c r="C11" s="144"/>
      <c r="D11" s="144" t="s">
        <v>53</v>
      </c>
      <c r="E11" s="144"/>
      <c r="F11" s="144" t="s">
        <v>79</v>
      </c>
      <c r="G11" s="144"/>
      <c r="H11" s="144" t="s">
        <v>54</v>
      </c>
      <c r="I11" s="144"/>
      <c r="J11" s="144" t="s">
        <v>55</v>
      </c>
      <c r="K11" s="144"/>
      <c r="L11" s="121" t="s">
        <v>54</v>
      </c>
      <c r="M11" s="144"/>
      <c r="N11" s="147" t="s">
        <v>57</v>
      </c>
    </row>
    <row r="12" spans="1:14" ht="18" customHeight="1">
      <c r="A12" s="148"/>
      <c r="B12" s="126"/>
      <c r="C12" s="149"/>
      <c r="D12" s="293" t="s">
        <v>7</v>
      </c>
      <c r="E12" s="293"/>
      <c r="F12" s="293"/>
      <c r="G12" s="293"/>
      <c r="H12" s="293"/>
      <c r="I12" s="293"/>
      <c r="J12" s="293"/>
      <c r="K12" s="293"/>
      <c r="L12" s="293"/>
      <c r="M12" s="293"/>
      <c r="N12" s="293"/>
    </row>
    <row r="13" spans="1:14" ht="18" customHeight="1">
      <c r="A13" s="124" t="s">
        <v>133</v>
      </c>
      <c r="B13" s="141"/>
      <c r="D13" s="150"/>
      <c r="F13" s="150"/>
      <c r="H13" s="150"/>
      <c r="J13" s="150"/>
      <c r="L13" s="150"/>
      <c r="N13" s="150"/>
    </row>
    <row r="14" spans="1:14" ht="18" customHeight="1">
      <c r="A14" s="151" t="s">
        <v>134</v>
      </c>
      <c r="B14" s="141"/>
      <c r="D14" s="152">
        <v>7111160664</v>
      </c>
      <c r="E14" s="152"/>
      <c r="F14" s="152">
        <v>1303712790</v>
      </c>
      <c r="G14" s="152"/>
      <c r="H14" s="152">
        <v>711116066</v>
      </c>
      <c r="I14" s="152"/>
      <c r="J14" s="152">
        <v>12545481650</v>
      </c>
      <c r="K14" s="152"/>
      <c r="L14" s="152">
        <v>-150534</v>
      </c>
      <c r="M14" s="152"/>
      <c r="N14" s="152">
        <f>SUM(D14:L14)</f>
        <v>21671320636</v>
      </c>
    </row>
    <row r="15" spans="1:14" ht="18" customHeight="1">
      <c r="A15" s="128"/>
      <c r="B15" s="141"/>
    </row>
    <row r="16" spans="1:14" ht="18" customHeight="1">
      <c r="A16" s="131" t="s">
        <v>63</v>
      </c>
      <c r="B16" s="141"/>
    </row>
    <row r="17" spans="1:14" ht="18" customHeight="1">
      <c r="A17" s="134" t="s">
        <v>109</v>
      </c>
      <c r="B17" s="141"/>
    </row>
    <row r="18" spans="1:14" ht="18" customHeight="1">
      <c r="A18" s="135" t="s">
        <v>104</v>
      </c>
      <c r="B18" s="240">
        <v>21</v>
      </c>
      <c r="D18" s="155" t="s">
        <v>10</v>
      </c>
      <c r="E18" s="144"/>
      <c r="F18" s="155" t="s">
        <v>10</v>
      </c>
      <c r="G18" s="144"/>
      <c r="H18" s="155" t="s">
        <v>10</v>
      </c>
      <c r="J18" s="97">
        <v>-1659270822</v>
      </c>
      <c r="K18" s="168"/>
      <c r="L18" s="192" t="s">
        <v>10</v>
      </c>
      <c r="M18" s="156"/>
      <c r="N18" s="157">
        <f>SUM(D18:L18)</f>
        <v>-1659270822</v>
      </c>
    </row>
    <row r="19" spans="1:14" ht="18" customHeight="1">
      <c r="A19" s="124" t="s">
        <v>110</v>
      </c>
      <c r="B19" s="154"/>
      <c r="D19" s="158" t="s">
        <v>10</v>
      </c>
      <c r="E19" s="144"/>
      <c r="F19" s="158" t="s">
        <v>10</v>
      </c>
      <c r="G19" s="144"/>
      <c r="H19" s="158" t="s">
        <v>10</v>
      </c>
      <c r="J19" s="221">
        <f>SUM(J18)</f>
        <v>-1659270822</v>
      </c>
      <c r="K19" s="222"/>
      <c r="L19" s="223" t="s">
        <v>10</v>
      </c>
      <c r="M19" s="160"/>
      <c r="N19" s="159">
        <f>SUM(N18)</f>
        <v>-1659270822</v>
      </c>
    </row>
    <row r="20" spans="1:14" ht="18" customHeight="1">
      <c r="A20" s="128"/>
      <c r="B20" s="141"/>
      <c r="J20" s="7"/>
      <c r="K20" s="7"/>
      <c r="L20" s="7"/>
    </row>
    <row r="21" spans="1:14" ht="18" customHeight="1">
      <c r="A21" s="131" t="s">
        <v>103</v>
      </c>
      <c r="B21" s="141"/>
      <c r="D21" s="150"/>
      <c r="F21" s="150"/>
      <c r="H21" s="150"/>
      <c r="J21" s="51"/>
      <c r="K21" s="7"/>
      <c r="L21" s="51"/>
      <c r="N21" s="150"/>
    </row>
    <row r="22" spans="1:14" ht="18" customHeight="1">
      <c r="A22" s="135" t="s">
        <v>60</v>
      </c>
      <c r="B22" s="141"/>
      <c r="D22" s="161" t="s">
        <v>10</v>
      </c>
      <c r="F22" s="161" t="s">
        <v>10</v>
      </c>
      <c r="H22" s="161" t="s">
        <v>10</v>
      </c>
      <c r="J22" s="51">
        <f>'BL 5-8'!I110</f>
        <v>1747390713</v>
      </c>
      <c r="K22" s="7"/>
      <c r="L22" s="24" t="s">
        <v>10</v>
      </c>
      <c r="N22" s="162">
        <f>SUM(D22:L22)</f>
        <v>1747390713</v>
      </c>
    </row>
    <row r="23" spans="1:14" ht="18" customHeight="1">
      <c r="A23" s="135" t="s">
        <v>153</v>
      </c>
      <c r="B23" s="141"/>
      <c r="D23" s="161" t="s">
        <v>10</v>
      </c>
      <c r="F23" s="161" t="s">
        <v>10</v>
      </c>
      <c r="H23" s="161" t="s">
        <v>10</v>
      </c>
      <c r="J23" s="167">
        <f>'BL 5-8'!I130</f>
        <v>6290888</v>
      </c>
      <c r="K23" s="7"/>
      <c r="L23" s="51">
        <f>'BL 5-8'!I125</f>
        <v>-3727573</v>
      </c>
      <c r="N23" s="162">
        <f>SUM(D23:L23)</f>
        <v>2563315</v>
      </c>
    </row>
    <row r="24" spans="1:14" ht="18" customHeight="1">
      <c r="A24" s="131" t="s">
        <v>154</v>
      </c>
      <c r="B24" s="141"/>
      <c r="D24" s="163" t="s">
        <v>10</v>
      </c>
      <c r="E24" s="164"/>
      <c r="F24" s="163" t="s">
        <v>10</v>
      </c>
      <c r="G24" s="164"/>
      <c r="H24" s="163" t="s">
        <v>10</v>
      </c>
      <c r="J24" s="165">
        <f>SUM(J22:J23)</f>
        <v>1753681601</v>
      </c>
      <c r="L24" s="165">
        <f>SUM(L22:L23)</f>
        <v>-3727573</v>
      </c>
      <c r="N24" s="165">
        <f>SUM(N22:N23)</f>
        <v>1749954028</v>
      </c>
    </row>
    <row r="25" spans="1:14" ht="18" customHeight="1">
      <c r="A25" s="137"/>
      <c r="B25" s="141"/>
      <c r="D25" s="150"/>
      <c r="F25" s="150"/>
      <c r="H25" s="150"/>
      <c r="J25" s="150"/>
      <c r="L25" s="150"/>
      <c r="N25" s="150"/>
    </row>
    <row r="26" spans="1:14" ht="18" customHeight="1" thickBot="1">
      <c r="A26" s="74" t="s">
        <v>135</v>
      </c>
      <c r="B26" s="269"/>
      <c r="D26" s="250">
        <f>SUM(D14,D19,D24)</f>
        <v>7111160664</v>
      </c>
      <c r="E26" s="7"/>
      <c r="F26" s="250">
        <f>SUM(F14,F19,F24)</f>
        <v>1303712790</v>
      </c>
      <c r="G26" s="7"/>
      <c r="H26" s="250">
        <f>SUM(H14,H19,H24)</f>
        <v>711116066</v>
      </c>
      <c r="J26" s="166">
        <f>SUM(J14,J19,J24)</f>
        <v>12639892429</v>
      </c>
      <c r="L26" s="166">
        <f>SUM(L14,L19,L24)</f>
        <v>-3878107</v>
      </c>
      <c r="N26" s="166">
        <f>SUM(N14,N19,N24)</f>
        <v>21762003842</v>
      </c>
    </row>
    <row r="27" spans="1:14" ht="18" customHeight="1" thickTop="1"/>
    <row r="30" spans="1:14" ht="18" customHeight="1">
      <c r="A30" s="1" t="s">
        <v>136</v>
      </c>
      <c r="B30" s="138"/>
      <c r="C30" s="139"/>
      <c r="D30" s="139"/>
      <c r="E30" s="139"/>
      <c r="F30" s="140"/>
      <c r="G30" s="139"/>
      <c r="H30" s="139"/>
      <c r="I30" s="139"/>
      <c r="J30" s="139"/>
      <c r="K30" s="139"/>
      <c r="L30" s="139"/>
      <c r="M30" s="139"/>
      <c r="N30" s="139"/>
    </row>
    <row r="31" spans="1:14" ht="18" customHeight="1">
      <c r="A31" s="110" t="s">
        <v>43</v>
      </c>
      <c r="B31" s="280"/>
      <c r="F31" s="142"/>
    </row>
    <row r="32" spans="1:14" ht="18" customHeight="1">
      <c r="A32" s="110"/>
      <c r="B32" s="280"/>
      <c r="F32" s="142"/>
    </row>
    <row r="33" spans="1:14" ht="18" customHeight="1">
      <c r="A33" s="143"/>
      <c r="B33" s="280"/>
      <c r="C33" s="144"/>
      <c r="D33" s="145"/>
      <c r="E33" s="145"/>
      <c r="F33" s="145"/>
      <c r="G33" s="145"/>
      <c r="H33" s="145" t="s">
        <v>61</v>
      </c>
      <c r="I33" s="145"/>
      <c r="J33" s="145"/>
      <c r="K33" s="145"/>
      <c r="L33" s="145"/>
      <c r="M33" s="145"/>
      <c r="N33" s="145"/>
    </row>
    <row r="34" spans="1:14" ht="18" customHeight="1">
      <c r="A34" s="143"/>
      <c r="B34" s="280"/>
      <c r="C34" s="144"/>
      <c r="D34" s="114"/>
      <c r="E34" s="114"/>
      <c r="F34" s="115"/>
      <c r="G34" s="114"/>
      <c r="K34" s="115"/>
      <c r="L34" s="116" t="s">
        <v>62</v>
      </c>
      <c r="M34" s="144"/>
    </row>
    <row r="35" spans="1:14" ht="18" customHeight="1">
      <c r="A35" s="143"/>
      <c r="B35" s="280"/>
      <c r="C35" s="144"/>
      <c r="D35" s="114"/>
      <c r="E35" s="114"/>
      <c r="F35" s="115"/>
      <c r="G35" s="114"/>
      <c r="K35" s="115"/>
      <c r="L35" s="116" t="s">
        <v>80</v>
      </c>
      <c r="M35" s="144"/>
    </row>
    <row r="36" spans="1:14" ht="18" customHeight="1">
      <c r="A36" s="143"/>
      <c r="B36" s="280"/>
      <c r="C36" s="144"/>
      <c r="D36" s="114"/>
      <c r="E36" s="114"/>
      <c r="F36" s="115"/>
      <c r="G36" s="114"/>
      <c r="H36" s="294" t="s">
        <v>45</v>
      </c>
      <c r="I36" s="294"/>
      <c r="J36" s="294"/>
      <c r="K36" s="144"/>
      <c r="L36" s="279" t="s">
        <v>57</v>
      </c>
      <c r="M36" s="144"/>
    </row>
    <row r="37" spans="1:14" ht="18" customHeight="1">
      <c r="A37" s="143"/>
      <c r="B37" s="280"/>
      <c r="C37" s="144"/>
      <c r="D37" s="144"/>
      <c r="E37" s="144"/>
      <c r="F37" s="144"/>
      <c r="G37" s="144"/>
      <c r="L37" s="204" t="s">
        <v>174</v>
      </c>
      <c r="M37" s="144"/>
      <c r="N37" s="144"/>
    </row>
    <row r="38" spans="1:14" ht="18" customHeight="1">
      <c r="A38" s="143"/>
      <c r="B38" s="281"/>
      <c r="C38" s="144"/>
      <c r="D38" s="144" t="s">
        <v>47</v>
      </c>
      <c r="E38" s="144"/>
      <c r="F38" s="144"/>
      <c r="G38" s="144"/>
      <c r="L38" s="204" t="s">
        <v>175</v>
      </c>
      <c r="M38" s="144"/>
      <c r="N38" s="144"/>
    </row>
    <row r="39" spans="1:14" ht="18" customHeight="1">
      <c r="A39" s="143"/>
      <c r="B39" s="280"/>
      <c r="C39" s="144"/>
      <c r="D39" s="204" t="s">
        <v>102</v>
      </c>
      <c r="E39" s="144"/>
      <c r="F39" s="144" t="s">
        <v>78</v>
      </c>
      <c r="G39" s="144"/>
      <c r="H39" s="146" t="s">
        <v>50</v>
      </c>
      <c r="I39" s="146"/>
      <c r="J39" s="144"/>
      <c r="K39" s="144"/>
      <c r="L39" s="121" t="s">
        <v>177</v>
      </c>
      <c r="M39" s="144"/>
      <c r="N39" s="144" t="s">
        <v>52</v>
      </c>
    </row>
    <row r="40" spans="1:14" ht="18" customHeight="1">
      <c r="A40" s="143"/>
      <c r="B40" s="280" t="s">
        <v>6</v>
      </c>
      <c r="C40" s="144"/>
      <c r="D40" s="144" t="s">
        <v>53</v>
      </c>
      <c r="E40" s="144"/>
      <c r="F40" s="144" t="s">
        <v>79</v>
      </c>
      <c r="G40" s="144"/>
      <c r="H40" s="144" t="s">
        <v>54</v>
      </c>
      <c r="I40" s="144"/>
      <c r="J40" s="144" t="s">
        <v>55</v>
      </c>
      <c r="K40" s="144"/>
      <c r="L40" s="121" t="s">
        <v>54</v>
      </c>
      <c r="M40" s="144"/>
      <c r="N40" s="147" t="s">
        <v>57</v>
      </c>
    </row>
    <row r="41" spans="1:14" ht="18" customHeight="1">
      <c r="A41" s="148"/>
      <c r="B41" s="126"/>
      <c r="C41" s="149"/>
      <c r="D41" s="293" t="s">
        <v>7</v>
      </c>
      <c r="E41" s="293"/>
      <c r="F41" s="293"/>
      <c r="G41" s="293"/>
      <c r="H41" s="293"/>
      <c r="I41" s="293"/>
      <c r="J41" s="293"/>
      <c r="K41" s="293"/>
      <c r="L41" s="293"/>
      <c r="M41" s="293"/>
      <c r="N41" s="293"/>
    </row>
    <row r="42" spans="1:14" ht="18" customHeight="1">
      <c r="A42" s="124" t="s">
        <v>170</v>
      </c>
      <c r="B42" s="141"/>
      <c r="D42" s="150"/>
      <c r="F42" s="150"/>
      <c r="H42" s="150"/>
      <c r="J42" s="150"/>
      <c r="L42" s="150"/>
      <c r="N42" s="150"/>
    </row>
    <row r="43" spans="1:14" ht="18" customHeight="1">
      <c r="A43" s="151" t="s">
        <v>171</v>
      </c>
      <c r="B43" s="141"/>
      <c r="D43" s="152">
        <v>7111160664</v>
      </c>
      <c r="E43" s="152"/>
      <c r="F43" s="152">
        <v>1303712790</v>
      </c>
      <c r="G43" s="152"/>
      <c r="H43" s="152">
        <v>711116066</v>
      </c>
      <c r="I43" s="152"/>
      <c r="J43" s="152">
        <v>12639892429</v>
      </c>
      <c r="K43" s="152"/>
      <c r="L43" s="152">
        <v>-3878107</v>
      </c>
      <c r="M43" s="152"/>
      <c r="N43" s="152">
        <v>21762003842</v>
      </c>
    </row>
    <row r="44" spans="1:14" ht="18" customHeight="1">
      <c r="A44" s="128"/>
      <c r="B44" s="141"/>
    </row>
    <row r="45" spans="1:14" ht="18" customHeight="1">
      <c r="A45" s="131" t="s">
        <v>63</v>
      </c>
      <c r="B45" s="141"/>
    </row>
    <row r="46" spans="1:14" ht="18" customHeight="1">
      <c r="A46" s="134" t="s">
        <v>109</v>
      </c>
      <c r="B46" s="141"/>
    </row>
    <row r="47" spans="1:14" ht="18" customHeight="1">
      <c r="A47" s="135" t="s">
        <v>104</v>
      </c>
      <c r="B47" s="240">
        <v>21</v>
      </c>
      <c r="D47" s="155" t="s">
        <v>10</v>
      </c>
      <c r="E47" s="144"/>
      <c r="F47" s="155" t="s">
        <v>10</v>
      </c>
      <c r="G47" s="144"/>
      <c r="H47" s="155" t="s">
        <v>10</v>
      </c>
      <c r="J47" s="97">
        <v>-1066674100</v>
      </c>
      <c r="K47" s="168"/>
      <c r="L47" s="192" t="s">
        <v>10</v>
      </c>
      <c r="M47" s="156"/>
      <c r="N47" s="157">
        <f>SUM(D47:L47)</f>
        <v>-1066674100</v>
      </c>
    </row>
    <row r="48" spans="1:14" ht="18" customHeight="1">
      <c r="A48" s="124" t="s">
        <v>110</v>
      </c>
      <c r="B48" s="154"/>
      <c r="D48" s="158" t="s">
        <v>10</v>
      </c>
      <c r="E48" s="144"/>
      <c r="F48" s="158" t="s">
        <v>10</v>
      </c>
      <c r="G48" s="144"/>
      <c r="H48" s="158" t="s">
        <v>10</v>
      </c>
      <c r="J48" s="221">
        <f>SUM(J47)</f>
        <v>-1066674100</v>
      </c>
      <c r="K48" s="222"/>
      <c r="L48" s="223" t="s">
        <v>10</v>
      </c>
      <c r="M48" s="160"/>
      <c r="N48" s="159">
        <f>SUM(N47)</f>
        <v>-1066674100</v>
      </c>
    </row>
    <row r="49" spans="1:14" ht="18" customHeight="1">
      <c r="A49" s="128"/>
      <c r="B49" s="141"/>
      <c r="J49" s="7"/>
      <c r="K49" s="7"/>
      <c r="L49" s="7"/>
    </row>
    <row r="50" spans="1:14" ht="18" customHeight="1">
      <c r="A50" s="131" t="s">
        <v>103</v>
      </c>
      <c r="B50" s="141"/>
      <c r="D50" s="150"/>
      <c r="F50" s="150"/>
      <c r="H50" s="150"/>
      <c r="J50" s="51"/>
      <c r="K50" s="7"/>
      <c r="L50" s="51"/>
      <c r="N50" s="150"/>
    </row>
    <row r="51" spans="1:14" ht="18" customHeight="1">
      <c r="A51" s="135" t="s">
        <v>60</v>
      </c>
      <c r="B51" s="141"/>
      <c r="D51" s="161" t="s">
        <v>10</v>
      </c>
      <c r="F51" s="161" t="s">
        <v>10</v>
      </c>
      <c r="H51" s="161" t="s">
        <v>10</v>
      </c>
      <c r="J51" s="51">
        <f>'BL 5-8'!G137</f>
        <v>5236912413</v>
      </c>
      <c r="K51" s="7"/>
      <c r="L51" s="24" t="s">
        <v>10</v>
      </c>
      <c r="N51" s="162">
        <f>SUM(D51:L51)</f>
        <v>5236912413</v>
      </c>
    </row>
    <row r="52" spans="1:14" ht="18" customHeight="1">
      <c r="A52" s="135" t="s">
        <v>180</v>
      </c>
      <c r="B52" s="141"/>
      <c r="D52" s="161" t="s">
        <v>10</v>
      </c>
      <c r="F52" s="161" t="s">
        <v>10</v>
      </c>
      <c r="H52" s="161" t="s">
        <v>10</v>
      </c>
      <c r="J52" s="167">
        <f>'BL 5-8'!G130</f>
        <v>13623734</v>
      </c>
      <c r="K52" s="7"/>
      <c r="L52" s="51">
        <f>'BL 5-8'!G125</f>
        <v>881893</v>
      </c>
      <c r="N52" s="162">
        <f>SUM(D52:L52)</f>
        <v>14505627</v>
      </c>
    </row>
    <row r="53" spans="1:14" ht="18" customHeight="1">
      <c r="A53" s="131" t="s">
        <v>87</v>
      </c>
      <c r="B53" s="141"/>
      <c r="D53" s="163" t="s">
        <v>10</v>
      </c>
      <c r="E53" s="164"/>
      <c r="F53" s="163" t="s">
        <v>10</v>
      </c>
      <c r="G53" s="164"/>
      <c r="H53" s="163" t="s">
        <v>10</v>
      </c>
      <c r="J53" s="165">
        <f>SUM(J51:J52)</f>
        <v>5250536147</v>
      </c>
      <c r="L53" s="165">
        <f>SUM(L51:L52)</f>
        <v>881893</v>
      </c>
      <c r="N53" s="165">
        <f>SUM(N51:N52)</f>
        <v>5251418040</v>
      </c>
    </row>
    <row r="54" spans="1:14" ht="18" customHeight="1">
      <c r="A54" s="137"/>
      <c r="B54" s="141"/>
      <c r="D54" s="150"/>
      <c r="F54" s="150"/>
      <c r="H54" s="150"/>
      <c r="J54" s="150"/>
      <c r="L54" s="150"/>
      <c r="N54" s="150"/>
    </row>
    <row r="55" spans="1:14" ht="18" customHeight="1" thickBot="1">
      <c r="A55" s="74" t="s">
        <v>172</v>
      </c>
      <c r="B55" s="280"/>
      <c r="D55" s="250">
        <f>SUM(D43,D48,D53)</f>
        <v>7111160664</v>
      </c>
      <c r="E55" s="7"/>
      <c r="F55" s="250">
        <f>SUM(F43,F48,F53)</f>
        <v>1303712790</v>
      </c>
      <c r="G55" s="7"/>
      <c r="H55" s="250">
        <f>SUM(H43,H48,H53)</f>
        <v>711116066</v>
      </c>
      <c r="J55" s="166">
        <f>SUM(J43,J48,J53)</f>
        <v>16823754476</v>
      </c>
      <c r="L55" s="166">
        <f>SUM(L43,L48,L53)</f>
        <v>-2996214</v>
      </c>
      <c r="N55" s="166">
        <f>SUM(N43,N48,N53)</f>
        <v>25946747782</v>
      </c>
    </row>
    <row r="56" spans="1:14" ht="18" customHeight="1" thickTop="1">
      <c r="B56" s="280"/>
    </row>
  </sheetData>
  <mergeCells count="4">
    <mergeCell ref="D41:N41"/>
    <mergeCell ref="D12:N12"/>
    <mergeCell ref="H7:J7"/>
    <mergeCell ref="H36:J36"/>
  </mergeCells>
  <pageMargins left="0.7" right="0.7" top="0.48" bottom="0.5" header="0.5" footer="0.5"/>
  <pageSetup paperSize="9" scale="87" firstPageNumber="11" fitToHeight="0" orientation="landscape" useFirstPageNumber="1" r:id="rId1"/>
  <headerFooter scaleWithDoc="0"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O74"/>
  <sheetViews>
    <sheetView showGridLines="0" view="pageBreakPreview" zoomScale="110" zoomScaleNormal="70" zoomScaleSheetLayoutView="110" workbookViewId="0">
      <selection activeCell="C76" sqref="C76:I76"/>
    </sheetView>
  </sheetViews>
  <sheetFormatPr defaultColWidth="9.21875" defaultRowHeight="20.25" customHeight="1"/>
  <cols>
    <col min="1" max="1" width="50.77734375" style="9" customWidth="1"/>
    <col min="2" max="2" width="9.77734375" style="7" customWidth="1"/>
    <col min="3" max="3" width="15.6640625" style="8" customWidth="1"/>
    <col min="4" max="4" width="1.21875" style="8" customWidth="1"/>
    <col min="5" max="5" width="15.6640625" style="8" customWidth="1"/>
    <col min="6" max="6" width="1.21875" style="8" customWidth="1"/>
    <col min="7" max="7" width="15.6640625" style="8" customWidth="1"/>
    <col min="8" max="8" width="1.21875" style="8" customWidth="1"/>
    <col min="9" max="9" width="15.6640625" style="8" customWidth="1"/>
    <col min="10" max="10" width="18.77734375" style="7" customWidth="1"/>
    <col min="11" max="11" width="17.44140625" style="7" bestFit="1" customWidth="1"/>
    <col min="12" max="12" width="16.44140625" style="7" bestFit="1" customWidth="1"/>
    <col min="13" max="13" width="15.21875" style="7" bestFit="1" customWidth="1"/>
    <col min="14" max="14" width="12.33203125" style="7" bestFit="1" customWidth="1"/>
    <col min="15" max="15" width="11.6640625" style="7" bestFit="1" customWidth="1"/>
    <col min="16" max="16384" width="9.21875" style="7"/>
  </cols>
  <sheetData>
    <row r="1" spans="1:11" ht="18.45" customHeight="1">
      <c r="A1" s="1" t="s">
        <v>136</v>
      </c>
      <c r="B1" s="52"/>
      <c r="C1" s="33"/>
      <c r="D1" s="33"/>
      <c r="E1" s="33"/>
      <c r="F1" s="39"/>
      <c r="G1" s="33"/>
      <c r="H1" s="39"/>
      <c r="I1" s="33"/>
    </row>
    <row r="2" spans="1:11" ht="18.45" customHeight="1">
      <c r="A2" s="4" t="s">
        <v>64</v>
      </c>
      <c r="B2" s="52"/>
      <c r="C2" s="33"/>
      <c r="D2" s="33"/>
      <c r="E2" s="33"/>
      <c r="F2" s="39"/>
      <c r="G2" s="33"/>
      <c r="H2" s="39"/>
      <c r="I2" s="33"/>
    </row>
    <row r="3" spans="1:11" ht="18.45" customHeight="1">
      <c r="A3" s="31"/>
      <c r="B3" s="52"/>
      <c r="C3" s="33"/>
      <c r="D3" s="33"/>
      <c r="E3" s="33"/>
      <c r="F3" s="39"/>
      <c r="G3" s="33"/>
      <c r="H3" s="39"/>
      <c r="I3" s="33"/>
    </row>
    <row r="4" spans="1:11" ht="18.45" customHeight="1">
      <c r="A4" s="31"/>
      <c r="B4" s="10"/>
      <c r="C4" s="284" t="s">
        <v>1</v>
      </c>
      <c r="D4" s="284"/>
      <c r="E4" s="284"/>
      <c r="F4" s="11"/>
      <c r="G4" s="284" t="s">
        <v>2</v>
      </c>
      <c r="H4" s="284"/>
      <c r="I4" s="284"/>
    </row>
    <row r="5" spans="1:11" ht="18.45" customHeight="1">
      <c r="A5" s="31"/>
      <c r="B5" s="10"/>
      <c r="C5" s="284" t="s">
        <v>3</v>
      </c>
      <c r="D5" s="284"/>
      <c r="E5" s="284"/>
      <c r="F5" s="11"/>
      <c r="G5" s="284" t="s">
        <v>3</v>
      </c>
      <c r="H5" s="284"/>
      <c r="I5" s="284"/>
    </row>
    <row r="6" spans="1:11" ht="18.45" customHeight="1">
      <c r="A6" s="31"/>
      <c r="B6" s="10"/>
      <c r="C6" s="295" t="s">
        <v>65</v>
      </c>
      <c r="D6" s="295"/>
      <c r="E6" s="295"/>
      <c r="F6" s="12"/>
      <c r="G6" s="295" t="s">
        <v>65</v>
      </c>
      <c r="H6" s="295"/>
      <c r="I6" s="295"/>
    </row>
    <row r="7" spans="1:11" ht="18.45" customHeight="1">
      <c r="A7" s="31"/>
      <c r="B7" s="13"/>
      <c r="C7" s="14">
        <v>2021</v>
      </c>
      <c r="D7" s="15"/>
      <c r="E7" s="14">
        <v>2020</v>
      </c>
      <c r="F7" s="14"/>
      <c r="G7" s="14">
        <v>2021</v>
      </c>
      <c r="H7" s="15"/>
      <c r="I7" s="14">
        <v>2020</v>
      </c>
    </row>
    <row r="8" spans="1:11" ht="18.45" customHeight="1">
      <c r="A8" s="31"/>
      <c r="B8" s="10"/>
      <c r="C8" s="288" t="s">
        <v>7</v>
      </c>
      <c r="D8" s="288"/>
      <c r="E8" s="288"/>
      <c r="F8" s="288"/>
      <c r="G8" s="288"/>
      <c r="H8" s="288"/>
      <c r="I8" s="288"/>
    </row>
    <row r="9" spans="1:11" ht="18.45" customHeight="1">
      <c r="A9" s="16" t="s">
        <v>66</v>
      </c>
    </row>
    <row r="10" spans="1:11" ht="18.45" customHeight="1">
      <c r="A10" s="26" t="s">
        <v>96</v>
      </c>
      <c r="C10" s="168">
        <f>'BL 5-8'!C110</f>
        <v>7126044067</v>
      </c>
      <c r="D10" s="168"/>
      <c r="E10" s="168">
        <f>'BL 5-8'!E110</f>
        <v>2172740682</v>
      </c>
      <c r="F10" s="168"/>
      <c r="G10" s="168">
        <f>'BL 5-8'!G110</f>
        <v>5236912413</v>
      </c>
      <c r="H10" s="168"/>
      <c r="I10" s="168">
        <f>'BL 5-8'!I110</f>
        <v>1747390713</v>
      </c>
      <c r="J10" s="8"/>
      <c r="K10" s="224"/>
    </row>
    <row r="11" spans="1:11" ht="18.45" customHeight="1">
      <c r="A11" s="170" t="s">
        <v>88</v>
      </c>
      <c r="C11" s="90"/>
      <c r="D11" s="171"/>
      <c r="E11" s="90"/>
      <c r="F11" s="171"/>
      <c r="G11" s="168"/>
      <c r="H11" s="171"/>
      <c r="I11" s="168"/>
      <c r="K11" s="169"/>
    </row>
    <row r="12" spans="1:11" ht="18.45" customHeight="1">
      <c r="A12" s="26" t="s">
        <v>181</v>
      </c>
      <c r="C12" s="90">
        <v>1315066648</v>
      </c>
      <c r="D12" s="171"/>
      <c r="E12" s="90">
        <v>256492620</v>
      </c>
      <c r="G12" s="94">
        <v>1111616355</v>
      </c>
      <c r="H12" s="171"/>
      <c r="I12" s="94">
        <v>266418250</v>
      </c>
      <c r="K12" s="169"/>
    </row>
    <row r="13" spans="1:11" ht="18.45" customHeight="1">
      <c r="A13" s="26" t="s">
        <v>155</v>
      </c>
      <c r="C13" s="90">
        <v>57827997</v>
      </c>
      <c r="D13" s="171"/>
      <c r="E13" s="90">
        <v>52169830</v>
      </c>
      <c r="G13" s="94">
        <v>49067712</v>
      </c>
      <c r="H13" s="171"/>
      <c r="I13" s="94">
        <v>42092607</v>
      </c>
      <c r="K13" s="169"/>
    </row>
    <row r="14" spans="1:11" ht="18.45" customHeight="1">
      <c r="A14" s="20" t="s">
        <v>126</v>
      </c>
      <c r="C14" s="90">
        <v>1501616077</v>
      </c>
      <c r="D14" s="171"/>
      <c r="E14" s="90">
        <v>1502586218</v>
      </c>
      <c r="F14" s="171"/>
      <c r="G14" s="168">
        <v>1084068121</v>
      </c>
      <c r="H14" s="171"/>
      <c r="I14" s="168">
        <v>1087372246</v>
      </c>
      <c r="K14" s="169"/>
    </row>
    <row r="15" spans="1:11" ht="18.45" customHeight="1">
      <c r="A15" s="20" t="s">
        <v>178</v>
      </c>
      <c r="C15" s="90">
        <v>-2919788</v>
      </c>
      <c r="D15" s="171"/>
      <c r="E15" s="90">
        <v>5077501</v>
      </c>
      <c r="F15" s="171"/>
      <c r="G15" s="94">
        <v>-2919788</v>
      </c>
      <c r="H15" s="171"/>
      <c r="I15" s="94">
        <v>5077501</v>
      </c>
      <c r="K15" s="169"/>
    </row>
    <row r="16" spans="1:11" ht="18.45" customHeight="1">
      <c r="A16" s="128" t="s">
        <v>92</v>
      </c>
      <c r="C16" s="171">
        <v>32773390</v>
      </c>
      <c r="D16" s="171"/>
      <c r="E16" s="171">
        <v>38055971</v>
      </c>
      <c r="F16" s="171"/>
      <c r="G16" s="171">
        <v>32773390</v>
      </c>
      <c r="H16" s="171"/>
      <c r="I16" s="171">
        <v>38055971</v>
      </c>
      <c r="K16" s="169"/>
    </row>
    <row r="17" spans="1:15" ht="18.45" customHeight="1">
      <c r="A17" s="20" t="s">
        <v>67</v>
      </c>
      <c r="C17" s="90">
        <v>-6813837</v>
      </c>
      <c r="D17" s="171"/>
      <c r="E17" s="90">
        <v>1157946</v>
      </c>
      <c r="F17" s="171"/>
      <c r="G17" s="168">
        <v>-3075758</v>
      </c>
      <c r="H17" s="171"/>
      <c r="I17" s="168">
        <v>-3082817</v>
      </c>
      <c r="J17" s="168"/>
      <c r="K17" s="169"/>
    </row>
    <row r="18" spans="1:15" ht="18.45" customHeight="1">
      <c r="A18" s="20" t="s">
        <v>190</v>
      </c>
      <c r="C18" s="90">
        <v>-9679242</v>
      </c>
      <c r="D18" s="171"/>
      <c r="E18" s="90">
        <v>-10385154</v>
      </c>
      <c r="F18" s="171"/>
      <c r="G18" s="168">
        <v>-1595685</v>
      </c>
      <c r="H18" s="171"/>
      <c r="I18" s="168">
        <v>-7289627</v>
      </c>
      <c r="J18" s="168"/>
      <c r="K18" s="169"/>
    </row>
    <row r="19" spans="1:15" ht="18.45" customHeight="1">
      <c r="A19" s="20" t="s">
        <v>182</v>
      </c>
      <c r="C19" s="90">
        <v>-1802371</v>
      </c>
      <c r="D19" s="171"/>
      <c r="E19" s="90">
        <v>-1223162</v>
      </c>
      <c r="F19" s="171"/>
      <c r="G19" s="178">
        <v>0</v>
      </c>
      <c r="H19" s="171"/>
      <c r="I19" s="178">
        <v>0</v>
      </c>
      <c r="K19" s="169"/>
    </row>
    <row r="20" spans="1:15" ht="18.45" customHeight="1">
      <c r="A20" s="135" t="s">
        <v>156</v>
      </c>
      <c r="C20" s="36">
        <v>8399900</v>
      </c>
      <c r="D20" s="171"/>
      <c r="E20" s="36">
        <v>-10000</v>
      </c>
      <c r="F20" s="171"/>
      <c r="G20" s="94">
        <v>8399900</v>
      </c>
      <c r="H20" s="171"/>
      <c r="I20" s="94">
        <v>-10000</v>
      </c>
      <c r="K20" s="169"/>
    </row>
    <row r="21" spans="1:15" ht="18.45" customHeight="1">
      <c r="A21" s="20" t="s">
        <v>179</v>
      </c>
      <c r="C21" s="94">
        <v>-2818055</v>
      </c>
      <c r="D21" s="171"/>
      <c r="E21" s="94">
        <v>2818055</v>
      </c>
      <c r="F21" s="171"/>
      <c r="G21" s="94">
        <v>-2818055</v>
      </c>
      <c r="H21" s="171"/>
      <c r="I21" s="94">
        <v>2818055</v>
      </c>
      <c r="K21" s="169"/>
    </row>
    <row r="22" spans="1:15" ht="18.45" customHeight="1">
      <c r="A22" s="20" t="s">
        <v>127</v>
      </c>
      <c r="B22" s="265"/>
      <c r="C22" s="90">
        <v>11227393</v>
      </c>
      <c r="D22" s="171"/>
      <c r="E22" s="90">
        <v>13136692</v>
      </c>
      <c r="F22" s="171"/>
      <c r="G22" s="168">
        <v>11227393</v>
      </c>
      <c r="H22" s="171"/>
      <c r="I22" s="168">
        <v>13136692</v>
      </c>
      <c r="K22" s="169"/>
    </row>
    <row r="23" spans="1:15" ht="18.45" customHeight="1">
      <c r="A23" s="20" t="s">
        <v>132</v>
      </c>
      <c r="B23" s="262"/>
      <c r="C23" s="90">
        <v>20954370</v>
      </c>
      <c r="D23" s="171"/>
      <c r="E23" s="90">
        <v>41171232</v>
      </c>
      <c r="F23" s="171"/>
      <c r="G23" s="168">
        <v>20954370</v>
      </c>
      <c r="H23" s="171"/>
      <c r="I23" s="168">
        <v>36809782</v>
      </c>
      <c r="K23" s="169"/>
    </row>
    <row r="24" spans="1:15" ht="18.45" customHeight="1">
      <c r="A24" s="128" t="s">
        <v>35</v>
      </c>
      <c r="C24" s="202">
        <v>-105176296</v>
      </c>
      <c r="D24" s="171"/>
      <c r="E24" s="202">
        <v>-111669001</v>
      </c>
      <c r="F24" s="171"/>
      <c r="G24" s="172">
        <v>-117395483</v>
      </c>
      <c r="H24" s="171"/>
      <c r="I24" s="172">
        <v>-149892786</v>
      </c>
    </row>
    <row r="25" spans="1:15" ht="18.45" customHeight="1">
      <c r="A25" s="128"/>
      <c r="C25" s="168">
        <f>SUM(C10:C24)</f>
        <v>9944700253</v>
      </c>
      <c r="D25" s="171"/>
      <c r="E25" s="168">
        <f>SUM(E10:E24)</f>
        <v>3962119430</v>
      </c>
      <c r="F25" s="171"/>
      <c r="G25" s="168">
        <f>SUM(G10:G24)</f>
        <v>7427214885</v>
      </c>
      <c r="H25" s="171"/>
      <c r="I25" s="168">
        <f>SUM(I10:I24)</f>
        <v>3078896587</v>
      </c>
      <c r="K25" s="169"/>
    </row>
    <row r="26" spans="1:15" ht="18.45" customHeight="1">
      <c r="A26" s="173" t="s">
        <v>68</v>
      </c>
      <c r="C26" s="168"/>
      <c r="D26" s="171"/>
      <c r="E26" s="168"/>
      <c r="F26" s="171"/>
      <c r="G26" s="168"/>
      <c r="H26" s="171"/>
      <c r="I26" s="168"/>
    </row>
    <row r="27" spans="1:15" ht="18.45" customHeight="1">
      <c r="A27" s="20" t="s">
        <v>137</v>
      </c>
      <c r="C27" s="90">
        <v>-876627040</v>
      </c>
      <c r="D27" s="171"/>
      <c r="E27" s="90">
        <v>-283869333</v>
      </c>
      <c r="G27" s="168">
        <v>-521273724</v>
      </c>
      <c r="H27" s="171"/>
      <c r="I27" s="168">
        <v>-491797585</v>
      </c>
    </row>
    <row r="28" spans="1:15" ht="18.45" customHeight="1">
      <c r="A28" s="20" t="s">
        <v>12</v>
      </c>
      <c r="C28" s="90">
        <v>-1085973397</v>
      </c>
      <c r="D28" s="171"/>
      <c r="E28" s="90">
        <v>-10878801</v>
      </c>
      <c r="F28" s="171"/>
      <c r="G28" s="168">
        <v>-323079732</v>
      </c>
      <c r="H28" s="171"/>
      <c r="I28" s="168">
        <v>-82156858</v>
      </c>
      <c r="K28" s="169"/>
    </row>
    <row r="29" spans="1:15" ht="18.45" customHeight="1">
      <c r="A29" s="20" t="s">
        <v>138</v>
      </c>
      <c r="C29" s="90">
        <v>-79699517</v>
      </c>
      <c r="D29" s="171"/>
      <c r="E29" s="90">
        <v>-2509763</v>
      </c>
      <c r="F29" s="171"/>
      <c r="G29" s="168">
        <v>-6479719</v>
      </c>
      <c r="H29" s="171"/>
      <c r="I29" s="168">
        <v>-9084392</v>
      </c>
      <c r="K29" s="169"/>
    </row>
    <row r="30" spans="1:15" ht="18.45" customHeight="1">
      <c r="A30" s="20" t="s">
        <v>69</v>
      </c>
      <c r="C30" s="90">
        <v>-12864901</v>
      </c>
      <c r="D30" s="171"/>
      <c r="E30" s="90">
        <v>-1009939</v>
      </c>
      <c r="F30" s="171"/>
      <c r="G30" s="25">
        <v>-4792310</v>
      </c>
      <c r="H30" s="171"/>
      <c r="I30" s="25">
        <v>-4687790</v>
      </c>
      <c r="K30" s="169"/>
    </row>
    <row r="31" spans="1:15" ht="18.45" customHeight="1">
      <c r="A31" s="20" t="s">
        <v>142</v>
      </c>
      <c r="C31" s="90">
        <v>691783237</v>
      </c>
      <c r="D31" s="171"/>
      <c r="E31" s="90">
        <v>445776295</v>
      </c>
      <c r="G31" s="168">
        <v>171146882</v>
      </c>
      <c r="H31" s="171"/>
      <c r="I31" s="168">
        <v>421691395</v>
      </c>
      <c r="K31" s="169"/>
      <c r="N31" s="263"/>
      <c r="O31" s="263"/>
    </row>
    <row r="32" spans="1:15" ht="18.45" customHeight="1">
      <c r="A32" s="20" t="s">
        <v>24</v>
      </c>
      <c r="C32" s="90">
        <v>136480561</v>
      </c>
      <c r="D32" s="171"/>
      <c r="E32" s="90">
        <v>-45478857</v>
      </c>
      <c r="F32" s="171"/>
      <c r="G32" s="168">
        <v>131285689</v>
      </c>
      <c r="H32" s="171"/>
      <c r="I32" s="168">
        <v>-45283688</v>
      </c>
      <c r="K32" s="169"/>
      <c r="N32" s="264"/>
      <c r="O32" s="264"/>
    </row>
    <row r="33" spans="1:15" ht="18.45" customHeight="1">
      <c r="A33" s="20" t="s">
        <v>70</v>
      </c>
      <c r="C33" s="36">
        <v>-5051013</v>
      </c>
      <c r="D33" s="171"/>
      <c r="E33" s="36">
        <v>-9188128</v>
      </c>
      <c r="F33" s="171"/>
      <c r="G33" s="36">
        <v>-5051013</v>
      </c>
      <c r="H33" s="171"/>
      <c r="I33" s="36">
        <v>-9188128</v>
      </c>
      <c r="K33" s="169"/>
      <c r="N33" s="263"/>
      <c r="O33" s="263"/>
    </row>
    <row r="34" spans="1:15" s="87" customFormat="1" ht="18.45" customHeight="1">
      <c r="A34" s="128" t="s">
        <v>166</v>
      </c>
      <c r="B34" s="62"/>
      <c r="C34" s="275">
        <f>SUM(C25:D33)</f>
        <v>8712748183</v>
      </c>
      <c r="D34" s="130"/>
      <c r="E34" s="275">
        <f>SUM(E25:F33)</f>
        <v>4054960904</v>
      </c>
      <c r="F34" s="130"/>
      <c r="G34" s="275">
        <f>SUM(G25:G33)</f>
        <v>6868970958</v>
      </c>
      <c r="H34" s="130"/>
      <c r="I34" s="275">
        <f>SUM(I25:I33)</f>
        <v>2858389541</v>
      </c>
      <c r="K34" s="175"/>
    </row>
    <row r="35" spans="1:15" ht="18.45" customHeight="1">
      <c r="A35" s="20" t="s">
        <v>167</v>
      </c>
      <c r="C35" s="36">
        <v>-507146990</v>
      </c>
      <c r="D35" s="171"/>
      <c r="E35" s="36">
        <v>-4750231</v>
      </c>
      <c r="F35" s="171"/>
      <c r="G35" s="94">
        <v>-507146990</v>
      </c>
      <c r="H35" s="171"/>
      <c r="I35" s="94">
        <v>-4750231</v>
      </c>
      <c r="K35" s="169"/>
      <c r="N35" s="263"/>
      <c r="O35" s="263"/>
    </row>
    <row r="36" spans="1:15" s="87" customFormat="1" ht="18.45" customHeight="1">
      <c r="A36" s="74" t="s">
        <v>82</v>
      </c>
      <c r="C36" s="174">
        <f>SUM(C34:C35)</f>
        <v>8205601193</v>
      </c>
      <c r="D36" s="75"/>
      <c r="E36" s="174">
        <f>SUM(E34:E35)</f>
        <v>4050210673</v>
      </c>
      <c r="F36" s="75"/>
      <c r="G36" s="174">
        <f>SUM(G34:G35)</f>
        <v>6361823968</v>
      </c>
      <c r="H36" s="75"/>
      <c r="I36" s="174">
        <f>SUM(I34:I35)</f>
        <v>2853639310</v>
      </c>
      <c r="K36" s="175"/>
    </row>
    <row r="37" spans="1:15" ht="14.55" customHeight="1">
      <c r="C37" s="168"/>
      <c r="D37" s="171"/>
      <c r="E37" s="168"/>
      <c r="F37" s="171"/>
      <c r="G37" s="168"/>
      <c r="H37" s="171"/>
      <c r="I37" s="168"/>
      <c r="K37" s="176"/>
      <c r="L37" s="176"/>
    </row>
    <row r="38" spans="1:15" ht="18.45" customHeight="1">
      <c r="A38" s="16" t="s">
        <v>71</v>
      </c>
      <c r="C38" s="22"/>
      <c r="D38" s="171"/>
      <c r="E38" s="22"/>
      <c r="F38" s="177"/>
      <c r="G38" s="56"/>
      <c r="H38" s="177"/>
      <c r="I38" s="56"/>
    </row>
    <row r="39" spans="1:15" ht="18.45" customHeight="1">
      <c r="A39" s="20" t="s">
        <v>186</v>
      </c>
      <c r="C39" s="168">
        <v>500000000</v>
      </c>
      <c r="D39" s="168"/>
      <c r="E39" s="168">
        <v>-4350000000</v>
      </c>
      <c r="F39" s="168"/>
      <c r="G39" s="94">
        <v>500000000</v>
      </c>
      <c r="H39" s="22"/>
      <c r="I39" s="94">
        <v>-4350000000</v>
      </c>
      <c r="K39" s="169"/>
    </row>
    <row r="40" spans="1:15" ht="18.45" customHeight="1">
      <c r="A40" s="20" t="s">
        <v>83</v>
      </c>
      <c r="C40" s="168">
        <v>4187259</v>
      </c>
      <c r="D40" s="168"/>
      <c r="E40" s="168">
        <v>2227171</v>
      </c>
      <c r="F40" s="168"/>
      <c r="G40" s="94">
        <v>4187259</v>
      </c>
      <c r="H40" s="22"/>
      <c r="I40" s="94">
        <v>2205168</v>
      </c>
      <c r="K40" s="169"/>
    </row>
    <row r="41" spans="1:15" ht="18.45" customHeight="1">
      <c r="A41" s="20" t="s">
        <v>84</v>
      </c>
      <c r="C41" s="168">
        <v>-1403368699</v>
      </c>
      <c r="D41" s="168"/>
      <c r="E41" s="168">
        <v>-628043870</v>
      </c>
      <c r="F41" s="22"/>
      <c r="G41" s="22">
        <v>-1346150908</v>
      </c>
      <c r="H41" s="22"/>
      <c r="I41" s="22">
        <v>-575133006</v>
      </c>
      <c r="J41" s="169"/>
      <c r="K41" s="176"/>
    </row>
    <row r="42" spans="1:15" ht="18.45" customHeight="1">
      <c r="A42" s="20" t="s">
        <v>85</v>
      </c>
      <c r="C42" s="168">
        <v>-298951920</v>
      </c>
      <c r="D42" s="168"/>
      <c r="E42" s="168">
        <v>-82167059</v>
      </c>
      <c r="F42" s="22"/>
      <c r="G42" s="36">
        <v>-298951920</v>
      </c>
      <c r="H42" s="22"/>
      <c r="I42" s="36">
        <v>-81928999</v>
      </c>
    </row>
    <row r="43" spans="1:15" ht="18.45" customHeight="1">
      <c r="A43" s="20" t="s">
        <v>157</v>
      </c>
      <c r="C43" s="36">
        <v>0</v>
      </c>
      <c r="D43" s="36"/>
      <c r="E43" s="36">
        <v>0</v>
      </c>
      <c r="F43" s="22"/>
      <c r="G43" s="36">
        <v>964260000</v>
      </c>
      <c r="H43" s="22"/>
      <c r="I43" s="36">
        <v>964260000</v>
      </c>
    </row>
    <row r="44" spans="1:15" ht="18.45" customHeight="1">
      <c r="A44" s="20" t="s">
        <v>72</v>
      </c>
      <c r="C44" s="168">
        <v>106072553</v>
      </c>
      <c r="D44" s="168"/>
      <c r="E44" s="168">
        <v>124756328</v>
      </c>
      <c r="F44" s="22"/>
      <c r="G44" s="22">
        <v>118468078</v>
      </c>
      <c r="H44" s="22"/>
      <c r="I44" s="22">
        <v>162973412</v>
      </c>
      <c r="K44" s="169"/>
    </row>
    <row r="45" spans="1:15" s="87" customFormat="1" ht="18.45" customHeight="1">
      <c r="A45" s="74" t="s">
        <v>183</v>
      </c>
      <c r="C45" s="181">
        <f>SUM(C39:C44)</f>
        <v>-1092060807</v>
      </c>
      <c r="D45" s="179"/>
      <c r="E45" s="181">
        <f>SUM(E39:E44)</f>
        <v>-4933227430</v>
      </c>
      <c r="F45" s="180"/>
      <c r="G45" s="181">
        <f>SUM(G39:G44)</f>
        <v>-58187491</v>
      </c>
      <c r="H45" s="180"/>
      <c r="I45" s="181">
        <f>SUM(I39:I44)</f>
        <v>-3877623425</v>
      </c>
      <c r="K45" s="175"/>
    </row>
    <row r="46" spans="1:15" ht="20.55" customHeight="1">
      <c r="A46" s="1" t="s">
        <v>136</v>
      </c>
      <c r="B46" s="52"/>
      <c r="C46" s="33"/>
      <c r="D46" s="33"/>
      <c r="E46" s="33"/>
      <c r="F46" s="39"/>
      <c r="G46" s="33"/>
      <c r="H46" s="39"/>
      <c r="I46" s="33"/>
      <c r="K46" s="169"/>
    </row>
    <row r="47" spans="1:15" ht="20.55" customHeight="1">
      <c r="A47" s="4" t="s">
        <v>64</v>
      </c>
      <c r="B47" s="52"/>
      <c r="C47" s="33"/>
      <c r="D47" s="33"/>
      <c r="E47" s="33"/>
      <c r="F47" s="39"/>
      <c r="G47" s="33"/>
      <c r="H47" s="39"/>
      <c r="I47" s="33"/>
      <c r="K47" s="169"/>
    </row>
    <row r="48" spans="1:15" ht="20.55" customHeight="1">
      <c r="A48" s="31"/>
      <c r="B48" s="52"/>
      <c r="C48" s="33"/>
      <c r="D48" s="33"/>
      <c r="E48" s="33"/>
      <c r="F48" s="39"/>
      <c r="G48" s="33"/>
      <c r="H48" s="39"/>
      <c r="I48" s="33"/>
    </row>
    <row r="49" spans="1:9" ht="20.55" customHeight="1">
      <c r="A49" s="31"/>
      <c r="B49" s="10"/>
      <c r="C49" s="284" t="s">
        <v>1</v>
      </c>
      <c r="D49" s="284"/>
      <c r="E49" s="284"/>
      <c r="F49" s="11"/>
      <c r="G49" s="284" t="s">
        <v>2</v>
      </c>
      <c r="H49" s="284"/>
      <c r="I49" s="284"/>
    </row>
    <row r="50" spans="1:9" ht="20.55" customHeight="1">
      <c r="A50" s="31"/>
      <c r="B50" s="10"/>
      <c r="C50" s="284" t="s">
        <v>3</v>
      </c>
      <c r="D50" s="284"/>
      <c r="E50" s="284"/>
      <c r="F50" s="11"/>
      <c r="G50" s="284" t="s">
        <v>3</v>
      </c>
      <c r="H50" s="284"/>
      <c r="I50" s="284"/>
    </row>
    <row r="51" spans="1:9" ht="18" customHeight="1">
      <c r="A51" s="31"/>
      <c r="B51" s="13"/>
      <c r="C51" s="295" t="s">
        <v>65</v>
      </c>
      <c r="D51" s="295"/>
      <c r="E51" s="295"/>
      <c r="F51" s="12"/>
      <c r="G51" s="295" t="s">
        <v>65</v>
      </c>
      <c r="H51" s="295"/>
      <c r="I51" s="295"/>
    </row>
    <row r="52" spans="1:9" ht="18" customHeight="1">
      <c r="A52" s="31"/>
      <c r="B52" s="13" t="s">
        <v>6</v>
      </c>
      <c r="C52" s="14">
        <v>2021</v>
      </c>
      <c r="D52" s="15"/>
      <c r="E52" s="14">
        <v>2020</v>
      </c>
      <c r="F52" s="14"/>
      <c r="G52" s="14">
        <v>2021</v>
      </c>
      <c r="H52" s="15"/>
      <c r="I52" s="14">
        <v>2020</v>
      </c>
    </row>
    <row r="53" spans="1:9" ht="18.45" customHeight="1">
      <c r="A53" s="31"/>
      <c r="B53" s="10"/>
      <c r="C53" s="288" t="s">
        <v>7</v>
      </c>
      <c r="D53" s="288"/>
      <c r="E53" s="288"/>
      <c r="F53" s="288"/>
      <c r="G53" s="288"/>
      <c r="H53" s="288"/>
      <c r="I53" s="288"/>
    </row>
    <row r="54" spans="1:9" ht="18.45" customHeight="1">
      <c r="A54" s="16" t="s">
        <v>73</v>
      </c>
      <c r="C54" s="168"/>
      <c r="D54" s="168"/>
      <c r="E54" s="168"/>
      <c r="F54" s="168"/>
      <c r="G54" s="168"/>
      <c r="H54" s="168"/>
      <c r="I54" s="168"/>
    </row>
    <row r="55" spans="1:9" ht="18.45" customHeight="1">
      <c r="A55" s="135" t="s">
        <v>158</v>
      </c>
      <c r="C55" s="168">
        <v>-153800201</v>
      </c>
      <c r="D55" s="168"/>
      <c r="E55" s="168">
        <v>-154906711</v>
      </c>
      <c r="F55" s="168"/>
      <c r="G55" s="168">
        <v>-84572105</v>
      </c>
      <c r="H55" s="168"/>
      <c r="I55" s="168">
        <v>-86560346</v>
      </c>
    </row>
    <row r="56" spans="1:9" ht="18.45" customHeight="1">
      <c r="A56" s="135" t="s">
        <v>118</v>
      </c>
      <c r="C56" s="182">
        <v>-1066674100</v>
      </c>
      <c r="D56" s="182"/>
      <c r="E56" s="182">
        <v>-1659270822</v>
      </c>
      <c r="F56" s="182"/>
      <c r="G56" s="182">
        <v>-1066674100</v>
      </c>
      <c r="H56" s="182"/>
      <c r="I56" s="182">
        <v>-1659270822</v>
      </c>
    </row>
    <row r="57" spans="1:9" ht="18.45" customHeight="1">
      <c r="A57" s="135" t="s">
        <v>168</v>
      </c>
      <c r="C57" s="182">
        <v>-57827997</v>
      </c>
      <c r="D57" s="182"/>
      <c r="E57" s="182">
        <v>-52169830</v>
      </c>
      <c r="F57" s="182"/>
      <c r="G57" s="182">
        <v>-49067712</v>
      </c>
      <c r="H57" s="182"/>
      <c r="I57" s="182">
        <v>-42092607</v>
      </c>
    </row>
    <row r="58" spans="1:9" ht="18.45" customHeight="1">
      <c r="A58" s="31" t="s">
        <v>86</v>
      </c>
      <c r="C58" s="174">
        <f>SUM(C55:C57)</f>
        <v>-1278302298</v>
      </c>
      <c r="D58" s="168"/>
      <c r="E58" s="174">
        <f>SUM(E55:E57)</f>
        <v>-1866347363</v>
      </c>
      <c r="F58" s="168"/>
      <c r="G58" s="174">
        <f>SUM(G55:G57)</f>
        <v>-1200313917</v>
      </c>
      <c r="H58" s="168"/>
      <c r="I58" s="174">
        <f>SUM(I55:I57)</f>
        <v>-1787923775</v>
      </c>
    </row>
    <row r="59" spans="1:9" ht="14.4">
      <c r="A59" s="16"/>
      <c r="C59" s="168"/>
      <c r="D59" s="168"/>
      <c r="E59" s="168"/>
      <c r="F59" s="168"/>
      <c r="G59" s="168"/>
      <c r="H59" s="168"/>
      <c r="I59" s="168"/>
    </row>
    <row r="60" spans="1:9" ht="18.45" customHeight="1">
      <c r="A60" s="102" t="s">
        <v>159</v>
      </c>
      <c r="C60" s="168"/>
      <c r="D60" s="168"/>
      <c r="E60" s="168"/>
      <c r="F60" s="168"/>
      <c r="G60" s="168"/>
      <c r="H60" s="168"/>
      <c r="I60" s="168"/>
    </row>
    <row r="61" spans="1:9" ht="18.45" customHeight="1">
      <c r="A61" s="102" t="s">
        <v>89</v>
      </c>
      <c r="C61" s="90">
        <f>C36+C45+C58</f>
        <v>5835238088</v>
      </c>
      <c r="D61" s="183"/>
      <c r="E61" s="90">
        <f>E36+E45+E58</f>
        <v>-2749364120</v>
      </c>
      <c r="F61" s="183"/>
      <c r="G61" s="90">
        <f>G36+G45+G58</f>
        <v>5103322560</v>
      </c>
      <c r="H61" s="183"/>
      <c r="I61" s="90">
        <f>I36+I45+I58</f>
        <v>-2811907890</v>
      </c>
    </row>
    <row r="62" spans="1:9" ht="18.45" customHeight="1">
      <c r="A62" s="102" t="s">
        <v>90</v>
      </c>
      <c r="C62" s="179"/>
      <c r="D62" s="183"/>
      <c r="E62" s="179"/>
      <c r="F62" s="183"/>
      <c r="G62" s="179"/>
      <c r="H62" s="183"/>
      <c r="I62" s="179"/>
    </row>
    <row r="63" spans="1:9" ht="18.45" customHeight="1">
      <c r="A63" s="102" t="s">
        <v>91</v>
      </c>
      <c r="C63" s="202">
        <v>7146649</v>
      </c>
      <c r="D63" s="183"/>
      <c r="E63" s="202">
        <v>-1644483</v>
      </c>
      <c r="F63" s="183"/>
      <c r="G63" s="202">
        <v>4054080</v>
      </c>
      <c r="H63" s="183"/>
      <c r="I63" s="202">
        <v>-1418153</v>
      </c>
    </row>
    <row r="64" spans="1:9" ht="18.45" customHeight="1">
      <c r="A64" s="31" t="s">
        <v>160</v>
      </c>
      <c r="C64" s="179">
        <f>SUM(C61:C63)</f>
        <v>5842384737</v>
      </c>
      <c r="D64" s="183"/>
      <c r="E64" s="179">
        <f>SUM(E61:E63)</f>
        <v>-2751008603</v>
      </c>
      <c r="F64" s="183"/>
      <c r="G64" s="179">
        <f>SUM(G61:G63)</f>
        <v>5107376640</v>
      </c>
      <c r="H64" s="183"/>
      <c r="I64" s="179">
        <f>SUM(I61:I63)</f>
        <v>-2813326043</v>
      </c>
    </row>
    <row r="65" spans="1:14" ht="18.45" customHeight="1">
      <c r="A65" s="26" t="s">
        <v>128</v>
      </c>
      <c r="C65" s="168">
        <f>'BL 5-8'!E10</f>
        <v>7758711408</v>
      </c>
      <c r="D65" s="183"/>
      <c r="E65" s="168">
        <v>10509720011</v>
      </c>
      <c r="F65" s="183"/>
      <c r="G65" s="168">
        <f>'BL 5-8'!I10</f>
        <v>7503978768</v>
      </c>
      <c r="H65" s="183"/>
      <c r="I65" s="168">
        <v>10317304811</v>
      </c>
      <c r="K65" s="168"/>
    </row>
    <row r="66" spans="1:14" ht="18.45" customHeight="1" thickBot="1">
      <c r="A66" s="31" t="s">
        <v>129</v>
      </c>
      <c r="B66" s="258">
        <v>5</v>
      </c>
      <c r="C66" s="184">
        <f>SUM(C64:C65)</f>
        <v>13601096145</v>
      </c>
      <c r="D66" s="185"/>
      <c r="E66" s="184">
        <f>SUM(E64:E65)</f>
        <v>7758711408</v>
      </c>
      <c r="F66" s="185"/>
      <c r="G66" s="184">
        <f>SUM(G64:G65)</f>
        <v>12611355408</v>
      </c>
      <c r="H66" s="185"/>
      <c r="I66" s="184">
        <f>SUM(I64:I65)</f>
        <v>7503978768</v>
      </c>
      <c r="J66" s="225"/>
      <c r="K66" s="225"/>
      <c r="L66" s="215"/>
      <c r="M66" s="225"/>
      <c r="N66" s="191"/>
    </row>
    <row r="67" spans="1:14" ht="18.45" customHeight="1" thickTop="1">
      <c r="C67" s="220"/>
      <c r="D67" s="220"/>
      <c r="E67" s="220"/>
      <c r="F67" s="220"/>
      <c r="G67" s="261"/>
      <c r="H67" s="220"/>
      <c r="I67" s="261"/>
      <c r="J67" s="226"/>
      <c r="K67" s="226"/>
      <c r="L67" s="225"/>
      <c r="M67" s="225"/>
      <c r="N67" s="191"/>
    </row>
    <row r="68" spans="1:14" ht="18.45" customHeight="1">
      <c r="A68" s="16" t="s">
        <v>108</v>
      </c>
    </row>
    <row r="69" spans="1:14" ht="18.45" customHeight="1">
      <c r="A69" s="135" t="s">
        <v>161</v>
      </c>
    </row>
    <row r="70" spans="1:14" ht="18.45" customHeight="1">
      <c r="A70" s="135" t="s">
        <v>74</v>
      </c>
      <c r="C70" s="8">
        <v>154409042</v>
      </c>
      <c r="E70" s="8">
        <v>69868812</v>
      </c>
      <c r="G70" s="8">
        <v>143727979</v>
      </c>
      <c r="I70" s="8">
        <v>65354030</v>
      </c>
    </row>
    <row r="71" spans="1:14" ht="18.45" customHeight="1">
      <c r="A71" s="135" t="s">
        <v>130</v>
      </c>
    </row>
    <row r="72" spans="1:14" ht="18.45" customHeight="1">
      <c r="A72" s="135" t="s">
        <v>74</v>
      </c>
      <c r="C72" s="8">
        <v>43575756</v>
      </c>
      <c r="D72" s="34"/>
      <c r="E72" s="8">
        <v>69157668</v>
      </c>
      <c r="G72" s="8">
        <v>43575756</v>
      </c>
      <c r="I72" s="8">
        <v>69157668</v>
      </c>
    </row>
    <row r="73" spans="1:14" ht="18.45" customHeight="1">
      <c r="A73" s="135" t="s">
        <v>187</v>
      </c>
      <c r="C73" s="8">
        <v>-215955838</v>
      </c>
      <c r="D73" s="34"/>
      <c r="E73" s="178">
        <v>0</v>
      </c>
      <c r="G73" s="8">
        <v>-215955838</v>
      </c>
      <c r="I73" s="178">
        <v>0</v>
      </c>
    </row>
    <row r="74" spans="1:14" ht="20.25" customHeight="1">
      <c r="A74" s="135" t="s">
        <v>188</v>
      </c>
      <c r="C74" s="36">
        <v>34900666</v>
      </c>
      <c r="E74" s="36">
        <v>31518592</v>
      </c>
      <c r="G74" s="36">
        <v>33193728</v>
      </c>
      <c r="I74" s="36">
        <v>30214693</v>
      </c>
    </row>
  </sheetData>
  <mergeCells count="14">
    <mergeCell ref="C53:I53"/>
    <mergeCell ref="C8:I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13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5-8</vt:lpstr>
      <vt:lpstr>SH 9-10</vt:lpstr>
      <vt:lpstr>SH 11-12</vt:lpstr>
      <vt:lpstr>CF 13-14</vt:lpstr>
      <vt:lpstr>'BL 5-8'!Print_Area</vt:lpstr>
      <vt:lpstr>'CF 13-14'!Print_Area</vt:lpstr>
      <vt:lpstr>'SH 11-12'!Print_Area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Sarayut, Poompho</cp:lastModifiedBy>
  <cp:lastPrinted>2022-02-23T13:59:16Z</cp:lastPrinted>
  <dcterms:created xsi:type="dcterms:W3CDTF">2016-10-05T07:49:53Z</dcterms:created>
  <dcterms:modified xsi:type="dcterms:W3CDTF">2022-02-24T08:29:55Z</dcterms:modified>
</cp:coreProperties>
</file>