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1\ส่งตลาด\Year Ended 31 Dec 2021\Eng\"/>
    </mc:Choice>
  </mc:AlternateContent>
  <bookViews>
    <workbookView xWindow="0" yWindow="0" windowWidth="20490" windowHeight="7620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BS!$A$1:$G$63</definedName>
    <definedName name="_xlnm.Print_Area" localSheetId="5">CF!$A$1:$E$102</definedName>
    <definedName name="_xlnm.Print_Area" localSheetId="3">PL!$A$1:$G$35</definedName>
    <definedName name="_xlnm.Print_Area" localSheetId="4">SE!$A$1:$N$17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2" i="10" l="1"/>
  <c r="C102" i="10"/>
  <c r="G27" i="12" l="1"/>
  <c r="E27" i="12"/>
  <c r="C19" i="10"/>
  <c r="C83" i="10"/>
  <c r="C15" i="10"/>
  <c r="C14" i="10"/>
  <c r="C51" i="10" l="1"/>
  <c r="E56" i="1" l="1"/>
  <c r="E55" i="1"/>
  <c r="E83" i="10"/>
  <c r="E21" i="1" l="1"/>
  <c r="E14" i="10" l="1"/>
  <c r="N16" i="9"/>
  <c r="E84" i="10"/>
  <c r="C84" i="10"/>
  <c r="E44" i="10" l="1"/>
  <c r="E74" i="10" s="1"/>
  <c r="C44" i="10"/>
  <c r="C74" i="10" s="1"/>
  <c r="E51" i="10" l="1"/>
  <c r="C63" i="10" l="1"/>
  <c r="C59" i="10"/>
  <c r="G30" i="1" l="1"/>
  <c r="E30" i="1"/>
  <c r="E20" i="12" l="1"/>
  <c r="E25" i="12" s="1"/>
  <c r="A41" i="10"/>
  <c r="A71" i="10" s="1"/>
  <c r="D14" i="9"/>
  <c r="D17" i="9" s="1"/>
  <c r="N12" i="9"/>
  <c r="G20" i="12"/>
  <c r="G25" i="12" s="1"/>
  <c r="G13" i="12"/>
  <c r="E13" i="12"/>
  <c r="A26" i="1"/>
  <c r="N11" i="9"/>
  <c r="H14" i="9"/>
  <c r="F14" i="9"/>
  <c r="F17" i="9" s="1"/>
  <c r="L13" i="9"/>
  <c r="L14" i="9" s="1"/>
  <c r="L17" i="9" s="1"/>
  <c r="E59" i="10"/>
  <c r="G46" i="1"/>
  <c r="E46" i="1"/>
  <c r="G21" i="1"/>
  <c r="G40" i="1"/>
  <c r="G14" i="1"/>
  <c r="E40" i="1"/>
  <c r="E14" i="1"/>
  <c r="G35" i="12" l="1"/>
  <c r="G58" i="1"/>
  <c r="H17" i="9"/>
  <c r="E58" i="1" s="1"/>
  <c r="G23" i="1"/>
  <c r="E48" i="1"/>
  <c r="E60" i="1"/>
  <c r="G60" i="1"/>
  <c r="G56" i="1"/>
  <c r="G55" i="1"/>
  <c r="E23" i="1"/>
  <c r="G48" i="1"/>
  <c r="G33" i="12" l="1"/>
  <c r="E35" i="12"/>
  <c r="E33" i="12"/>
  <c r="J15" i="9" s="1"/>
  <c r="N15" i="9" s="1"/>
  <c r="E8" i="10"/>
  <c r="E38" i="10" s="1"/>
  <c r="C8" i="10"/>
  <c r="J13" i="9"/>
  <c r="J14" i="9" s="1"/>
  <c r="J17" i="9" l="1"/>
  <c r="E59" i="1" s="1"/>
  <c r="E61" i="1" s="1"/>
  <c r="E61" i="10"/>
  <c r="E68" i="10" s="1"/>
  <c r="G59" i="1"/>
  <c r="G61" i="1" s="1"/>
  <c r="G63" i="1" s="1"/>
  <c r="N13" i="9"/>
  <c r="N14" i="9" s="1"/>
  <c r="N17" i="9" s="1"/>
  <c r="E63" i="1" l="1"/>
  <c r="C38" i="10" l="1"/>
  <c r="C61" i="10" s="1"/>
  <c r="C68" i="10" s="1"/>
</calcChain>
</file>

<file path=xl/sharedStrings.xml><?xml version="1.0" encoding="utf-8"?>
<sst xmlns="http://schemas.openxmlformats.org/spreadsheetml/2006/main" count="213" uniqueCount="180">
  <si>
    <t>-</t>
  </si>
  <si>
    <t>STATEMENT OF CASH FLOWS</t>
  </si>
  <si>
    <t>CASH FLOWS FROM OPERATING ACTIVITIES:</t>
  </si>
  <si>
    <t xml:space="preserve">  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</si>
  <si>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</si>
  <si>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</si>
  <si>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</si>
  <si>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</si>
  <si>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</si>
  <si>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</si>
  <si>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</si>
  <si>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</si>
  <si>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</si>
  <si>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</si>
  <si>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</si>
  <si>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</si>
  <si>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</si>
  <si>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STATEMENT OF CASH FLOWS (Continued)</t>
  </si>
  <si>
    <t>CASH FLOWS FROM FINANCING ACTIVITIES:</t>
  </si>
  <si>
    <t>Repayment of lease liabilities</t>
  </si>
  <si>
    <t>Finance costs paid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</si>
  <si>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</si>
  <si>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</si>
  <si>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</si>
  <si>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</si>
  <si>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</si>
  <si>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</si>
  <si>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</si>
  <si>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</si>
  <si>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Interest income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</si>
  <si>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</si>
  <si>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</si>
  <si>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</si>
  <si>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</si>
  <si>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</si>
  <si>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</si>
  <si>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</si>
  <si>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</si>
  <si>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Notes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</si>
  <si>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</si>
  <si>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</si>
  <si>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</si>
  <si>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</si>
  <si>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</si>
  <si>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</si>
  <si>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</si>
  <si>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</si>
  <si>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</si>
  <si>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</si>
  <si>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</si>
  <si>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</si>
  <si>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</si>
  <si>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</si>
  <si>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</si>
  <si>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</si>
  <si>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</si>
  <si>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</si>
  <si>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Trade account receivables - net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</si>
  <si>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</si>
  <si>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</si>
  <si>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</si>
  <si>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</si>
  <si>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</si>
  <si>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</si>
  <si>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</si>
  <si>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</si>
  <si>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</si>
  <si>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</si>
  <si>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</si>
  <si>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Gain on foreign exchange - net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</si>
  <si>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</si>
  <si>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</si>
  <si>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</si>
  <si>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</si>
  <si>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</si>
  <si>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</si>
  <si>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</si>
  <si>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</si>
  <si>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</si>
  <si>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</si>
  <si>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</si>
  <si>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Appropriated for</t>
  </si>
  <si>
    <t>Retained Earnings (Deficit)</t>
  </si>
  <si>
    <t>Issuance of new ordinary shares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</si>
  <si>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</si>
  <si>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</si>
  <si>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</si>
  <si>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</si>
  <si>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</si>
  <si>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</si>
  <si>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</si>
  <si>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Current portion of long-term borrowings from related party</t>
  </si>
  <si>
    <t>Long-term borrowings from related party - net</t>
  </si>
  <si>
    <t>Employee retirement benefit paid</t>
  </si>
  <si>
    <t>Cash received from issuance of new ordinary shares</t>
  </si>
  <si>
    <t>NET INCREASE (DECREASE) IN CASH AND CASH EQUIVALENTS</t>
  </si>
  <si>
    <t>Reversal of loss on confirmed purchase orders for undelivered raw materials</t>
  </si>
  <si>
    <t>Legal Reserve</t>
  </si>
  <si>
    <t>Discount on</t>
  </si>
  <si>
    <t>Ordinary Shares</t>
  </si>
  <si>
    <t>Other Components</t>
  </si>
  <si>
    <t>of Equity</t>
  </si>
  <si>
    <t>Net Cash Used in Financing Activities</t>
  </si>
  <si>
    <t>Proceeds from insurance claim</t>
  </si>
  <si>
    <t>Insurance compensation income - net</t>
  </si>
  <si>
    <t>Provision loss for court case claim</t>
  </si>
  <si>
    <t>In Baht</t>
  </si>
  <si>
    <t>Item that will not be reclassified subsequently to profit or loss:</t>
  </si>
  <si>
    <t>Balance as at December 31, 2020</t>
  </si>
  <si>
    <t>Total comprehensive loss for the year</t>
  </si>
  <si>
    <t>CASH AND CASH EQUIVALENTS, AT BEGINNING OF YEAR</t>
  </si>
  <si>
    <t>CASH AND CASH EQUIVALENTS, AT END OF YEAR</t>
  </si>
  <si>
    <t>Actuarial losses</t>
  </si>
  <si>
    <t>Net Cash Provided by (Used in) Operating Activities</t>
  </si>
  <si>
    <t>Other Comprehensive Loss:</t>
  </si>
  <si>
    <t>FOR THE YEAR ENDED DECEMBER 31, 2021</t>
  </si>
  <si>
    <t>Balance as at January 1, 2020</t>
  </si>
  <si>
    <t>Balance as at December 31, 2021</t>
  </si>
  <si>
    <t>Total comprehensive income for the year</t>
  </si>
  <si>
    <t>AS AT DECEMBER 31, 2021</t>
  </si>
  <si>
    <t>PROFIT (LOSS) FOR THE YEAR</t>
  </si>
  <si>
    <t>TOTAL COMPREHENSIVE INCOME (LOSS) FOR THE YEAR</t>
  </si>
  <si>
    <t>Profit (loss) for the year</t>
  </si>
  <si>
    <t>Adjustments to reconcile profit (loss) for the year to net cash provided by (used in)</t>
  </si>
  <si>
    <t>Loss for court case claim paid</t>
  </si>
  <si>
    <t>Repayment of long-term borrowings from related party</t>
  </si>
  <si>
    <t xml:space="preserve">-  Transfer from advance payment for purchase of land and building </t>
  </si>
  <si>
    <t>Write-off inventories</t>
  </si>
  <si>
    <t>3)</t>
  </si>
  <si>
    <t>Write-off other current assets</t>
  </si>
  <si>
    <t>4)</t>
  </si>
  <si>
    <t>7, 14</t>
  </si>
  <si>
    <t xml:space="preserve">- </t>
  </si>
  <si>
    <t>Appropriated for legal reserve</t>
  </si>
  <si>
    <t>Unappropriated</t>
  </si>
  <si>
    <t>Retained earnings (deficit)</t>
  </si>
  <si>
    <t>4, 13</t>
  </si>
  <si>
    <t>Note</t>
  </si>
  <si>
    <t>Basic Earnings (Loss) per Share</t>
  </si>
  <si>
    <t>Loss on foreign exchange - net</t>
  </si>
  <si>
    <t>Unrealized loss (gain) on foreign exchange - net</t>
  </si>
  <si>
    <t>5)</t>
  </si>
  <si>
    <t>Net Cash Used in Investing Activities</t>
  </si>
  <si>
    <t>4, 23</t>
  </si>
  <si>
    <t>7, 14, 27</t>
  </si>
  <si>
    <t>4, 16</t>
  </si>
  <si>
    <t>6)</t>
  </si>
  <si>
    <t>Total Shareholders' Equity</t>
  </si>
  <si>
    <t>Loss on decline in value of inventories (reversal)</t>
  </si>
  <si>
    <t>Gain from repayment of liability from terminated rehabilitation plan</t>
  </si>
  <si>
    <t>Loss on write-off of fixed assets</t>
  </si>
  <si>
    <t>Write-off trade account receivable</t>
  </si>
  <si>
    <t>Loss on sales of machinery under suspended construction in progress</t>
  </si>
  <si>
    <t>Proceed from sales of machinery under suspended construction in progress</t>
  </si>
  <si>
    <t>Allowance for decline in value of inventories (reversal)</t>
  </si>
  <si>
    <t>- Decrease in other current assets</t>
  </si>
  <si>
    <t>- Decrease in other non-current assets</t>
  </si>
  <si>
    <t>- Decrease in trade account payables</t>
  </si>
  <si>
    <t>- Decrease in other payables and accrued expenses</t>
  </si>
  <si>
    <t>- Decrease in accrued interest expense</t>
  </si>
  <si>
    <t>- Decrease in liabilities from terminated rehabilitation plan</t>
  </si>
  <si>
    <t>- Decrease in other current liabilities</t>
  </si>
  <si>
    <t>4, 15</t>
  </si>
  <si>
    <t>Other receivable from sales of machinery under suspended construction in progress</t>
  </si>
  <si>
    <t>9, 10, 13, 18, 27, 29</t>
  </si>
  <si>
    <t>STATEMENT OF FINANCIAL POSITION (Continued)</t>
  </si>
  <si>
    <t>4, 10, 18</t>
  </si>
  <si>
    <t xml:space="preserve">Authorized share capital, </t>
  </si>
  <si>
    <t>Issued and paid-up share capital,</t>
  </si>
  <si>
    <t>ordinary share 25,487,134,896 shares at Baht 0.96 per share</t>
  </si>
  <si>
    <t>ordinary share 28,750,859,116 shares at Baht 0.96 par value</t>
  </si>
  <si>
    <t>Revenue from sales - net</t>
  </si>
  <si>
    <t>Write-back expired legal prescription of liabilities</t>
  </si>
  <si>
    <t>Write-off expired legal prescription of liabilities - net</t>
  </si>
  <si>
    <t>Write-back advance received from customer</t>
  </si>
  <si>
    <t>Write-back expired legal prescription of liabilities - net consisted of:</t>
  </si>
  <si>
    <t>-  Transfer from other intangible assets</t>
  </si>
  <si>
    <t>-  Transfer from inventories</t>
  </si>
  <si>
    <t>-  Transfer from other current assets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</si>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</sst>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b/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33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40" fontId="132" fillId="0" borderId="0" xfId="0" applyNumberFormat="1" applyFont="1" applyFill="1" applyAlignment="1"/>
    <xf numFmtId="166" fontId="123" fillId="0" borderId="37" xfId="596" applyNumberFormat="1" applyFont="1" applyFill="1" applyBorder="1" applyAlignment="1">
      <alignment horizontal="center"/>
    </xf>
    <xf numFmtId="0" fontId="133" fillId="0" borderId="0" xfId="0" applyFont="1"/>
    <xf numFmtId="40" fontId="123" fillId="0" borderId="0" xfId="0" applyNumberFormat="1" applyFont="1"/>
    <xf numFmtId="0" fontId="131" fillId="0" borderId="0" xfId="0" applyFont="1"/>
    <xf numFmtId="165" fontId="124" fillId="0" borderId="0" xfId="596" applyFont="1" applyFill="1" applyBorder="1" applyAlignment="1">
      <alignment horizontal="right"/>
    </xf>
    <xf numFmtId="165" fontId="123" fillId="0" borderId="0" xfId="596" applyFont="1" applyFill="1" applyBorder="1" applyAlignment="1">
      <alignment horizontal="centerContinuous"/>
    </xf>
    <xf numFmtId="165" fontId="123" fillId="0" borderId="0" xfId="596" applyFont="1" applyFill="1" applyBorder="1" applyAlignment="1" applyProtection="1"/>
    <xf numFmtId="167" fontId="123" fillId="0" borderId="0" xfId="596" applyNumberFormat="1" applyFont="1" applyFill="1" applyBorder="1" applyAlignment="1">
      <alignment horizontal="right"/>
    </xf>
    <xf numFmtId="167" fontId="123" fillId="0" borderId="8" xfId="596" applyNumberFormat="1" applyFont="1" applyFill="1" applyBorder="1" applyAlignment="1"/>
    <xf numFmtId="166" fontId="123" fillId="0" borderId="30" xfId="596" applyNumberFormat="1" applyFont="1" applyFill="1" applyBorder="1" applyAlignment="1"/>
    <xf numFmtId="166" fontId="123" fillId="0" borderId="38" xfId="596" applyNumberFormat="1" applyFont="1" applyFill="1" applyBorder="1" applyAlignment="1"/>
    <xf numFmtId="166" fontId="123" fillId="0" borderId="0" xfId="596" applyNumberFormat="1" applyFont="1" applyFill="1" applyBorder="1" applyAlignment="1"/>
    <xf numFmtId="0" fontId="123" fillId="0" borderId="0" xfId="1018" quotePrefix="1" applyFont="1" applyFill="1" applyAlignment="1"/>
    <xf numFmtId="41" fontId="123" fillId="0" borderId="0" xfId="596" applyNumberFormat="1" applyFont="1" applyFill="1" applyBorder="1" applyAlignment="1"/>
    <xf numFmtId="0" fontId="131" fillId="0" borderId="0" xfId="0" quotePrefix="1" applyFont="1" applyFill="1" applyAlignment="1"/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zoomScaleNormal="100" zoomScaleSheetLayoutView="120" workbookViewId="0"/>
  </sheetViews>
  <sheetFormatPr defaultColWidth="9.140625" defaultRowHeight="18" customHeight="1"/>
  <cols>
    <col min="1" max="1" width="2.42578125" style="42" customWidth="1"/>
    <col min="2" max="2" width="45" style="42" customWidth="1"/>
    <col min="3" max="3" width="13.85546875" style="103" customWidth="1"/>
    <col min="4" max="4" width="1.5703125" style="42" customWidth="1"/>
    <col min="5" max="5" width="13.7109375" style="70" customWidth="1"/>
    <col min="6" max="6" width="1.5703125" style="42" customWidth="1"/>
    <col min="7" max="7" width="13.5703125" style="70" customWidth="1"/>
    <col min="8" max="8" width="9.140625" style="42"/>
    <col min="9" max="9" width="9.7109375" style="42" bestFit="1" customWidth="1"/>
    <col min="10" max="16384" width="9.140625" style="42"/>
  </cols>
  <sheetData>
    <row r="1" spans="1:7" ht="18" customHeight="1">
      <c r="A1" s="3" t="s">
        <v>27</v>
      </c>
      <c r="C1" s="104"/>
      <c r="D1" s="31"/>
      <c r="E1" s="31"/>
      <c r="F1" s="31"/>
      <c r="G1" s="31"/>
    </row>
    <row r="2" spans="1:7" s="53" customFormat="1" ht="18" customHeight="1">
      <c r="A2" s="53" t="s">
        <v>36</v>
      </c>
      <c r="B2" s="42"/>
      <c r="C2" s="105"/>
      <c r="D2" s="58"/>
      <c r="E2" s="58"/>
      <c r="F2" s="58"/>
      <c r="G2" s="58"/>
    </row>
    <row r="3" spans="1:7" ht="18" customHeight="1">
      <c r="A3" s="58" t="s">
        <v>119</v>
      </c>
      <c r="C3" s="105"/>
      <c r="D3" s="58"/>
      <c r="E3" s="58"/>
      <c r="F3" s="58"/>
      <c r="G3" s="58"/>
    </row>
    <row r="4" spans="1:7" ht="18" customHeight="1">
      <c r="A4" s="55"/>
      <c r="C4" s="106"/>
      <c r="D4" s="55"/>
      <c r="E4" s="71"/>
      <c r="F4" s="55"/>
      <c r="G4" s="71"/>
    </row>
    <row r="5" spans="1:7" ht="18" customHeight="1">
      <c r="A5" s="55" t="s">
        <v>37</v>
      </c>
      <c r="C5" s="106"/>
      <c r="D5" s="55"/>
      <c r="E5" s="71"/>
      <c r="F5" s="55"/>
      <c r="G5" s="71"/>
    </row>
    <row r="6" spans="1:7" ht="18" customHeight="1">
      <c r="A6" s="55"/>
      <c r="C6" s="89"/>
      <c r="D6" s="56"/>
      <c r="E6" s="128" t="s">
        <v>106</v>
      </c>
      <c r="F6" s="128"/>
      <c r="G6" s="128"/>
    </row>
    <row r="7" spans="1:7" ht="18" customHeight="1">
      <c r="A7" s="55"/>
      <c r="C7" s="90" t="s">
        <v>38</v>
      </c>
      <c r="D7" s="56"/>
      <c r="E7" s="57">
        <v>2021</v>
      </c>
      <c r="F7" s="72"/>
      <c r="G7" s="57">
        <v>2020</v>
      </c>
    </row>
    <row r="8" spans="1:7" ht="18" customHeight="1">
      <c r="A8" s="55"/>
      <c r="C8" s="107"/>
      <c r="D8" s="58"/>
      <c r="E8" s="73"/>
      <c r="F8" s="73"/>
      <c r="G8" s="73"/>
    </row>
    <row r="9" spans="1:7" ht="18" customHeight="1">
      <c r="A9" s="58" t="s">
        <v>39</v>
      </c>
      <c r="C9" s="89"/>
      <c r="D9" s="14"/>
      <c r="E9" s="74"/>
      <c r="F9" s="74"/>
      <c r="G9" s="74"/>
    </row>
    <row r="10" spans="1:7" ht="18" customHeight="1">
      <c r="A10" s="18" t="s">
        <v>40</v>
      </c>
      <c r="C10" s="100">
        <v>5</v>
      </c>
      <c r="D10" s="14"/>
      <c r="E10" s="75">
        <v>800466397</v>
      </c>
      <c r="F10" s="75"/>
      <c r="G10" s="75">
        <v>106593691</v>
      </c>
    </row>
    <row r="11" spans="1:7" ht="18" customHeight="1">
      <c r="A11" s="91" t="s">
        <v>57</v>
      </c>
      <c r="B11" s="14"/>
      <c r="C11" s="100">
        <v>6</v>
      </c>
      <c r="D11" s="14"/>
      <c r="E11" s="75">
        <v>0</v>
      </c>
      <c r="F11" s="75"/>
      <c r="G11" s="75">
        <v>27922175</v>
      </c>
    </row>
    <row r="12" spans="1:7" ht="18" customHeight="1">
      <c r="A12" s="18" t="s">
        <v>41</v>
      </c>
      <c r="B12" s="14"/>
      <c r="C12" s="89" t="s">
        <v>144</v>
      </c>
      <c r="D12" s="14"/>
      <c r="E12" s="75">
        <v>2789087135</v>
      </c>
      <c r="F12" s="75"/>
      <c r="G12" s="75">
        <v>1361359108</v>
      </c>
    </row>
    <row r="13" spans="1:7" ht="18" customHeight="1">
      <c r="A13" s="18" t="s">
        <v>86</v>
      </c>
      <c r="C13" s="89">
        <v>8</v>
      </c>
      <c r="D13" s="14"/>
      <c r="E13" s="75">
        <v>57664222</v>
      </c>
      <c r="F13" s="75"/>
      <c r="G13" s="75">
        <v>151578570</v>
      </c>
    </row>
    <row r="14" spans="1:7" ht="18" customHeight="1">
      <c r="A14" s="58" t="s">
        <v>42</v>
      </c>
      <c r="C14" s="89"/>
      <c r="D14" s="14"/>
      <c r="E14" s="63">
        <f>SUM(E10:E13)</f>
        <v>3647217754</v>
      </c>
      <c r="F14" s="75"/>
      <c r="G14" s="63">
        <f>SUM(G10:G13)</f>
        <v>1647453544</v>
      </c>
    </row>
    <row r="15" spans="1:7" ht="18" customHeight="1">
      <c r="A15" s="58"/>
      <c r="C15" s="89"/>
      <c r="D15" s="14"/>
      <c r="E15" s="75"/>
      <c r="F15" s="75"/>
      <c r="G15" s="75"/>
    </row>
    <row r="16" spans="1:7" ht="18" customHeight="1">
      <c r="A16" s="58" t="s">
        <v>43</v>
      </c>
      <c r="C16" s="89"/>
      <c r="D16" s="14"/>
      <c r="E16" s="75"/>
      <c r="F16" s="75"/>
      <c r="G16" s="75"/>
    </row>
    <row r="17" spans="1:7" ht="18" customHeight="1">
      <c r="A17" s="14" t="s">
        <v>58</v>
      </c>
      <c r="C17" s="89" t="s">
        <v>179</v>
      </c>
      <c r="D17" s="14"/>
      <c r="E17" s="75">
        <v>0</v>
      </c>
      <c r="F17" s="75"/>
      <c r="G17" s="75">
        <v>210000000</v>
      </c>
    </row>
    <row r="18" spans="1:7" ht="18" customHeight="1">
      <c r="A18" s="18" t="s">
        <v>44</v>
      </c>
      <c r="C18" s="89" t="s">
        <v>164</v>
      </c>
      <c r="D18" s="60"/>
      <c r="E18" s="76">
        <v>12561726221</v>
      </c>
      <c r="F18" s="76"/>
      <c r="G18" s="76">
        <v>12651015945</v>
      </c>
    </row>
    <row r="19" spans="1:7" ht="18" customHeight="1">
      <c r="A19" s="91" t="s">
        <v>59</v>
      </c>
      <c r="C19" s="89"/>
      <c r="D19" s="60"/>
      <c r="E19" s="76">
        <v>3604516</v>
      </c>
      <c r="F19" s="76"/>
      <c r="G19" s="76">
        <v>5215597</v>
      </c>
    </row>
    <row r="20" spans="1:7" ht="18" customHeight="1">
      <c r="A20" s="18" t="s">
        <v>87</v>
      </c>
      <c r="C20" s="89">
        <v>12</v>
      </c>
      <c r="D20" s="14"/>
      <c r="E20" s="75">
        <v>409681232</v>
      </c>
      <c r="F20" s="75"/>
      <c r="G20" s="76">
        <v>343721902</v>
      </c>
    </row>
    <row r="21" spans="1:7" ht="18" customHeight="1">
      <c r="A21" s="58" t="s">
        <v>45</v>
      </c>
      <c r="C21" s="89"/>
      <c r="D21" s="14"/>
      <c r="E21" s="63">
        <f>SUM(E17:E20)</f>
        <v>12975011969</v>
      </c>
      <c r="F21" s="75"/>
      <c r="G21" s="63">
        <f>SUM(G17:G20)</f>
        <v>13209953444</v>
      </c>
    </row>
    <row r="22" spans="1:7" ht="18" customHeight="1">
      <c r="A22" s="58"/>
      <c r="C22" s="89"/>
      <c r="D22" s="14"/>
      <c r="E22" s="75"/>
      <c r="F22" s="75"/>
      <c r="G22" s="75"/>
    </row>
    <row r="23" spans="1:7" ht="18" customHeight="1" thickBot="1">
      <c r="A23" s="58" t="s">
        <v>89</v>
      </c>
      <c r="C23" s="89"/>
      <c r="D23" s="14"/>
      <c r="E23" s="77">
        <f>SUM(E21,E14)</f>
        <v>16622229723</v>
      </c>
      <c r="F23" s="75"/>
      <c r="G23" s="77">
        <f>SUM(G21,G14)</f>
        <v>14857406988</v>
      </c>
    </row>
    <row r="24" spans="1:7" ht="18" customHeight="1" thickTop="1">
      <c r="A24" s="3" t="s">
        <v>27</v>
      </c>
      <c r="B24" s="78"/>
      <c r="C24" s="108"/>
      <c r="D24" s="78"/>
      <c r="E24" s="78"/>
      <c r="F24" s="78"/>
      <c r="G24" s="78"/>
    </row>
    <row r="25" spans="1:7" s="53" customFormat="1" ht="18" customHeight="1">
      <c r="A25" s="53" t="s">
        <v>165</v>
      </c>
      <c r="B25" s="55"/>
      <c r="C25" s="109"/>
      <c r="D25" s="55"/>
      <c r="E25" s="55"/>
      <c r="F25" s="55"/>
    </row>
    <row r="26" spans="1:7" ht="18" customHeight="1">
      <c r="A26" s="58" t="str">
        <f>A3</f>
        <v>AS AT DECEMBER 31, 2021</v>
      </c>
      <c r="B26" s="58"/>
      <c r="C26" s="105"/>
      <c r="D26" s="58"/>
      <c r="E26" s="58"/>
      <c r="F26" s="58"/>
    </row>
    <row r="27" spans="1:7" ht="18" customHeight="1">
      <c r="A27" s="14"/>
      <c r="B27" s="58"/>
      <c r="C27" s="105"/>
      <c r="D27" s="58"/>
      <c r="E27" s="58"/>
      <c r="F27" s="58"/>
    </row>
    <row r="28" spans="1:7" ht="18" customHeight="1">
      <c r="A28" s="55" t="s">
        <v>46</v>
      </c>
      <c r="C28" s="109"/>
      <c r="D28" s="55"/>
      <c r="E28" s="71"/>
      <c r="F28" s="55"/>
      <c r="G28" s="71"/>
    </row>
    <row r="29" spans="1:7" ht="18" customHeight="1">
      <c r="C29" s="89"/>
      <c r="D29" s="56"/>
      <c r="E29" s="128" t="s">
        <v>106</v>
      </c>
      <c r="F29" s="128"/>
      <c r="G29" s="128"/>
    </row>
    <row r="30" spans="1:7" ht="18" customHeight="1">
      <c r="A30" s="55"/>
      <c r="C30" s="90" t="s">
        <v>38</v>
      </c>
      <c r="D30" s="56"/>
      <c r="E30" s="57">
        <f>E7</f>
        <v>2021</v>
      </c>
      <c r="F30" s="72"/>
      <c r="G30" s="57">
        <f>G7</f>
        <v>2020</v>
      </c>
    </row>
    <row r="31" spans="1:7" ht="18" customHeight="1">
      <c r="A31" s="55" t="s">
        <v>47</v>
      </c>
      <c r="C31" s="89"/>
      <c r="D31" s="14"/>
      <c r="E31" s="79"/>
      <c r="F31" s="14"/>
      <c r="G31" s="79"/>
    </row>
    <row r="32" spans="1:7" ht="18" customHeight="1">
      <c r="A32" s="18" t="s">
        <v>12</v>
      </c>
      <c r="C32" s="89" t="s">
        <v>131</v>
      </c>
      <c r="D32" s="14"/>
      <c r="E32" s="75">
        <v>273874622</v>
      </c>
      <c r="F32" s="75"/>
      <c r="G32" s="75">
        <v>328134141</v>
      </c>
    </row>
    <row r="33" spans="1:8" ht="18" customHeight="1">
      <c r="A33" s="14" t="s">
        <v>31</v>
      </c>
      <c r="C33" s="103" t="s">
        <v>162</v>
      </c>
      <c r="E33" s="80">
        <v>315320803</v>
      </c>
      <c r="F33" s="80"/>
      <c r="G33" s="80">
        <v>289209148</v>
      </c>
    </row>
    <row r="34" spans="1:8" ht="18" customHeight="1">
      <c r="A34" s="60" t="s">
        <v>30</v>
      </c>
      <c r="B34" s="14"/>
      <c r="C34" s="89"/>
      <c r="E34" s="67">
        <v>5282530</v>
      </c>
      <c r="F34" s="67"/>
      <c r="G34" s="67">
        <v>10506608</v>
      </c>
    </row>
    <row r="35" spans="1:8" ht="18" customHeight="1">
      <c r="A35" s="14" t="s">
        <v>66</v>
      </c>
      <c r="C35" s="89" t="s">
        <v>145</v>
      </c>
      <c r="E35" s="67">
        <v>23315278</v>
      </c>
      <c r="F35" s="67"/>
      <c r="G35" s="67">
        <v>198592331</v>
      </c>
    </row>
    <row r="36" spans="1:8" ht="18" customHeight="1">
      <c r="A36" s="14" t="s">
        <v>61</v>
      </c>
      <c r="C36" s="89">
        <v>17</v>
      </c>
      <c r="E36" s="67">
        <v>21089630</v>
      </c>
      <c r="F36" s="67"/>
      <c r="G36" s="67">
        <v>168530256</v>
      </c>
    </row>
    <row r="37" spans="1:8" ht="18" customHeight="1">
      <c r="A37" s="42" t="s">
        <v>91</v>
      </c>
      <c r="B37" s="14"/>
      <c r="C37" s="89" t="s">
        <v>166</v>
      </c>
      <c r="E37" s="67">
        <v>0</v>
      </c>
      <c r="F37" s="67"/>
      <c r="G37" s="67">
        <v>311389181</v>
      </c>
      <c r="H37" s="112"/>
    </row>
    <row r="38" spans="1:8" ht="18" customHeight="1">
      <c r="A38" s="18" t="s">
        <v>48</v>
      </c>
      <c r="E38" s="67">
        <v>1756296</v>
      </c>
      <c r="F38" s="67"/>
      <c r="G38" s="67">
        <v>5740013</v>
      </c>
    </row>
    <row r="39" spans="1:8" ht="18" customHeight="1">
      <c r="A39" s="18" t="s">
        <v>13</v>
      </c>
      <c r="D39" s="14"/>
      <c r="E39" s="64">
        <v>8833698</v>
      </c>
      <c r="F39" s="75"/>
      <c r="G39" s="64">
        <v>15240652</v>
      </c>
    </row>
    <row r="40" spans="1:8" ht="18" customHeight="1">
      <c r="A40" s="58" t="s">
        <v>49</v>
      </c>
      <c r="C40" s="100"/>
      <c r="D40" s="14"/>
      <c r="E40" s="63">
        <f>SUM(E32:E39)</f>
        <v>649472857</v>
      </c>
      <c r="F40" s="75"/>
      <c r="G40" s="63">
        <f>SUM(G32:G39)</f>
        <v>1327342330</v>
      </c>
    </row>
    <row r="41" spans="1:8" ht="18" customHeight="1">
      <c r="A41" s="58"/>
      <c r="C41" s="100"/>
      <c r="D41" s="14"/>
      <c r="E41" s="110"/>
      <c r="F41" s="62"/>
      <c r="G41" s="62"/>
    </row>
    <row r="42" spans="1:8" ht="18" customHeight="1">
      <c r="A42" s="81" t="s">
        <v>50</v>
      </c>
      <c r="B42" s="78"/>
      <c r="D42" s="78"/>
      <c r="E42" s="111"/>
      <c r="F42" s="1"/>
      <c r="G42" s="1"/>
    </row>
    <row r="43" spans="1:8" ht="18" customHeight="1">
      <c r="A43" s="91" t="s">
        <v>92</v>
      </c>
      <c r="B43" s="78"/>
      <c r="C43" s="89" t="s">
        <v>166</v>
      </c>
      <c r="D43" s="78"/>
      <c r="E43" s="1">
        <v>0</v>
      </c>
      <c r="F43" s="1"/>
      <c r="G43" s="1">
        <v>739059084</v>
      </c>
    </row>
    <row r="44" spans="1:8" s="78" customFormat="1" ht="18" customHeight="1">
      <c r="A44" s="18" t="s">
        <v>51</v>
      </c>
      <c r="C44" s="103"/>
      <c r="E44" s="1">
        <v>555308</v>
      </c>
      <c r="F44" s="1"/>
      <c r="G44" s="1">
        <v>2311604</v>
      </c>
    </row>
    <row r="45" spans="1:8" s="78" customFormat="1" ht="18" customHeight="1">
      <c r="A45" s="18" t="s">
        <v>60</v>
      </c>
      <c r="C45" s="103">
        <v>19</v>
      </c>
      <c r="E45" s="51">
        <v>133506524</v>
      </c>
      <c r="F45" s="1"/>
      <c r="G45" s="51">
        <v>128175780</v>
      </c>
    </row>
    <row r="46" spans="1:8" s="78" customFormat="1" ht="18" customHeight="1">
      <c r="A46" s="58" t="s">
        <v>52</v>
      </c>
      <c r="C46" s="103"/>
      <c r="E46" s="51">
        <f>SUM(E43:E45)</f>
        <v>134061832</v>
      </c>
      <c r="F46" s="1"/>
      <c r="G46" s="51">
        <f>SUM(G43:G45)</f>
        <v>869546468</v>
      </c>
    </row>
    <row r="47" spans="1:8" s="78" customFormat="1" ht="18" customHeight="1">
      <c r="A47" s="58"/>
      <c r="C47" s="103"/>
      <c r="D47" s="7"/>
      <c r="E47" s="111"/>
      <c r="F47" s="1"/>
      <c r="G47" s="1"/>
    </row>
    <row r="48" spans="1:8" s="78" customFormat="1" ht="18" customHeight="1">
      <c r="A48" s="58" t="s">
        <v>53</v>
      </c>
      <c r="B48" s="42"/>
      <c r="C48" s="100"/>
      <c r="D48" s="14"/>
      <c r="E48" s="64">
        <f>SUM(E46,E40)</f>
        <v>783534689</v>
      </c>
      <c r="F48" s="75"/>
      <c r="G48" s="64">
        <f>SUM(G46,G40)</f>
        <v>2196888798</v>
      </c>
    </row>
    <row r="49" spans="1:7" s="78" customFormat="1" ht="18" customHeight="1">
      <c r="A49" s="58"/>
      <c r="B49" s="42"/>
      <c r="C49" s="100"/>
      <c r="D49" s="14"/>
      <c r="E49" s="62"/>
      <c r="F49" s="75"/>
      <c r="G49" s="62"/>
    </row>
    <row r="50" spans="1:7" ht="18" customHeight="1">
      <c r="A50" s="58" t="s">
        <v>54</v>
      </c>
      <c r="C50" s="89"/>
      <c r="D50" s="14"/>
      <c r="E50" s="62"/>
      <c r="F50" s="62"/>
      <c r="G50" s="62"/>
    </row>
    <row r="51" spans="1:7" ht="18" customHeight="1">
      <c r="A51" s="14" t="s">
        <v>55</v>
      </c>
      <c r="D51" s="14"/>
      <c r="E51" s="75"/>
      <c r="F51" s="75"/>
      <c r="G51" s="75"/>
    </row>
    <row r="52" spans="1:7" ht="18" customHeight="1">
      <c r="A52" s="42" t="s">
        <v>0</v>
      </c>
      <c r="B52" s="60" t="s">
        <v>167</v>
      </c>
      <c r="C52" s="100"/>
      <c r="D52" s="14"/>
      <c r="E52" s="42"/>
      <c r="G52" s="42"/>
    </row>
    <row r="53" spans="1:7" ht="18" customHeight="1" thickBot="1">
      <c r="B53" s="60" t="s">
        <v>170</v>
      </c>
      <c r="C53" s="100"/>
      <c r="D53" s="14"/>
      <c r="E53" s="2">
        <v>27600824751</v>
      </c>
      <c r="F53" s="75"/>
      <c r="G53" s="2">
        <v>27600824751</v>
      </c>
    </row>
    <row r="54" spans="1:7" ht="18" customHeight="1" thickTop="1">
      <c r="A54" s="42" t="s">
        <v>0</v>
      </c>
      <c r="B54" s="60" t="s">
        <v>168</v>
      </c>
      <c r="C54" s="100"/>
      <c r="D54" s="14"/>
      <c r="E54" s="42"/>
      <c r="G54" s="42"/>
    </row>
    <row r="55" spans="1:7" ht="18" customHeight="1">
      <c r="B55" s="60" t="s">
        <v>169</v>
      </c>
      <c r="C55" s="100"/>
      <c r="D55" s="14"/>
      <c r="E55" s="1">
        <f>+SE!D14</f>
        <v>24467649500</v>
      </c>
      <c r="F55" s="62"/>
      <c r="G55" s="1">
        <f>SE!D14</f>
        <v>24467649500</v>
      </c>
    </row>
    <row r="56" spans="1:7" ht="18" customHeight="1">
      <c r="A56" s="60" t="s">
        <v>90</v>
      </c>
      <c r="C56" s="100"/>
      <c r="D56" s="14"/>
      <c r="E56" s="1">
        <f>+SE!F14</f>
        <v>-9667487640</v>
      </c>
      <c r="F56" s="62"/>
      <c r="G56" s="1">
        <f>SE!F14</f>
        <v>-9667487640</v>
      </c>
    </row>
    <row r="57" spans="1:7" ht="18" customHeight="1">
      <c r="A57" s="14" t="s">
        <v>135</v>
      </c>
      <c r="C57" s="89"/>
      <c r="D57" s="14"/>
      <c r="E57" s="42"/>
      <c r="G57" s="42"/>
    </row>
    <row r="58" spans="1:7" ht="18" customHeight="1">
      <c r="A58" s="14" t="s">
        <v>132</v>
      </c>
      <c r="B58" s="42" t="s">
        <v>133</v>
      </c>
      <c r="C58" s="89">
        <v>20</v>
      </c>
      <c r="D58" s="14"/>
      <c r="E58" s="1">
        <f>SE!H17</f>
        <v>37000000</v>
      </c>
      <c r="F58" s="62"/>
      <c r="G58" s="1">
        <f>SE!H14</f>
        <v>0</v>
      </c>
    </row>
    <row r="59" spans="1:7" ht="18" customHeight="1">
      <c r="A59" s="14" t="s">
        <v>132</v>
      </c>
      <c r="B59" s="42" t="s">
        <v>134</v>
      </c>
      <c r="C59" s="89"/>
      <c r="D59" s="14"/>
      <c r="E59" s="1">
        <f>SE!J17</f>
        <v>691851956</v>
      </c>
      <c r="F59" s="62"/>
      <c r="G59" s="1">
        <f>SE!J14</f>
        <v>-2449324888</v>
      </c>
    </row>
    <row r="60" spans="1:7" ht="18" customHeight="1">
      <c r="A60" s="42" t="s">
        <v>62</v>
      </c>
      <c r="B60" s="14"/>
      <c r="C60" s="89">
        <v>21</v>
      </c>
      <c r="D60" s="14"/>
      <c r="E60" s="51">
        <f>SE!L17</f>
        <v>309681218</v>
      </c>
      <c r="F60" s="62"/>
      <c r="G60" s="51">
        <f>SE!L14</f>
        <v>309681218</v>
      </c>
    </row>
    <row r="61" spans="1:7" ht="18" customHeight="1">
      <c r="A61" s="58" t="s">
        <v>147</v>
      </c>
      <c r="C61" s="89"/>
      <c r="D61" s="14"/>
      <c r="E61" s="51">
        <f>SUM(E55:E60)</f>
        <v>15838695034</v>
      </c>
      <c r="F61" s="62"/>
      <c r="G61" s="51">
        <f>SUM(G55:G60)</f>
        <v>12660518190</v>
      </c>
    </row>
    <row r="62" spans="1:7" ht="18" customHeight="1">
      <c r="A62" s="14"/>
      <c r="C62" s="108"/>
      <c r="D62" s="14"/>
      <c r="E62" s="82"/>
      <c r="F62" s="62"/>
      <c r="G62" s="1"/>
    </row>
    <row r="63" spans="1:7" ht="18" customHeight="1" thickBot="1">
      <c r="A63" s="58" t="s">
        <v>56</v>
      </c>
      <c r="C63" s="89"/>
      <c r="D63" s="14"/>
      <c r="E63" s="2">
        <f>SUM(E48,E61)</f>
        <v>16622229723</v>
      </c>
      <c r="F63" s="1"/>
      <c r="G63" s="2">
        <f>SUM(G48,G61)</f>
        <v>14857406988</v>
      </c>
    </row>
    <row r="64" spans="1:7" ht="18" customHeight="1" thickTop="1"/>
    <row r="65" spans="5:7" ht="18" customHeight="1">
      <c r="E65" s="37"/>
      <c r="F65" s="37"/>
      <c r="G65" s="37"/>
    </row>
    <row r="66" spans="5:7" ht="18" customHeight="1">
      <c r="E66" s="37"/>
      <c r="F66" s="37"/>
      <c r="G66" s="37"/>
    </row>
  </sheetData>
  <mergeCells count="2">
    <mergeCell ref="E6:G6"/>
    <mergeCell ref="E29:G29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4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3" max="16383" man="1"/>
  </rowBreaks>
  <colBreaks count="1" manualBreakCount="1">
    <brk id="7" max="1048575" man="1"/>
  </colBreaks>
  <ignoredErrors>
    <ignoredError sqref="G6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zoomScaleSheetLayoutView="100" workbookViewId="0">
      <selection activeCell="A36" sqref="A36:XFD1048576"/>
    </sheetView>
  </sheetViews>
  <sheetFormatPr defaultColWidth="9.140625" defaultRowHeight="18" customHeight="1"/>
  <cols>
    <col min="1" max="1" width="2.42578125" style="42" customWidth="1"/>
    <col min="2" max="2" width="50.140625" style="42" customWidth="1"/>
    <col min="3" max="3" width="8.42578125" style="103" customWidth="1"/>
    <col min="4" max="4" width="1.5703125" style="42" customWidth="1"/>
    <col min="5" max="5" width="13.5703125" style="70" customWidth="1"/>
    <col min="6" max="6" width="1.5703125" style="42" customWidth="1"/>
    <col min="7" max="7" width="13.5703125" style="70" customWidth="1"/>
    <col min="8" max="9" width="9.140625" style="42"/>
    <col min="10" max="10" width="9.7109375" style="42" bestFit="1" customWidth="1"/>
    <col min="11" max="16384" width="9.140625" style="42"/>
  </cols>
  <sheetData>
    <row r="1" spans="1:8" s="53" customFormat="1" ht="18" customHeight="1">
      <c r="A1" s="3" t="s">
        <v>27</v>
      </c>
      <c r="B1" s="39"/>
      <c r="C1" s="92"/>
      <c r="D1" s="39"/>
      <c r="E1" s="36"/>
      <c r="F1" s="39"/>
      <c r="G1" s="36"/>
    </row>
    <row r="2" spans="1:8" ht="18" customHeight="1">
      <c r="A2" s="53" t="s">
        <v>67</v>
      </c>
      <c r="B2" s="39"/>
      <c r="C2" s="92"/>
      <c r="D2" s="39"/>
      <c r="E2" s="36"/>
      <c r="F2" s="39"/>
      <c r="G2" s="36"/>
    </row>
    <row r="3" spans="1:8" ht="18" customHeight="1">
      <c r="A3" s="58" t="s">
        <v>115</v>
      </c>
      <c r="B3" s="39"/>
      <c r="C3" s="92"/>
      <c r="D3" s="39"/>
      <c r="E3" s="43"/>
      <c r="F3" s="39"/>
      <c r="G3" s="43"/>
    </row>
    <row r="4" spans="1:8" ht="18" customHeight="1">
      <c r="A4" s="39"/>
      <c r="B4" s="39"/>
      <c r="C4" s="92"/>
      <c r="D4" s="39"/>
      <c r="E4" s="54"/>
      <c r="F4" s="39"/>
      <c r="G4" s="54"/>
    </row>
    <row r="5" spans="1:8" ht="18" customHeight="1">
      <c r="B5" s="39"/>
      <c r="C5" s="92"/>
      <c r="D5" s="39"/>
      <c r="E5" s="129" t="s">
        <v>106</v>
      </c>
      <c r="F5" s="129"/>
      <c r="G5" s="129"/>
    </row>
    <row r="6" spans="1:8" ht="18" customHeight="1">
      <c r="B6" s="55"/>
      <c r="C6" s="90" t="s">
        <v>38</v>
      </c>
      <c r="D6" s="56"/>
      <c r="E6" s="93">
        <v>2021</v>
      </c>
      <c r="F6" s="56"/>
      <c r="G6" s="93">
        <v>2020</v>
      </c>
    </row>
    <row r="7" spans="1:8" ht="18" customHeight="1">
      <c r="A7" s="58" t="s">
        <v>68</v>
      </c>
      <c r="C7" s="89"/>
      <c r="D7" s="14"/>
      <c r="E7" s="59"/>
      <c r="F7" s="14"/>
      <c r="G7" s="59"/>
    </row>
    <row r="8" spans="1:8" ht="18" customHeight="1">
      <c r="A8" s="42" t="s">
        <v>171</v>
      </c>
      <c r="B8" s="14"/>
      <c r="C8" s="89">
        <v>4</v>
      </c>
      <c r="D8" s="60"/>
      <c r="E8" s="61">
        <v>18407126387</v>
      </c>
      <c r="F8" s="60"/>
      <c r="G8" s="61">
        <v>11379228023</v>
      </c>
    </row>
    <row r="9" spans="1:8" ht="18" customHeight="1">
      <c r="A9" s="42" t="s">
        <v>172</v>
      </c>
      <c r="B9" s="14"/>
      <c r="C9" s="89">
        <v>17</v>
      </c>
      <c r="D9" s="60"/>
      <c r="E9" s="61">
        <v>278762389</v>
      </c>
      <c r="F9" s="60"/>
      <c r="G9" s="61">
        <v>0</v>
      </c>
      <c r="H9" s="112"/>
    </row>
    <row r="10" spans="1:8" ht="18" customHeight="1">
      <c r="A10" s="18" t="s">
        <v>69</v>
      </c>
      <c r="C10" s="89"/>
      <c r="D10" s="14"/>
      <c r="E10" s="62">
        <v>0</v>
      </c>
      <c r="F10" s="14"/>
      <c r="G10" s="62">
        <v>38126372</v>
      </c>
    </row>
    <row r="11" spans="1:8" ht="18" customHeight="1">
      <c r="A11" s="42" t="s">
        <v>96</v>
      </c>
      <c r="C11" s="89"/>
      <c r="D11" s="14"/>
      <c r="E11" s="62">
        <v>0</v>
      </c>
      <c r="F11" s="14"/>
      <c r="G11" s="62">
        <v>19175314</v>
      </c>
    </row>
    <row r="12" spans="1:8" ht="18" customHeight="1">
      <c r="A12" s="18" t="s">
        <v>63</v>
      </c>
      <c r="C12" s="89">
        <v>4</v>
      </c>
      <c r="D12" s="14"/>
      <c r="E12" s="62">
        <v>60709804</v>
      </c>
      <c r="F12" s="14"/>
      <c r="G12" s="62">
        <v>80132366</v>
      </c>
    </row>
    <row r="13" spans="1:8" ht="18" customHeight="1">
      <c r="A13" s="58" t="s">
        <v>70</v>
      </c>
      <c r="C13" s="89"/>
      <c r="D13" s="14"/>
      <c r="E13" s="63">
        <f>SUM(E8:E12)</f>
        <v>18746598580</v>
      </c>
      <c r="F13" s="14"/>
      <c r="G13" s="63">
        <f>SUM(G8:G12)</f>
        <v>11516662075</v>
      </c>
    </row>
    <row r="14" spans="1:8" ht="18" customHeight="1">
      <c r="A14" s="58"/>
      <c r="C14" s="89"/>
      <c r="D14" s="14"/>
      <c r="E14" s="62"/>
      <c r="F14" s="14"/>
      <c r="G14" s="62"/>
    </row>
    <row r="15" spans="1:8" ht="18" customHeight="1">
      <c r="A15" s="58" t="s">
        <v>71</v>
      </c>
      <c r="C15" s="89"/>
      <c r="D15" s="14"/>
      <c r="E15" s="62"/>
      <c r="F15" s="14"/>
      <c r="G15" s="62"/>
    </row>
    <row r="16" spans="1:8" ht="18" customHeight="1">
      <c r="A16" s="14" t="s">
        <v>72</v>
      </c>
      <c r="B16" s="14"/>
      <c r="C16" s="89">
        <v>23</v>
      </c>
      <c r="D16" s="14"/>
      <c r="E16" s="62"/>
      <c r="F16" s="14"/>
      <c r="G16" s="62"/>
    </row>
    <row r="17" spans="1:7" ht="18" customHeight="1">
      <c r="A17" s="14" t="s">
        <v>0</v>
      </c>
      <c r="B17" s="14" t="s">
        <v>74</v>
      </c>
      <c r="C17" s="89">
        <v>4</v>
      </c>
      <c r="D17" s="14"/>
      <c r="E17" s="62">
        <v>14326029393</v>
      </c>
      <c r="F17" s="14"/>
      <c r="G17" s="62">
        <v>11222681539</v>
      </c>
    </row>
    <row r="18" spans="1:7" ht="18" customHeight="1">
      <c r="A18" s="14" t="s">
        <v>0</v>
      </c>
      <c r="B18" s="14" t="s">
        <v>75</v>
      </c>
      <c r="C18" s="89"/>
      <c r="D18" s="14"/>
      <c r="E18" s="62">
        <v>57307492</v>
      </c>
      <c r="F18" s="14"/>
      <c r="G18" s="62">
        <v>69225314</v>
      </c>
    </row>
    <row r="19" spans="1:7" ht="18" customHeight="1">
      <c r="A19" s="14" t="s">
        <v>0</v>
      </c>
      <c r="B19" s="14" t="s">
        <v>148</v>
      </c>
      <c r="C19" s="89"/>
      <c r="D19" s="14"/>
      <c r="E19" s="64">
        <v>1410918</v>
      </c>
      <c r="F19" s="14"/>
      <c r="G19" s="64">
        <v>-83585796</v>
      </c>
    </row>
    <row r="20" spans="1:7" ht="18" customHeight="1">
      <c r="A20" s="14" t="s">
        <v>76</v>
      </c>
      <c r="B20" s="14"/>
      <c r="C20" s="89"/>
      <c r="D20" s="14"/>
      <c r="E20" s="62">
        <f>SUM(E17:E19)</f>
        <v>14384747803</v>
      </c>
      <c r="F20" s="14"/>
      <c r="G20" s="62">
        <f>SUM(G17:G19)</f>
        <v>11208321057</v>
      </c>
    </row>
    <row r="21" spans="1:7" ht="18" customHeight="1">
      <c r="A21" s="42" t="s">
        <v>64</v>
      </c>
      <c r="B21" s="14"/>
      <c r="C21" s="89">
        <v>23</v>
      </c>
      <c r="D21" s="14"/>
      <c r="E21" s="62">
        <v>167941268</v>
      </c>
      <c r="F21" s="14"/>
      <c r="G21" s="62">
        <v>170162523</v>
      </c>
    </row>
    <row r="22" spans="1:7" ht="18" customHeight="1">
      <c r="A22" s="18" t="s">
        <v>65</v>
      </c>
      <c r="C22" s="89" t="s">
        <v>143</v>
      </c>
      <c r="D22" s="65"/>
      <c r="E22" s="62">
        <v>764386295</v>
      </c>
      <c r="F22" s="65"/>
      <c r="G22" s="62">
        <v>492162333</v>
      </c>
    </row>
    <row r="23" spans="1:7" ht="18" customHeight="1">
      <c r="A23" s="18" t="s">
        <v>139</v>
      </c>
      <c r="C23" s="89">
        <v>23</v>
      </c>
      <c r="D23" s="65"/>
      <c r="E23" s="62">
        <v>109634038</v>
      </c>
      <c r="F23" s="65"/>
      <c r="G23" s="62">
        <v>0</v>
      </c>
    </row>
    <row r="24" spans="1:7" ht="18" customHeight="1">
      <c r="A24" s="18" t="s">
        <v>6</v>
      </c>
      <c r="C24" s="89" t="s">
        <v>136</v>
      </c>
      <c r="D24" s="14"/>
      <c r="E24" s="51">
        <v>141712332</v>
      </c>
      <c r="F24" s="14"/>
      <c r="G24" s="51">
        <v>251275182</v>
      </c>
    </row>
    <row r="25" spans="1:7" ht="18" customHeight="1">
      <c r="A25" s="58" t="s">
        <v>73</v>
      </c>
      <c r="C25" s="99"/>
      <c r="D25" s="14"/>
      <c r="E25" s="63">
        <f>SUM(E20:E24)</f>
        <v>15568421736</v>
      </c>
      <c r="F25" s="14"/>
      <c r="G25" s="63">
        <f>SUM(G20:G24)</f>
        <v>12121921095</v>
      </c>
    </row>
    <row r="26" spans="1:7" ht="18" customHeight="1">
      <c r="A26" s="58"/>
      <c r="C26" s="100"/>
      <c r="D26" s="60"/>
      <c r="E26" s="62"/>
      <c r="F26" s="60"/>
      <c r="G26" s="62"/>
    </row>
    <row r="27" spans="1:7" ht="18" customHeight="1">
      <c r="A27" s="58" t="s">
        <v>120</v>
      </c>
      <c r="C27" s="89"/>
      <c r="D27" s="14"/>
      <c r="E27" s="1">
        <f>E13-E25</f>
        <v>3178176844</v>
      </c>
      <c r="F27" s="14"/>
      <c r="G27" s="1">
        <f>G13-G25</f>
        <v>-605259020</v>
      </c>
    </row>
    <row r="28" spans="1:7" ht="18" customHeight="1">
      <c r="A28" s="58"/>
      <c r="C28" s="89"/>
      <c r="D28" s="14"/>
      <c r="E28" s="1"/>
      <c r="F28" s="18"/>
      <c r="G28" s="1"/>
    </row>
    <row r="29" spans="1:7" ht="18" customHeight="1">
      <c r="A29" s="114" t="s">
        <v>114</v>
      </c>
      <c r="B29" s="115"/>
      <c r="C29" s="89"/>
      <c r="D29" s="14"/>
      <c r="E29" s="1"/>
      <c r="F29" s="14"/>
      <c r="G29" s="1"/>
    </row>
    <row r="30" spans="1:7" ht="18" customHeight="1">
      <c r="A30" s="116" t="s">
        <v>107</v>
      </c>
      <c r="B30" s="115"/>
      <c r="C30" s="89"/>
      <c r="D30" s="14"/>
      <c r="E30" s="1"/>
      <c r="F30" s="14"/>
      <c r="G30" s="1"/>
    </row>
    <row r="31" spans="1:7" ht="18" customHeight="1">
      <c r="A31" s="116" t="s">
        <v>112</v>
      </c>
      <c r="B31" s="115"/>
      <c r="C31" s="89">
        <v>19</v>
      </c>
      <c r="D31" s="14"/>
      <c r="E31" s="51">
        <v>0</v>
      </c>
      <c r="F31" s="14"/>
      <c r="G31" s="51">
        <v>-28468676</v>
      </c>
    </row>
    <row r="32" spans="1:7" ht="18" customHeight="1">
      <c r="A32" s="58"/>
      <c r="C32" s="89"/>
      <c r="D32" s="14"/>
      <c r="E32" s="1"/>
      <c r="F32" s="14"/>
      <c r="G32" s="1"/>
    </row>
    <row r="33" spans="1:7" ht="18" customHeight="1" thickBot="1">
      <c r="A33" s="58" t="s">
        <v>121</v>
      </c>
      <c r="B33" s="66"/>
      <c r="C33" s="101"/>
      <c r="D33" s="66"/>
      <c r="E33" s="2">
        <f>E27+E31</f>
        <v>3178176844</v>
      </c>
      <c r="F33" s="66"/>
      <c r="G33" s="2">
        <f>G27+G31</f>
        <v>-633727696</v>
      </c>
    </row>
    <row r="34" spans="1:7" ht="18" customHeight="1" thickTop="1">
      <c r="A34" s="58"/>
      <c r="B34" s="66"/>
      <c r="C34" s="101"/>
      <c r="D34" s="66"/>
      <c r="E34" s="67"/>
      <c r="F34" s="66"/>
      <c r="G34" s="67"/>
    </row>
    <row r="35" spans="1:7" ht="18" customHeight="1" thickBot="1">
      <c r="A35" s="58" t="s">
        <v>138</v>
      </c>
      <c r="B35" s="68"/>
      <c r="C35" s="102">
        <v>24</v>
      </c>
      <c r="D35" s="68"/>
      <c r="E35" s="69">
        <f>E27/25487134691</f>
        <v>0.12469729855989954</v>
      </c>
      <c r="F35" s="68"/>
      <c r="G35" s="69">
        <f>G27/25487134691</f>
        <v>-2.3747629042574513E-2</v>
      </c>
    </row>
    <row r="36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6" orientation="portrait" useFirstPageNumber="1" r:id="rId1"/>
  <headerFooter>
    <oddFooter>&amp;L&amp;"Times New Roman,Regular"&amp;9The accompanying notes to financial statements are an integral part of these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zoomScaleNormal="100" zoomScaleSheetLayoutView="100" workbookViewId="0">
      <selection activeCell="A18" sqref="A18:XFD1048576"/>
    </sheetView>
  </sheetViews>
  <sheetFormatPr defaultColWidth="9.140625" defaultRowHeight="18" customHeight="1"/>
  <cols>
    <col min="1" max="1" width="38.42578125" style="38" customWidth="1"/>
    <col min="2" max="2" width="7.42578125" style="38" customWidth="1"/>
    <col min="3" max="3" width="1.5703125" style="38" customWidth="1"/>
    <col min="4" max="4" width="14.5703125" style="43" customWidth="1"/>
    <col min="5" max="5" width="1.5703125" style="43" customWidth="1"/>
    <col min="6" max="6" width="14" style="43" customWidth="1"/>
    <col min="7" max="7" width="1.5703125" style="43" customWidth="1"/>
    <col min="8" max="8" width="13.5703125" style="43" customWidth="1"/>
    <col min="9" max="9" width="1.5703125" style="43" customWidth="1"/>
    <col min="10" max="10" width="14.140625" style="43" customWidth="1"/>
    <col min="11" max="11" width="1.5703125" style="43" customWidth="1"/>
    <col min="12" max="12" width="13.5703125" style="43" customWidth="1"/>
    <col min="13" max="13" width="1.5703125" style="43" customWidth="1"/>
    <col min="14" max="14" width="13.5703125" style="43" customWidth="1"/>
    <col min="15" max="15" width="15.85546875" style="37" bestFit="1" customWidth="1"/>
    <col min="16" max="16384" width="9.140625" style="38"/>
  </cols>
  <sheetData>
    <row r="1" spans="1:44" ht="18" customHeight="1">
      <c r="A1" s="3" t="s">
        <v>27</v>
      </c>
      <c r="B1" s="32"/>
      <c r="C1" s="33"/>
      <c r="D1" s="34"/>
      <c r="E1" s="34"/>
      <c r="F1" s="35"/>
      <c r="G1" s="35"/>
      <c r="H1" s="35"/>
      <c r="I1" s="35"/>
      <c r="J1" s="35"/>
      <c r="K1" s="35"/>
      <c r="L1" s="36"/>
      <c r="M1" s="35"/>
      <c r="N1" s="36"/>
    </row>
    <row r="2" spans="1:44" ht="18" customHeight="1">
      <c r="A2" s="39" t="s">
        <v>77</v>
      </c>
      <c r="B2" s="32"/>
      <c r="C2" s="40"/>
      <c r="D2" s="41"/>
      <c r="E2" s="41"/>
      <c r="F2" s="35"/>
      <c r="G2" s="35"/>
      <c r="H2" s="35"/>
      <c r="I2" s="35"/>
      <c r="J2" s="35"/>
      <c r="K2" s="35"/>
      <c r="L2" s="36"/>
      <c r="M2" s="35"/>
      <c r="N2" s="36"/>
    </row>
    <row r="3" spans="1:44" s="42" customFormat="1" ht="18" customHeight="1">
      <c r="A3" s="58" t="s">
        <v>115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37"/>
    </row>
    <row r="4" spans="1:44" s="42" customFormat="1" ht="18" customHeight="1">
      <c r="A4" s="39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37"/>
    </row>
    <row r="5" spans="1:44" s="42" customFormat="1" ht="18" customHeight="1">
      <c r="A5" s="39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7"/>
    </row>
    <row r="6" spans="1:44" ht="18" customHeight="1">
      <c r="A6" s="33"/>
      <c r="B6" s="33"/>
      <c r="D6" s="130" t="s">
        <v>106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44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</row>
    <row r="7" spans="1:44" ht="18" customHeight="1">
      <c r="A7" s="33"/>
      <c r="B7" s="40"/>
      <c r="D7" s="46" t="s">
        <v>78</v>
      </c>
      <c r="E7" s="46"/>
      <c r="F7" s="47"/>
      <c r="G7" s="46"/>
      <c r="H7" s="131" t="s">
        <v>82</v>
      </c>
      <c r="I7" s="131"/>
      <c r="J7" s="131"/>
      <c r="K7" s="46"/>
      <c r="L7" s="35"/>
      <c r="M7" s="46"/>
      <c r="N7" s="35"/>
    </row>
    <row r="8" spans="1:44" ht="18" customHeight="1">
      <c r="A8" s="33"/>
      <c r="B8" s="40"/>
      <c r="D8" s="35" t="s">
        <v>79</v>
      </c>
      <c r="E8" s="35"/>
      <c r="F8" s="46" t="s">
        <v>98</v>
      </c>
      <c r="G8" s="46"/>
      <c r="H8" s="46" t="s">
        <v>81</v>
      </c>
      <c r="I8" s="46"/>
      <c r="J8" s="46"/>
      <c r="K8" s="46"/>
      <c r="L8" s="35" t="s">
        <v>100</v>
      </c>
      <c r="M8" s="46"/>
    </row>
    <row r="9" spans="1:44" ht="18" customHeight="1">
      <c r="A9" s="33"/>
      <c r="B9" s="113" t="s">
        <v>137</v>
      </c>
      <c r="D9" s="113" t="s">
        <v>80</v>
      </c>
      <c r="E9" s="46"/>
      <c r="F9" s="113" t="s">
        <v>99</v>
      </c>
      <c r="G9" s="46"/>
      <c r="H9" s="113" t="s">
        <v>97</v>
      </c>
      <c r="I9" s="46"/>
      <c r="J9" s="113" t="s">
        <v>134</v>
      </c>
      <c r="K9" s="46"/>
      <c r="L9" s="113" t="s">
        <v>101</v>
      </c>
      <c r="M9" s="46"/>
      <c r="N9" s="113" t="s">
        <v>22</v>
      </c>
    </row>
    <row r="10" spans="1:44" ht="18" customHeight="1">
      <c r="A10" s="33"/>
      <c r="B10" s="40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1:44" ht="18" customHeight="1">
      <c r="A11" s="48" t="s">
        <v>116</v>
      </c>
      <c r="B11" s="40"/>
      <c r="D11" s="49">
        <v>24467648060</v>
      </c>
      <c r="E11" s="49"/>
      <c r="F11" s="1">
        <v>-9667486450</v>
      </c>
      <c r="G11" s="49"/>
      <c r="H11" s="1">
        <v>0</v>
      </c>
      <c r="I11" s="49"/>
      <c r="J11" s="1">
        <v>-1815597192</v>
      </c>
      <c r="K11" s="49"/>
      <c r="L11" s="1">
        <v>309681218</v>
      </c>
      <c r="M11" s="49"/>
      <c r="N11" s="1">
        <f>SUM(D11:L11)</f>
        <v>13294245636</v>
      </c>
    </row>
    <row r="12" spans="1:44" ht="18" customHeight="1">
      <c r="A12" s="45" t="s">
        <v>83</v>
      </c>
      <c r="B12" s="50"/>
      <c r="D12" s="49">
        <v>1440</v>
      </c>
      <c r="E12" s="49"/>
      <c r="F12" s="49">
        <v>-1190</v>
      </c>
      <c r="G12" s="49"/>
      <c r="H12" s="49">
        <v>0</v>
      </c>
      <c r="I12" s="49"/>
      <c r="J12" s="49">
        <v>0</v>
      </c>
      <c r="K12" s="49"/>
      <c r="L12" s="49">
        <v>0</v>
      </c>
      <c r="M12" s="49"/>
      <c r="N12" s="1">
        <f>SUM(D12:L12)</f>
        <v>250</v>
      </c>
    </row>
    <row r="13" spans="1:44" ht="18" customHeight="1">
      <c r="A13" s="45" t="s">
        <v>109</v>
      </c>
      <c r="B13" s="50"/>
      <c r="D13" s="51">
        <v>0</v>
      </c>
      <c r="E13" s="1"/>
      <c r="F13" s="51">
        <v>0</v>
      </c>
      <c r="G13" s="1"/>
      <c r="H13" s="51">
        <v>0</v>
      </c>
      <c r="I13" s="1"/>
      <c r="J13" s="51">
        <f>PL!G33</f>
        <v>-633727696</v>
      </c>
      <c r="K13" s="1"/>
      <c r="L13" s="51">
        <f>SUM(B13:H13)</f>
        <v>0</v>
      </c>
      <c r="M13" s="1"/>
      <c r="N13" s="51">
        <f>SUM(D13:L13)</f>
        <v>-633727696</v>
      </c>
      <c r="O13" s="44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</row>
    <row r="14" spans="1:44" ht="18" customHeight="1">
      <c r="A14" s="48" t="s">
        <v>108</v>
      </c>
      <c r="B14" s="45"/>
      <c r="D14" s="1">
        <f>SUM(D11:D13)</f>
        <v>24467649500</v>
      </c>
      <c r="E14" s="1"/>
      <c r="F14" s="1">
        <f>SUM(F11:F13)</f>
        <v>-9667487640</v>
      </c>
      <c r="G14" s="1"/>
      <c r="H14" s="1">
        <f>SUM(H11:H13)</f>
        <v>0</v>
      </c>
      <c r="I14" s="1"/>
      <c r="J14" s="1">
        <f>SUM(J11:J13)</f>
        <v>-2449324888</v>
      </c>
      <c r="K14" s="1"/>
      <c r="L14" s="1">
        <f>SUM(L11:L13)</f>
        <v>309681218</v>
      </c>
      <c r="M14" s="1"/>
      <c r="N14" s="1">
        <f>SUM(N11:N13)</f>
        <v>12660518190</v>
      </c>
      <c r="O14" s="44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</row>
    <row r="15" spans="1:44" ht="18" customHeight="1">
      <c r="A15" s="45" t="s">
        <v>118</v>
      </c>
      <c r="B15" s="52"/>
      <c r="D15" s="1">
        <v>0</v>
      </c>
      <c r="E15" s="1"/>
      <c r="F15" s="1">
        <v>0</v>
      </c>
      <c r="G15" s="1"/>
      <c r="H15" s="1">
        <v>0</v>
      </c>
      <c r="I15" s="1"/>
      <c r="J15" s="1">
        <f>PL!E33</f>
        <v>3178176844</v>
      </c>
      <c r="K15" s="1"/>
      <c r="L15" s="1">
        <v>0</v>
      </c>
      <c r="M15" s="1"/>
      <c r="N15" s="1">
        <f>SUM(D15:L15)</f>
        <v>3178176844</v>
      </c>
    </row>
    <row r="16" spans="1:44" ht="18" customHeight="1">
      <c r="A16" s="45" t="s">
        <v>133</v>
      </c>
      <c r="B16" s="52">
        <v>20</v>
      </c>
      <c r="D16" s="51">
        <v>0</v>
      </c>
      <c r="E16" s="1"/>
      <c r="F16" s="51">
        <v>0</v>
      </c>
      <c r="G16" s="1"/>
      <c r="H16" s="51">
        <v>37000000</v>
      </c>
      <c r="I16" s="1"/>
      <c r="J16" s="51">
        <v>-37000000</v>
      </c>
      <c r="K16" s="1"/>
      <c r="L16" s="51">
        <v>0</v>
      </c>
      <c r="M16" s="1"/>
      <c r="N16" s="51">
        <f>SUM(D16:L16)</f>
        <v>0</v>
      </c>
    </row>
    <row r="17" spans="1:14" ht="18" customHeight="1" thickBot="1">
      <c r="A17" s="48" t="s">
        <v>117</v>
      </c>
      <c r="B17" s="45"/>
      <c r="D17" s="2">
        <f>SUM(D14:D16)</f>
        <v>24467649500</v>
      </c>
      <c r="E17" s="1"/>
      <c r="F17" s="2">
        <f>SUM(F14:F16)</f>
        <v>-9667487640</v>
      </c>
      <c r="G17" s="1"/>
      <c r="H17" s="2">
        <f>SUM(H14:H16)</f>
        <v>37000000</v>
      </c>
      <c r="I17" s="1"/>
      <c r="J17" s="2">
        <f>SUM(J14:J16)</f>
        <v>691851956</v>
      </c>
      <c r="K17" s="1"/>
      <c r="L17" s="2">
        <f>SUM(L14:L16)</f>
        <v>309681218</v>
      </c>
      <c r="M17" s="1"/>
      <c r="N17" s="2">
        <f>SUM(N14:N16)</f>
        <v>15838695034</v>
      </c>
    </row>
    <row r="18" spans="1:14" ht="18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zoomScaleNormal="100" zoomScaleSheetLayoutView="110" workbookViewId="0"/>
  </sheetViews>
  <sheetFormatPr defaultColWidth="9.140625" defaultRowHeight="18" customHeight="1"/>
  <cols>
    <col min="1" max="1" width="2.42578125" style="10" customWidth="1"/>
    <col min="2" max="2" width="59.85546875" style="10" customWidth="1"/>
    <col min="3" max="3" width="13.5703125" style="44" customWidth="1"/>
    <col min="4" max="4" width="1.5703125" style="22" customWidth="1"/>
    <col min="5" max="5" width="13.5703125" style="10" customWidth="1"/>
    <col min="6" max="6" width="9.140625" style="96"/>
    <col min="7" max="16384" width="9.140625" style="10"/>
  </cols>
  <sheetData>
    <row r="1" spans="1:6" s="5" customFormat="1" ht="18" customHeight="1">
      <c r="A1" s="3" t="s">
        <v>27</v>
      </c>
      <c r="B1" s="3"/>
      <c r="C1" s="117"/>
      <c r="D1" s="4"/>
      <c r="E1" s="36"/>
      <c r="F1" s="94"/>
    </row>
    <row r="2" spans="1:6" s="5" customFormat="1" ht="18" customHeight="1">
      <c r="A2" s="3" t="s">
        <v>1</v>
      </c>
      <c r="B2" s="3"/>
      <c r="C2" s="118"/>
      <c r="D2" s="4"/>
      <c r="E2" s="36"/>
      <c r="F2" s="94"/>
    </row>
    <row r="3" spans="1:6" s="4" customFormat="1" ht="18" customHeight="1">
      <c r="A3" s="3" t="s">
        <v>115</v>
      </c>
      <c r="B3" s="3"/>
      <c r="C3" s="118"/>
      <c r="E3" s="6"/>
      <c r="F3" s="95"/>
    </row>
    <row r="4" spans="1:6" s="4" customFormat="1" ht="18" customHeight="1">
      <c r="C4" s="44"/>
      <c r="D4" s="7"/>
      <c r="E4" s="7"/>
      <c r="F4" s="95"/>
    </row>
    <row r="5" spans="1:6" s="4" customFormat="1" ht="18" customHeight="1">
      <c r="C5" s="132" t="s">
        <v>106</v>
      </c>
      <c r="D5" s="132"/>
      <c r="E5" s="132"/>
      <c r="F5" s="95"/>
    </row>
    <row r="6" spans="1:6" s="5" customFormat="1" ht="18" customHeight="1">
      <c r="A6" s="8"/>
      <c r="B6" s="8"/>
      <c r="C6" s="85">
        <v>2021</v>
      </c>
      <c r="D6" s="86"/>
      <c r="E6" s="85">
        <v>2020</v>
      </c>
      <c r="F6" s="94"/>
    </row>
    <row r="7" spans="1:6" ht="18" customHeight="1">
      <c r="A7" s="55" t="s">
        <v>2</v>
      </c>
      <c r="B7" s="9"/>
      <c r="D7" s="4"/>
      <c r="E7" s="5"/>
    </row>
    <row r="8" spans="1:6" ht="18" customHeight="1">
      <c r="A8" s="56" t="s">
        <v>122</v>
      </c>
      <c r="C8" s="1">
        <f>+PL!E27</f>
        <v>3178176844</v>
      </c>
      <c r="D8" s="11"/>
      <c r="E8" s="11">
        <f>PL!G27</f>
        <v>-605259020</v>
      </c>
    </row>
    <row r="9" spans="1:6" ht="18" customHeight="1">
      <c r="A9" s="56" t="s">
        <v>123</v>
      </c>
      <c r="B9" s="12"/>
      <c r="C9" s="120"/>
      <c r="D9" s="11"/>
      <c r="E9" s="13"/>
    </row>
    <row r="10" spans="1:6" ht="18" customHeight="1">
      <c r="A10" s="56" t="s">
        <v>3</v>
      </c>
      <c r="B10" s="12"/>
      <c r="C10" s="120"/>
      <c r="D10" s="11"/>
      <c r="E10" s="13"/>
    </row>
    <row r="11" spans="1:6" ht="18" customHeight="1">
      <c r="A11" s="56" t="s">
        <v>4</v>
      </c>
      <c r="B11" s="12"/>
      <c r="C11" s="1">
        <v>516337526</v>
      </c>
      <c r="D11" s="13"/>
      <c r="E11" s="11">
        <v>525845828</v>
      </c>
    </row>
    <row r="12" spans="1:6" ht="18" customHeight="1">
      <c r="A12" s="10" t="s">
        <v>34</v>
      </c>
      <c r="B12" s="12"/>
      <c r="C12" s="1">
        <v>83034051</v>
      </c>
      <c r="D12" s="13"/>
      <c r="E12" s="11">
        <v>77886845</v>
      </c>
    </row>
    <row r="13" spans="1:6" ht="18" customHeight="1">
      <c r="A13" s="10" t="s">
        <v>29</v>
      </c>
      <c r="B13" s="12"/>
      <c r="C13" s="1">
        <v>-1219193</v>
      </c>
      <c r="D13" s="13"/>
      <c r="E13" s="11">
        <v>-1618424</v>
      </c>
    </row>
    <row r="14" spans="1:6" ht="18" customHeight="1">
      <c r="A14" s="10" t="s">
        <v>6</v>
      </c>
      <c r="B14" s="12"/>
      <c r="C14" s="1">
        <f>PL!E24</f>
        <v>141712332</v>
      </c>
      <c r="D14" s="11"/>
      <c r="E14" s="1">
        <f>PL!G24</f>
        <v>251275182</v>
      </c>
    </row>
    <row r="15" spans="1:6" ht="18" customHeight="1">
      <c r="A15" s="10" t="s">
        <v>173</v>
      </c>
      <c r="B15" s="12"/>
      <c r="C15" s="1">
        <f>-PL!E9</f>
        <v>-278762389</v>
      </c>
      <c r="D15" s="11"/>
      <c r="E15" s="11">
        <v>0</v>
      </c>
    </row>
    <row r="16" spans="1:6" ht="18" customHeight="1">
      <c r="A16" s="10" t="s">
        <v>174</v>
      </c>
      <c r="B16" s="12"/>
      <c r="C16" s="1">
        <v>0</v>
      </c>
      <c r="D16" s="11"/>
      <c r="E16" s="11">
        <v>-10000657</v>
      </c>
    </row>
    <row r="17" spans="1:5" ht="18" customHeight="1">
      <c r="A17" s="10" t="s">
        <v>149</v>
      </c>
      <c r="B17" s="12"/>
      <c r="C17" s="1">
        <v>-1937914</v>
      </c>
      <c r="D17" s="11"/>
      <c r="E17" s="11">
        <v>0</v>
      </c>
    </row>
    <row r="18" spans="1:5" ht="18" customHeight="1">
      <c r="A18" s="10" t="s">
        <v>140</v>
      </c>
      <c r="B18" s="12"/>
      <c r="C18" s="1">
        <v>14839171</v>
      </c>
      <c r="D18" s="13"/>
      <c r="E18" s="11">
        <v>-8303048</v>
      </c>
    </row>
    <row r="19" spans="1:5" ht="18" customHeight="1">
      <c r="A19" s="10" t="s">
        <v>154</v>
      </c>
      <c r="B19" s="12"/>
      <c r="C19" s="120">
        <f>PL!E19</f>
        <v>1410918</v>
      </c>
      <c r="D19" s="11"/>
      <c r="E19" s="120">
        <v>-83759722</v>
      </c>
    </row>
    <row r="20" spans="1:5" ht="18" customHeight="1">
      <c r="A20" s="10" t="s">
        <v>96</v>
      </c>
      <c r="B20" s="12"/>
      <c r="C20" s="1">
        <v>0</v>
      </c>
      <c r="D20" s="11"/>
      <c r="E20" s="11">
        <v>-19175314</v>
      </c>
    </row>
    <row r="21" spans="1:5" ht="18" customHeight="1">
      <c r="A21" s="18" t="s">
        <v>5</v>
      </c>
      <c r="B21" s="12"/>
      <c r="C21" s="1">
        <v>10983445</v>
      </c>
      <c r="D21" s="11"/>
      <c r="E21" s="11">
        <v>10338684</v>
      </c>
    </row>
    <row r="22" spans="1:5" ht="18" customHeight="1">
      <c r="A22" s="10" t="s">
        <v>150</v>
      </c>
      <c r="B22" s="9"/>
      <c r="C22" s="1">
        <v>19419026</v>
      </c>
      <c r="D22" s="11"/>
      <c r="E22" s="11">
        <v>1962476</v>
      </c>
    </row>
    <row r="23" spans="1:5" ht="18" customHeight="1">
      <c r="A23" s="10" t="s">
        <v>152</v>
      </c>
      <c r="B23" s="9"/>
      <c r="C23" s="1">
        <v>7213555</v>
      </c>
      <c r="D23" s="11"/>
      <c r="E23" s="11">
        <v>0</v>
      </c>
    </row>
    <row r="24" spans="1:5" ht="18" customHeight="1">
      <c r="A24" s="10" t="s">
        <v>104</v>
      </c>
      <c r="B24" s="9"/>
      <c r="C24" s="1">
        <v>0</v>
      </c>
      <c r="D24" s="11"/>
      <c r="E24" s="11">
        <v>-1835675</v>
      </c>
    </row>
    <row r="25" spans="1:5" ht="18" customHeight="1">
      <c r="A25" s="10" t="s">
        <v>105</v>
      </c>
      <c r="B25" s="9"/>
      <c r="C25" s="1">
        <v>0</v>
      </c>
      <c r="D25" s="11"/>
      <c r="E25" s="11">
        <v>2400000</v>
      </c>
    </row>
    <row r="26" spans="1:5" ht="18" customHeight="1">
      <c r="A26" s="55" t="s">
        <v>7</v>
      </c>
      <c r="B26" s="14"/>
      <c r="C26" s="1"/>
      <c r="D26" s="11"/>
      <c r="E26" s="11"/>
    </row>
    <row r="27" spans="1:5" ht="18" customHeight="1">
      <c r="A27" s="10" t="s">
        <v>88</v>
      </c>
      <c r="B27" s="12"/>
      <c r="C27" s="1">
        <v>27922175</v>
      </c>
      <c r="D27" s="13"/>
      <c r="E27" s="11">
        <v>-21725663</v>
      </c>
    </row>
    <row r="28" spans="1:5" ht="18" customHeight="1">
      <c r="A28" s="10" t="s">
        <v>8</v>
      </c>
      <c r="B28" s="14"/>
      <c r="C28" s="1">
        <v>-1438926005</v>
      </c>
      <c r="D28" s="11"/>
      <c r="E28" s="11">
        <v>89010571</v>
      </c>
    </row>
    <row r="29" spans="1:5" ht="18" customHeight="1">
      <c r="A29" s="10" t="s">
        <v>9</v>
      </c>
      <c r="B29" s="12"/>
      <c r="C29" s="1">
        <v>94488021</v>
      </c>
      <c r="D29" s="11"/>
      <c r="E29" s="11">
        <v>-66494477</v>
      </c>
    </row>
    <row r="30" spans="1:5" ht="18" customHeight="1">
      <c r="A30" s="10" t="s">
        <v>10</v>
      </c>
      <c r="B30" s="15"/>
      <c r="C30" s="1">
        <v>-183670727</v>
      </c>
      <c r="D30" s="11"/>
      <c r="E30" s="11">
        <v>-81423402</v>
      </c>
    </row>
    <row r="31" spans="1:5" ht="18" customHeight="1">
      <c r="A31" s="55" t="s">
        <v>11</v>
      </c>
      <c r="B31" s="12"/>
      <c r="C31" s="1"/>
      <c r="D31" s="11"/>
      <c r="E31" s="11"/>
    </row>
    <row r="32" spans="1:5" ht="18" customHeight="1">
      <c r="A32" s="10" t="s">
        <v>12</v>
      </c>
      <c r="B32" s="14"/>
      <c r="C32" s="1">
        <v>-53457897</v>
      </c>
      <c r="D32" s="11"/>
      <c r="E32" s="11">
        <v>-4750382</v>
      </c>
    </row>
    <row r="33" spans="1:7" ht="18" customHeight="1">
      <c r="A33" s="10" t="s">
        <v>30</v>
      </c>
      <c r="B33" s="14"/>
      <c r="C33" s="1">
        <v>-5224078</v>
      </c>
      <c r="D33" s="11"/>
      <c r="E33" s="11">
        <v>707499</v>
      </c>
    </row>
    <row r="34" spans="1:7" ht="18" customHeight="1">
      <c r="A34" s="10" t="s">
        <v>31</v>
      </c>
      <c r="B34" s="14"/>
      <c r="C34" s="1">
        <v>17351022</v>
      </c>
      <c r="D34" s="11"/>
      <c r="E34" s="11">
        <v>-59725106</v>
      </c>
    </row>
    <row r="35" spans="1:7" ht="18" customHeight="1">
      <c r="A35" s="10" t="s">
        <v>13</v>
      </c>
      <c r="B35" s="14"/>
      <c r="C35" s="1">
        <v>4790951</v>
      </c>
      <c r="D35" s="11"/>
      <c r="E35" s="11">
        <v>-2736718</v>
      </c>
    </row>
    <row r="36" spans="1:7" ht="18" customHeight="1">
      <c r="A36" s="10" t="s">
        <v>93</v>
      </c>
      <c r="B36" s="14"/>
      <c r="C36" s="1">
        <v>-5652701</v>
      </c>
      <c r="D36" s="11"/>
      <c r="E36" s="11">
        <v>-9839624</v>
      </c>
    </row>
    <row r="37" spans="1:7" ht="18" customHeight="1">
      <c r="A37" s="10" t="s">
        <v>124</v>
      </c>
      <c r="B37" s="14"/>
      <c r="C37" s="1">
        <v>-2614521</v>
      </c>
      <c r="D37" s="11"/>
      <c r="E37" s="11">
        <v>0</v>
      </c>
    </row>
    <row r="38" spans="1:7" ht="18" customHeight="1">
      <c r="A38" s="87" t="s">
        <v>113</v>
      </c>
      <c r="B38" s="9"/>
      <c r="C38" s="121">
        <f>SUM(C8:C37)</f>
        <v>2146213612</v>
      </c>
      <c r="D38" s="11"/>
      <c r="E38" s="16">
        <f>SUM(E8:E37)</f>
        <v>-17220147</v>
      </c>
    </row>
    <row r="39" spans="1:7" ht="18" customHeight="1">
      <c r="A39" s="3" t="s">
        <v>27</v>
      </c>
      <c r="B39" s="3"/>
      <c r="C39" s="117"/>
      <c r="D39" s="4"/>
      <c r="E39" s="36"/>
    </row>
    <row r="40" spans="1:7" ht="18" customHeight="1">
      <c r="A40" s="83" t="s">
        <v>17</v>
      </c>
      <c r="B40" s="3"/>
      <c r="C40" s="118"/>
      <c r="D40" s="4"/>
      <c r="E40" s="36"/>
    </row>
    <row r="41" spans="1:7" ht="18" customHeight="1">
      <c r="A41" s="3" t="str">
        <f>A3</f>
        <v>FOR THE YEAR ENDED DECEMBER 31, 2021</v>
      </c>
      <c r="B41" s="3"/>
      <c r="C41" s="118"/>
      <c r="D41" s="4"/>
      <c r="E41" s="6"/>
    </row>
    <row r="42" spans="1:7" ht="18" customHeight="1">
      <c r="A42" s="5"/>
      <c r="B42" s="5"/>
      <c r="C42" s="119"/>
      <c r="D42" s="18"/>
      <c r="E42" s="18"/>
    </row>
    <row r="43" spans="1:7" ht="18" customHeight="1">
      <c r="A43" s="4"/>
      <c r="B43" s="4"/>
      <c r="C43" s="132" t="s">
        <v>106</v>
      </c>
      <c r="D43" s="132"/>
      <c r="E43" s="132"/>
    </row>
    <row r="44" spans="1:7" s="19" customFormat="1" ht="18" customHeight="1">
      <c r="A44" s="4"/>
      <c r="B44" s="4"/>
      <c r="C44" s="85">
        <f>C6</f>
        <v>2021</v>
      </c>
      <c r="D44" s="86"/>
      <c r="E44" s="85">
        <f>E6</f>
        <v>2020</v>
      </c>
      <c r="F44" s="98"/>
    </row>
    <row r="45" spans="1:7" s="19" customFormat="1" ht="18" customHeight="1">
      <c r="A45" s="55" t="s">
        <v>14</v>
      </c>
      <c r="B45" s="9"/>
      <c r="C45" s="1"/>
      <c r="D45" s="11"/>
      <c r="E45" s="11"/>
      <c r="F45" s="98"/>
    </row>
    <row r="46" spans="1:7" s="19" customFormat="1" ht="18" customHeight="1">
      <c r="A46" s="56" t="s">
        <v>15</v>
      </c>
      <c r="B46" s="12"/>
      <c r="C46" s="1">
        <v>-200941302</v>
      </c>
      <c r="D46" s="11"/>
      <c r="E46" s="11">
        <v>-128457826</v>
      </c>
      <c r="F46" s="98"/>
      <c r="G46" s="98"/>
    </row>
    <row r="47" spans="1:7" s="19" customFormat="1" ht="18" customHeight="1">
      <c r="A47" s="56" t="s">
        <v>28</v>
      </c>
      <c r="B47" s="12"/>
      <c r="C47" s="1">
        <v>-679454</v>
      </c>
      <c r="D47" s="11"/>
      <c r="E47" s="11">
        <v>-1682762</v>
      </c>
      <c r="F47" s="98"/>
    </row>
    <row r="48" spans="1:7" s="19" customFormat="1" ht="18" customHeight="1">
      <c r="A48" s="56" t="s">
        <v>103</v>
      </c>
      <c r="B48" s="12"/>
      <c r="C48" s="1">
        <v>0</v>
      </c>
      <c r="D48" s="11"/>
      <c r="E48" s="11">
        <v>15985622</v>
      </c>
      <c r="F48" s="98"/>
    </row>
    <row r="49" spans="1:6" s="19" customFormat="1" ht="18" customHeight="1">
      <c r="A49" s="56" t="s">
        <v>153</v>
      </c>
      <c r="B49" s="12"/>
      <c r="C49" s="1">
        <v>12684000</v>
      </c>
      <c r="D49" s="11"/>
      <c r="E49" s="11">
        <v>0</v>
      </c>
      <c r="F49" s="98"/>
    </row>
    <row r="50" spans="1:6" s="19" customFormat="1" ht="18" customHeight="1">
      <c r="A50" s="10" t="s">
        <v>16</v>
      </c>
      <c r="B50" s="12"/>
      <c r="C50" s="1">
        <v>1219193</v>
      </c>
      <c r="D50" s="11"/>
      <c r="E50" s="11">
        <v>1618424</v>
      </c>
      <c r="F50" s="98"/>
    </row>
    <row r="51" spans="1:6" s="19" customFormat="1" ht="18" customHeight="1">
      <c r="A51" s="87" t="s">
        <v>142</v>
      </c>
      <c r="B51" s="9"/>
      <c r="C51" s="121">
        <f>SUM(C46:C50)</f>
        <v>-187717563</v>
      </c>
      <c r="D51" s="11"/>
      <c r="E51" s="16">
        <f>SUM(E46:E50)</f>
        <v>-112536542</v>
      </c>
      <c r="F51" s="98"/>
    </row>
    <row r="52" spans="1:6" s="19" customFormat="1" ht="18" customHeight="1">
      <c r="A52" s="4"/>
      <c r="B52" s="4"/>
      <c r="C52" s="44"/>
      <c r="D52" s="11"/>
      <c r="E52" s="11"/>
      <c r="F52" s="98"/>
    </row>
    <row r="53" spans="1:6" s="17" customFormat="1" ht="18" customHeight="1">
      <c r="A53" s="55" t="s">
        <v>18</v>
      </c>
      <c r="B53" s="20"/>
      <c r="C53" s="44"/>
      <c r="D53" s="11"/>
      <c r="E53" s="11"/>
      <c r="F53" s="97"/>
    </row>
    <row r="54" spans="1:6" s="17" customFormat="1" ht="18" customHeight="1">
      <c r="A54" s="17" t="s">
        <v>32</v>
      </c>
      <c r="B54" s="21"/>
      <c r="C54" s="1">
        <v>-1469661</v>
      </c>
      <c r="D54" s="11"/>
      <c r="E54" s="11">
        <v>-2008429</v>
      </c>
      <c r="F54" s="97"/>
    </row>
    <row r="55" spans="1:6" s="17" customFormat="1" ht="18" customHeight="1">
      <c r="A55" s="17" t="s">
        <v>125</v>
      </c>
      <c r="B55" s="21"/>
      <c r="C55" s="1">
        <v>-1057238000</v>
      </c>
      <c r="D55" s="11"/>
      <c r="E55" s="11">
        <v>0</v>
      </c>
      <c r="F55" s="97"/>
    </row>
    <row r="56" spans="1:6" s="17" customFormat="1" ht="18" customHeight="1">
      <c r="A56" s="56" t="s">
        <v>19</v>
      </c>
      <c r="B56" s="12"/>
      <c r="C56" s="1">
        <v>-5740013</v>
      </c>
      <c r="D56" s="11"/>
      <c r="E56" s="11">
        <v>-5426532</v>
      </c>
      <c r="F56" s="97"/>
    </row>
    <row r="57" spans="1:6" s="17" customFormat="1" ht="18" customHeight="1">
      <c r="A57" s="56" t="s">
        <v>94</v>
      </c>
      <c r="B57" s="12"/>
      <c r="C57" s="1">
        <v>0</v>
      </c>
      <c r="D57" s="11"/>
      <c r="E57" s="11">
        <v>250</v>
      </c>
      <c r="F57" s="97"/>
    </row>
    <row r="58" spans="1:6" s="17" customFormat="1" ht="18" customHeight="1">
      <c r="A58" s="84" t="s">
        <v>20</v>
      </c>
      <c r="B58" s="12"/>
      <c r="C58" s="1">
        <v>-200890834</v>
      </c>
      <c r="D58" s="11"/>
      <c r="E58" s="11">
        <v>-180271695</v>
      </c>
      <c r="F58" s="97"/>
    </row>
    <row r="59" spans="1:6" s="17" customFormat="1" ht="18" customHeight="1">
      <c r="A59" s="87" t="s">
        <v>102</v>
      </c>
      <c r="B59" s="9"/>
      <c r="C59" s="121">
        <f>SUM(C54:C58)</f>
        <v>-1265338508</v>
      </c>
      <c r="D59" s="23"/>
      <c r="E59" s="16">
        <f>SUM(E54:E58)</f>
        <v>-187706406</v>
      </c>
      <c r="F59" s="97"/>
    </row>
    <row r="60" spans="1:6" s="17" customFormat="1" ht="18" customHeight="1">
      <c r="A60" s="87"/>
      <c r="B60" s="9"/>
      <c r="C60" s="1"/>
      <c r="D60" s="11"/>
      <c r="E60" s="11"/>
      <c r="F60" s="97"/>
    </row>
    <row r="61" spans="1:6" s="17" customFormat="1" ht="18" customHeight="1">
      <c r="A61" s="55" t="s">
        <v>95</v>
      </c>
      <c r="B61" s="20"/>
      <c r="C61" s="1">
        <f>SUM(C59,C51,C38)</f>
        <v>693157541</v>
      </c>
      <c r="D61" s="11"/>
      <c r="E61" s="1">
        <f>SUM(E59,E51,E38)</f>
        <v>-317463095</v>
      </c>
      <c r="F61" s="97"/>
    </row>
    <row r="62" spans="1:6" s="17" customFormat="1" ht="18" customHeight="1">
      <c r="A62" s="55"/>
      <c r="B62" s="9"/>
      <c r="C62" s="1"/>
      <c r="D62" s="11"/>
      <c r="E62" s="11"/>
      <c r="F62" s="97"/>
    </row>
    <row r="63" spans="1:6" s="17" customFormat="1" ht="18" customHeight="1">
      <c r="A63" s="55" t="s">
        <v>110</v>
      </c>
      <c r="B63" s="9"/>
      <c r="C63" s="1">
        <f>BS!G10</f>
        <v>106593691</v>
      </c>
      <c r="D63" s="11"/>
      <c r="E63" s="11">
        <v>424062101</v>
      </c>
      <c r="F63" s="97"/>
    </row>
    <row r="64" spans="1:6" s="17" customFormat="1" ht="18" customHeight="1">
      <c r="A64" s="9"/>
      <c r="B64" s="9"/>
      <c r="C64" s="1"/>
      <c r="D64" s="11"/>
      <c r="E64" s="11"/>
      <c r="F64" s="97"/>
    </row>
    <row r="65" spans="1:6" s="17" customFormat="1" ht="18" customHeight="1">
      <c r="A65" s="10" t="s">
        <v>35</v>
      </c>
      <c r="B65" s="9"/>
      <c r="C65" s="1"/>
      <c r="D65" s="11"/>
      <c r="E65" s="11"/>
      <c r="F65" s="97"/>
    </row>
    <row r="66" spans="1:6" s="17" customFormat="1" ht="18" customHeight="1">
      <c r="A66" s="17" t="s">
        <v>33</v>
      </c>
      <c r="B66" s="9"/>
      <c r="C66" s="51">
        <v>715165</v>
      </c>
      <c r="D66" s="11"/>
      <c r="E66" s="24">
        <v>-5315</v>
      </c>
      <c r="F66" s="97"/>
    </row>
    <row r="67" spans="1:6" s="17" customFormat="1" ht="18" customHeight="1">
      <c r="A67" s="9"/>
      <c r="B67" s="9"/>
      <c r="C67" s="1"/>
      <c r="D67" s="11"/>
      <c r="E67" s="11"/>
      <c r="F67" s="97"/>
    </row>
    <row r="68" spans="1:6" s="17" customFormat="1" ht="18" customHeight="1" thickBot="1">
      <c r="A68" s="55" t="s">
        <v>111</v>
      </c>
      <c r="B68" s="20"/>
      <c r="C68" s="2">
        <f>SUM(C61:C66)</f>
        <v>800466397</v>
      </c>
      <c r="D68" s="11"/>
      <c r="E68" s="25">
        <f>SUM(E61:E66)</f>
        <v>106593691</v>
      </c>
      <c r="F68" s="97"/>
    </row>
    <row r="69" spans="1:6" ht="18" customHeight="1" thickTop="1">
      <c r="A69" s="3" t="s">
        <v>27</v>
      </c>
      <c r="B69" s="3"/>
      <c r="C69" s="117"/>
      <c r="D69" s="4"/>
      <c r="E69" s="36"/>
    </row>
    <row r="70" spans="1:6" ht="18" customHeight="1">
      <c r="A70" s="83" t="s">
        <v>17</v>
      </c>
      <c r="B70" s="3"/>
      <c r="C70" s="118"/>
      <c r="D70" s="4"/>
      <c r="E70" s="36"/>
    </row>
    <row r="71" spans="1:6" ht="18" customHeight="1">
      <c r="A71" s="3" t="str">
        <f>A41</f>
        <v>FOR THE YEAR ENDED DECEMBER 31, 2021</v>
      </c>
      <c r="B71" s="3"/>
      <c r="C71" s="118"/>
      <c r="D71" s="4"/>
      <c r="E71" s="6"/>
    </row>
    <row r="72" spans="1:6" ht="18" customHeight="1">
      <c r="A72" s="5"/>
      <c r="B72" s="5"/>
      <c r="C72" s="119"/>
      <c r="D72" s="18"/>
      <c r="E72" s="18"/>
    </row>
    <row r="73" spans="1:6" ht="18" customHeight="1">
      <c r="A73" s="4"/>
      <c r="B73" s="4"/>
      <c r="C73" s="132" t="s">
        <v>106</v>
      </c>
      <c r="D73" s="132"/>
      <c r="E73" s="132"/>
    </row>
    <row r="74" spans="1:6" ht="18" customHeight="1">
      <c r="A74" s="4"/>
      <c r="B74" s="4"/>
      <c r="C74" s="85">
        <f>C44</f>
        <v>2021</v>
      </c>
      <c r="D74" s="86"/>
      <c r="E74" s="85">
        <f>E44</f>
        <v>2020</v>
      </c>
    </row>
    <row r="75" spans="1:6" ht="18" customHeight="1">
      <c r="A75" s="81" t="s">
        <v>21</v>
      </c>
      <c r="B75" s="26"/>
      <c r="D75" s="11"/>
      <c r="E75" s="11"/>
    </row>
    <row r="76" spans="1:6" ht="18" customHeight="1">
      <c r="A76" s="14" t="s">
        <v>84</v>
      </c>
      <c r="B76" s="88" t="s">
        <v>23</v>
      </c>
      <c r="D76" s="11"/>
      <c r="E76" s="11"/>
    </row>
    <row r="77" spans="1:6" ht="18" customHeight="1">
      <c r="A77" s="14"/>
      <c r="B77" s="88" t="s">
        <v>25</v>
      </c>
      <c r="C77" s="11">
        <v>12068866</v>
      </c>
      <c r="D77" s="11"/>
      <c r="E77" s="11">
        <v>193288</v>
      </c>
    </row>
    <row r="78" spans="1:6" ht="18" customHeight="1">
      <c r="A78" s="14"/>
      <c r="B78" s="88" t="s">
        <v>24</v>
      </c>
      <c r="C78" s="11">
        <v>0</v>
      </c>
      <c r="D78" s="11"/>
      <c r="E78" s="11">
        <v>12229520</v>
      </c>
    </row>
    <row r="79" spans="1:6" ht="18" customHeight="1">
      <c r="A79" s="14"/>
      <c r="B79" s="88" t="s">
        <v>126</v>
      </c>
      <c r="C79" s="11">
        <v>210000000</v>
      </c>
      <c r="D79" s="11"/>
      <c r="E79" s="11">
        <v>0</v>
      </c>
    </row>
    <row r="80" spans="1:6" ht="18" customHeight="1">
      <c r="A80" s="14"/>
      <c r="B80" s="127" t="s">
        <v>176</v>
      </c>
      <c r="C80" s="11">
        <v>1809666</v>
      </c>
      <c r="D80" s="11"/>
      <c r="E80" s="11">
        <v>0</v>
      </c>
    </row>
    <row r="81" spans="1:5" ht="18" customHeight="1">
      <c r="A81" s="14"/>
      <c r="B81" s="127" t="s">
        <v>177</v>
      </c>
      <c r="C81" s="11">
        <v>9787060</v>
      </c>
      <c r="D81" s="11"/>
      <c r="E81" s="11">
        <v>0</v>
      </c>
    </row>
    <row r="82" spans="1:5" ht="18" customHeight="1">
      <c r="A82" s="14"/>
      <c r="B82" s="127" t="s">
        <v>178</v>
      </c>
      <c r="C82" s="11">
        <v>11379064</v>
      </c>
      <c r="D82" s="11"/>
      <c r="E82" s="11">
        <v>0</v>
      </c>
    </row>
    <row r="83" spans="1:5" ht="18" customHeight="1">
      <c r="A83" s="14"/>
      <c r="B83" s="88" t="s">
        <v>26</v>
      </c>
      <c r="C83" s="124">
        <f>-C46</f>
        <v>200941302</v>
      </c>
      <c r="D83" s="11"/>
      <c r="E83" s="124">
        <f>-E46</f>
        <v>128457826</v>
      </c>
    </row>
    <row r="84" spans="1:5" ht="18" customHeight="1" thickBot="1">
      <c r="B84" s="84" t="s">
        <v>22</v>
      </c>
      <c r="C84" s="123">
        <f>SUM(C77:C83)</f>
        <v>445985958</v>
      </c>
      <c r="D84" s="11"/>
      <c r="E84" s="123">
        <f>SUM(E77:E83)</f>
        <v>140880634</v>
      </c>
    </row>
    <row r="85" spans="1:5" ht="18" customHeight="1" thickTop="1">
      <c r="B85" s="84"/>
      <c r="D85" s="11"/>
      <c r="E85" s="11"/>
    </row>
    <row r="86" spans="1:5" ht="18" customHeight="1" thickBot="1">
      <c r="A86" s="10" t="s">
        <v>85</v>
      </c>
      <c r="B86" s="84" t="s">
        <v>151</v>
      </c>
      <c r="C86" s="122">
        <v>0</v>
      </c>
      <c r="D86" s="11"/>
      <c r="E86" s="25">
        <v>351818433</v>
      </c>
    </row>
    <row r="87" spans="1:5" ht="18" customHeight="1" thickTop="1">
      <c r="D87" s="11"/>
      <c r="E87" s="11"/>
    </row>
    <row r="88" spans="1:5" ht="18" customHeight="1" thickBot="1">
      <c r="A88" s="10" t="s">
        <v>128</v>
      </c>
      <c r="B88" s="10" t="s">
        <v>127</v>
      </c>
      <c r="C88" s="122">
        <v>35241471</v>
      </c>
      <c r="D88" s="11"/>
      <c r="E88" s="25">
        <v>0</v>
      </c>
    </row>
    <row r="89" spans="1:5" ht="18" customHeight="1" thickTop="1">
      <c r="C89" s="124"/>
      <c r="D89" s="11"/>
      <c r="E89" s="11"/>
    </row>
    <row r="90" spans="1:5" ht="18" customHeight="1" thickBot="1">
      <c r="A90" s="10" t="s">
        <v>130</v>
      </c>
      <c r="B90" s="10" t="s">
        <v>129</v>
      </c>
      <c r="C90" s="122">
        <v>1111396.6400000006</v>
      </c>
      <c r="D90" s="11"/>
      <c r="E90" s="25">
        <v>0</v>
      </c>
    </row>
    <row r="91" spans="1:5" ht="18" customHeight="1" thickTop="1">
      <c r="C91" s="124"/>
      <c r="D91" s="11"/>
      <c r="E91" s="11"/>
    </row>
    <row r="92" spans="1:5" ht="18" customHeight="1" thickBot="1">
      <c r="A92" s="10" t="s">
        <v>141</v>
      </c>
      <c r="B92" s="10" t="s">
        <v>163</v>
      </c>
      <c r="C92" s="122">
        <v>12000000</v>
      </c>
      <c r="D92" s="11"/>
      <c r="E92" s="25">
        <v>0</v>
      </c>
    </row>
    <row r="93" spans="1:5" ht="18" customHeight="1" thickTop="1">
      <c r="C93" s="124"/>
      <c r="D93" s="11"/>
      <c r="E93" s="11"/>
    </row>
    <row r="94" spans="1:5" ht="18" customHeight="1">
      <c r="A94" s="10" t="s">
        <v>146</v>
      </c>
      <c r="B94" s="10" t="s">
        <v>175</v>
      </c>
      <c r="C94" s="124"/>
      <c r="D94" s="11"/>
      <c r="E94" s="11"/>
    </row>
    <row r="95" spans="1:5" ht="18" customHeight="1">
      <c r="B95" s="125" t="s">
        <v>155</v>
      </c>
      <c r="C95" s="126">
        <v>-47262</v>
      </c>
      <c r="D95" s="11"/>
      <c r="E95" s="11">
        <v>0</v>
      </c>
    </row>
    <row r="96" spans="1:5" ht="18" customHeight="1">
      <c r="B96" s="125" t="s">
        <v>156</v>
      </c>
      <c r="C96" s="126">
        <v>-2779791</v>
      </c>
      <c r="D96" s="11"/>
      <c r="E96" s="11">
        <v>0</v>
      </c>
    </row>
    <row r="97" spans="1:5" ht="18" customHeight="1">
      <c r="B97" s="125" t="s">
        <v>157</v>
      </c>
      <c r="C97" s="124">
        <v>830337</v>
      </c>
      <c r="D97" s="11"/>
      <c r="E97" s="11">
        <v>0</v>
      </c>
    </row>
    <row r="98" spans="1:5" ht="18" customHeight="1">
      <c r="B98" s="125" t="s">
        <v>158</v>
      </c>
      <c r="C98" s="124">
        <v>1338344</v>
      </c>
      <c r="D98" s="11"/>
      <c r="E98" s="11">
        <v>0</v>
      </c>
    </row>
    <row r="99" spans="1:5" ht="18" customHeight="1">
      <c r="B99" s="125" t="s">
        <v>159</v>
      </c>
      <c r="C99" s="124">
        <v>112901826</v>
      </c>
      <c r="D99" s="11"/>
      <c r="E99" s="11">
        <v>0</v>
      </c>
    </row>
    <row r="100" spans="1:5" ht="18" customHeight="1">
      <c r="B100" s="125" t="s">
        <v>160</v>
      </c>
      <c r="C100" s="124">
        <v>154408086</v>
      </c>
      <c r="D100" s="11"/>
      <c r="E100" s="11">
        <v>0</v>
      </c>
    </row>
    <row r="101" spans="1:5" ht="18" customHeight="1">
      <c r="B101" s="125" t="s">
        <v>161</v>
      </c>
      <c r="C101" s="124">
        <v>12110849</v>
      </c>
      <c r="D101" s="11"/>
      <c r="E101" s="11">
        <v>0</v>
      </c>
    </row>
    <row r="102" spans="1:5" ht="18" customHeight="1" thickBot="1">
      <c r="B102" s="10" t="s">
        <v>22</v>
      </c>
      <c r="C102" s="123">
        <f>SUM(C95:C101)</f>
        <v>278762389</v>
      </c>
      <c r="D102" s="11"/>
      <c r="E102" s="123">
        <f>SUM(E95:E101)</f>
        <v>0</v>
      </c>
    </row>
    <row r="103" spans="1:5" ht="18" customHeight="1" thickTop="1">
      <c r="A103" s="17"/>
      <c r="B103" s="17"/>
      <c r="E103" s="28"/>
    </row>
    <row r="104" spans="1:5" ht="18" customHeight="1">
      <c r="E104" s="27"/>
    </row>
    <row r="105" spans="1:5" ht="18" customHeight="1">
      <c r="A105" s="14"/>
      <c r="B105" s="14"/>
      <c r="E105" s="27"/>
    </row>
    <row r="106" spans="1:5" ht="18" customHeight="1">
      <c r="A106" s="19"/>
      <c r="B106" s="19"/>
      <c r="E106" s="27"/>
    </row>
    <row r="107" spans="1:5" ht="18" customHeight="1">
      <c r="A107" s="14"/>
      <c r="B107" s="14"/>
      <c r="E107" s="27"/>
    </row>
    <row r="108" spans="1:5" ht="18" customHeight="1">
      <c r="A108" s="14"/>
      <c r="B108" s="14"/>
      <c r="E108" s="27"/>
    </row>
    <row r="109" spans="1:5" ht="18" customHeight="1">
      <c r="E109" s="27"/>
    </row>
    <row r="110" spans="1:5" ht="18" customHeight="1">
      <c r="A110" s="29"/>
      <c r="B110" s="29"/>
      <c r="E110" s="27"/>
    </row>
    <row r="111" spans="1:5" ht="18" customHeight="1">
      <c r="A111" s="30"/>
      <c r="B111" s="30"/>
      <c r="E111" s="27"/>
    </row>
    <row r="112" spans="1:5" ht="18" customHeight="1">
      <c r="A112" s="30"/>
      <c r="B112" s="30"/>
      <c r="E112" s="27"/>
    </row>
    <row r="113" spans="1:5" ht="18" customHeight="1">
      <c r="A113" s="29"/>
      <c r="B113" s="29"/>
      <c r="E113" s="27"/>
    </row>
  </sheetData>
  <mergeCells count="3">
    <mergeCell ref="C5:E5"/>
    <mergeCell ref="C43:E43"/>
    <mergeCell ref="C73:E73"/>
  </mergeCells>
  <pageMargins left="0.9055118110236221" right="0.70866141732283472" top="0.78740157480314965" bottom="0.39370078740157483" header="0.39370078740157483" footer="0.31496062992125984"/>
  <pageSetup paperSize="9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8" max="4" man="1"/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2022-02-11T12:54:09Z</cp:lastPrinted>
  <dcterms:created xsi:type="dcterms:W3CDTF">1998-09-16T09:49:24Z</dcterms:created>
  <dcterms:modified xsi:type="dcterms:W3CDTF">2022-02-24T09:50:20Z</dcterms:modified>
</cp:coreProperties>
</file>