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activeTab="4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'BL-5-6'!$A$1:$I$81</definedName>
    <definedName name="_xlnm.Print_Area" localSheetId="4">'CF-12-13'!$A$1:$I$87</definedName>
    <definedName name="_xlnm.Print_Area" localSheetId="3">'SH10-11'!$A$1:$K$49</definedName>
    <definedName name="_xlnm.Print_Area" localSheetId="2">'SH8-9'!$A$1:$O$50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7" l="1"/>
  <c r="E22" i="7"/>
  <c r="C22" i="7"/>
  <c r="K21" i="7"/>
  <c r="K20" i="7"/>
  <c r="I17" i="7"/>
  <c r="G17" i="7"/>
  <c r="G24" i="7" s="1"/>
  <c r="E17" i="7"/>
  <c r="E24" i="7" s="1"/>
  <c r="C17" i="7"/>
  <c r="C24" i="7" s="1"/>
  <c r="K16" i="7"/>
  <c r="K17" i="7" s="1"/>
  <c r="K12" i="7"/>
  <c r="M22" i="9"/>
  <c r="G22" i="9"/>
  <c r="E22" i="9"/>
  <c r="C22" i="9"/>
  <c r="K21" i="9"/>
  <c r="O21" i="9" s="1"/>
  <c r="K20" i="9"/>
  <c r="O20" i="9" s="1"/>
  <c r="O22" i="9" s="1"/>
  <c r="M17" i="9"/>
  <c r="M24" i="9" s="1"/>
  <c r="I17" i="9"/>
  <c r="G17" i="9"/>
  <c r="G24" i="9" s="1"/>
  <c r="E17" i="9"/>
  <c r="E24" i="9" s="1"/>
  <c r="C17" i="9"/>
  <c r="C24" i="9" s="1"/>
  <c r="K16" i="9"/>
  <c r="K17" i="9" s="1"/>
  <c r="K12" i="9"/>
  <c r="O12" i="9" s="1"/>
  <c r="I68" i="5"/>
  <c r="E68" i="5"/>
  <c r="I38" i="8"/>
  <c r="I22" i="8"/>
  <c r="I14" i="8"/>
  <c r="E38" i="8"/>
  <c r="E22" i="8"/>
  <c r="E14" i="8"/>
  <c r="I76" i="1"/>
  <c r="I78" i="1" s="1"/>
  <c r="I60" i="1"/>
  <c r="I58" i="1"/>
  <c r="I52" i="1"/>
  <c r="E76" i="1"/>
  <c r="E78" i="1" s="1"/>
  <c r="E58" i="1"/>
  <c r="E52" i="1"/>
  <c r="I33" i="1"/>
  <c r="I20" i="1"/>
  <c r="E33" i="1"/>
  <c r="E20" i="1"/>
  <c r="E60" i="1" l="1"/>
  <c r="E35" i="1"/>
  <c r="I35" i="1"/>
  <c r="E24" i="8"/>
  <c r="E28" i="8" s="1"/>
  <c r="E30" i="8" s="1"/>
  <c r="E45" i="8" s="1"/>
  <c r="I24" i="8"/>
  <c r="I28" i="8" s="1"/>
  <c r="I30" i="8" s="1"/>
  <c r="I45" i="8" s="1"/>
  <c r="I22" i="7"/>
  <c r="I24" i="7" s="1"/>
  <c r="O16" i="9"/>
  <c r="O17" i="9" s="1"/>
  <c r="O24" i="9"/>
  <c r="I22" i="9"/>
  <c r="K22" i="9" s="1"/>
  <c r="K24" i="9" s="1"/>
  <c r="I80" i="1"/>
  <c r="E80" i="1"/>
  <c r="E40" i="8" l="1"/>
  <c r="E50" i="8" s="1"/>
  <c r="I40" i="8"/>
  <c r="I50" i="8" s="1"/>
  <c r="K22" i="7"/>
  <c r="K24" i="7" s="1"/>
  <c r="I24" i="9"/>
  <c r="I52" i="8"/>
  <c r="E52" i="8"/>
  <c r="G68" i="5" l="1"/>
  <c r="C68" i="5"/>
  <c r="G58" i="1" l="1"/>
  <c r="C52" i="1"/>
  <c r="I79" i="5" l="1"/>
  <c r="G79" i="5"/>
  <c r="E79" i="5"/>
  <c r="I34" i="5"/>
  <c r="I44" i="5" s="1"/>
  <c r="I46" i="5" s="1"/>
  <c r="E34" i="5"/>
  <c r="E44" i="5" s="1"/>
  <c r="E46" i="5" s="1"/>
  <c r="I81" i="5" l="1"/>
  <c r="I83" i="5" s="1"/>
  <c r="E81" i="5"/>
  <c r="E83" i="5" s="1"/>
  <c r="K46" i="7"/>
  <c r="G47" i="7"/>
  <c r="E47" i="7"/>
  <c r="C47" i="7"/>
  <c r="G42" i="7"/>
  <c r="E42" i="7"/>
  <c r="C42" i="7"/>
  <c r="K41" i="7"/>
  <c r="K37" i="7"/>
  <c r="K47" i="9"/>
  <c r="O47" i="9" s="1"/>
  <c r="K42" i="9"/>
  <c r="O42" i="9" s="1"/>
  <c r="K38" i="9"/>
  <c r="O38" i="9" s="1"/>
  <c r="G38" i="8"/>
  <c r="C38" i="8"/>
  <c r="G52" i="1"/>
  <c r="E90" i="5" l="1"/>
  <c r="G49" i="7"/>
  <c r="E49" i="7"/>
  <c r="C49" i="7"/>
  <c r="I42" i="7"/>
  <c r="K42" i="7"/>
  <c r="M48" i="9"/>
  <c r="G48" i="9"/>
  <c r="E48" i="9"/>
  <c r="C48" i="9"/>
  <c r="M43" i="9"/>
  <c r="I43" i="9"/>
  <c r="G43" i="9"/>
  <c r="E43" i="9"/>
  <c r="C43" i="9"/>
  <c r="C50" i="9" s="1"/>
  <c r="K43" i="9"/>
  <c r="E50" i="9" l="1"/>
  <c r="I82" i="1"/>
  <c r="M50" i="9"/>
  <c r="O43" i="9"/>
  <c r="G50" i="9"/>
  <c r="C14" i="8" l="1"/>
  <c r="C22" i="8"/>
  <c r="C58" i="1"/>
  <c r="C79" i="5"/>
  <c r="C20" i="1"/>
  <c r="C33" i="1"/>
  <c r="G20" i="1"/>
  <c r="G33" i="1"/>
  <c r="G14" i="8"/>
  <c r="G22" i="8"/>
  <c r="G60" i="1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C24" i="8" l="1"/>
  <c r="C28" i="8" s="1"/>
  <c r="C30" i="8" s="1"/>
  <c r="C34" i="5" s="1"/>
  <c r="G24" i="8"/>
  <c r="G28" i="8" s="1"/>
  <c r="G30" i="8" s="1"/>
  <c r="G34" i="5" s="1"/>
  <c r="G44" i="5" s="1"/>
  <c r="G46" i="5" s="1"/>
  <c r="G81" i="5" s="1"/>
  <c r="G83" i="5" s="1"/>
  <c r="G90" i="5" s="1"/>
  <c r="O21" i="6"/>
  <c r="O23" i="6" s="1"/>
  <c r="O25" i="6" s="1"/>
  <c r="O80" i="1"/>
  <c r="C60" i="1"/>
  <c r="G35" i="1"/>
  <c r="C35" i="1"/>
  <c r="I90" i="5"/>
  <c r="G45" i="8" l="1"/>
  <c r="C45" i="8"/>
  <c r="I46" i="9" s="1"/>
  <c r="I45" i="7"/>
  <c r="I47" i="7" s="1"/>
  <c r="M80" i="1"/>
  <c r="G52" i="8"/>
  <c r="C44" i="5"/>
  <c r="C46" i="5" s="1"/>
  <c r="C81" i="5" s="1"/>
  <c r="C83" i="5" s="1"/>
  <c r="C90" i="5" s="1"/>
  <c r="C40" i="8"/>
  <c r="C50" i="8" s="1"/>
  <c r="G40" i="8"/>
  <c r="G50" i="8" s="1"/>
  <c r="C52" i="8" l="1"/>
  <c r="K45" i="7"/>
  <c r="K46" i="9"/>
  <c r="O46" i="9" s="1"/>
  <c r="I48" i="9"/>
  <c r="K47" i="7"/>
  <c r="K49" i="7" s="1"/>
  <c r="I49" i="7"/>
  <c r="G76" i="1" s="1"/>
  <c r="G78" i="1" s="1"/>
  <c r="G80" i="1" l="1"/>
  <c r="K51" i="7"/>
  <c r="O48" i="9"/>
  <c r="K48" i="9"/>
  <c r="K50" i="9" s="1"/>
  <c r="I50" i="9"/>
  <c r="C76" i="1" s="1"/>
  <c r="C78" i="1" s="1"/>
  <c r="N80" i="1"/>
  <c r="G82" i="1"/>
  <c r="C80" i="1" l="1"/>
  <c r="C82" i="1" s="1"/>
  <c r="O52" i="9"/>
  <c r="O50" i="9"/>
  <c r="L80" i="1"/>
  <c r="E82" i="1" l="1"/>
</calcChain>
</file>

<file path=xl/sharedStrings.xml><?xml version="1.0" encoding="utf-8"?>
<sst xmlns="http://schemas.openxmlformats.org/spreadsheetml/2006/main" count="387" uniqueCount="214">
  <si>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</si>
  <si>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</si>
  <si>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</si>
  <si>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</si>
  <si>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</si>
  <si>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</si>
  <si>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</si>
  <si>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</si>
  <si>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</si>
  <si>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</si>
  <si>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</si>
  <si>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</si>
  <si>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</si>
  <si>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</si>
  <si>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</si>
  <si>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</si>
  <si>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</si>
  <si>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</si>
  <si>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</si>
  <si>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</si>
  <si>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</si>
  <si>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</si>
  <si>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</si>
  <si>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</si>
  <si>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</si>
  <si>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</si>
  <si>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</si>
  <si>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</si>
  <si>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</si>
  <si>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</si>
  <si>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</si>
  <si>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</si>
  <si>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</si>
  <si>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</si>
  <si>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</si>
  <si>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</si>
  <si>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</si>
  <si>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</si>
  <si>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</si>
  <si>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</si>
  <si>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</si>
  <si>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</si>
  <si>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</si>
  <si>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</si>
  <si>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</si>
  <si>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</si>
  <si>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</si>
  <si>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</si>
  <si>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</si>
  <si>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</si>
  <si>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</si>
  <si>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</si>
  <si>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</si>
  <si>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</si>
  <si>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</si>
  <si>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</si>
  <si>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</si>
  <si>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</si>
  <si>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</si>
  <si>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</si>
  <si>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</si>
  <si>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</si>
  <si>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</si>
  <si>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</si>
  <si>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</si>
  <si>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</si>
  <si>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</si>
  <si>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</si>
  <si>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</si>
  <si>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</si>
  <si>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</si>
  <si>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</si>
  <si>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</si>
  <si>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</si>
  <si>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</si>
  <si>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</si>
  <si>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</si>
  <si>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</si>
  <si>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</si>
  <si>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</si>
  <si>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</si>
  <si>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</si>
  <si>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</si>
  <si>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</si>
  <si>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</si>
  <si>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</si>
  <si>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</si>
  <si>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</si>
  <si>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</si>
  <si>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</si>
  <si>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</si>
  <si>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</si>
  <si>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</si>
  <si>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</si>
  <si>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</si>
  <si>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</si>
  <si>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</si>
  <si>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</si>
  <si>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</si>
  <si>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</si>
  <si>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Dividends paid to owners of the Company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</si>
  <si>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</si>
  <si>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</si>
  <si>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</si>
  <si>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</si>
  <si>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</si>
  <si>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</si>
  <si>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</si>
  <si>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</si>
  <si>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</si>
  <si>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</si>
  <si>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</si>
  <si>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</si>
  <si>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</si>
  <si>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>Net cash used in financing activities</t>
  </si>
  <si>
    <t>Net foreign exchange loss</t>
  </si>
  <si>
    <t xml:space="preserve"> </t>
  </si>
  <si>
    <t xml:space="preserve">Provision for impairment of investment </t>
  </si>
  <si>
    <t>Proceeds from liquidation of investment in subsidiary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</si>
  <si>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</si>
  <si>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</si>
  <si>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</si>
  <si>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</si>
  <si>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</si>
  <si>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</si>
  <si>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</si>
  <si>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</si>
  <si>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</si>
  <si>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</si>
  <si>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>Aquisition of intangible assets</t>
  </si>
  <si>
    <t xml:space="preserve">   cash receipts (payments)</t>
  </si>
  <si>
    <t xml:space="preserve">   employee benefits</t>
  </si>
  <si>
    <t>Non-current provisions for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</si>
  <si>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</si>
  <si>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</si>
  <si>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</si>
  <si>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</si>
  <si>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</si>
  <si>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</si>
  <si>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</si>
  <si>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</si>
  <si>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</si>
  <si>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</si>
  <si>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</si>
  <si>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</si>
  <si>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 xml:space="preserve">   Profit</t>
  </si>
  <si>
    <t>Unrealised loss on exchange rate</t>
  </si>
  <si>
    <t>Proceeds from return of capital of investment in associate</t>
  </si>
  <si>
    <t xml:space="preserve">   Distributions to owners of the parent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</si>
  <si>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</si>
  <si>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</si>
  <si>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</si>
  <si>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</si>
  <si>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</si>
  <si>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</si>
  <si>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</si>
  <si>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</si>
  <si>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</si>
  <si>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</si>
  <si>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</si>
  <si>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</si>
  <si>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Total comprehensive income</t>
  </si>
  <si>
    <t>Profit attributable to:</t>
  </si>
  <si>
    <t>Total comprehensive income  attributable to:</t>
  </si>
  <si>
    <t xml:space="preserve">Adjustments to reconcile profit to </t>
  </si>
  <si>
    <t xml:space="preserve">Net cash used in investing activities </t>
  </si>
  <si>
    <t>Gain on liquidation of investment in subsidiary</t>
  </si>
  <si>
    <t>Proceeds from sale of machinery and equipment</t>
  </si>
  <si>
    <t>Provision for non-current employee benefit obligations</t>
  </si>
  <si>
    <t xml:space="preserve">    Distributions to owners of the parent</t>
  </si>
  <si>
    <t xml:space="preserve">    Total distributions to owners of the parent</t>
  </si>
  <si>
    <t>Year ended 31 December 2020</t>
  </si>
  <si>
    <t>Balance at 1 January 2020</t>
  </si>
  <si>
    <t>Balance at 31 December 2020</t>
  </si>
  <si>
    <t>Trade and other current receivables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</si>
  <si>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</si>
  <si>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</si>
  <si>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</si>
  <si>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</si>
  <si>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</si>
  <si>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</si>
  <si>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Profit from operating activities</t>
  </si>
  <si>
    <t>Share of loss of associates accounted for using</t>
  </si>
  <si>
    <t xml:space="preserve">   equity method</t>
  </si>
  <si>
    <t>Proceed from long-term loan to other party</t>
  </si>
  <si>
    <t>Payment of lease liabilities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</si>
  <si>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</si>
  <si>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</si>
  <si>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</si>
  <si>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</si>
  <si>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</si>
  <si>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</si>
  <si>
    <t>Year ended 31 December 2021</t>
  </si>
  <si>
    <t>Balance at 1 January 2021</t>
  </si>
  <si>
    <t>Balance at 31 December 2021</t>
  </si>
  <si>
    <t>Tax expense</t>
  </si>
  <si>
    <t>Gain on remeasurements of</t>
  </si>
  <si>
    <t xml:space="preserve">Other comprehensive income </t>
  </si>
  <si>
    <t xml:space="preserve">   Other comprehensive income </t>
  </si>
  <si>
    <t>3, 16</t>
  </si>
  <si>
    <t>3, 6, 18</t>
  </si>
  <si>
    <t>3, 18</t>
  </si>
  <si>
    <t>12, 19</t>
  </si>
  <si>
    <t>Reversal of allowance for decline in value</t>
  </si>
  <si>
    <t>Impairment loss (reversal of) recognised in profit or loss</t>
  </si>
  <si>
    <t xml:space="preserve">Increase (decrease) in bank overdrafts and </t>
  </si>
  <si>
    <t xml:space="preserve">  short-term borrowing from financial institutions </t>
  </si>
  <si>
    <t xml:space="preserve">Net (decrease) increase in cash and cash equivalents </t>
  </si>
  <si>
    <t>Short-term loan to other party</t>
  </si>
  <si>
    <t>Payment of short-term loan to other party</t>
  </si>
  <si>
    <t>Acquisition of property, plant, machinery and equipment</t>
  </si>
  <si>
    <t>3, 5</t>
  </si>
  <si>
    <t xml:space="preserve">Investments in non-marketable </t>
  </si>
  <si>
    <t xml:space="preserve">Dividend received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</si>
</sst>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#_0;\(#,##0\)"/>
    <numFmt numFmtId="191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</cellStyleXfs>
  <cellXfs count="259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/>
    <xf numFmtId="37" fontId="7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/>
    <xf numFmtId="0" fontId="15" fillId="0" borderId="0" xfId="0" applyFont="1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18" fillId="0" borderId="0" xfId="0" applyFont="1" applyBorder="1" applyAlignment="1"/>
    <xf numFmtId="0" fontId="9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18" fillId="0" borderId="0" xfId="0" applyNumberFormat="1" applyFont="1" applyBorder="1" applyAlignment="1"/>
    <xf numFmtId="0" fontId="18" fillId="0" borderId="0" xfId="0" applyNumberFormat="1" applyFont="1" applyFill="1" applyBorder="1" applyAlignment="1"/>
    <xf numFmtId="0" fontId="3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/>
    <xf numFmtId="0" fontId="1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justify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0" fillId="0" borderId="0" xfId="0" applyFill="1"/>
    <xf numFmtId="0" fontId="15" fillId="0" borderId="0" xfId="0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justify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/>
    <xf numFmtId="0" fontId="4" fillId="0" borderId="0" xfId="10" applyFont="1" applyFill="1" applyAlignment="1">
      <alignment horizontal="left"/>
    </xf>
    <xf numFmtId="189" fontId="4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/>
    <xf numFmtId="191" fontId="4" fillId="0" borderId="0" xfId="12" applyNumberFormat="1" applyFont="1" applyFill="1"/>
    <xf numFmtId="0" fontId="0" fillId="0" borderId="0" xfId="10" applyFont="1" applyFill="1" applyAlignment="1">
      <alignment horizontal="left" indent="1"/>
    </xf>
    <xf numFmtId="0" fontId="16" fillId="0" borderId="0" xfId="0" applyFont="1" applyFill="1"/>
    <xf numFmtId="0" fontId="4" fillId="0" borderId="0" xfId="10" applyFont="1" applyFill="1"/>
    <xf numFmtId="0" fontId="0" fillId="0" borderId="0" xfId="0" applyFill="1" applyBorder="1" applyAlignment="1"/>
    <xf numFmtId="187" fontId="0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89" fontId="4" fillId="0" borderId="1" xfId="1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/>
    </xf>
    <xf numFmtId="188" fontId="4" fillId="0" borderId="0" xfId="1" applyNumberFormat="1" applyFont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4" fillId="0" borderId="0" xfId="0" applyNumberFormat="1" applyFont="1" applyBorder="1" applyAlignment="1">
      <alignment horizontal="right"/>
    </xf>
    <xf numFmtId="188" fontId="0" fillId="0" borderId="0" xfId="0" applyNumberFormat="1" applyBorder="1" applyAlignment="1"/>
    <xf numFmtId="188" fontId="0" fillId="0" borderId="0" xfId="1" applyNumberFormat="1" applyFont="1" applyBorder="1" applyAlignment="1"/>
    <xf numFmtId="188" fontId="4" fillId="0" borderId="2" xfId="0" applyNumberFormat="1" applyFont="1" applyBorder="1" applyAlignment="1"/>
    <xf numFmtId="188" fontId="4" fillId="0" borderId="0" xfId="0" applyNumberFormat="1" applyFont="1" applyBorder="1" applyAlignment="1"/>
    <xf numFmtId="188" fontId="4" fillId="0" borderId="1" xfId="0" applyNumberFormat="1" applyFont="1" applyBorder="1" applyAlignment="1"/>
    <xf numFmtId="0" fontId="4" fillId="0" borderId="0" xfId="0" applyFont="1" applyAlignment="1"/>
    <xf numFmtId="189" fontId="0" fillId="0" borderId="0" xfId="5" applyNumberFormat="1" applyFont="1" applyFill="1" applyBorder="1" applyAlignment="1">
      <alignment horizontal="center"/>
    </xf>
    <xf numFmtId="37" fontId="18" fillId="0" borderId="0" xfId="0" applyNumberFormat="1" applyFont="1" applyBorder="1" applyAlignment="1"/>
    <xf numFmtId="188" fontId="7" fillId="0" borderId="0" xfId="0" applyNumberFormat="1" applyFont="1" applyBorder="1" applyAlignment="1"/>
    <xf numFmtId="187" fontId="18" fillId="0" borderId="0" xfId="1" applyFont="1" applyBorder="1" applyAlignment="1"/>
    <xf numFmtId="187" fontId="0" fillId="0" borderId="0" xfId="1" applyFont="1" applyBorder="1" applyAlignment="1"/>
    <xf numFmtId="187" fontId="0" fillId="0" borderId="3" xfId="1" applyFont="1" applyFill="1" applyBorder="1" applyAlignment="1">
      <alignment horizontal="center"/>
    </xf>
    <xf numFmtId="189" fontId="4" fillId="0" borderId="2" xfId="1" applyNumberFormat="1" applyFont="1" applyBorder="1" applyAlignment="1"/>
    <xf numFmtId="37" fontId="0" fillId="0" borderId="0" xfId="0" applyNumberFormat="1" applyFill="1"/>
    <xf numFmtId="0" fontId="0" fillId="0" borderId="0" xfId="1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0" applyNumberFormat="1" applyFont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4" fillId="0" borderId="2" xfId="1" applyFont="1" applyBorder="1" applyAlignment="1">
      <alignment horizontal="center"/>
    </xf>
    <xf numFmtId="188" fontId="0" fillId="0" borderId="0" xfId="0" applyNumberFormat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Border="1" applyAlignment="1"/>
    <xf numFmtId="188" fontId="0" fillId="0" borderId="0" xfId="0" applyNumberFormat="1" applyFont="1" applyFill="1" applyAlignment="1">
      <alignment horizontal="right"/>
    </xf>
    <xf numFmtId="187" fontId="0" fillId="0" borderId="0" xfId="1" quotePrefix="1" applyFont="1" applyFill="1" applyAlignment="1">
      <alignment horizontal="center"/>
    </xf>
    <xf numFmtId="0" fontId="0" fillId="0" borderId="0" xfId="0" applyFont="1" applyFill="1" applyBorder="1" applyAlignment="1"/>
    <xf numFmtId="189" fontId="0" fillId="0" borderId="0" xfId="6" applyNumberFormat="1" applyFont="1" applyFill="1" applyBorder="1" applyAlignment="1">
      <alignment horizontal="center"/>
    </xf>
    <xf numFmtId="187" fontId="0" fillId="0" borderId="0" xfId="1" applyFont="1" applyFill="1" applyAlignment="1">
      <alignment horizontal="right"/>
    </xf>
    <xf numFmtId="189" fontId="0" fillId="0" borderId="0" xfId="9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4" fillId="0" borderId="1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0" fillId="0" borderId="0" xfId="0" applyFont="1" applyBorder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7" fontId="0" fillId="0" borderId="0" xfId="1" applyFont="1" applyFill="1" applyAlignment="1"/>
    <xf numFmtId="0" fontId="16" fillId="0" borderId="0" xfId="0" applyFont="1" applyAlignment="1">
      <alignment vertical="center"/>
    </xf>
    <xf numFmtId="189" fontId="4" fillId="0" borderId="3" xfId="1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89" fontId="3" fillId="0" borderId="0" xfId="1" applyNumberFormat="1" applyFont="1" applyFill="1"/>
    <xf numFmtId="188" fontId="0" fillId="0" borderId="0" xfId="0" applyNumberFormat="1" applyFont="1" applyFill="1" applyAlignment="1">
      <alignment horizontal="center"/>
    </xf>
    <xf numFmtId="18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89" fontId="0" fillId="0" borderId="0" xfId="5" applyNumberFormat="1" applyFont="1" applyFill="1" applyBorder="1" applyAlignment="1">
      <alignment horizontal="right"/>
    </xf>
    <xf numFmtId="189" fontId="0" fillId="0" borderId="0" xfId="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89" fontId="0" fillId="0" borderId="0" xfId="8" applyNumberFormat="1" applyFont="1" applyFill="1" applyBorder="1" applyAlignment="1">
      <alignment horizontal="right"/>
    </xf>
    <xf numFmtId="189" fontId="0" fillId="0" borderId="3" xfId="8" applyNumberFormat="1" applyFont="1" applyFill="1" applyBorder="1" applyAlignment="1">
      <alignment horizontal="right"/>
    </xf>
    <xf numFmtId="189" fontId="0" fillId="0" borderId="3" xfId="9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/>
    </xf>
    <xf numFmtId="188" fontId="0" fillId="0" borderId="3" xfId="0" quotePrefix="1" applyNumberFormat="1" applyFont="1" applyFill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188" fontId="0" fillId="0" borderId="3" xfId="0" applyNumberFormat="1" applyFont="1" applyFill="1" applyBorder="1" applyAlignment="1">
      <alignment horizontal="right"/>
    </xf>
    <xf numFmtId="188" fontId="0" fillId="0" borderId="1" xfId="0" applyNumberFormat="1" applyFont="1" applyFill="1" applyBorder="1" applyAlignment="1">
      <alignment horizontal="right"/>
    </xf>
    <xf numFmtId="188" fontId="0" fillId="0" borderId="0" xfId="0" applyNumberFormat="1" applyFont="1" applyFill="1" applyBorder="1"/>
    <xf numFmtId="0" fontId="15" fillId="0" borderId="0" xfId="0" applyFont="1" applyBorder="1" applyAlignment="1">
      <alignment horizontal="center"/>
    </xf>
    <xf numFmtId="189" fontId="4" fillId="0" borderId="4" xfId="1" applyNumberFormat="1" applyFont="1" applyFill="1" applyBorder="1" applyAlignment="1">
      <alignment horizontal="center"/>
    </xf>
    <xf numFmtId="0" fontId="4" fillId="0" borderId="0" xfId="0" applyFont="1" applyFill="1"/>
    <xf numFmtId="37" fontId="0" fillId="0" borderId="4" xfId="0" applyNumberFormat="1" applyFont="1" applyFill="1" applyBorder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187" fontId="7" fillId="0" borderId="0" xfId="1" applyFont="1" applyFill="1" applyBorder="1" applyAlignment="1"/>
    <xf numFmtId="0" fontId="16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justify"/>
    </xf>
    <xf numFmtId="0" fontId="15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/>
    <xf numFmtId="0" fontId="3" fillId="0" borderId="0" xfId="0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0" xfId="1" applyNumberFormat="1" applyFont="1" applyFill="1" applyAlignment="1"/>
    <xf numFmtId="0" fontId="15" fillId="0" borderId="0" xfId="0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0" fontId="15" fillId="0" borderId="0" xfId="0" applyFont="1" applyBorder="1" applyAlignment="1">
      <alignment horizontal="center"/>
    </xf>
    <xf numFmtId="189" fontId="4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/>
    <xf numFmtId="188" fontId="0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Alignment="1"/>
    <xf numFmtId="0" fontId="13" fillId="0" borderId="0" xfId="0" applyFont="1" applyFill="1" applyBorder="1" applyAlignment="1"/>
    <xf numFmtId="0" fontId="17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8" fontId="4" fillId="0" borderId="0" xfId="0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3" fillId="0" borderId="0" xfId="0" applyNumberFormat="1" applyFont="1" applyFill="1" applyBorder="1" applyAlignment="1"/>
    <xf numFmtId="189" fontId="3" fillId="0" borderId="0" xfId="1" quotePrefix="1" applyNumberFormat="1" applyFont="1" applyFill="1"/>
    <xf numFmtId="0" fontId="15" fillId="0" borderId="0" xfId="0" applyFont="1" applyFill="1" applyAlignment="1"/>
    <xf numFmtId="188" fontId="4" fillId="0" borderId="0" xfId="0" applyNumberFormat="1" applyFont="1" applyFill="1" applyBorder="1" applyAlignment="1"/>
    <xf numFmtId="188" fontId="4" fillId="0" borderId="2" xfId="0" applyNumberFormat="1" applyFont="1" applyFill="1" applyBorder="1" applyAlignment="1"/>
    <xf numFmtId="187" fontId="4" fillId="0" borderId="2" xfId="1" applyFont="1" applyFill="1" applyBorder="1" applyAlignment="1"/>
    <xf numFmtId="189" fontId="4" fillId="0" borderId="2" xfId="1" applyNumberFormat="1" applyFont="1" applyFill="1" applyBorder="1" applyAlignment="1"/>
    <xf numFmtId="187" fontId="3" fillId="0" borderId="0" xfId="1" applyFont="1" applyFill="1" applyBorder="1" applyAlignment="1"/>
    <xf numFmtId="188" fontId="4" fillId="0" borderId="1" xfId="0" applyNumberFormat="1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37" fontId="7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189" fontId="4" fillId="0" borderId="2" xfId="0" applyNumberFormat="1" applyFont="1" applyFill="1" applyBorder="1" applyAlignment="1"/>
    <xf numFmtId="0" fontId="8" fillId="0" borderId="0" xfId="0" applyFont="1" applyFill="1" applyBorder="1" applyAlignment="1"/>
    <xf numFmtId="190" fontId="4" fillId="0" borderId="1" xfId="0" applyNumberFormat="1" applyFont="1" applyFill="1" applyBorder="1" applyAlignment="1"/>
    <xf numFmtId="190" fontId="25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189" fontId="3" fillId="0" borderId="0" xfId="1" applyNumberFormat="1" applyFont="1" applyFill="1" applyBorder="1" applyAlignment="1"/>
    <xf numFmtId="0" fontId="24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37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3">
    <cellStyle name="Comma" xfId="1" builtinId="3"/>
    <cellStyle name="Comma 2" xfId="2"/>
    <cellStyle name="Comma 2 2" xfId="3"/>
    <cellStyle name="Comma 20 2" xfId="4"/>
    <cellStyle name="Comma 28" xfId="5"/>
    <cellStyle name="Comma 29" xfId="6"/>
    <cellStyle name="Comma 3" xfId="7"/>
    <cellStyle name="Comma 33" xfId="8"/>
    <cellStyle name="Comma 35" xfId="9"/>
    <cellStyle name="Normal" xfId="0" builtinId="0"/>
    <cellStyle name="Normal 2" xfId="10"/>
    <cellStyle name="Normal 4" xfId="11"/>
    <cellStyle name="Normal_BCP_FS 2009 Q1_EN - final_11.05.0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85"/>
  <sheetViews>
    <sheetView view="pageBreakPreview" topLeftCell="A66" zoomScale="90" zoomScaleNormal="80" zoomScaleSheetLayoutView="90" workbookViewId="0">
      <selection activeCell="A79" sqref="A79"/>
    </sheetView>
  </sheetViews>
  <sheetFormatPr defaultColWidth="9.140625" defaultRowHeight="20.25" customHeight="1" x14ac:dyDescent="0.25"/>
  <cols>
    <col min="1" max="1" width="37.85546875" style="111" customWidth="1"/>
    <col min="2" max="2" width="5.42578125" style="173" customWidth="1"/>
    <col min="3" max="3" width="15" style="116" customWidth="1"/>
    <col min="4" max="4" width="1.140625" style="116" customWidth="1"/>
    <col min="5" max="5" width="15" style="116" customWidth="1"/>
    <col min="6" max="6" width="1" style="116" customWidth="1"/>
    <col min="7" max="7" width="15" style="116" customWidth="1"/>
    <col min="8" max="8" width="1" style="116" customWidth="1"/>
    <col min="9" max="9" width="15" style="116" customWidth="1"/>
    <col min="10" max="10" width="1" style="116" customWidth="1"/>
    <col min="11" max="11" width="0" style="116" hidden="1" customWidth="1"/>
    <col min="12" max="14" width="14.42578125" style="116" hidden="1" customWidth="1"/>
    <col min="15" max="15" width="9.28515625" style="116" hidden="1" customWidth="1"/>
    <col min="16" max="16384" width="9.140625" style="116"/>
  </cols>
  <sheetData>
    <row r="1" spans="1:11" s="182" customFormat="1" ht="20.25" customHeight="1" x14ac:dyDescent="0.3">
      <c r="A1" s="40" t="s">
        <v>13</v>
      </c>
      <c r="B1" s="194"/>
    </row>
    <row r="2" spans="1:11" s="182" customFormat="1" ht="20.25" customHeight="1" x14ac:dyDescent="0.3">
      <c r="A2" s="40" t="s">
        <v>137</v>
      </c>
      <c r="B2" s="194"/>
    </row>
    <row r="3" spans="1:11" s="183" customFormat="1" ht="20.25" customHeight="1" x14ac:dyDescent="0.25">
      <c r="A3" s="43" t="s">
        <v>81</v>
      </c>
      <c r="B3" s="195"/>
    </row>
    <row r="4" spans="1:11" ht="20.25" customHeight="1" x14ac:dyDescent="0.25">
      <c r="A4" s="33"/>
    </row>
    <row r="5" spans="1:11" ht="20.25" customHeight="1" x14ac:dyDescent="0.25">
      <c r="A5" s="196"/>
      <c r="B5" s="243"/>
      <c r="C5" s="247" t="s">
        <v>10</v>
      </c>
      <c r="D5" s="247"/>
      <c r="E5" s="247"/>
      <c r="F5" s="247"/>
      <c r="G5" s="247" t="s">
        <v>45</v>
      </c>
      <c r="H5" s="247"/>
      <c r="I5" s="247"/>
    </row>
    <row r="6" spans="1:11" ht="20.25" customHeight="1" x14ac:dyDescent="0.25">
      <c r="A6" s="196"/>
      <c r="B6" s="243"/>
      <c r="C6" s="247" t="s">
        <v>44</v>
      </c>
      <c r="D6" s="247"/>
      <c r="E6" s="247"/>
      <c r="F6" s="247"/>
      <c r="G6" s="247" t="s">
        <v>44</v>
      </c>
      <c r="H6" s="247"/>
      <c r="I6" s="247"/>
    </row>
    <row r="7" spans="1:11" ht="20.25" customHeight="1" x14ac:dyDescent="0.25">
      <c r="A7" s="196"/>
      <c r="B7" s="243"/>
      <c r="C7" s="248" t="s">
        <v>80</v>
      </c>
      <c r="D7" s="248"/>
      <c r="E7" s="248"/>
      <c r="F7" s="242"/>
      <c r="G7" s="248" t="s">
        <v>80</v>
      </c>
      <c r="H7" s="248"/>
      <c r="I7" s="248"/>
      <c r="J7" s="197"/>
      <c r="K7" s="197"/>
    </row>
    <row r="8" spans="1:11" ht="20.25" customHeight="1" x14ac:dyDescent="0.25">
      <c r="A8" s="198" t="s">
        <v>15</v>
      </c>
      <c r="B8" s="243" t="s">
        <v>2</v>
      </c>
      <c r="C8" s="244">
        <v>2021</v>
      </c>
      <c r="D8" s="244"/>
      <c r="E8" s="244">
        <v>2020</v>
      </c>
      <c r="F8" s="244"/>
      <c r="G8" s="244">
        <v>2021</v>
      </c>
      <c r="H8" s="239"/>
      <c r="I8" s="239">
        <v>2020</v>
      </c>
      <c r="J8" s="131"/>
    </row>
    <row r="9" spans="1:11" ht="20.25" customHeight="1" x14ac:dyDescent="0.25">
      <c r="A9" s="49"/>
      <c r="B9" s="243"/>
      <c r="C9" s="246" t="s">
        <v>16</v>
      </c>
      <c r="D9" s="246"/>
      <c r="E9" s="246"/>
      <c r="F9" s="246"/>
      <c r="G9" s="246"/>
      <c r="H9" s="246"/>
      <c r="I9" s="246"/>
    </row>
    <row r="10" spans="1:11" ht="20.25" customHeight="1" x14ac:dyDescent="0.25">
      <c r="A10" s="58" t="s">
        <v>17</v>
      </c>
      <c r="B10" s="199"/>
      <c r="C10" s="146"/>
      <c r="D10" s="146"/>
      <c r="E10" s="146"/>
      <c r="F10" s="146"/>
      <c r="G10" s="135"/>
      <c r="H10" s="146"/>
      <c r="I10" s="146"/>
      <c r="J10" s="146"/>
    </row>
    <row r="11" spans="1:11" ht="20.25" customHeight="1" x14ac:dyDescent="0.25">
      <c r="A11" s="111" t="s">
        <v>4</v>
      </c>
      <c r="B11" s="243">
        <v>4</v>
      </c>
      <c r="C11" s="114">
        <v>154911623</v>
      </c>
      <c r="D11" s="124"/>
      <c r="E11" s="114">
        <v>156358832</v>
      </c>
      <c r="F11" s="124"/>
      <c r="G11" s="135">
        <v>105789473</v>
      </c>
      <c r="H11" s="124"/>
      <c r="I11" s="135">
        <v>114915904</v>
      </c>
      <c r="J11" s="124"/>
    </row>
    <row r="12" spans="1:11" ht="20.25" customHeight="1" x14ac:dyDescent="0.25">
      <c r="A12" s="111" t="s">
        <v>174</v>
      </c>
      <c r="B12" s="243" t="s">
        <v>211</v>
      </c>
      <c r="C12" s="135">
        <v>748800774</v>
      </c>
      <c r="D12" s="124"/>
      <c r="E12" s="135">
        <v>748796312</v>
      </c>
      <c r="F12" s="124"/>
      <c r="G12" s="135">
        <v>751393198</v>
      </c>
      <c r="H12" s="124"/>
      <c r="I12" s="135">
        <v>751857959</v>
      </c>
      <c r="J12" s="124"/>
    </row>
    <row r="13" spans="1:11" ht="20.25" hidden="1" customHeight="1" x14ac:dyDescent="0.25">
      <c r="A13" s="111" t="s">
        <v>144</v>
      </c>
      <c r="B13" s="243" t="s">
        <v>138</v>
      </c>
      <c r="C13" s="114"/>
      <c r="D13" s="124"/>
      <c r="E13" s="114"/>
      <c r="F13" s="124"/>
      <c r="G13" s="135"/>
      <c r="H13" s="124"/>
      <c r="I13" s="135"/>
      <c r="J13" s="124"/>
    </row>
    <row r="14" spans="1:11" ht="20.25" hidden="1" customHeight="1" x14ac:dyDescent="0.25">
      <c r="A14" s="111" t="s">
        <v>101</v>
      </c>
      <c r="B14" s="243">
        <v>4</v>
      </c>
      <c r="C14" s="115"/>
      <c r="D14" s="139"/>
      <c r="E14" s="115"/>
      <c r="F14" s="139"/>
      <c r="G14" s="167"/>
      <c r="H14" s="139"/>
      <c r="I14" s="167"/>
      <c r="J14" s="124"/>
    </row>
    <row r="15" spans="1:11" ht="20.25" customHeight="1" x14ac:dyDescent="0.25">
      <c r="A15" s="111" t="s">
        <v>208</v>
      </c>
      <c r="B15" s="243"/>
      <c r="C15" s="135">
        <v>2000000</v>
      </c>
      <c r="D15" s="139"/>
      <c r="E15" s="115">
        <v>0</v>
      </c>
      <c r="F15" s="139"/>
      <c r="G15" s="135">
        <v>2000000</v>
      </c>
      <c r="H15" s="139"/>
      <c r="I15" s="115">
        <v>0</v>
      </c>
      <c r="J15" s="124"/>
    </row>
    <row r="16" spans="1:11" ht="20.25" customHeight="1" x14ac:dyDescent="0.25">
      <c r="A16" s="111" t="s">
        <v>97</v>
      </c>
      <c r="B16" s="243"/>
      <c r="C16" s="124"/>
      <c r="D16" s="124"/>
      <c r="E16" s="124"/>
      <c r="F16" s="124"/>
      <c r="G16" s="124"/>
      <c r="H16" s="124"/>
      <c r="I16" s="159"/>
      <c r="J16" s="124"/>
    </row>
    <row r="17" spans="1:12" ht="20.25" customHeight="1" x14ac:dyDescent="0.25">
      <c r="A17" s="111" t="s">
        <v>98</v>
      </c>
      <c r="B17" s="237">
        <v>6</v>
      </c>
      <c r="C17" s="114">
        <v>150000</v>
      </c>
      <c r="D17" s="124"/>
      <c r="E17" s="114">
        <v>1200000</v>
      </c>
      <c r="F17" s="124"/>
      <c r="G17" s="114">
        <v>150000</v>
      </c>
      <c r="H17" s="124"/>
      <c r="I17" s="114">
        <v>1200000</v>
      </c>
      <c r="J17" s="124"/>
    </row>
    <row r="18" spans="1:12" ht="20.25" customHeight="1" x14ac:dyDescent="0.25">
      <c r="A18" s="111" t="s">
        <v>9</v>
      </c>
      <c r="B18" s="243">
        <v>6</v>
      </c>
      <c r="C18" s="114">
        <v>1346220629</v>
      </c>
      <c r="D18" s="124"/>
      <c r="E18" s="114">
        <v>1002490410</v>
      </c>
      <c r="F18" s="124"/>
      <c r="G18" s="114">
        <v>1343272977</v>
      </c>
      <c r="H18" s="124"/>
      <c r="I18" s="114">
        <v>998493839</v>
      </c>
      <c r="J18" s="124"/>
    </row>
    <row r="19" spans="1:12" ht="20.25" customHeight="1" x14ac:dyDescent="0.25">
      <c r="A19" s="111" t="s">
        <v>5</v>
      </c>
      <c r="B19" s="243"/>
      <c r="C19" s="114">
        <v>1275589</v>
      </c>
      <c r="D19" s="124"/>
      <c r="E19" s="114">
        <v>870488</v>
      </c>
      <c r="F19" s="124"/>
      <c r="G19" s="114">
        <v>1275589</v>
      </c>
      <c r="H19" s="124"/>
      <c r="I19" s="114">
        <v>870488</v>
      </c>
      <c r="J19" s="124"/>
    </row>
    <row r="20" spans="1:12" ht="20.25" customHeight="1" x14ac:dyDescent="0.25">
      <c r="A20" s="33" t="s">
        <v>18</v>
      </c>
      <c r="B20" s="243"/>
      <c r="C20" s="66">
        <f>SUM(C11:C19)</f>
        <v>2253358615</v>
      </c>
      <c r="D20" s="55"/>
      <c r="E20" s="66">
        <f>SUM(E11:E19)</f>
        <v>1909716042</v>
      </c>
      <c r="F20" s="55"/>
      <c r="G20" s="66">
        <f>SUM(G11:G19)</f>
        <v>2203881237</v>
      </c>
      <c r="H20" s="55"/>
      <c r="I20" s="66">
        <f>SUM(I11:I19)</f>
        <v>1867338190</v>
      </c>
      <c r="J20" s="55"/>
    </row>
    <row r="21" spans="1:12" ht="20.25" customHeight="1" x14ac:dyDescent="0.25">
      <c r="A21" s="33"/>
      <c r="B21" s="243"/>
      <c r="D21" s="124"/>
      <c r="F21" s="124"/>
      <c r="H21" s="124"/>
      <c r="J21" s="124"/>
    </row>
    <row r="22" spans="1:12" ht="20.25" customHeight="1" x14ac:dyDescent="0.25">
      <c r="A22" s="58" t="s">
        <v>41</v>
      </c>
      <c r="B22" s="243"/>
      <c r="D22" s="124"/>
      <c r="F22" s="124"/>
      <c r="H22" s="124"/>
      <c r="J22" s="124"/>
    </row>
    <row r="23" spans="1:12" ht="20.25" hidden="1" customHeight="1" x14ac:dyDescent="0.25">
      <c r="A23" s="130" t="s">
        <v>151</v>
      </c>
      <c r="B23" s="243">
        <v>9</v>
      </c>
      <c r="C23" s="115"/>
      <c r="D23" s="124"/>
      <c r="E23" s="115">
        <v>0</v>
      </c>
      <c r="F23" s="124"/>
      <c r="G23" s="118"/>
      <c r="H23" s="124"/>
      <c r="I23" s="118">
        <v>0</v>
      </c>
      <c r="J23" s="124"/>
    </row>
    <row r="24" spans="1:12" ht="20.25" customHeight="1" x14ac:dyDescent="0.25">
      <c r="A24" s="130" t="s">
        <v>152</v>
      </c>
      <c r="B24" s="243">
        <v>7</v>
      </c>
      <c r="C24" s="115">
        <v>0</v>
      </c>
      <c r="D24" s="124"/>
      <c r="E24" s="115">
        <v>0</v>
      </c>
      <c r="F24" s="124"/>
      <c r="G24" s="114">
        <v>9999930</v>
      </c>
      <c r="H24" s="124"/>
      <c r="I24" s="114">
        <v>9999930</v>
      </c>
      <c r="J24" s="124"/>
    </row>
    <row r="25" spans="1:12" ht="20.25" customHeight="1" x14ac:dyDescent="0.25">
      <c r="A25" s="111" t="s">
        <v>212</v>
      </c>
      <c r="B25" s="243"/>
      <c r="C25" s="115"/>
      <c r="D25" s="124"/>
      <c r="E25" s="115"/>
      <c r="F25" s="124"/>
      <c r="G25" s="114"/>
      <c r="H25" s="124"/>
      <c r="I25" s="114"/>
      <c r="J25" s="124"/>
    </row>
    <row r="26" spans="1:12" ht="20.25" customHeight="1" x14ac:dyDescent="0.25">
      <c r="A26" s="116" t="s">
        <v>175</v>
      </c>
      <c r="B26" s="243"/>
      <c r="C26" s="154">
        <v>7382927</v>
      </c>
      <c r="D26" s="124"/>
      <c r="E26" s="154">
        <v>7382927</v>
      </c>
      <c r="F26" s="124"/>
      <c r="G26" s="154">
        <v>7382927</v>
      </c>
      <c r="H26" s="124"/>
      <c r="I26" s="154">
        <v>7382927</v>
      </c>
      <c r="J26" s="124"/>
    </row>
    <row r="27" spans="1:12" ht="20.25" customHeight="1" x14ac:dyDescent="0.25">
      <c r="A27" s="111" t="s">
        <v>99</v>
      </c>
      <c r="B27" s="243"/>
      <c r="C27" s="115">
        <v>0</v>
      </c>
      <c r="D27" s="124"/>
      <c r="E27" s="154">
        <v>150000</v>
      </c>
      <c r="F27" s="124"/>
      <c r="G27" s="115">
        <v>0</v>
      </c>
      <c r="H27" s="124"/>
      <c r="I27" s="114">
        <v>150000</v>
      </c>
      <c r="J27" s="124"/>
    </row>
    <row r="28" spans="1:12" ht="20.25" customHeight="1" x14ac:dyDescent="0.25">
      <c r="A28" s="111" t="s">
        <v>79</v>
      </c>
      <c r="B28" s="243">
        <v>8</v>
      </c>
      <c r="C28" s="154">
        <v>133485872</v>
      </c>
      <c r="D28" s="124"/>
      <c r="E28" s="154">
        <v>133749638</v>
      </c>
      <c r="F28" s="124"/>
      <c r="G28" s="114">
        <v>135573879</v>
      </c>
      <c r="H28" s="124"/>
      <c r="I28" s="114">
        <v>135837644</v>
      </c>
      <c r="J28" s="124"/>
    </row>
    <row r="29" spans="1:12" ht="20.25" customHeight="1" x14ac:dyDescent="0.25">
      <c r="A29" s="111" t="s">
        <v>34</v>
      </c>
      <c r="B29" s="243">
        <v>9</v>
      </c>
      <c r="C29" s="154">
        <v>599422337</v>
      </c>
      <c r="D29" s="124"/>
      <c r="E29" s="154">
        <v>549990611</v>
      </c>
      <c r="F29" s="124"/>
      <c r="G29" s="114">
        <v>597182538</v>
      </c>
      <c r="H29" s="124"/>
      <c r="I29" s="114">
        <v>547897976</v>
      </c>
      <c r="J29" s="124"/>
    </row>
    <row r="30" spans="1:12" ht="20.25" customHeight="1" x14ac:dyDescent="0.25">
      <c r="A30" s="111" t="s">
        <v>176</v>
      </c>
      <c r="B30" s="243">
        <v>10</v>
      </c>
      <c r="C30" s="154">
        <v>12074421</v>
      </c>
      <c r="D30" s="124"/>
      <c r="E30" s="154">
        <v>17988568</v>
      </c>
      <c r="F30" s="124"/>
      <c r="G30" s="114">
        <v>12074421</v>
      </c>
      <c r="H30" s="124"/>
      <c r="I30" s="114">
        <v>17988568</v>
      </c>
      <c r="J30" s="124"/>
    </row>
    <row r="31" spans="1:12" ht="20.25" customHeight="1" x14ac:dyDescent="0.25">
      <c r="A31" s="111" t="s">
        <v>90</v>
      </c>
      <c r="B31" s="243">
        <v>19</v>
      </c>
      <c r="C31" s="154">
        <v>44748270</v>
      </c>
      <c r="D31" s="124"/>
      <c r="E31" s="154">
        <v>52280311</v>
      </c>
      <c r="F31" s="124"/>
      <c r="G31" s="114">
        <v>44240449</v>
      </c>
      <c r="H31" s="124"/>
      <c r="I31" s="114">
        <v>51710736</v>
      </c>
      <c r="J31" s="124"/>
      <c r="L31" s="112"/>
    </row>
    <row r="32" spans="1:12" ht="20.25" customHeight="1" x14ac:dyDescent="0.25">
      <c r="A32" s="111" t="s">
        <v>6</v>
      </c>
      <c r="B32" s="243"/>
      <c r="C32" s="154">
        <v>4735756</v>
      </c>
      <c r="D32" s="124"/>
      <c r="E32" s="154">
        <v>4684264</v>
      </c>
      <c r="F32" s="124"/>
      <c r="G32" s="114">
        <v>4499631</v>
      </c>
      <c r="H32" s="124"/>
      <c r="I32" s="114">
        <v>3604107</v>
      </c>
      <c r="J32" s="124"/>
      <c r="L32" s="112"/>
    </row>
    <row r="33" spans="1:10" ht="20.25" customHeight="1" x14ac:dyDescent="0.25">
      <c r="A33" s="33" t="s">
        <v>19</v>
      </c>
      <c r="B33" s="243"/>
      <c r="C33" s="66">
        <f>SUM(C23:C32)</f>
        <v>801849583</v>
      </c>
      <c r="D33" s="55"/>
      <c r="E33" s="66">
        <f>SUM(E23:E32)</f>
        <v>766226319</v>
      </c>
      <c r="F33" s="55"/>
      <c r="G33" s="66">
        <f>SUM(G23:G32)</f>
        <v>810953775</v>
      </c>
      <c r="H33" s="55"/>
      <c r="I33" s="66">
        <f>SUM(I23:I32)</f>
        <v>774571888</v>
      </c>
      <c r="J33" s="55"/>
    </row>
    <row r="34" spans="1:10" ht="14.25" customHeight="1" x14ac:dyDescent="0.25">
      <c r="A34" s="33"/>
      <c r="B34" s="243"/>
      <c r="C34" s="55"/>
      <c r="D34" s="55"/>
      <c r="E34" s="55"/>
      <c r="F34" s="55"/>
      <c r="G34" s="55"/>
      <c r="H34" s="55"/>
      <c r="I34" s="55"/>
      <c r="J34" s="55"/>
    </row>
    <row r="35" spans="1:10" ht="20.25" customHeight="1" thickBot="1" x14ac:dyDescent="0.3">
      <c r="A35" s="33" t="s">
        <v>20</v>
      </c>
      <c r="B35" s="199"/>
      <c r="C35" s="121">
        <f>SUM(C20+C33)</f>
        <v>3055208198</v>
      </c>
      <c r="D35" s="184"/>
      <c r="E35" s="121">
        <f>SUM(E20+E33)</f>
        <v>2675942361</v>
      </c>
      <c r="F35" s="184"/>
      <c r="G35" s="121">
        <f>SUM(G20+G33)</f>
        <v>3014835012</v>
      </c>
      <c r="H35" s="184"/>
      <c r="I35" s="121">
        <f>SUM(I20+I33)</f>
        <v>2641910078</v>
      </c>
      <c r="J35" s="184"/>
    </row>
    <row r="36" spans="1:10" ht="20.25" customHeight="1" thickTop="1" x14ac:dyDescent="0.25">
      <c r="C36" s="185"/>
      <c r="E36" s="185"/>
      <c r="G36" s="185"/>
      <c r="I36" s="185"/>
    </row>
    <row r="37" spans="1:10" s="182" customFormat="1" ht="20.25" customHeight="1" x14ac:dyDescent="0.3">
      <c r="A37" s="40" t="s">
        <v>13</v>
      </c>
      <c r="B37" s="194"/>
    </row>
    <row r="38" spans="1:10" s="182" customFormat="1" ht="20.25" customHeight="1" x14ac:dyDescent="0.3">
      <c r="A38" s="40" t="s">
        <v>137</v>
      </c>
      <c r="B38" s="194"/>
    </row>
    <row r="39" spans="1:10" s="183" customFormat="1" ht="20.25" customHeight="1" x14ac:dyDescent="0.25">
      <c r="A39" s="43" t="s">
        <v>81</v>
      </c>
      <c r="B39" s="195"/>
    </row>
    <row r="40" spans="1:10" ht="20.25" customHeight="1" x14ac:dyDescent="0.25">
      <c r="A40" s="33"/>
    </row>
    <row r="41" spans="1:10" ht="20.25" customHeight="1" x14ac:dyDescent="0.25">
      <c r="A41" s="196"/>
      <c r="B41" s="243"/>
      <c r="C41" s="247" t="s">
        <v>10</v>
      </c>
      <c r="D41" s="247"/>
      <c r="E41" s="247"/>
      <c r="F41" s="247"/>
      <c r="G41" s="247" t="s">
        <v>45</v>
      </c>
      <c r="H41" s="247"/>
      <c r="I41" s="247"/>
    </row>
    <row r="42" spans="1:10" ht="20.25" customHeight="1" x14ac:dyDescent="0.25">
      <c r="A42" s="196"/>
      <c r="B42" s="243"/>
      <c r="C42" s="247" t="s">
        <v>44</v>
      </c>
      <c r="D42" s="247"/>
      <c r="E42" s="247"/>
      <c r="F42" s="247"/>
      <c r="G42" s="247" t="s">
        <v>44</v>
      </c>
      <c r="H42" s="247"/>
      <c r="I42" s="247"/>
    </row>
    <row r="43" spans="1:10" ht="20.25" customHeight="1" x14ac:dyDescent="0.25">
      <c r="A43" s="196"/>
      <c r="B43" s="243"/>
      <c r="C43" s="248" t="s">
        <v>80</v>
      </c>
      <c r="D43" s="248"/>
      <c r="E43" s="248"/>
      <c r="F43" s="242"/>
      <c r="G43" s="248" t="s">
        <v>80</v>
      </c>
      <c r="H43" s="248"/>
      <c r="I43" s="248"/>
    </row>
    <row r="44" spans="1:10" ht="20.25" customHeight="1" x14ac:dyDescent="0.25">
      <c r="A44" s="198" t="s">
        <v>49</v>
      </c>
      <c r="B44" s="243" t="s">
        <v>2</v>
      </c>
      <c r="C44" s="244">
        <v>2021</v>
      </c>
      <c r="D44" s="244"/>
      <c r="E44" s="244">
        <v>2020</v>
      </c>
      <c r="F44" s="244"/>
      <c r="G44" s="244">
        <v>2021</v>
      </c>
      <c r="H44" s="239"/>
      <c r="I44" s="239">
        <v>2020</v>
      </c>
      <c r="J44" s="131"/>
    </row>
    <row r="45" spans="1:10" ht="20.25" customHeight="1" x14ac:dyDescent="0.25">
      <c r="A45" s="49"/>
      <c r="B45" s="243"/>
      <c r="C45" s="246" t="s">
        <v>16</v>
      </c>
      <c r="D45" s="246"/>
      <c r="E45" s="246"/>
      <c r="F45" s="246"/>
      <c r="G45" s="246"/>
      <c r="H45" s="246"/>
      <c r="I45" s="246"/>
    </row>
    <row r="46" spans="1:10" ht="20.25" customHeight="1" x14ac:dyDescent="0.25">
      <c r="A46" s="58" t="s">
        <v>21</v>
      </c>
      <c r="B46" s="243"/>
      <c r="C46" s="124"/>
      <c r="D46" s="124"/>
      <c r="E46" s="124"/>
      <c r="F46" s="124"/>
      <c r="G46" s="124"/>
      <c r="H46" s="124"/>
      <c r="I46" s="124"/>
      <c r="J46" s="124"/>
    </row>
    <row r="47" spans="1:10" ht="20.25" customHeight="1" x14ac:dyDescent="0.25">
      <c r="A47" s="111" t="s">
        <v>35</v>
      </c>
      <c r="B47" s="243"/>
      <c r="C47" s="124"/>
      <c r="D47" s="124"/>
      <c r="E47" s="124"/>
      <c r="F47" s="124"/>
      <c r="G47" s="124"/>
      <c r="H47" s="124"/>
      <c r="I47" s="124"/>
      <c r="J47" s="124"/>
    </row>
    <row r="48" spans="1:10" ht="20.25" customHeight="1" x14ac:dyDescent="0.25">
      <c r="A48" s="111" t="s">
        <v>133</v>
      </c>
      <c r="B48" s="243">
        <v>11</v>
      </c>
      <c r="C48" s="114">
        <v>19742929</v>
      </c>
      <c r="D48" s="124"/>
      <c r="E48" s="114">
        <v>5886573</v>
      </c>
      <c r="F48" s="124"/>
      <c r="G48" s="114">
        <v>19742929</v>
      </c>
      <c r="H48" s="124"/>
      <c r="I48" s="114">
        <v>5886573</v>
      </c>
      <c r="J48" s="124"/>
    </row>
    <row r="49" spans="1:10" ht="20.25" customHeight="1" x14ac:dyDescent="0.25">
      <c r="A49" s="111" t="s">
        <v>177</v>
      </c>
      <c r="B49" s="243">
        <v>3</v>
      </c>
      <c r="C49" s="114">
        <v>730787507</v>
      </c>
      <c r="D49" s="124"/>
      <c r="E49" s="114">
        <v>416888923</v>
      </c>
      <c r="F49" s="124"/>
      <c r="G49" s="114">
        <v>728729466</v>
      </c>
      <c r="H49" s="124"/>
      <c r="I49" s="114">
        <v>414586291</v>
      </c>
      <c r="J49" s="124"/>
    </row>
    <row r="50" spans="1:10" ht="20.25" customHeight="1" x14ac:dyDescent="0.25">
      <c r="A50" s="111" t="s">
        <v>178</v>
      </c>
      <c r="B50" s="243">
        <v>11</v>
      </c>
      <c r="C50" s="114">
        <v>7053323</v>
      </c>
      <c r="D50" s="124"/>
      <c r="E50" s="114">
        <v>6856913</v>
      </c>
      <c r="F50" s="124"/>
      <c r="G50" s="114">
        <v>7053323</v>
      </c>
      <c r="H50" s="124"/>
      <c r="I50" s="114">
        <v>6856913</v>
      </c>
      <c r="J50" s="124"/>
    </row>
    <row r="51" spans="1:10" ht="20.25" customHeight="1" x14ac:dyDescent="0.25">
      <c r="A51" s="111" t="s">
        <v>180</v>
      </c>
      <c r="B51" s="243"/>
      <c r="C51" s="135">
        <v>2902676</v>
      </c>
      <c r="D51" s="124"/>
      <c r="E51" s="135">
        <v>18200688</v>
      </c>
      <c r="F51" s="124"/>
      <c r="G51" s="167">
        <v>2062416</v>
      </c>
      <c r="H51" s="124"/>
      <c r="I51" s="167">
        <v>17780102</v>
      </c>
      <c r="J51" s="124"/>
    </row>
    <row r="52" spans="1:10" ht="20.25" customHeight="1" x14ac:dyDescent="0.25">
      <c r="A52" s="33" t="s">
        <v>22</v>
      </c>
      <c r="B52" s="243"/>
      <c r="C52" s="66">
        <f>SUM(C48:C51)</f>
        <v>760486435</v>
      </c>
      <c r="D52" s="55"/>
      <c r="E52" s="66">
        <f>SUM(E48:E51)</f>
        <v>447833097</v>
      </c>
      <c r="F52" s="55"/>
      <c r="G52" s="66">
        <f>SUM(G48:G51)</f>
        <v>757588134</v>
      </c>
      <c r="H52" s="55"/>
      <c r="I52" s="66">
        <f>SUM(I48:I51)</f>
        <v>445109879</v>
      </c>
      <c r="J52" s="55"/>
    </row>
    <row r="53" spans="1:10" ht="14.25" customHeight="1" x14ac:dyDescent="0.25">
      <c r="A53" s="33"/>
      <c r="B53" s="243"/>
      <c r="C53" s="122"/>
      <c r="D53" s="55"/>
      <c r="E53" s="122"/>
      <c r="F53" s="55"/>
      <c r="G53" s="122"/>
      <c r="H53" s="55"/>
      <c r="I53" s="122"/>
      <c r="J53" s="55"/>
    </row>
    <row r="54" spans="1:10" ht="20.25" customHeight="1" x14ac:dyDescent="0.25">
      <c r="A54" s="58" t="s">
        <v>76</v>
      </c>
      <c r="B54" s="243"/>
      <c r="C54" s="55"/>
      <c r="D54" s="55"/>
      <c r="E54" s="55"/>
      <c r="F54" s="55"/>
      <c r="G54" s="55"/>
      <c r="H54" s="55"/>
      <c r="I54" s="55"/>
      <c r="J54" s="55"/>
    </row>
    <row r="55" spans="1:10" ht="20.25" customHeight="1" x14ac:dyDescent="0.25">
      <c r="A55" s="116" t="s">
        <v>179</v>
      </c>
      <c r="B55" s="243">
        <v>11</v>
      </c>
      <c r="C55" s="114">
        <v>5186904</v>
      </c>
      <c r="D55" s="55"/>
      <c r="E55" s="114">
        <v>11353943</v>
      </c>
      <c r="F55" s="55"/>
      <c r="G55" s="114">
        <v>5186904</v>
      </c>
      <c r="H55" s="186"/>
      <c r="I55" s="114">
        <v>11353943</v>
      </c>
      <c r="J55" s="55"/>
    </row>
    <row r="56" spans="1:10" ht="20.25" customHeight="1" x14ac:dyDescent="0.25">
      <c r="A56" s="111" t="s">
        <v>132</v>
      </c>
      <c r="B56" s="243"/>
      <c r="C56" s="115"/>
      <c r="D56" s="55"/>
      <c r="E56" s="115"/>
      <c r="F56" s="55"/>
      <c r="G56" s="115"/>
      <c r="H56" s="186"/>
      <c r="I56" s="115"/>
      <c r="J56" s="55"/>
    </row>
    <row r="57" spans="1:10" ht="20.25" customHeight="1" x14ac:dyDescent="0.25">
      <c r="A57" s="111" t="s">
        <v>131</v>
      </c>
      <c r="B57" s="243">
        <v>12</v>
      </c>
      <c r="C57" s="160">
        <v>185523657</v>
      </c>
      <c r="D57" s="55"/>
      <c r="E57" s="160">
        <v>193565628</v>
      </c>
      <c r="F57" s="55"/>
      <c r="G57" s="160">
        <v>184407395</v>
      </c>
      <c r="H57" s="186"/>
      <c r="I57" s="160">
        <v>192503843</v>
      </c>
      <c r="J57" s="55"/>
    </row>
    <row r="58" spans="1:10" ht="20.25" customHeight="1" x14ac:dyDescent="0.25">
      <c r="A58" s="33" t="s">
        <v>64</v>
      </c>
      <c r="B58" s="243"/>
      <c r="C58" s="66">
        <f>SUM(C55:C57)</f>
        <v>190710561</v>
      </c>
      <c r="D58" s="55"/>
      <c r="E58" s="66">
        <f>SUM(E55:E57)</f>
        <v>204919571</v>
      </c>
      <c r="F58" s="55"/>
      <c r="G58" s="66">
        <f>SUM(G55:G57)</f>
        <v>189594299</v>
      </c>
      <c r="H58" s="55"/>
      <c r="I58" s="66">
        <f>SUM(I55:I57)</f>
        <v>203857786</v>
      </c>
      <c r="J58" s="55"/>
    </row>
    <row r="59" spans="1:10" ht="14.25" customHeight="1" x14ac:dyDescent="0.25">
      <c r="A59" s="33"/>
      <c r="B59" s="243"/>
      <c r="C59" s="55"/>
      <c r="D59" s="55"/>
      <c r="E59" s="55"/>
      <c r="F59" s="55"/>
      <c r="G59" s="55"/>
      <c r="H59" s="55"/>
      <c r="I59" s="55"/>
      <c r="J59" s="55"/>
    </row>
    <row r="60" spans="1:10" ht="20.25" customHeight="1" x14ac:dyDescent="0.25">
      <c r="A60" s="33" t="s">
        <v>23</v>
      </c>
      <c r="B60" s="243"/>
      <c r="C60" s="123">
        <f>C52+C58</f>
        <v>951196996</v>
      </c>
      <c r="D60" s="55"/>
      <c r="E60" s="123">
        <f>E52+E58</f>
        <v>652752668</v>
      </c>
      <c r="F60" s="55"/>
      <c r="G60" s="123">
        <f>SUM(G52,G58)</f>
        <v>947182433</v>
      </c>
      <c r="H60" s="55"/>
      <c r="I60" s="123">
        <f>SUM(I52,I58)</f>
        <v>648967665</v>
      </c>
      <c r="J60" s="55"/>
    </row>
    <row r="61" spans="1:10" ht="14.25" customHeight="1" x14ac:dyDescent="0.25">
      <c r="A61" s="33"/>
      <c r="B61" s="243"/>
      <c r="C61" s="112"/>
      <c r="D61" s="124"/>
      <c r="E61" s="112"/>
      <c r="F61" s="124"/>
      <c r="G61" s="112"/>
      <c r="H61" s="124"/>
      <c r="I61" s="112"/>
      <c r="J61" s="124"/>
    </row>
    <row r="62" spans="1:10" ht="20.25" customHeight="1" x14ac:dyDescent="0.25">
      <c r="A62" s="58" t="s">
        <v>50</v>
      </c>
      <c r="B62" s="199"/>
      <c r="C62" s="112"/>
      <c r="D62" s="124"/>
      <c r="E62" s="112"/>
      <c r="F62" s="124"/>
      <c r="G62" s="112"/>
      <c r="H62" s="124"/>
      <c r="I62" s="112"/>
      <c r="J62" s="124"/>
    </row>
    <row r="63" spans="1:10" ht="20.25" customHeight="1" x14ac:dyDescent="0.25">
      <c r="A63" s="111" t="s">
        <v>93</v>
      </c>
      <c r="B63" s="243"/>
      <c r="C63" s="112"/>
      <c r="D63" s="124"/>
      <c r="E63" s="112"/>
      <c r="F63" s="124"/>
      <c r="G63" s="112"/>
      <c r="H63" s="124"/>
      <c r="I63" s="112"/>
      <c r="J63" s="124"/>
    </row>
    <row r="64" spans="1:10" ht="20.25" customHeight="1" x14ac:dyDescent="0.25">
      <c r="A64" s="111" t="s">
        <v>36</v>
      </c>
      <c r="B64" s="243"/>
      <c r="C64" s="112"/>
      <c r="D64" s="124"/>
      <c r="E64" s="112"/>
      <c r="F64" s="124"/>
      <c r="G64" s="112"/>
      <c r="H64" s="124"/>
      <c r="I64" s="112"/>
      <c r="J64" s="124"/>
    </row>
    <row r="65" spans="1:15" ht="20.25" customHeight="1" x14ac:dyDescent="0.25">
      <c r="A65" s="200" t="s">
        <v>157</v>
      </c>
      <c r="B65" s="243"/>
      <c r="C65" s="112"/>
      <c r="D65" s="124"/>
      <c r="E65" s="112"/>
      <c r="F65" s="124"/>
      <c r="G65" s="112"/>
      <c r="H65" s="124"/>
      <c r="I65" s="112"/>
      <c r="J65" s="124"/>
    </row>
    <row r="66" spans="1:15" ht="20.25" customHeight="1" thickBot="1" x14ac:dyDescent="0.3">
      <c r="A66" s="201" t="s">
        <v>158</v>
      </c>
      <c r="C66" s="161">
        <v>330000000</v>
      </c>
      <c r="D66" s="124"/>
      <c r="E66" s="161">
        <v>330000000</v>
      </c>
      <c r="F66" s="124"/>
      <c r="G66" s="161">
        <v>330000000</v>
      </c>
      <c r="H66" s="124"/>
      <c r="I66" s="161">
        <v>330000000</v>
      </c>
      <c r="J66" s="124"/>
    </row>
    <row r="67" spans="1:15" ht="20.25" customHeight="1" thickTop="1" x14ac:dyDescent="0.25">
      <c r="A67" s="111" t="s">
        <v>29</v>
      </c>
      <c r="B67" s="243"/>
      <c r="C67" s="162"/>
      <c r="D67" s="124"/>
      <c r="E67" s="162"/>
      <c r="F67" s="124"/>
      <c r="G67" s="162"/>
      <c r="H67" s="124"/>
      <c r="I67" s="162"/>
      <c r="J67" s="124"/>
    </row>
    <row r="68" spans="1:15" ht="20.25" customHeight="1" x14ac:dyDescent="0.25">
      <c r="A68" s="200" t="s">
        <v>157</v>
      </c>
      <c r="B68" s="243"/>
      <c r="C68" s="162"/>
      <c r="D68" s="124"/>
      <c r="E68" s="162"/>
      <c r="F68" s="124"/>
      <c r="G68" s="162"/>
      <c r="H68" s="124"/>
      <c r="I68" s="162"/>
      <c r="J68" s="124"/>
    </row>
    <row r="69" spans="1:15" ht="20.25" customHeight="1" x14ac:dyDescent="0.25">
      <c r="A69" s="201" t="s">
        <v>158</v>
      </c>
      <c r="B69" s="243"/>
      <c r="C69" s="162">
        <v>330000000</v>
      </c>
      <c r="D69" s="124"/>
      <c r="E69" s="162">
        <v>330000000</v>
      </c>
      <c r="F69" s="124"/>
      <c r="G69" s="162">
        <v>330000000</v>
      </c>
      <c r="H69" s="124"/>
      <c r="I69" s="162">
        <v>330000000</v>
      </c>
      <c r="J69" s="124"/>
    </row>
    <row r="70" spans="1:15" ht="20.25" customHeight="1" x14ac:dyDescent="0.25">
      <c r="A70" s="111" t="s">
        <v>120</v>
      </c>
      <c r="B70" s="243"/>
      <c r="C70" s="124"/>
      <c r="D70" s="124"/>
      <c r="E70" s="124"/>
      <c r="F70" s="124"/>
      <c r="G70" s="124"/>
      <c r="H70" s="124"/>
      <c r="I70" s="124"/>
      <c r="J70" s="124"/>
    </row>
    <row r="71" spans="1:15" ht="20.25" customHeight="1" x14ac:dyDescent="0.25">
      <c r="A71" s="111" t="s">
        <v>119</v>
      </c>
      <c r="B71" s="243">
        <v>14</v>
      </c>
      <c r="C71" s="114">
        <v>420491050</v>
      </c>
      <c r="D71" s="114"/>
      <c r="E71" s="114">
        <v>420491050</v>
      </c>
      <c r="F71" s="114"/>
      <c r="G71" s="114">
        <v>420491050</v>
      </c>
      <c r="H71" s="114"/>
      <c r="I71" s="114">
        <v>420491050</v>
      </c>
      <c r="J71" s="124"/>
    </row>
    <row r="72" spans="1:15" ht="20.25" customHeight="1" x14ac:dyDescent="0.25">
      <c r="A72" s="111" t="s">
        <v>7</v>
      </c>
      <c r="B72" s="243"/>
      <c r="C72" s="112"/>
      <c r="D72" s="124"/>
      <c r="E72" s="112"/>
      <c r="F72" s="124"/>
      <c r="G72" s="112"/>
      <c r="H72" s="124"/>
      <c r="I72" s="112"/>
      <c r="J72" s="124"/>
    </row>
    <row r="73" spans="1:15" ht="20.25" customHeight="1" x14ac:dyDescent="0.25">
      <c r="A73" s="111" t="s">
        <v>57</v>
      </c>
      <c r="B73" s="243">
        <v>15</v>
      </c>
      <c r="C73" s="114">
        <v>33000000</v>
      </c>
      <c r="D73" s="114"/>
      <c r="E73" s="114">
        <v>33000000</v>
      </c>
      <c r="F73" s="114"/>
      <c r="G73" s="114">
        <v>33000000</v>
      </c>
      <c r="H73" s="114"/>
      <c r="I73" s="114">
        <v>33000000</v>
      </c>
      <c r="J73" s="124"/>
    </row>
    <row r="74" spans="1:15" ht="20.25" customHeight="1" x14ac:dyDescent="0.25">
      <c r="A74" s="111" t="s">
        <v>27</v>
      </c>
      <c r="B74" s="243"/>
      <c r="C74" s="160">
        <v>1320519599</v>
      </c>
      <c r="D74" s="114"/>
      <c r="E74" s="160">
        <v>1239698130</v>
      </c>
      <c r="F74" s="114"/>
      <c r="G74" s="160">
        <v>1284161529</v>
      </c>
      <c r="H74" s="114"/>
      <c r="I74" s="160">
        <v>1209451363</v>
      </c>
      <c r="J74" s="124"/>
      <c r="L74" s="202"/>
    </row>
    <row r="75" spans="1:15" ht="20.25" customHeight="1" x14ac:dyDescent="0.25">
      <c r="A75" s="33" t="s">
        <v>106</v>
      </c>
      <c r="B75" s="243"/>
      <c r="C75" s="112"/>
      <c r="D75" s="124"/>
      <c r="E75" s="112"/>
      <c r="F75" s="124"/>
      <c r="G75" s="112"/>
      <c r="H75" s="124"/>
      <c r="I75" s="112"/>
      <c r="J75" s="124"/>
    </row>
    <row r="76" spans="1:15" ht="20.25" customHeight="1" x14ac:dyDescent="0.25">
      <c r="A76" s="33" t="s">
        <v>121</v>
      </c>
      <c r="B76" s="243"/>
      <c r="C76" s="55">
        <f>SUM(C67:C74)</f>
        <v>2104010649</v>
      </c>
      <c r="D76" s="55"/>
      <c r="E76" s="55">
        <f>SUM(E67:E74)</f>
        <v>2023189180</v>
      </c>
      <c r="F76" s="55"/>
      <c r="G76" s="55">
        <f>SUM(G67:G74)</f>
        <v>2067652579</v>
      </c>
      <c r="H76" s="55"/>
      <c r="I76" s="55">
        <f>SUM(I67:I74)</f>
        <v>1992942413</v>
      </c>
      <c r="J76" s="55"/>
    </row>
    <row r="77" spans="1:15" ht="20.25" customHeight="1" x14ac:dyDescent="0.25">
      <c r="A77" s="111" t="s">
        <v>65</v>
      </c>
      <c r="B77" s="243"/>
      <c r="C77" s="114">
        <v>553</v>
      </c>
      <c r="D77" s="155"/>
      <c r="E77" s="114">
        <v>513</v>
      </c>
      <c r="F77" s="124"/>
      <c r="G77" s="105">
        <v>0</v>
      </c>
      <c r="H77" s="124"/>
      <c r="I77" s="105">
        <v>0</v>
      </c>
      <c r="J77" s="124"/>
    </row>
    <row r="78" spans="1:15" ht="20.25" customHeight="1" x14ac:dyDescent="0.25">
      <c r="A78" s="33" t="s">
        <v>32</v>
      </c>
      <c r="B78" s="176"/>
      <c r="C78" s="66">
        <f>SUM(C76:C77)</f>
        <v>2104011202</v>
      </c>
      <c r="D78" s="55"/>
      <c r="E78" s="66">
        <f>SUM(E76:E77)</f>
        <v>2023189693</v>
      </c>
      <c r="F78" s="55"/>
      <c r="G78" s="66">
        <f>SUM(G76:G77)</f>
        <v>2067652579</v>
      </c>
      <c r="H78" s="55"/>
      <c r="I78" s="66">
        <f>SUM(I76:I77)</f>
        <v>1992942413</v>
      </c>
      <c r="J78" s="55"/>
    </row>
    <row r="79" spans="1:15" ht="13.5" customHeight="1" x14ac:dyDescent="0.25">
      <c r="A79" s="33"/>
      <c r="B79" s="176"/>
      <c r="C79" s="112"/>
      <c r="D79" s="124"/>
      <c r="E79" s="112"/>
      <c r="F79" s="124"/>
      <c r="G79" s="112"/>
      <c r="H79" s="124"/>
      <c r="I79" s="112"/>
      <c r="J79" s="124"/>
    </row>
    <row r="80" spans="1:15" ht="20.25" customHeight="1" thickBot="1" x14ac:dyDescent="0.3">
      <c r="A80" s="33" t="s">
        <v>51</v>
      </c>
      <c r="B80" s="176"/>
      <c r="C80" s="121">
        <f>SUM(C60+C78)</f>
        <v>3055208198</v>
      </c>
      <c r="D80" s="55"/>
      <c r="E80" s="121">
        <f>SUM(E60+E78)</f>
        <v>2675942361</v>
      </c>
      <c r="F80" s="55"/>
      <c r="G80" s="121">
        <f>SUM(G60+G78)</f>
        <v>3014835012</v>
      </c>
      <c r="H80" s="55"/>
      <c r="I80" s="121">
        <f>SUM(I60+I78)</f>
        <v>2641910078</v>
      </c>
      <c r="J80" s="55"/>
      <c r="L80" s="112">
        <f>C80-C35</f>
        <v>0</v>
      </c>
      <c r="M80" s="112">
        <f>E80-E35</f>
        <v>0</v>
      </c>
      <c r="N80" s="112">
        <f>G80-G35</f>
        <v>0</v>
      </c>
      <c r="O80" s="112">
        <f>I80-I35</f>
        <v>0</v>
      </c>
    </row>
    <row r="81" spans="1:10" ht="20.25" customHeight="1" thickTop="1" x14ac:dyDescent="0.25">
      <c r="C81" s="112"/>
      <c r="D81" s="112"/>
      <c r="E81" s="112"/>
      <c r="G81" s="112"/>
      <c r="I81" s="112"/>
    </row>
    <row r="82" spans="1:10" ht="20.25" hidden="1" customHeight="1" x14ac:dyDescent="0.25">
      <c r="C82" s="120">
        <f>C35-C80</f>
        <v>0</v>
      </c>
      <c r="D82" s="139"/>
      <c r="E82" s="185">
        <f>E35-E80</f>
        <v>0</v>
      </c>
      <c r="F82" s="139"/>
      <c r="G82" s="120">
        <f>G35-G80</f>
        <v>0</v>
      </c>
      <c r="H82" s="139"/>
      <c r="I82" s="185">
        <f>I35-I80</f>
        <v>0</v>
      </c>
      <c r="J82" s="124"/>
    </row>
    <row r="85" spans="1:10" ht="20.25" customHeight="1" x14ac:dyDescent="0.25">
      <c r="A85" s="196"/>
    </row>
  </sheetData>
  <mergeCells count="14">
    <mergeCell ref="C42:F42"/>
    <mergeCell ref="G41:I41"/>
    <mergeCell ref="G42:I42"/>
    <mergeCell ref="G43:I43"/>
    <mergeCell ref="C45:I45"/>
    <mergeCell ref="C43:E43"/>
    <mergeCell ref="C41:F41"/>
    <mergeCell ref="C9:I9"/>
    <mergeCell ref="G5:I5"/>
    <mergeCell ref="G6:I6"/>
    <mergeCell ref="C5:F5"/>
    <mergeCell ref="C6:F6"/>
    <mergeCell ref="C7:E7"/>
    <mergeCell ref="G7:I7"/>
  </mergeCells>
  <phoneticPr fontId="6" type="noConversion"/>
  <pageMargins left="0.7" right="0.7" top="0.48" bottom="0.5" header="0.5" footer="0.5"/>
  <pageSetup paperSize="9" scale="83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59"/>
  <sheetViews>
    <sheetView view="pageBreakPreview" topLeftCell="A13" zoomScale="80" zoomScaleNormal="80" zoomScaleSheetLayoutView="80" workbookViewId="0">
      <selection activeCell="J50" sqref="J50"/>
    </sheetView>
  </sheetViews>
  <sheetFormatPr defaultColWidth="9.140625" defaultRowHeight="20.25" customHeight="1" x14ac:dyDescent="0.2"/>
  <cols>
    <col min="1" max="1" width="41.85546875" style="31" customWidth="1"/>
    <col min="2" max="2" width="7.85546875" style="17" customWidth="1"/>
    <col min="3" max="3" width="15" style="51" customWidth="1"/>
    <col min="4" max="4" width="1.140625" style="7" customWidth="1"/>
    <col min="5" max="5" width="15" style="7" customWidth="1"/>
    <col min="6" max="6" width="1" style="7" customWidth="1"/>
    <col min="7" max="7" width="15" style="51" customWidth="1"/>
    <col min="8" max="8" width="1" style="7" customWidth="1"/>
    <col min="9" max="9" width="15" style="7" customWidth="1"/>
    <col min="10" max="10" width="9.140625" style="7"/>
    <col min="11" max="11" width="13.140625" style="7" bestFit="1" customWidth="1"/>
    <col min="12" max="12" width="10.5703125" style="7" bestFit="1" customWidth="1"/>
    <col min="13" max="16384" width="9.140625" style="7"/>
  </cols>
  <sheetData>
    <row r="1" spans="1:9" s="13" customFormat="1" ht="18.95" customHeight="1" x14ac:dyDescent="0.3">
      <c r="A1" s="26" t="s">
        <v>13</v>
      </c>
      <c r="B1" s="15"/>
      <c r="C1" s="42"/>
      <c r="G1" s="42"/>
    </row>
    <row r="2" spans="1:9" s="13" customFormat="1" ht="18.95" customHeight="1" x14ac:dyDescent="0.3">
      <c r="A2" s="26" t="s">
        <v>137</v>
      </c>
      <c r="B2" s="15"/>
      <c r="C2" s="42"/>
      <c r="G2" s="42"/>
    </row>
    <row r="3" spans="1:9" s="14" customFormat="1" ht="18.95" customHeight="1" x14ac:dyDescent="0.25">
      <c r="A3" s="46" t="s">
        <v>85</v>
      </c>
      <c r="B3" s="16"/>
      <c r="C3" s="45"/>
      <c r="G3" s="45"/>
    </row>
    <row r="4" spans="1:9" ht="11.1" customHeight="1" x14ac:dyDescent="0.2">
      <c r="A4" s="27"/>
    </row>
    <row r="5" spans="1:9" ht="18.95" customHeight="1" x14ac:dyDescent="0.25">
      <c r="A5" s="28"/>
      <c r="B5" s="18"/>
      <c r="C5" s="250" t="s">
        <v>10</v>
      </c>
      <c r="D5" s="250"/>
      <c r="E5" s="250"/>
      <c r="F5" s="8"/>
      <c r="G5" s="250" t="s">
        <v>45</v>
      </c>
      <c r="H5" s="250"/>
      <c r="I5" s="250"/>
    </row>
    <row r="6" spans="1:9" ht="18.95" customHeight="1" x14ac:dyDescent="0.25">
      <c r="A6" s="28"/>
      <c r="B6" s="18"/>
      <c r="C6" s="250" t="s">
        <v>44</v>
      </c>
      <c r="D6" s="250"/>
      <c r="E6" s="250"/>
      <c r="F6" s="8"/>
      <c r="G6" s="250" t="s">
        <v>44</v>
      </c>
      <c r="H6" s="250"/>
      <c r="I6" s="250"/>
    </row>
    <row r="7" spans="1:9" ht="18.95" customHeight="1" x14ac:dyDescent="0.25">
      <c r="A7" s="28"/>
      <c r="B7" s="18"/>
      <c r="C7" s="251" t="s">
        <v>107</v>
      </c>
      <c r="D7" s="252"/>
      <c r="E7" s="252"/>
      <c r="F7" s="8"/>
      <c r="G7" s="251" t="s">
        <v>107</v>
      </c>
      <c r="H7" s="252"/>
      <c r="I7" s="252"/>
    </row>
    <row r="8" spans="1:9" ht="18.95" customHeight="1" x14ac:dyDescent="0.25">
      <c r="A8" s="29"/>
      <c r="B8" s="18" t="s">
        <v>2</v>
      </c>
      <c r="C8" s="244">
        <v>2021</v>
      </c>
      <c r="D8" s="239"/>
      <c r="E8" s="239">
        <v>2020</v>
      </c>
      <c r="F8" s="239"/>
      <c r="G8" s="244">
        <v>2021</v>
      </c>
      <c r="H8" s="239"/>
      <c r="I8" s="239">
        <v>2020</v>
      </c>
    </row>
    <row r="9" spans="1:9" ht="15.95" customHeight="1" x14ac:dyDescent="0.25">
      <c r="A9" s="29"/>
      <c r="B9" s="18"/>
      <c r="C9" s="249" t="s">
        <v>16</v>
      </c>
      <c r="D9" s="249"/>
      <c r="E9" s="249"/>
      <c r="F9" s="249"/>
      <c r="G9" s="249"/>
      <c r="H9" s="249"/>
      <c r="I9" s="249"/>
    </row>
    <row r="10" spans="1:9" ht="15.95" customHeight="1" x14ac:dyDescent="0.25">
      <c r="A10" s="58" t="s">
        <v>122</v>
      </c>
      <c r="B10" s="18"/>
      <c r="C10" s="190"/>
      <c r="D10" s="190"/>
      <c r="E10" s="190"/>
      <c r="F10" s="190"/>
      <c r="G10" s="190"/>
      <c r="H10" s="190"/>
      <c r="I10" s="190"/>
    </row>
    <row r="11" spans="1:9" s="25" customFormat="1" ht="18.95" customHeight="1" x14ac:dyDescent="0.25">
      <c r="A11" s="32" t="s">
        <v>31</v>
      </c>
      <c r="B11" s="18" t="s">
        <v>199</v>
      </c>
      <c r="C11" s="154">
        <v>4322269485</v>
      </c>
      <c r="D11" s="124"/>
      <c r="E11" s="154">
        <v>4956625850</v>
      </c>
      <c r="F11" s="124"/>
      <c r="G11" s="114">
        <v>4299111439</v>
      </c>
      <c r="H11" s="124"/>
      <c r="I11" s="114">
        <v>4939475106</v>
      </c>
    </row>
    <row r="12" spans="1:9" s="25" customFormat="1" ht="18.95" customHeight="1" x14ac:dyDescent="0.25">
      <c r="A12" s="59" t="s">
        <v>66</v>
      </c>
      <c r="B12" s="18"/>
      <c r="C12" s="114">
        <v>62132765</v>
      </c>
      <c r="D12" s="124"/>
      <c r="E12" s="114">
        <v>21892192</v>
      </c>
      <c r="F12" s="124"/>
      <c r="G12" s="114">
        <v>61761822</v>
      </c>
      <c r="H12" s="124"/>
      <c r="I12" s="114">
        <v>21817540</v>
      </c>
    </row>
    <row r="13" spans="1:9" s="25" customFormat="1" ht="18.95" customHeight="1" x14ac:dyDescent="0.25">
      <c r="A13" s="34" t="s">
        <v>8</v>
      </c>
      <c r="B13" s="18">
        <v>3</v>
      </c>
      <c r="C13" s="154">
        <v>13554863</v>
      </c>
      <c r="D13" s="124"/>
      <c r="E13" s="154">
        <v>12103139</v>
      </c>
      <c r="F13" s="124"/>
      <c r="G13" s="114">
        <v>12088057</v>
      </c>
      <c r="H13" s="124"/>
      <c r="I13" s="114">
        <v>10371536</v>
      </c>
    </row>
    <row r="14" spans="1:9" s="9" customFormat="1" ht="18.95" customHeight="1" x14ac:dyDescent="0.25">
      <c r="A14" s="27" t="s">
        <v>63</v>
      </c>
      <c r="B14" s="18"/>
      <c r="C14" s="66">
        <f>SUM(C11:C13)</f>
        <v>4397957113</v>
      </c>
      <c r="D14" s="55"/>
      <c r="E14" s="66">
        <f>SUM(E11:E13)</f>
        <v>4990621181</v>
      </c>
      <c r="F14" s="55"/>
      <c r="G14" s="66">
        <f>SUM(G11:G13)</f>
        <v>4372961318</v>
      </c>
      <c r="H14" s="55"/>
      <c r="I14" s="66">
        <f>SUM(I11:I13)</f>
        <v>4971664182</v>
      </c>
    </row>
    <row r="15" spans="1:9" s="25" customFormat="1" ht="12.95" customHeight="1" x14ac:dyDescent="0.25">
      <c r="B15" s="18"/>
      <c r="C15" s="124"/>
      <c r="D15" s="124"/>
      <c r="E15" s="124"/>
      <c r="F15" s="124"/>
      <c r="G15" s="124"/>
      <c r="H15" s="124"/>
      <c r="I15" s="124"/>
    </row>
    <row r="16" spans="1:9" s="25" customFormat="1" ht="15.6" customHeight="1" x14ac:dyDescent="0.25">
      <c r="A16" s="30" t="s">
        <v>24</v>
      </c>
      <c r="B16" s="18"/>
      <c r="C16" s="124"/>
      <c r="D16" s="124"/>
      <c r="E16" s="124"/>
      <c r="F16" s="124"/>
      <c r="G16" s="124"/>
      <c r="H16" s="124"/>
      <c r="I16" s="124"/>
    </row>
    <row r="17" spans="1:12" s="25" customFormat="1" ht="18.95" customHeight="1" x14ac:dyDescent="0.25">
      <c r="A17" s="113" t="s">
        <v>108</v>
      </c>
      <c r="B17" s="18" t="s">
        <v>200</v>
      </c>
      <c r="C17" s="114">
        <v>3912896099</v>
      </c>
      <c r="D17" s="124"/>
      <c r="E17" s="114">
        <v>4452790034</v>
      </c>
      <c r="F17" s="124"/>
      <c r="G17" s="114">
        <v>3905410271</v>
      </c>
      <c r="H17" s="124"/>
      <c r="I17" s="114">
        <v>4446536847</v>
      </c>
    </row>
    <row r="18" spans="1:12" s="25" customFormat="1" ht="18.95" customHeight="1" x14ac:dyDescent="0.25">
      <c r="A18" s="35" t="s">
        <v>123</v>
      </c>
      <c r="B18" s="18" t="s">
        <v>201</v>
      </c>
      <c r="C18" s="114">
        <v>122925977</v>
      </c>
      <c r="D18" s="124"/>
      <c r="E18" s="114">
        <v>105652294</v>
      </c>
      <c r="F18" s="124"/>
      <c r="G18" s="114">
        <v>118674379</v>
      </c>
      <c r="H18" s="124"/>
      <c r="I18" s="114">
        <v>103066655</v>
      </c>
    </row>
    <row r="19" spans="1:12" s="25" customFormat="1" ht="18.95" customHeight="1" x14ac:dyDescent="0.25">
      <c r="A19" s="35" t="s">
        <v>124</v>
      </c>
      <c r="B19" s="180" t="s">
        <v>201</v>
      </c>
      <c r="C19" s="178">
        <v>168615522</v>
      </c>
      <c r="D19" s="191"/>
      <c r="E19" s="178">
        <v>122481675</v>
      </c>
      <c r="F19" s="191"/>
      <c r="G19" s="178">
        <v>162978601</v>
      </c>
      <c r="H19" s="191"/>
      <c r="I19" s="178">
        <v>116902945</v>
      </c>
    </row>
    <row r="20" spans="1:12" s="25" customFormat="1" ht="18.95" hidden="1" customHeight="1" x14ac:dyDescent="0.25">
      <c r="A20" s="59" t="s">
        <v>115</v>
      </c>
      <c r="B20" s="18"/>
      <c r="C20" s="179"/>
      <c r="D20" s="191"/>
      <c r="E20" s="179">
        <v>0</v>
      </c>
      <c r="F20" s="191"/>
      <c r="G20" s="179"/>
      <c r="H20" s="191"/>
      <c r="I20" s="179">
        <v>0</v>
      </c>
    </row>
    <row r="21" spans="1:12" s="25" customFormat="1" ht="18.95" hidden="1" customHeight="1" x14ac:dyDescent="0.25">
      <c r="A21" s="35"/>
      <c r="B21" s="18"/>
      <c r="C21" s="114"/>
      <c r="D21" s="124"/>
      <c r="E21" s="114"/>
      <c r="F21" s="124"/>
      <c r="G21" s="114"/>
      <c r="H21" s="124"/>
      <c r="I21" s="114"/>
    </row>
    <row r="22" spans="1:12" ht="18.95" customHeight="1" x14ac:dyDescent="0.25">
      <c r="A22" s="27" t="s">
        <v>25</v>
      </c>
      <c r="B22" s="18"/>
      <c r="C22" s="66">
        <f>SUM(C17:C21)</f>
        <v>4204437598</v>
      </c>
      <c r="D22" s="55"/>
      <c r="E22" s="66">
        <f>SUM(E17:E21)</f>
        <v>4680924003</v>
      </c>
      <c r="F22" s="55"/>
      <c r="G22" s="66">
        <f>SUM(G17:G21)</f>
        <v>4187063251</v>
      </c>
      <c r="H22" s="55"/>
      <c r="I22" s="66">
        <f>SUM(I17:I21)</f>
        <v>4666506447</v>
      </c>
    </row>
    <row r="23" spans="1:12" s="25" customFormat="1" ht="12.95" customHeight="1" x14ac:dyDescent="0.25">
      <c r="B23" s="18"/>
      <c r="C23" s="124"/>
      <c r="D23" s="124"/>
      <c r="E23" s="124"/>
      <c r="F23" s="124"/>
      <c r="G23" s="124"/>
      <c r="H23" s="124"/>
      <c r="I23" s="124"/>
    </row>
    <row r="24" spans="1:12" s="25" customFormat="1" ht="18.95" customHeight="1" x14ac:dyDescent="0.25">
      <c r="A24" s="165" t="s">
        <v>181</v>
      </c>
      <c r="B24" s="187"/>
      <c r="C24" s="188">
        <f>C14-C22</f>
        <v>193519515</v>
      </c>
      <c r="D24" s="192"/>
      <c r="E24" s="188">
        <f>E14-E22</f>
        <v>309697178</v>
      </c>
      <c r="F24" s="192"/>
      <c r="G24" s="188">
        <f>G14-G22</f>
        <v>185898067</v>
      </c>
      <c r="H24" s="192"/>
      <c r="I24" s="188">
        <f>I14-I22</f>
        <v>305157735</v>
      </c>
    </row>
    <row r="25" spans="1:12" s="25" customFormat="1" ht="18.95" customHeight="1" x14ac:dyDescent="0.25">
      <c r="A25" s="59" t="s">
        <v>54</v>
      </c>
      <c r="B25" s="187"/>
      <c r="C25" s="179">
        <v>-780350</v>
      </c>
      <c r="D25" s="191"/>
      <c r="E25" s="179">
        <v>-1162159</v>
      </c>
      <c r="F25" s="179"/>
      <c r="G25" s="179">
        <v>-780350</v>
      </c>
      <c r="H25" s="179"/>
      <c r="I25" s="179">
        <v>-1162159</v>
      </c>
    </row>
    <row r="26" spans="1:12" s="25" customFormat="1" ht="18.95" hidden="1" customHeight="1" x14ac:dyDescent="0.25">
      <c r="A26" s="59" t="s">
        <v>182</v>
      </c>
      <c r="B26" s="187"/>
      <c r="C26" s="179"/>
      <c r="D26" s="191"/>
      <c r="E26" s="179"/>
      <c r="F26" s="191"/>
      <c r="G26" s="179"/>
      <c r="H26" s="191"/>
      <c r="I26" s="179"/>
    </row>
    <row r="27" spans="1:12" s="132" customFormat="1" ht="18.95" hidden="1" customHeight="1" x14ac:dyDescent="0.25">
      <c r="A27" s="64" t="s">
        <v>183</v>
      </c>
      <c r="B27" s="37"/>
      <c r="C27" s="153">
        <v>0</v>
      </c>
      <c r="D27" s="124"/>
      <c r="E27" s="153">
        <v>0</v>
      </c>
      <c r="F27" s="124"/>
      <c r="G27" s="158">
        <v>0</v>
      </c>
      <c r="H27" s="149"/>
      <c r="I27" s="98">
        <v>0</v>
      </c>
    </row>
    <row r="28" spans="1:12" s="25" customFormat="1" ht="18.95" customHeight="1" x14ac:dyDescent="0.25">
      <c r="A28" s="165" t="s">
        <v>160</v>
      </c>
      <c r="B28" s="18"/>
      <c r="C28" s="122">
        <f>SUM(C24:C27)</f>
        <v>192739165</v>
      </c>
      <c r="D28" s="55"/>
      <c r="E28" s="122">
        <f>SUM(E24:E27)</f>
        <v>308535019</v>
      </c>
      <c r="F28" s="55"/>
      <c r="G28" s="122">
        <f>SUM(G24:G27)</f>
        <v>185117717</v>
      </c>
      <c r="H28" s="55"/>
      <c r="I28" s="122">
        <f>SUM(I24:I27)</f>
        <v>303995576</v>
      </c>
    </row>
    <row r="29" spans="1:12" s="25" customFormat="1" ht="18.95" customHeight="1" x14ac:dyDescent="0.25">
      <c r="A29" s="59" t="s">
        <v>195</v>
      </c>
      <c r="B29" s="18">
        <v>19</v>
      </c>
      <c r="C29" s="155">
        <v>39037833</v>
      </c>
      <c r="D29" s="124"/>
      <c r="E29" s="155">
        <v>61376582</v>
      </c>
      <c r="F29" s="124"/>
      <c r="G29" s="156">
        <v>37456600</v>
      </c>
      <c r="H29" s="124"/>
      <c r="I29" s="156">
        <v>60486955</v>
      </c>
      <c r="K29" s="96"/>
      <c r="L29" s="94"/>
    </row>
    <row r="30" spans="1:12" ht="18.95" customHeight="1" thickBot="1" x14ac:dyDescent="0.25">
      <c r="A30" s="33" t="s">
        <v>159</v>
      </c>
      <c r="C30" s="121">
        <f>C28-C29</f>
        <v>153701332</v>
      </c>
      <c r="D30" s="55"/>
      <c r="E30" s="121">
        <f>E28-E29</f>
        <v>247158437</v>
      </c>
      <c r="F30" s="55"/>
      <c r="G30" s="121">
        <f>G28-G29</f>
        <v>147661117</v>
      </c>
      <c r="H30" s="55"/>
      <c r="I30" s="121">
        <f>I28-I29</f>
        <v>243508621</v>
      </c>
      <c r="K30" s="10"/>
    </row>
    <row r="31" spans="1:12" s="25" customFormat="1" ht="12" customHeight="1" thickTop="1" x14ac:dyDescent="0.25">
      <c r="B31" s="18"/>
      <c r="C31" s="124"/>
      <c r="D31" s="124"/>
      <c r="E31" s="124"/>
      <c r="F31" s="124"/>
      <c r="G31" s="124"/>
      <c r="H31" s="124"/>
      <c r="I31" s="124"/>
    </row>
    <row r="32" spans="1:12" s="25" customFormat="1" ht="16.5" customHeight="1" x14ac:dyDescent="0.25">
      <c r="A32" s="73" t="s">
        <v>72</v>
      </c>
      <c r="B32" s="163"/>
      <c r="C32" s="124"/>
      <c r="D32" s="124"/>
      <c r="E32" s="124"/>
      <c r="F32" s="124"/>
      <c r="G32" s="124"/>
      <c r="H32" s="124"/>
      <c r="I32" s="124"/>
    </row>
    <row r="33" spans="1:11" s="25" customFormat="1" ht="18.75" customHeight="1" x14ac:dyDescent="0.25">
      <c r="A33" s="137" t="s">
        <v>143</v>
      </c>
      <c r="B33" s="18"/>
      <c r="C33" s="124"/>
      <c r="D33" s="124"/>
      <c r="E33" s="124"/>
      <c r="F33" s="124"/>
      <c r="G33" s="124"/>
      <c r="H33" s="124"/>
      <c r="I33" s="124"/>
    </row>
    <row r="34" spans="1:11" s="25" customFormat="1" ht="18.75" customHeight="1" x14ac:dyDescent="0.25">
      <c r="A34" s="175" t="s">
        <v>196</v>
      </c>
      <c r="B34" s="18"/>
      <c r="C34" s="124"/>
      <c r="D34" s="124"/>
      <c r="E34" s="124"/>
      <c r="F34" s="124"/>
      <c r="G34" s="124"/>
      <c r="H34" s="124"/>
      <c r="I34" s="124"/>
    </row>
    <row r="35" spans="1:11" s="25" customFormat="1" ht="18.75" customHeight="1" x14ac:dyDescent="0.25">
      <c r="A35" s="133" t="s">
        <v>153</v>
      </c>
      <c r="B35" s="18" t="s">
        <v>202</v>
      </c>
      <c r="C35" s="157">
        <v>9620177</v>
      </c>
      <c r="D35" s="124"/>
      <c r="E35" s="157">
        <v>0</v>
      </c>
      <c r="F35" s="124"/>
      <c r="G35" s="157">
        <v>9549049</v>
      </c>
      <c r="H35" s="124"/>
      <c r="I35" s="157">
        <v>0</v>
      </c>
    </row>
    <row r="36" spans="1:11" s="25" customFormat="1" ht="12.95" customHeight="1" x14ac:dyDescent="0.25">
      <c r="B36" s="18"/>
      <c r="C36" s="124"/>
      <c r="D36" s="124"/>
      <c r="E36" s="124"/>
      <c r="F36" s="124"/>
      <c r="G36" s="124"/>
      <c r="H36" s="124"/>
      <c r="I36" s="124"/>
    </row>
    <row r="37" spans="1:11" ht="15" x14ac:dyDescent="0.25">
      <c r="A37" s="73" t="s">
        <v>154</v>
      </c>
      <c r="C37" s="105"/>
      <c r="D37" s="55"/>
      <c r="E37" s="105"/>
      <c r="F37" s="55"/>
      <c r="G37" s="105"/>
      <c r="H37" s="55"/>
      <c r="I37" s="105"/>
    </row>
    <row r="38" spans="1:11" ht="18.95" customHeight="1" x14ac:dyDescent="0.2">
      <c r="A38" s="73" t="s">
        <v>155</v>
      </c>
      <c r="C38" s="138">
        <f>SUM(C35:C37)</f>
        <v>9620177</v>
      </c>
      <c r="D38" s="55"/>
      <c r="E38" s="138">
        <f>SUM(E35:E37)</f>
        <v>0</v>
      </c>
      <c r="F38" s="55"/>
      <c r="G38" s="138">
        <f>SUM(G35:G37)</f>
        <v>9549049</v>
      </c>
      <c r="H38" s="55"/>
      <c r="I38" s="138">
        <f>SUM(I35:I37)</f>
        <v>0</v>
      </c>
      <c r="K38" s="95"/>
    </row>
    <row r="39" spans="1:11" ht="18.95" customHeight="1" x14ac:dyDescent="0.2">
      <c r="A39" s="73" t="s">
        <v>161</v>
      </c>
      <c r="C39" s="164"/>
      <c r="D39" s="55"/>
      <c r="E39" s="164"/>
      <c r="F39" s="55"/>
      <c r="G39" s="164"/>
      <c r="H39" s="55"/>
      <c r="I39" s="164"/>
      <c r="K39" s="95"/>
    </row>
    <row r="40" spans="1:11" ht="18.95" customHeight="1" thickBot="1" x14ac:dyDescent="0.25">
      <c r="A40" s="73" t="s">
        <v>156</v>
      </c>
      <c r="C40" s="121">
        <f>SUM(C30,C38)</f>
        <v>163321509</v>
      </c>
      <c r="D40" s="55"/>
      <c r="E40" s="121">
        <f>SUM(E30,E38)</f>
        <v>247158437</v>
      </c>
      <c r="F40" s="55"/>
      <c r="G40" s="121">
        <f>SUM(G30,G38)</f>
        <v>157210166</v>
      </c>
      <c r="H40" s="55"/>
      <c r="I40" s="121">
        <f>SUM(I30,I38)</f>
        <v>243508621</v>
      </c>
    </row>
    <row r="41" spans="1:11" s="25" customFormat="1" ht="12.95" customHeight="1" thickTop="1" x14ac:dyDescent="0.25">
      <c r="B41" s="18"/>
      <c r="C41" s="124"/>
      <c r="D41" s="124"/>
      <c r="E41" s="124"/>
      <c r="F41" s="124"/>
      <c r="G41" s="124"/>
      <c r="H41" s="124"/>
      <c r="I41" s="124"/>
    </row>
    <row r="42" spans="1:11" ht="18.95" customHeight="1" x14ac:dyDescent="0.25">
      <c r="A42" s="27" t="s">
        <v>162</v>
      </c>
      <c r="B42" s="18"/>
      <c r="C42" s="124"/>
      <c r="D42" s="124"/>
      <c r="E42" s="124"/>
      <c r="F42" s="124"/>
      <c r="G42" s="124"/>
      <c r="H42" s="124"/>
      <c r="I42" s="124"/>
    </row>
    <row r="43" spans="1:11" ht="18.95" customHeight="1" x14ac:dyDescent="0.25">
      <c r="A43" s="64" t="s">
        <v>125</v>
      </c>
      <c r="B43" s="18"/>
      <c r="C43" s="124">
        <v>153701292</v>
      </c>
      <c r="D43" s="124"/>
      <c r="E43" s="124">
        <v>247158422</v>
      </c>
      <c r="F43" s="124"/>
      <c r="G43" s="124">
        <v>147661117</v>
      </c>
      <c r="H43" s="124">
        <v>0</v>
      </c>
      <c r="I43" s="124">
        <v>243508621</v>
      </c>
    </row>
    <row r="44" spans="1:11" ht="18.95" customHeight="1" x14ac:dyDescent="0.25">
      <c r="A44" s="81" t="s">
        <v>67</v>
      </c>
      <c r="B44" s="18"/>
      <c r="C44" s="155">
        <v>40</v>
      </c>
      <c r="D44" s="124"/>
      <c r="E44" s="155">
        <v>15</v>
      </c>
      <c r="F44" s="124"/>
      <c r="G44" s="158">
        <v>0</v>
      </c>
      <c r="H44" s="124"/>
      <c r="I44" s="158">
        <v>0</v>
      </c>
    </row>
    <row r="45" spans="1:11" ht="18.95" customHeight="1" thickBot="1" x14ac:dyDescent="0.3">
      <c r="A45" s="27" t="s">
        <v>159</v>
      </c>
      <c r="B45" s="18"/>
      <c r="C45" s="121">
        <f>C30</f>
        <v>153701332</v>
      </c>
      <c r="D45" s="55"/>
      <c r="E45" s="121">
        <f>E30</f>
        <v>247158437</v>
      </c>
      <c r="F45" s="55"/>
      <c r="G45" s="121">
        <f>G30</f>
        <v>147661117</v>
      </c>
      <c r="H45" s="55"/>
      <c r="I45" s="121">
        <f>I30</f>
        <v>243508621</v>
      </c>
    </row>
    <row r="46" spans="1:11" s="25" customFormat="1" ht="11.45" customHeight="1" thickTop="1" x14ac:dyDescent="0.25">
      <c r="B46" s="18"/>
      <c r="C46" s="124"/>
      <c r="D46" s="124"/>
      <c r="E46" s="124"/>
      <c r="F46" s="124"/>
      <c r="G46" s="124"/>
      <c r="H46" s="124"/>
      <c r="I46" s="124"/>
    </row>
    <row r="47" spans="1:11" ht="18.95" customHeight="1" x14ac:dyDescent="0.25">
      <c r="A47" s="33" t="s">
        <v>163</v>
      </c>
      <c r="B47" s="18"/>
      <c r="C47" s="55"/>
      <c r="D47" s="55"/>
      <c r="E47" s="55"/>
      <c r="F47" s="55"/>
      <c r="G47" s="55"/>
      <c r="H47" s="55"/>
      <c r="I47" s="55"/>
    </row>
    <row r="48" spans="1:11" ht="18.95" customHeight="1" x14ac:dyDescent="0.25">
      <c r="A48" s="64" t="s">
        <v>126</v>
      </c>
      <c r="B48" s="18"/>
      <c r="C48" s="124">
        <v>163321469</v>
      </c>
      <c r="D48" s="124"/>
      <c r="E48" s="124">
        <v>247158422</v>
      </c>
      <c r="F48" s="124"/>
      <c r="G48" s="124">
        <v>157210166</v>
      </c>
      <c r="H48" s="124"/>
      <c r="I48" s="124">
        <v>243508621</v>
      </c>
    </row>
    <row r="49" spans="1:9" ht="18.95" customHeight="1" x14ac:dyDescent="0.25">
      <c r="A49" s="32" t="s">
        <v>67</v>
      </c>
      <c r="B49" s="18"/>
      <c r="C49" s="155">
        <v>40</v>
      </c>
      <c r="D49" s="55"/>
      <c r="E49" s="155">
        <v>15</v>
      </c>
      <c r="F49" s="55"/>
      <c r="G49" s="158">
        <v>0</v>
      </c>
      <c r="H49" s="55"/>
      <c r="I49" s="158">
        <v>0</v>
      </c>
    </row>
    <row r="50" spans="1:9" ht="18.95" customHeight="1" thickBot="1" x14ac:dyDescent="0.3">
      <c r="A50" s="33" t="s">
        <v>74</v>
      </c>
      <c r="B50" s="18"/>
      <c r="C50" s="125">
        <f>C40</f>
        <v>163321509</v>
      </c>
      <c r="D50" s="55"/>
      <c r="E50" s="125">
        <f>E40</f>
        <v>247158437</v>
      </c>
      <c r="F50" s="55"/>
      <c r="G50" s="125">
        <f>G40</f>
        <v>157210166</v>
      </c>
      <c r="H50" s="55"/>
      <c r="I50" s="125">
        <f>I40</f>
        <v>243508621</v>
      </c>
    </row>
    <row r="51" spans="1:9" ht="12.95" customHeight="1" thickTop="1" x14ac:dyDescent="0.25">
      <c r="A51" s="27"/>
      <c r="B51" s="18"/>
      <c r="C51" s="55"/>
      <c r="D51" s="55"/>
      <c r="E51" s="55"/>
      <c r="F51" s="55"/>
      <c r="G51" s="55"/>
      <c r="H51" s="55"/>
      <c r="I51" s="55"/>
    </row>
    <row r="52" spans="1:9" ht="18.95" customHeight="1" thickBot="1" x14ac:dyDescent="0.3">
      <c r="A52" s="27" t="s">
        <v>191</v>
      </c>
      <c r="B52" s="18">
        <v>20</v>
      </c>
      <c r="C52" s="126">
        <f>C45/330000000</f>
        <v>0.46576161212121214</v>
      </c>
      <c r="D52" s="184"/>
      <c r="E52" s="126">
        <f>E45/330000000</f>
        <v>0.74896496060606066</v>
      </c>
      <c r="F52" s="193"/>
      <c r="G52" s="126">
        <f>G45/330000000</f>
        <v>0.44745793030303033</v>
      </c>
      <c r="H52" s="193"/>
      <c r="I52" s="126">
        <f>I45/330000000</f>
        <v>0.73790491212121212</v>
      </c>
    </row>
    <row r="53" spans="1:9" ht="20.25" customHeight="1" thickTop="1" x14ac:dyDescent="0.2">
      <c r="A53" s="27"/>
    </row>
    <row r="54" spans="1:9" ht="20.25" customHeight="1" x14ac:dyDescent="0.25">
      <c r="A54" s="27"/>
      <c r="D54" s="11"/>
      <c r="F54" s="11"/>
      <c r="H54" s="11"/>
    </row>
    <row r="55" spans="1:9" ht="20.25" customHeight="1" x14ac:dyDescent="0.25">
      <c r="A55" s="27"/>
      <c r="D55" s="11"/>
      <c r="F55" s="11"/>
      <c r="H55" s="11"/>
    </row>
    <row r="56" spans="1:9" ht="20.25" customHeight="1" x14ac:dyDescent="0.25">
      <c r="D56" s="11"/>
      <c r="F56" s="11"/>
      <c r="H56" s="11"/>
    </row>
    <row r="59" spans="1:9" ht="20.25" customHeight="1" x14ac:dyDescent="0.25">
      <c r="A59" s="36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52"/>
  <sheetViews>
    <sheetView view="pageBreakPreview" topLeftCell="A28" zoomScale="70" zoomScaleNormal="60" zoomScaleSheetLayoutView="70" workbookViewId="0">
      <selection activeCell="T42" sqref="T42"/>
    </sheetView>
  </sheetViews>
  <sheetFormatPr defaultColWidth="9.140625" defaultRowHeight="20.25" customHeight="1" x14ac:dyDescent="0.25"/>
  <cols>
    <col min="1" max="1" width="57.140625" style="205" customWidth="1"/>
    <col min="2" max="2" width="7.85546875" style="214" customWidth="1"/>
    <col min="3" max="3" width="15.42578125" style="205" customWidth="1"/>
    <col min="4" max="4" width="1.140625" style="205" customWidth="1"/>
    <col min="5" max="5" width="15.42578125" style="205" customWidth="1"/>
    <col min="6" max="6" width="1.140625" style="205" customWidth="1"/>
    <col min="7" max="7" width="15.42578125" style="205" customWidth="1"/>
    <col min="8" max="8" width="1.140625" style="205" customWidth="1"/>
    <col min="9" max="9" width="15.42578125" style="205" customWidth="1"/>
    <col min="10" max="10" width="1.140625" style="79" customWidth="1"/>
    <col min="11" max="11" width="15.42578125" style="205" customWidth="1"/>
    <col min="12" max="12" width="1.140625" style="205" customWidth="1"/>
    <col min="13" max="13" width="15.42578125" style="205" customWidth="1"/>
    <col min="14" max="14" width="1.140625" style="205" customWidth="1"/>
    <col min="15" max="15" width="15.42578125" style="205" customWidth="1"/>
    <col min="16" max="16" width="9.140625" style="205"/>
    <col min="17" max="17" width="13.140625" style="205" bestFit="1" customWidth="1"/>
    <col min="18" max="16384" width="9.140625" style="205"/>
  </cols>
  <sheetData>
    <row r="1" spans="1:15" ht="20.25" customHeight="1" x14ac:dyDescent="0.3">
      <c r="A1" s="203" t="s">
        <v>13</v>
      </c>
      <c r="B1" s="204"/>
    </row>
    <row r="2" spans="1:15" ht="20.25" customHeight="1" x14ac:dyDescent="0.3">
      <c r="A2" s="40" t="s">
        <v>137</v>
      </c>
      <c r="B2" s="204"/>
    </row>
    <row r="3" spans="1:15" ht="20.25" customHeight="1" x14ac:dyDescent="0.25">
      <c r="A3" s="46" t="s">
        <v>86</v>
      </c>
      <c r="B3" s="206"/>
    </row>
    <row r="4" spans="1:15" ht="20.25" customHeight="1" x14ac:dyDescent="0.25">
      <c r="A4" s="46"/>
      <c r="B4" s="207"/>
    </row>
    <row r="5" spans="1:15" ht="20.25" customHeight="1" x14ac:dyDescent="0.25">
      <c r="A5" s="254" t="s">
        <v>116</v>
      </c>
      <c r="B5" s="255"/>
      <c r="C5" s="247" t="s">
        <v>46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</row>
    <row r="6" spans="1:15" ht="20.25" customHeight="1" x14ac:dyDescent="0.25">
      <c r="A6" s="73"/>
      <c r="B6" s="37"/>
      <c r="D6" s="71"/>
      <c r="E6" s="72"/>
      <c r="F6" s="208"/>
      <c r="J6" s="177"/>
      <c r="K6" s="131" t="s">
        <v>50</v>
      </c>
      <c r="L6" s="208"/>
      <c r="M6" s="71"/>
      <c r="N6" s="71"/>
      <c r="O6" s="208"/>
    </row>
    <row r="7" spans="1:15" ht="20.25" customHeight="1" x14ac:dyDescent="0.25">
      <c r="A7" s="71"/>
      <c r="B7" s="37"/>
      <c r="C7" s="71" t="s">
        <v>0</v>
      </c>
      <c r="D7" s="71"/>
      <c r="E7" s="72"/>
      <c r="F7" s="71"/>
      <c r="G7" s="177"/>
      <c r="H7" s="177"/>
      <c r="I7" s="177"/>
      <c r="J7" s="173"/>
      <c r="K7" s="209" t="s">
        <v>33</v>
      </c>
      <c r="L7" s="173"/>
      <c r="M7" s="72" t="s">
        <v>68</v>
      </c>
      <c r="N7" s="71"/>
    </row>
    <row r="8" spans="1:15" ht="20.25" customHeight="1" x14ac:dyDescent="0.25">
      <c r="A8" s="71"/>
      <c r="B8" s="37"/>
      <c r="C8" s="131" t="s">
        <v>110</v>
      </c>
      <c r="D8" s="71"/>
      <c r="E8" s="71"/>
      <c r="F8" s="71"/>
      <c r="G8" s="253" t="s">
        <v>58</v>
      </c>
      <c r="H8" s="253"/>
      <c r="I8" s="253"/>
      <c r="J8" s="173"/>
      <c r="K8" s="209" t="s">
        <v>94</v>
      </c>
      <c r="L8" s="173"/>
      <c r="M8" s="72" t="s">
        <v>69</v>
      </c>
      <c r="N8" s="71"/>
      <c r="O8" s="209" t="s">
        <v>48</v>
      </c>
    </row>
    <row r="9" spans="1:15" ht="20.25" customHeight="1" x14ac:dyDescent="0.25">
      <c r="A9" s="71"/>
      <c r="B9" s="37" t="s">
        <v>2</v>
      </c>
      <c r="C9" s="131" t="s">
        <v>109</v>
      </c>
      <c r="D9" s="71"/>
      <c r="E9" s="72" t="s">
        <v>102</v>
      </c>
      <c r="F9" s="71"/>
      <c r="G9" s="72" t="s">
        <v>103</v>
      </c>
      <c r="H9" s="71"/>
      <c r="I9" s="71" t="s">
        <v>3</v>
      </c>
      <c r="J9" s="71"/>
      <c r="K9" s="131" t="s">
        <v>127</v>
      </c>
      <c r="L9" s="177"/>
      <c r="M9" s="71" t="s">
        <v>70</v>
      </c>
      <c r="N9" s="71"/>
      <c r="O9" s="71" t="s">
        <v>28</v>
      </c>
    </row>
    <row r="10" spans="1:15" ht="20.25" customHeight="1" x14ac:dyDescent="0.25">
      <c r="B10" s="170"/>
      <c r="C10" s="246" t="s">
        <v>16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</row>
    <row r="11" spans="1:15" ht="20.25" customHeight="1" x14ac:dyDescent="0.25">
      <c r="A11" s="73" t="s">
        <v>171</v>
      </c>
      <c r="B11" s="170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</row>
    <row r="12" spans="1:15" ht="20.25" customHeight="1" x14ac:dyDescent="0.25">
      <c r="A12" s="75" t="s">
        <v>172</v>
      </c>
      <c r="B12" s="238"/>
      <c r="C12" s="67">
        <v>330000000</v>
      </c>
      <c r="D12" s="67"/>
      <c r="E12" s="67">
        <v>420491050</v>
      </c>
      <c r="F12" s="67"/>
      <c r="G12" s="67">
        <v>33000000</v>
      </c>
      <c r="H12" s="67"/>
      <c r="I12" s="67">
        <v>1032139708</v>
      </c>
      <c r="J12" s="67"/>
      <c r="K12" s="67">
        <f>SUM(C12:I12)</f>
        <v>1815630758</v>
      </c>
      <c r="L12" s="67"/>
      <c r="M12" s="67">
        <v>498</v>
      </c>
      <c r="N12" s="67"/>
      <c r="O12" s="67">
        <f>SUM(K12:M12)</f>
        <v>1815631256</v>
      </c>
    </row>
    <row r="13" spans="1:15" ht="20.25" customHeight="1" x14ac:dyDescent="0.25">
      <c r="A13" s="75"/>
      <c r="B13" s="170"/>
      <c r="C13" s="210"/>
      <c r="D13" s="210"/>
      <c r="E13" s="210"/>
      <c r="F13" s="210"/>
      <c r="G13" s="210"/>
      <c r="H13" s="210"/>
      <c r="I13" s="211"/>
      <c r="J13" s="211"/>
      <c r="K13" s="211"/>
      <c r="L13" s="211"/>
      <c r="M13" s="211"/>
      <c r="N13" s="211"/>
      <c r="O13" s="211"/>
    </row>
    <row r="14" spans="1:15" ht="20.25" customHeight="1" x14ac:dyDescent="0.25">
      <c r="A14" s="165" t="s">
        <v>111</v>
      </c>
      <c r="B14" s="170"/>
      <c r="C14" s="210"/>
      <c r="D14" s="210"/>
      <c r="E14" s="210"/>
      <c r="F14" s="210"/>
      <c r="G14" s="210"/>
      <c r="H14" s="210"/>
      <c r="I14" s="211"/>
      <c r="J14" s="211"/>
      <c r="K14" s="211"/>
      <c r="L14" s="211"/>
      <c r="M14" s="211"/>
      <c r="N14" s="211"/>
      <c r="O14" s="211"/>
    </row>
    <row r="15" spans="1:15" ht="20.25" customHeight="1" x14ac:dyDescent="0.25">
      <c r="A15" s="77" t="s">
        <v>148</v>
      </c>
      <c r="B15" s="238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</row>
    <row r="16" spans="1:15" ht="20.25" customHeight="1" x14ac:dyDescent="0.25">
      <c r="A16" s="159" t="s">
        <v>71</v>
      </c>
      <c r="B16" s="238">
        <v>21</v>
      </c>
      <c r="C16" s="141">
        <v>0</v>
      </c>
      <c r="D16" s="67"/>
      <c r="E16" s="141">
        <v>0</v>
      </c>
      <c r="F16" s="67"/>
      <c r="G16" s="141">
        <v>0</v>
      </c>
      <c r="H16" s="67"/>
      <c r="I16" s="143">
        <v>-39600000</v>
      </c>
      <c r="J16" s="143"/>
      <c r="K16" s="213">
        <f>SUM(C16:I16)</f>
        <v>-39600000</v>
      </c>
      <c r="L16" s="67"/>
      <c r="M16" s="141">
        <v>0</v>
      </c>
      <c r="N16" s="67"/>
      <c r="O16" s="61">
        <f>K16+M16</f>
        <v>-39600000</v>
      </c>
    </row>
    <row r="17" spans="1:15" ht="20.25" customHeight="1" x14ac:dyDescent="0.25">
      <c r="A17" s="77" t="s">
        <v>170</v>
      </c>
      <c r="C17" s="103">
        <f>SUM(C16)</f>
        <v>0</v>
      </c>
      <c r="D17" s="177"/>
      <c r="E17" s="103">
        <f>SUM(E16)</f>
        <v>0</v>
      </c>
      <c r="F17" s="177"/>
      <c r="G17" s="103">
        <f>SUM(G16)</f>
        <v>0</v>
      </c>
      <c r="H17" s="215"/>
      <c r="I17" s="216">
        <f>SUM(I16)</f>
        <v>-39600000</v>
      </c>
      <c r="J17" s="215"/>
      <c r="K17" s="216">
        <f>SUM(K16)</f>
        <v>-39600000</v>
      </c>
      <c r="L17" s="215"/>
      <c r="M17" s="217">
        <f>SUM(M16)</f>
        <v>0</v>
      </c>
      <c r="N17" s="215"/>
      <c r="O17" s="216">
        <f>SUM(O16)</f>
        <v>-39600000</v>
      </c>
    </row>
    <row r="18" spans="1:15" ht="20.25" customHeight="1" x14ac:dyDescent="0.25">
      <c r="A18" s="77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</row>
    <row r="19" spans="1:15" ht="20.25" customHeight="1" x14ac:dyDescent="0.25">
      <c r="A19" s="69" t="s">
        <v>73</v>
      </c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</row>
    <row r="20" spans="1:15" ht="20.25" customHeight="1" x14ac:dyDescent="0.25">
      <c r="A20" s="76" t="s">
        <v>96</v>
      </c>
      <c r="C20" s="141">
        <v>0</v>
      </c>
      <c r="D20" s="142"/>
      <c r="E20" s="141">
        <v>0</v>
      </c>
      <c r="F20" s="142"/>
      <c r="G20" s="141">
        <v>0</v>
      </c>
      <c r="H20" s="142"/>
      <c r="I20" s="142">
        <v>247158422</v>
      </c>
      <c r="J20" s="142"/>
      <c r="K20" s="213">
        <f>SUM(C20:I20)</f>
        <v>247158422</v>
      </c>
      <c r="L20" s="142"/>
      <c r="M20" s="142">
        <v>15</v>
      </c>
      <c r="N20" s="143"/>
      <c r="O20" s="61">
        <f>K20+M20</f>
        <v>247158437</v>
      </c>
    </row>
    <row r="21" spans="1:15" ht="20.25" customHeight="1" x14ac:dyDescent="0.25">
      <c r="A21" s="76" t="s">
        <v>197</v>
      </c>
      <c r="C21" s="141">
        <v>0</v>
      </c>
      <c r="D21" s="143"/>
      <c r="E21" s="141">
        <v>0</v>
      </c>
      <c r="F21" s="143"/>
      <c r="G21" s="141">
        <v>0</v>
      </c>
      <c r="H21" s="143"/>
      <c r="I21" s="141">
        <v>0</v>
      </c>
      <c r="J21" s="108"/>
      <c r="K21" s="213">
        <f>SUM(C21:I21)</f>
        <v>0</v>
      </c>
      <c r="L21" s="143"/>
      <c r="M21" s="141">
        <v>0</v>
      </c>
      <c r="N21" s="143"/>
      <c r="O21" s="61">
        <f>K21+M21</f>
        <v>0</v>
      </c>
    </row>
    <row r="22" spans="1:15" ht="20.25" customHeight="1" x14ac:dyDescent="0.25">
      <c r="A22" s="69" t="s">
        <v>74</v>
      </c>
      <c r="C22" s="218">
        <f>SUM(C20:C21)</f>
        <v>0</v>
      </c>
      <c r="D22" s="177"/>
      <c r="E22" s="218">
        <f>SUM(E20:E21)</f>
        <v>0</v>
      </c>
      <c r="F22" s="177"/>
      <c r="G22" s="218">
        <f>SUM(G20:G21)</f>
        <v>0</v>
      </c>
      <c r="H22" s="212"/>
      <c r="I22" s="218">
        <f>SUM(I20:I21)</f>
        <v>247158422</v>
      </c>
      <c r="J22" s="219"/>
      <c r="K22" s="218">
        <f>SUM(C22:I22)</f>
        <v>247158422</v>
      </c>
      <c r="L22" s="219"/>
      <c r="M22" s="218">
        <f>SUM(M20:M21)</f>
        <v>15</v>
      </c>
      <c r="N22" s="219"/>
      <c r="O22" s="218">
        <f>SUM(O20:O21)</f>
        <v>247158437</v>
      </c>
    </row>
    <row r="23" spans="1:15" ht="20.25" customHeight="1" x14ac:dyDescent="0.25">
      <c r="A23" s="73"/>
      <c r="B23" s="173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</row>
    <row r="24" spans="1:15" ht="20.25" customHeight="1" thickBot="1" x14ac:dyDescent="0.3">
      <c r="A24" s="78" t="s">
        <v>173</v>
      </c>
      <c r="C24" s="220">
        <f>SUM(C12,C17,C22)</f>
        <v>330000000</v>
      </c>
      <c r="D24" s="212"/>
      <c r="E24" s="220">
        <f>SUM(E12,E17,E22)</f>
        <v>420491050</v>
      </c>
      <c r="F24" s="212"/>
      <c r="G24" s="220">
        <f>SUM(G12,G17,G22)</f>
        <v>33000000</v>
      </c>
      <c r="H24" s="212"/>
      <c r="I24" s="220">
        <f>SUM(I12,I17,I22)</f>
        <v>1239698130</v>
      </c>
      <c r="J24" s="212"/>
      <c r="K24" s="220">
        <f>SUM(K12,K17,K22)</f>
        <v>2023189180</v>
      </c>
      <c r="L24" s="212"/>
      <c r="M24" s="220">
        <f>SUM(M12,M17,M22)</f>
        <v>513</v>
      </c>
      <c r="N24" s="212"/>
      <c r="O24" s="220">
        <f>SUM(O12,O17,O22)</f>
        <v>2023189693</v>
      </c>
    </row>
    <row r="25" spans="1:15" ht="20.25" customHeight="1" thickTop="1" x14ac:dyDescent="0.25"/>
    <row r="27" spans="1:15" ht="20.25" customHeight="1" x14ac:dyDescent="0.3">
      <c r="A27" s="203" t="s">
        <v>13</v>
      </c>
      <c r="B27" s="204"/>
    </row>
    <row r="28" spans="1:15" ht="20.25" customHeight="1" x14ac:dyDescent="0.3">
      <c r="A28" s="40" t="s">
        <v>137</v>
      </c>
      <c r="B28" s="204"/>
    </row>
    <row r="29" spans="1:15" ht="20.25" customHeight="1" x14ac:dyDescent="0.25">
      <c r="A29" s="46" t="s">
        <v>86</v>
      </c>
      <c r="B29" s="206"/>
    </row>
    <row r="30" spans="1:15" ht="20.25" customHeight="1" x14ac:dyDescent="0.25">
      <c r="A30" s="46"/>
      <c r="B30" s="207"/>
    </row>
    <row r="31" spans="1:15" ht="20.25" customHeight="1" x14ac:dyDescent="0.25">
      <c r="A31" s="254" t="s">
        <v>116</v>
      </c>
      <c r="B31" s="255"/>
      <c r="C31" s="247" t="s">
        <v>46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</row>
    <row r="32" spans="1:15" ht="20.25" customHeight="1" x14ac:dyDescent="0.25">
      <c r="A32" s="73"/>
      <c r="B32" s="37"/>
      <c r="D32" s="71"/>
      <c r="E32" s="72"/>
      <c r="F32" s="208"/>
      <c r="J32" s="177"/>
      <c r="K32" s="131" t="s">
        <v>50</v>
      </c>
      <c r="L32" s="208"/>
      <c r="M32" s="71"/>
      <c r="N32" s="71"/>
      <c r="O32" s="208"/>
    </row>
    <row r="33" spans="1:15" ht="20.25" customHeight="1" x14ac:dyDescent="0.25">
      <c r="A33" s="71"/>
      <c r="B33" s="37"/>
      <c r="C33" s="71" t="s">
        <v>0</v>
      </c>
      <c r="D33" s="71"/>
      <c r="E33" s="72"/>
      <c r="F33" s="71"/>
      <c r="G33" s="177"/>
      <c r="H33" s="177"/>
      <c r="I33" s="177"/>
      <c r="J33" s="173"/>
      <c r="K33" s="209" t="s">
        <v>33</v>
      </c>
      <c r="L33" s="173"/>
      <c r="M33" s="72" t="s">
        <v>68</v>
      </c>
      <c r="N33" s="71"/>
    </row>
    <row r="34" spans="1:15" ht="20.25" customHeight="1" x14ac:dyDescent="0.25">
      <c r="A34" s="71"/>
      <c r="B34" s="37"/>
      <c r="C34" s="131" t="s">
        <v>110</v>
      </c>
      <c r="D34" s="71"/>
      <c r="E34" s="71"/>
      <c r="F34" s="71"/>
      <c r="G34" s="253" t="s">
        <v>58</v>
      </c>
      <c r="H34" s="253"/>
      <c r="I34" s="253"/>
      <c r="J34" s="173"/>
      <c r="K34" s="209" t="s">
        <v>94</v>
      </c>
      <c r="L34" s="173"/>
      <c r="M34" s="72" t="s">
        <v>69</v>
      </c>
      <c r="N34" s="71"/>
      <c r="O34" s="209" t="s">
        <v>48</v>
      </c>
    </row>
    <row r="35" spans="1:15" ht="20.25" customHeight="1" x14ac:dyDescent="0.25">
      <c r="A35" s="71"/>
      <c r="B35" s="37" t="s">
        <v>2</v>
      </c>
      <c r="C35" s="131" t="s">
        <v>109</v>
      </c>
      <c r="D35" s="71"/>
      <c r="E35" s="72" t="s">
        <v>102</v>
      </c>
      <c r="F35" s="71"/>
      <c r="G35" s="72" t="s">
        <v>103</v>
      </c>
      <c r="H35" s="71"/>
      <c r="I35" s="71" t="s">
        <v>3</v>
      </c>
      <c r="J35" s="71"/>
      <c r="K35" s="131" t="s">
        <v>127</v>
      </c>
      <c r="L35" s="177"/>
      <c r="M35" s="71" t="s">
        <v>70</v>
      </c>
      <c r="N35" s="71"/>
      <c r="O35" s="71" t="s">
        <v>28</v>
      </c>
    </row>
    <row r="36" spans="1:15" ht="20.25" customHeight="1" x14ac:dyDescent="0.25">
      <c r="B36" s="170"/>
      <c r="C36" s="246" t="s">
        <v>16</v>
      </c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</row>
    <row r="37" spans="1:15" ht="20.25" customHeight="1" x14ac:dyDescent="0.25">
      <c r="A37" s="73" t="s">
        <v>192</v>
      </c>
      <c r="B37" s="170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ht="20.25" customHeight="1" x14ac:dyDescent="0.25">
      <c r="A38" s="75" t="s">
        <v>193</v>
      </c>
      <c r="B38" s="37"/>
      <c r="C38" s="67">
        <v>330000000</v>
      </c>
      <c r="D38" s="67"/>
      <c r="E38" s="67">
        <v>420491050</v>
      </c>
      <c r="F38" s="67"/>
      <c r="G38" s="67">
        <v>33000000</v>
      </c>
      <c r="H38" s="67"/>
      <c r="I38" s="67">
        <v>1239698130</v>
      </c>
      <c r="J38" s="67"/>
      <c r="K38" s="67">
        <f>SUM(C38:I38)</f>
        <v>2023189180</v>
      </c>
      <c r="L38" s="67"/>
      <c r="M38" s="67">
        <v>513</v>
      </c>
      <c r="N38" s="67"/>
      <c r="O38" s="67">
        <f>SUM(K38:M38)</f>
        <v>2023189693</v>
      </c>
    </row>
    <row r="39" spans="1:15" ht="20.25" customHeight="1" x14ac:dyDescent="0.25">
      <c r="A39" s="75"/>
      <c r="B39" s="170"/>
      <c r="C39" s="210"/>
      <c r="D39" s="210"/>
      <c r="E39" s="210"/>
      <c r="F39" s="210"/>
      <c r="G39" s="210"/>
      <c r="H39" s="210"/>
      <c r="I39" s="211"/>
      <c r="J39" s="211"/>
      <c r="K39" s="211"/>
      <c r="L39" s="211"/>
      <c r="M39" s="211"/>
      <c r="N39" s="211"/>
      <c r="O39" s="211"/>
    </row>
    <row r="40" spans="1:15" ht="20.25" customHeight="1" x14ac:dyDescent="0.25">
      <c r="A40" s="165" t="s">
        <v>111</v>
      </c>
      <c r="B40" s="170"/>
      <c r="C40" s="210"/>
      <c r="D40" s="210"/>
      <c r="E40" s="210"/>
      <c r="F40" s="210"/>
      <c r="G40" s="210"/>
      <c r="H40" s="210"/>
      <c r="I40" s="211"/>
      <c r="J40" s="211"/>
      <c r="K40" s="211"/>
      <c r="L40" s="211"/>
      <c r="M40" s="211"/>
      <c r="N40" s="211"/>
      <c r="O40" s="211"/>
    </row>
    <row r="41" spans="1:15" ht="20.25" customHeight="1" x14ac:dyDescent="0.25">
      <c r="A41" s="77" t="s">
        <v>148</v>
      </c>
      <c r="B41" s="37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</row>
    <row r="42" spans="1:15" ht="20.25" customHeight="1" x14ac:dyDescent="0.25">
      <c r="A42" s="159" t="s">
        <v>71</v>
      </c>
      <c r="B42" s="37">
        <v>21</v>
      </c>
      <c r="C42" s="141">
        <v>0</v>
      </c>
      <c r="D42" s="67"/>
      <c r="E42" s="141">
        <v>0</v>
      </c>
      <c r="F42" s="67"/>
      <c r="G42" s="141">
        <v>0</v>
      </c>
      <c r="H42" s="67"/>
      <c r="I42" s="143">
        <v>-82500000</v>
      </c>
      <c r="J42" s="143"/>
      <c r="K42" s="213">
        <f>SUM(C42:I42)</f>
        <v>-82500000</v>
      </c>
      <c r="L42" s="67"/>
      <c r="M42" s="141">
        <v>0</v>
      </c>
      <c r="N42" s="67"/>
      <c r="O42" s="61">
        <f>K42+M42</f>
        <v>-82500000</v>
      </c>
    </row>
    <row r="43" spans="1:15" ht="20.25" customHeight="1" x14ac:dyDescent="0.25">
      <c r="A43" s="77" t="s">
        <v>170</v>
      </c>
      <c r="C43" s="103">
        <f>SUM(C42)</f>
        <v>0</v>
      </c>
      <c r="D43" s="177"/>
      <c r="E43" s="103">
        <f>SUM(E42)</f>
        <v>0</v>
      </c>
      <c r="F43" s="177"/>
      <c r="G43" s="103">
        <f>SUM(G42)</f>
        <v>0</v>
      </c>
      <c r="H43" s="215"/>
      <c r="I43" s="216">
        <f>SUM(I42)</f>
        <v>-82500000</v>
      </c>
      <c r="J43" s="215"/>
      <c r="K43" s="216">
        <f>SUM(K42)</f>
        <v>-82500000</v>
      </c>
      <c r="L43" s="215"/>
      <c r="M43" s="217">
        <f>SUM(M42)</f>
        <v>0</v>
      </c>
      <c r="N43" s="215"/>
      <c r="O43" s="216">
        <f>SUM(O42)</f>
        <v>-82500000</v>
      </c>
    </row>
    <row r="44" spans="1:15" ht="20.25" customHeight="1" x14ac:dyDescent="0.25">
      <c r="A44" s="77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</row>
    <row r="45" spans="1:15" ht="20.25" customHeight="1" x14ac:dyDescent="0.25">
      <c r="A45" s="69" t="s">
        <v>73</v>
      </c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</row>
    <row r="46" spans="1:15" ht="20.25" customHeight="1" x14ac:dyDescent="0.25">
      <c r="A46" s="76" t="s">
        <v>96</v>
      </c>
      <c r="C46" s="141">
        <v>0</v>
      </c>
      <c r="D46" s="142"/>
      <c r="E46" s="141">
        <v>0</v>
      </c>
      <c r="F46" s="142"/>
      <c r="G46" s="141">
        <v>0</v>
      </c>
      <c r="H46" s="142"/>
      <c r="I46" s="142">
        <f>'PL-7'!C43</f>
        <v>153701292</v>
      </c>
      <c r="J46" s="142"/>
      <c r="K46" s="213">
        <f>SUM(C46:I46)</f>
        <v>153701292</v>
      </c>
      <c r="L46" s="142"/>
      <c r="M46" s="142">
        <v>40</v>
      </c>
      <c r="N46" s="143"/>
      <c r="O46" s="61">
        <f>K46+M46</f>
        <v>153701332</v>
      </c>
    </row>
    <row r="47" spans="1:15" ht="20.25" customHeight="1" x14ac:dyDescent="0.25">
      <c r="A47" s="76" t="s">
        <v>197</v>
      </c>
      <c r="C47" s="141">
        <v>0</v>
      </c>
      <c r="D47" s="143"/>
      <c r="E47" s="141">
        <v>0</v>
      </c>
      <c r="F47" s="143"/>
      <c r="G47" s="141">
        <v>0</v>
      </c>
      <c r="H47" s="143"/>
      <c r="I47" s="141">
        <v>9620177</v>
      </c>
      <c r="J47" s="108"/>
      <c r="K47" s="213">
        <f>SUM(C47:I47)</f>
        <v>9620177</v>
      </c>
      <c r="L47" s="143"/>
      <c r="M47" s="141">
        <v>0</v>
      </c>
      <c r="N47" s="143"/>
      <c r="O47" s="61">
        <f>K47+M47</f>
        <v>9620177</v>
      </c>
    </row>
    <row r="48" spans="1:15" ht="20.25" customHeight="1" x14ac:dyDescent="0.25">
      <c r="A48" s="69" t="s">
        <v>74</v>
      </c>
      <c r="C48" s="218">
        <f>SUM(C46:C47)</f>
        <v>0</v>
      </c>
      <c r="D48" s="177"/>
      <c r="E48" s="218">
        <f>SUM(E46:E47)</f>
        <v>0</v>
      </c>
      <c r="F48" s="177"/>
      <c r="G48" s="218">
        <f>SUM(G46:G47)</f>
        <v>0</v>
      </c>
      <c r="H48" s="212"/>
      <c r="I48" s="218">
        <f>SUM(I46:I47)</f>
        <v>163321469</v>
      </c>
      <c r="J48" s="219"/>
      <c r="K48" s="218">
        <f>SUM(C48:I48)</f>
        <v>163321469</v>
      </c>
      <c r="L48" s="219"/>
      <c r="M48" s="218">
        <f>SUM(M46:M47)</f>
        <v>40</v>
      </c>
      <c r="N48" s="219"/>
      <c r="O48" s="218">
        <f>SUM(O46:O47)</f>
        <v>163321509</v>
      </c>
    </row>
    <row r="49" spans="1:15" ht="20.25" customHeight="1" x14ac:dyDescent="0.25">
      <c r="A49" s="73"/>
      <c r="B49" s="173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</row>
    <row r="50" spans="1:15" ht="20.25" customHeight="1" thickBot="1" x14ac:dyDescent="0.3">
      <c r="A50" s="78" t="s">
        <v>194</v>
      </c>
      <c r="C50" s="220">
        <f>SUM(C38,C43,C48)</f>
        <v>330000000</v>
      </c>
      <c r="D50" s="212"/>
      <c r="E50" s="220">
        <f>SUM(E38,E43,E48)</f>
        <v>420491050</v>
      </c>
      <c r="F50" s="212"/>
      <c r="G50" s="220">
        <f>SUM(G38,G43,G48)</f>
        <v>33000000</v>
      </c>
      <c r="H50" s="212"/>
      <c r="I50" s="220">
        <f>SUM(I38,I43,I48)</f>
        <v>1320519599</v>
      </c>
      <c r="J50" s="212"/>
      <c r="K50" s="220">
        <f>SUM(K38,K43,K48)</f>
        <v>2104010649</v>
      </c>
      <c r="L50" s="212"/>
      <c r="M50" s="220">
        <f>SUM(M38,M43,M48)</f>
        <v>553</v>
      </c>
      <c r="N50" s="212"/>
      <c r="O50" s="220">
        <f>SUM(O38,O43,O48)</f>
        <v>2104011202</v>
      </c>
    </row>
    <row r="51" spans="1:15" ht="20.25" customHeight="1" thickTop="1" x14ac:dyDescent="0.25"/>
    <row r="52" spans="1:15" ht="20.25" hidden="1" customHeight="1" x14ac:dyDescent="0.25">
      <c r="O52" s="136">
        <f>O50-'BL-5-6'!C78</f>
        <v>0</v>
      </c>
    </row>
  </sheetData>
  <mergeCells count="8">
    <mergeCell ref="C36:O36"/>
    <mergeCell ref="G8:I8"/>
    <mergeCell ref="C10:O10"/>
    <mergeCell ref="A5:B5"/>
    <mergeCell ref="C5:O5"/>
    <mergeCell ref="A31:B31"/>
    <mergeCell ref="C31:O31"/>
    <mergeCell ref="G34:I34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53"/>
  <sheetViews>
    <sheetView view="pageBreakPreview" topLeftCell="A33" zoomScale="85" zoomScaleNormal="70" zoomScaleSheetLayoutView="85" workbookViewId="0">
      <selection activeCell="N44" sqref="N44"/>
    </sheetView>
  </sheetViews>
  <sheetFormatPr defaultColWidth="9.140625" defaultRowHeight="20.25" customHeight="1" x14ac:dyDescent="0.25"/>
  <cols>
    <col min="1" max="1" width="57.140625" style="221" customWidth="1"/>
    <col min="2" max="2" width="10.140625" style="221" customWidth="1"/>
    <col min="3" max="3" width="15.42578125" style="221" customWidth="1"/>
    <col min="4" max="4" width="1.7109375" style="221" customWidth="1"/>
    <col min="5" max="5" width="15.42578125" style="221" customWidth="1"/>
    <col min="6" max="6" width="1.7109375" style="221" customWidth="1"/>
    <col min="7" max="7" width="15.42578125" style="221" customWidth="1"/>
    <col min="8" max="8" width="1.7109375" style="221" customWidth="1"/>
    <col min="9" max="9" width="15.42578125" style="221" customWidth="1"/>
    <col min="10" max="10" width="1.7109375" style="221" customWidth="1"/>
    <col min="11" max="11" width="15.42578125" style="221" customWidth="1"/>
    <col min="12" max="12" width="13.140625" style="221" bestFit="1" customWidth="1"/>
    <col min="13" max="16384" width="9.140625" style="221"/>
  </cols>
  <sheetData>
    <row r="1" spans="1:11" ht="20.25" customHeight="1" x14ac:dyDescent="0.3">
      <c r="A1" s="203" t="s">
        <v>13</v>
      </c>
      <c r="B1" s="42"/>
      <c r="C1" s="182"/>
      <c r="D1" s="182"/>
      <c r="E1" s="182"/>
      <c r="F1" s="182"/>
      <c r="G1" s="182"/>
      <c r="H1" s="182"/>
      <c r="I1" s="182"/>
      <c r="J1" s="182"/>
      <c r="K1" s="182"/>
    </row>
    <row r="2" spans="1:11" ht="20.25" customHeight="1" x14ac:dyDescent="0.3">
      <c r="A2" s="40" t="s">
        <v>137</v>
      </c>
      <c r="B2" s="4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20.25" customHeight="1" x14ac:dyDescent="0.25">
      <c r="A3" s="46" t="s">
        <v>86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0.25" customHeight="1" x14ac:dyDescent="0.25">
      <c r="A4" s="73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20.25" customHeight="1" x14ac:dyDescent="0.25">
      <c r="A5" s="222"/>
      <c r="B5" s="247" t="s">
        <v>53</v>
      </c>
      <c r="C5" s="247"/>
      <c r="D5" s="247"/>
      <c r="E5" s="247"/>
      <c r="F5" s="247"/>
      <c r="G5" s="247"/>
      <c r="H5" s="247"/>
      <c r="I5" s="247"/>
      <c r="J5" s="247"/>
      <c r="K5" s="247"/>
    </row>
    <row r="6" spans="1:11" ht="20.25" customHeight="1" x14ac:dyDescent="0.25">
      <c r="A6" s="73"/>
      <c r="D6" s="222"/>
      <c r="E6" s="72"/>
      <c r="F6" s="222"/>
      <c r="J6" s="190"/>
      <c r="K6" s="222"/>
    </row>
    <row r="7" spans="1:11" ht="20.25" customHeight="1" x14ac:dyDescent="0.25">
      <c r="A7" s="222"/>
      <c r="C7" s="222" t="s">
        <v>0</v>
      </c>
      <c r="E7" s="72"/>
      <c r="F7" s="222"/>
      <c r="J7" s="222"/>
      <c r="K7" s="222"/>
    </row>
    <row r="8" spans="1:11" ht="20.25" customHeight="1" x14ac:dyDescent="0.25">
      <c r="A8" s="222"/>
      <c r="C8" s="131" t="s">
        <v>110</v>
      </c>
      <c r="D8" s="222"/>
      <c r="E8" s="222"/>
      <c r="F8" s="222"/>
      <c r="G8" s="253" t="s">
        <v>58</v>
      </c>
      <c r="H8" s="253"/>
      <c r="I8" s="253"/>
      <c r="J8" s="222"/>
      <c r="K8" s="72" t="s">
        <v>48</v>
      </c>
    </row>
    <row r="9" spans="1:11" ht="20.25" customHeight="1" x14ac:dyDescent="0.25">
      <c r="A9" s="222"/>
      <c r="B9" s="37" t="s">
        <v>2</v>
      </c>
      <c r="C9" s="131" t="s">
        <v>109</v>
      </c>
      <c r="D9" s="222"/>
      <c r="E9" s="72" t="s">
        <v>102</v>
      </c>
      <c r="F9" s="222"/>
      <c r="G9" s="72" t="s">
        <v>103</v>
      </c>
      <c r="H9" s="222"/>
      <c r="I9" s="222" t="s">
        <v>3</v>
      </c>
      <c r="J9" s="222"/>
      <c r="K9" s="222" t="s">
        <v>28</v>
      </c>
    </row>
    <row r="10" spans="1:11" ht="20.25" customHeight="1" x14ac:dyDescent="0.25">
      <c r="A10" s="222"/>
      <c r="B10" s="246" t="s">
        <v>16</v>
      </c>
      <c r="C10" s="246"/>
      <c r="D10" s="246"/>
      <c r="E10" s="246"/>
      <c r="F10" s="246"/>
      <c r="G10" s="246"/>
      <c r="H10" s="246"/>
      <c r="I10" s="246"/>
      <c r="J10" s="246"/>
      <c r="K10" s="246"/>
    </row>
    <row r="11" spans="1:11" ht="20.25" customHeight="1" x14ac:dyDescent="0.25">
      <c r="A11" s="223" t="s">
        <v>171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</row>
    <row r="12" spans="1:11" ht="20.25" customHeight="1" x14ac:dyDescent="0.25">
      <c r="A12" s="75" t="s">
        <v>172</v>
      </c>
      <c r="B12" s="238"/>
      <c r="C12" s="224">
        <v>330000000</v>
      </c>
      <c r="D12" s="224"/>
      <c r="E12" s="210">
        <v>420491050</v>
      </c>
      <c r="F12" s="210"/>
      <c r="G12" s="210">
        <v>33000000</v>
      </c>
      <c r="H12" s="210"/>
      <c r="I12" s="210">
        <v>1005542742</v>
      </c>
      <c r="J12" s="210"/>
      <c r="K12" s="210">
        <f>SUM(C12:I12)</f>
        <v>1789033792</v>
      </c>
    </row>
    <row r="13" spans="1:11" ht="20.25" customHeight="1" x14ac:dyDescent="0.25">
      <c r="A13" s="75"/>
      <c r="B13" s="238"/>
      <c r="C13" s="224"/>
      <c r="D13" s="225"/>
      <c r="E13" s="224"/>
      <c r="F13" s="225"/>
      <c r="G13" s="224"/>
      <c r="H13" s="225"/>
      <c r="I13" s="67"/>
      <c r="J13" s="225"/>
      <c r="K13" s="67"/>
    </row>
    <row r="14" spans="1:11" ht="20.25" customHeight="1" x14ac:dyDescent="0.25">
      <c r="A14" s="165" t="s">
        <v>111</v>
      </c>
      <c r="B14" s="238"/>
      <c r="C14" s="116"/>
      <c r="D14" s="116"/>
      <c r="E14" s="116"/>
      <c r="F14" s="116"/>
      <c r="G14" s="116"/>
      <c r="H14" s="116"/>
      <c r="I14" s="116"/>
      <c r="J14" s="116"/>
      <c r="K14" s="239"/>
    </row>
    <row r="15" spans="1:11" ht="20.25" customHeight="1" x14ac:dyDescent="0.25">
      <c r="A15" s="77" t="s">
        <v>169</v>
      </c>
      <c r="B15" s="238"/>
      <c r="C15" s="116"/>
      <c r="D15" s="116"/>
      <c r="E15" s="116"/>
      <c r="F15" s="116"/>
      <c r="G15" s="116"/>
      <c r="H15" s="116"/>
      <c r="I15" s="116"/>
      <c r="J15" s="116"/>
      <c r="K15" s="116"/>
    </row>
    <row r="16" spans="1:11" ht="20.25" customHeight="1" x14ac:dyDescent="0.25">
      <c r="A16" s="159" t="s">
        <v>71</v>
      </c>
      <c r="B16" s="60">
        <v>21</v>
      </c>
      <c r="C16" s="102">
        <v>0</v>
      </c>
      <c r="D16" s="134"/>
      <c r="E16" s="102">
        <v>0</v>
      </c>
      <c r="F16" s="116"/>
      <c r="G16" s="102">
        <v>0</v>
      </c>
      <c r="H16" s="116"/>
      <c r="I16" s="226">
        <v>-39600000</v>
      </c>
      <c r="J16" s="210"/>
      <c r="K16" s="145">
        <f>SUM(C16:I16)</f>
        <v>-39600000</v>
      </c>
    </row>
    <row r="17" spans="1:11" ht="20.25" customHeight="1" x14ac:dyDescent="0.25">
      <c r="A17" s="77" t="s">
        <v>170</v>
      </c>
      <c r="B17" s="227"/>
      <c r="C17" s="103">
        <f>SUM(C16)</f>
        <v>0</v>
      </c>
      <c r="D17" s="112"/>
      <c r="E17" s="103">
        <f>SUM(E16)</f>
        <v>0</v>
      </c>
      <c r="F17" s="112"/>
      <c r="G17" s="103">
        <f>SUM(G16)</f>
        <v>0</v>
      </c>
      <c r="H17" s="112"/>
      <c r="I17" s="70">
        <f>SUM(I16)</f>
        <v>-39600000</v>
      </c>
      <c r="J17" s="112"/>
      <c r="K17" s="70">
        <f>K16</f>
        <v>-39600000</v>
      </c>
    </row>
    <row r="18" spans="1:11" ht="20.25" customHeight="1" x14ac:dyDescent="0.25">
      <c r="A18" s="7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20.25" customHeight="1" x14ac:dyDescent="0.25">
      <c r="A19" s="69" t="s">
        <v>73</v>
      </c>
      <c r="C19" s="116"/>
      <c r="D19" s="116"/>
      <c r="E19" s="116"/>
      <c r="F19" s="116"/>
      <c r="G19" s="116"/>
      <c r="H19" s="116"/>
      <c r="I19" s="116"/>
      <c r="J19" s="116"/>
      <c r="K19" s="116"/>
    </row>
    <row r="20" spans="1:11" ht="20.25" customHeight="1" x14ac:dyDescent="0.25">
      <c r="A20" s="101" t="s">
        <v>145</v>
      </c>
      <c r="C20" s="102">
        <v>0</v>
      </c>
      <c r="D20" s="116"/>
      <c r="E20" s="102">
        <v>0</v>
      </c>
      <c r="F20" s="116"/>
      <c r="G20" s="102">
        <v>0</v>
      </c>
      <c r="H20" s="116"/>
      <c r="I20" s="134">
        <v>243508621</v>
      </c>
      <c r="J20" s="116"/>
      <c r="K20" s="134">
        <f>SUM(C20:I20)</f>
        <v>243508621</v>
      </c>
    </row>
    <row r="21" spans="1:11" ht="20.25" customHeight="1" x14ac:dyDescent="0.25">
      <c r="A21" s="101" t="s">
        <v>198</v>
      </c>
      <c r="C21" s="228">
        <v>0</v>
      </c>
      <c r="D21" s="229"/>
      <c r="E21" s="228">
        <v>0</v>
      </c>
      <c r="F21" s="229"/>
      <c r="G21" s="228">
        <v>0</v>
      </c>
      <c r="H21" s="229"/>
      <c r="I21" s="140">
        <v>0</v>
      </c>
      <c r="J21" s="144"/>
      <c r="K21" s="134">
        <f>SUM(C21:I21)</f>
        <v>0</v>
      </c>
    </row>
    <row r="22" spans="1:11" ht="20.25" customHeight="1" x14ac:dyDescent="0.25">
      <c r="A22" s="69" t="s">
        <v>74</v>
      </c>
      <c r="C22" s="103">
        <f>SUM(C20:C21)</f>
        <v>0</v>
      </c>
      <c r="D22" s="229"/>
      <c r="E22" s="103">
        <f>SUM(E20:E21)</f>
        <v>0</v>
      </c>
      <c r="F22" s="229"/>
      <c r="G22" s="103">
        <f>SUM(G20:G21)</f>
        <v>0</v>
      </c>
      <c r="H22" s="229"/>
      <c r="I22" s="103">
        <f>SUM(I20:I21)</f>
        <v>243508621</v>
      </c>
      <c r="J22" s="229"/>
      <c r="K22" s="230">
        <f>SUM(C22:I22)</f>
        <v>243508621</v>
      </c>
    </row>
    <row r="23" spans="1:11" ht="20.25" customHeight="1" x14ac:dyDescent="0.25">
      <c r="A23" s="83"/>
      <c r="B23" s="231"/>
      <c r="C23" s="116"/>
      <c r="D23" s="116"/>
      <c r="E23" s="116"/>
      <c r="F23" s="116"/>
      <c r="G23" s="116"/>
      <c r="H23" s="116"/>
      <c r="I23" s="116"/>
      <c r="J23" s="116"/>
      <c r="K23" s="116"/>
    </row>
    <row r="24" spans="1:11" ht="20.25" customHeight="1" thickBot="1" x14ac:dyDescent="0.3">
      <c r="A24" s="75" t="s">
        <v>173</v>
      </c>
      <c r="C24" s="232">
        <f>SUM(C12,C17,C22)</f>
        <v>330000000</v>
      </c>
      <c r="D24" s="229"/>
      <c r="E24" s="232">
        <f>SUM(E12,E17,E22)</f>
        <v>420491050</v>
      </c>
      <c r="F24" s="229"/>
      <c r="G24" s="232">
        <f>SUM(G12,G17,G22)</f>
        <v>33000000</v>
      </c>
      <c r="H24" s="229"/>
      <c r="I24" s="232">
        <f>SUM(I12,I17,I22)</f>
        <v>1209451363</v>
      </c>
      <c r="J24" s="229"/>
      <c r="K24" s="232">
        <f>SUM(K12,K17,K22)</f>
        <v>1992942413</v>
      </c>
    </row>
    <row r="25" spans="1:11" ht="20.25" customHeight="1" thickTop="1" x14ac:dyDescent="0.25"/>
    <row r="26" spans="1:11" ht="20.25" customHeight="1" x14ac:dyDescent="0.3">
      <c r="A26" s="203" t="s">
        <v>13</v>
      </c>
      <c r="B26" s="42"/>
      <c r="C26" s="182"/>
      <c r="D26" s="182"/>
      <c r="E26" s="182"/>
      <c r="F26" s="182"/>
      <c r="G26" s="182"/>
      <c r="H26" s="182"/>
      <c r="I26" s="182"/>
      <c r="J26" s="182"/>
      <c r="K26" s="182"/>
    </row>
    <row r="27" spans="1:11" ht="20.25" customHeight="1" x14ac:dyDescent="0.3">
      <c r="A27" s="40" t="s">
        <v>137</v>
      </c>
      <c r="B27" s="42"/>
      <c r="C27" s="182"/>
      <c r="D27" s="182"/>
      <c r="E27" s="182"/>
      <c r="F27" s="182"/>
      <c r="G27" s="182"/>
      <c r="H27" s="182"/>
      <c r="I27" s="182"/>
      <c r="J27" s="182"/>
      <c r="K27" s="182"/>
    </row>
    <row r="28" spans="1:11" ht="20.25" customHeight="1" x14ac:dyDescent="0.25">
      <c r="A28" s="46" t="s">
        <v>86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11" ht="20.25" customHeight="1" x14ac:dyDescent="0.25">
      <c r="A29" s="73"/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20.25" customHeight="1" x14ac:dyDescent="0.25">
      <c r="A30" s="222"/>
      <c r="B30" s="247" t="s">
        <v>53</v>
      </c>
      <c r="C30" s="247"/>
      <c r="D30" s="247"/>
      <c r="E30" s="247"/>
      <c r="F30" s="247"/>
      <c r="G30" s="247"/>
      <c r="H30" s="247"/>
      <c r="I30" s="247"/>
      <c r="J30" s="247"/>
      <c r="K30" s="247"/>
    </row>
    <row r="31" spans="1:11" ht="20.25" customHeight="1" x14ac:dyDescent="0.25">
      <c r="A31" s="73"/>
      <c r="D31" s="222"/>
      <c r="E31" s="72"/>
      <c r="F31" s="222"/>
      <c r="J31" s="190"/>
      <c r="K31" s="222"/>
    </row>
    <row r="32" spans="1:11" ht="20.25" customHeight="1" x14ac:dyDescent="0.25">
      <c r="A32" s="222"/>
      <c r="C32" s="222" t="s">
        <v>0</v>
      </c>
      <c r="E32" s="72"/>
      <c r="F32" s="222"/>
      <c r="J32" s="222"/>
      <c r="K32" s="222"/>
    </row>
    <row r="33" spans="1:11" ht="20.25" customHeight="1" x14ac:dyDescent="0.25">
      <c r="A33" s="222"/>
      <c r="C33" s="131" t="s">
        <v>110</v>
      </c>
      <c r="D33" s="222"/>
      <c r="E33" s="222"/>
      <c r="F33" s="222"/>
      <c r="G33" s="253" t="s">
        <v>58</v>
      </c>
      <c r="H33" s="253"/>
      <c r="I33" s="253"/>
      <c r="J33" s="222"/>
      <c r="K33" s="72" t="s">
        <v>48</v>
      </c>
    </row>
    <row r="34" spans="1:11" ht="20.25" customHeight="1" x14ac:dyDescent="0.25">
      <c r="A34" s="222"/>
      <c r="B34" s="37" t="s">
        <v>2</v>
      </c>
      <c r="C34" s="131" t="s">
        <v>109</v>
      </c>
      <c r="D34" s="222"/>
      <c r="E34" s="72" t="s">
        <v>102</v>
      </c>
      <c r="F34" s="222"/>
      <c r="G34" s="72" t="s">
        <v>103</v>
      </c>
      <c r="H34" s="222"/>
      <c r="I34" s="222" t="s">
        <v>3</v>
      </c>
      <c r="J34" s="222"/>
      <c r="K34" s="222" t="s">
        <v>28</v>
      </c>
    </row>
    <row r="35" spans="1:11" ht="20.25" customHeight="1" x14ac:dyDescent="0.25">
      <c r="A35" s="222"/>
      <c r="B35" s="246" t="s">
        <v>16</v>
      </c>
      <c r="C35" s="246"/>
      <c r="D35" s="246"/>
      <c r="E35" s="246"/>
      <c r="F35" s="246"/>
      <c r="G35" s="246"/>
      <c r="H35" s="246"/>
      <c r="I35" s="246"/>
      <c r="J35" s="246"/>
      <c r="K35" s="246"/>
    </row>
    <row r="36" spans="1:11" ht="20.25" customHeight="1" x14ac:dyDescent="0.25">
      <c r="A36" s="223" t="s">
        <v>192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20.25" customHeight="1" x14ac:dyDescent="0.25">
      <c r="A37" s="75" t="s">
        <v>193</v>
      </c>
      <c r="B37" s="37"/>
      <c r="C37" s="224">
        <v>330000000</v>
      </c>
      <c r="D37" s="224"/>
      <c r="E37" s="210">
        <v>420491050</v>
      </c>
      <c r="F37" s="210"/>
      <c r="G37" s="210">
        <v>33000000</v>
      </c>
      <c r="H37" s="210"/>
      <c r="I37" s="210">
        <v>1209451363</v>
      </c>
      <c r="J37" s="210"/>
      <c r="K37" s="210">
        <f>SUM(C37:I37)</f>
        <v>1992942413</v>
      </c>
    </row>
    <row r="38" spans="1:11" ht="20.25" customHeight="1" x14ac:dyDescent="0.25">
      <c r="A38" s="75"/>
      <c r="B38" s="37"/>
      <c r="C38" s="224"/>
      <c r="D38" s="225"/>
      <c r="E38" s="224"/>
      <c r="F38" s="225"/>
      <c r="G38" s="224"/>
      <c r="H38" s="225"/>
      <c r="I38" s="67"/>
      <c r="J38" s="225"/>
      <c r="K38" s="67"/>
    </row>
    <row r="39" spans="1:11" ht="20.25" customHeight="1" x14ac:dyDescent="0.25">
      <c r="A39" s="165" t="s">
        <v>111</v>
      </c>
      <c r="B39" s="37"/>
      <c r="C39" s="116"/>
      <c r="D39" s="116"/>
      <c r="E39" s="116"/>
      <c r="F39" s="116"/>
      <c r="G39" s="116"/>
      <c r="H39" s="116"/>
      <c r="I39" s="116"/>
      <c r="J39" s="116"/>
      <c r="K39" s="131"/>
    </row>
    <row r="40" spans="1:11" ht="20.25" customHeight="1" x14ac:dyDescent="0.25">
      <c r="A40" s="77" t="s">
        <v>169</v>
      </c>
      <c r="B40" s="37"/>
      <c r="C40" s="116"/>
      <c r="D40" s="116"/>
      <c r="E40" s="116"/>
      <c r="F40" s="116"/>
      <c r="G40" s="116"/>
      <c r="H40" s="116"/>
      <c r="I40" s="116"/>
      <c r="J40" s="116"/>
      <c r="K40" s="116"/>
    </row>
    <row r="41" spans="1:11" ht="20.25" customHeight="1" x14ac:dyDescent="0.25">
      <c r="A41" s="159" t="s">
        <v>71</v>
      </c>
      <c r="B41" s="60">
        <v>21</v>
      </c>
      <c r="C41" s="102">
        <v>0</v>
      </c>
      <c r="D41" s="134"/>
      <c r="E41" s="102">
        <v>0</v>
      </c>
      <c r="F41" s="116"/>
      <c r="G41" s="102">
        <v>0</v>
      </c>
      <c r="H41" s="116"/>
      <c r="I41" s="226">
        <v>-82500000</v>
      </c>
      <c r="J41" s="210"/>
      <c r="K41" s="145">
        <f>SUM(C41:I41)</f>
        <v>-82500000</v>
      </c>
    </row>
    <row r="42" spans="1:11" ht="20.25" customHeight="1" x14ac:dyDescent="0.25">
      <c r="A42" s="77" t="s">
        <v>170</v>
      </c>
      <c r="B42" s="227"/>
      <c r="C42" s="103">
        <f>SUM(C41)</f>
        <v>0</v>
      </c>
      <c r="D42" s="112"/>
      <c r="E42" s="103">
        <f>SUM(E41)</f>
        <v>0</v>
      </c>
      <c r="F42" s="112"/>
      <c r="G42" s="103">
        <f>SUM(G41)</f>
        <v>0</v>
      </c>
      <c r="H42" s="112"/>
      <c r="I42" s="70">
        <f>SUM(I41)</f>
        <v>-82500000</v>
      </c>
      <c r="J42" s="112"/>
      <c r="K42" s="70">
        <f>K41</f>
        <v>-82500000</v>
      </c>
    </row>
    <row r="43" spans="1:11" ht="20.25" customHeight="1" x14ac:dyDescent="0.25">
      <c r="A43" s="75"/>
      <c r="C43" s="55"/>
      <c r="D43" s="55"/>
      <c r="E43" s="55"/>
      <c r="F43" s="55"/>
      <c r="G43" s="55"/>
      <c r="H43" s="55"/>
      <c r="I43" s="55"/>
      <c r="J43" s="55"/>
      <c r="K43" s="55"/>
    </row>
    <row r="44" spans="1:11" ht="20.25" customHeight="1" x14ac:dyDescent="0.25">
      <c r="A44" s="69" t="s">
        <v>73</v>
      </c>
      <c r="C44" s="116"/>
      <c r="D44" s="116"/>
      <c r="E44" s="116"/>
      <c r="F44" s="116"/>
      <c r="G44" s="116"/>
      <c r="H44" s="116"/>
      <c r="I44" s="116"/>
      <c r="J44" s="116"/>
      <c r="K44" s="116"/>
    </row>
    <row r="45" spans="1:11" ht="20.25" customHeight="1" x14ac:dyDescent="0.25">
      <c r="A45" s="101" t="s">
        <v>145</v>
      </c>
      <c r="C45" s="102">
        <v>0</v>
      </c>
      <c r="D45" s="116"/>
      <c r="E45" s="102">
        <v>0</v>
      </c>
      <c r="F45" s="116"/>
      <c r="G45" s="102">
        <v>0</v>
      </c>
      <c r="H45" s="116"/>
      <c r="I45" s="134">
        <f>'PL-7'!G43</f>
        <v>147661117</v>
      </c>
      <c r="J45" s="116"/>
      <c r="K45" s="134">
        <f>SUM(C45:I45)</f>
        <v>147661117</v>
      </c>
    </row>
    <row r="46" spans="1:11" ht="20.25" customHeight="1" x14ac:dyDescent="0.25">
      <c r="A46" s="101" t="s">
        <v>198</v>
      </c>
      <c r="C46" s="228">
        <v>0</v>
      </c>
      <c r="D46" s="229"/>
      <c r="E46" s="228">
        <v>0</v>
      </c>
      <c r="F46" s="229"/>
      <c r="G46" s="228">
        <v>0</v>
      </c>
      <c r="H46" s="229"/>
      <c r="I46" s="140">
        <v>9549049</v>
      </c>
      <c r="J46" s="144"/>
      <c r="K46" s="134">
        <f>SUM(C46:I46)</f>
        <v>9549049</v>
      </c>
    </row>
    <row r="47" spans="1:11" ht="20.25" customHeight="1" x14ac:dyDescent="0.25">
      <c r="A47" s="69" t="s">
        <v>74</v>
      </c>
      <c r="C47" s="103">
        <f>SUM(C45:C46)</f>
        <v>0</v>
      </c>
      <c r="D47" s="229"/>
      <c r="E47" s="103">
        <f>SUM(E45:E46)</f>
        <v>0</v>
      </c>
      <c r="F47" s="229"/>
      <c r="G47" s="103">
        <f>SUM(G45:G46)</f>
        <v>0</v>
      </c>
      <c r="H47" s="229"/>
      <c r="I47" s="103">
        <f>SUM(I45:I46)</f>
        <v>157210166</v>
      </c>
      <c r="J47" s="229"/>
      <c r="K47" s="230">
        <f>SUM(C47:I47)</f>
        <v>157210166</v>
      </c>
    </row>
    <row r="48" spans="1:11" ht="20.25" customHeight="1" x14ac:dyDescent="0.25">
      <c r="A48" s="83"/>
      <c r="B48" s="231"/>
      <c r="C48" s="116"/>
      <c r="D48" s="116"/>
      <c r="E48" s="116"/>
      <c r="F48" s="116"/>
      <c r="G48" s="116"/>
      <c r="H48" s="116"/>
      <c r="I48" s="116"/>
      <c r="J48" s="116"/>
      <c r="K48" s="116"/>
    </row>
    <row r="49" spans="1:11" ht="20.25" customHeight="1" thickBot="1" x14ac:dyDescent="0.3">
      <c r="A49" s="75" t="s">
        <v>194</v>
      </c>
      <c r="C49" s="232">
        <f>SUM(C37,C42,C47)</f>
        <v>330000000</v>
      </c>
      <c r="D49" s="229"/>
      <c r="E49" s="232">
        <f>SUM(E37,E42,E47)</f>
        <v>420491050</v>
      </c>
      <c r="F49" s="229"/>
      <c r="G49" s="232">
        <f>SUM(G37,G42,G47)</f>
        <v>33000000</v>
      </c>
      <c r="H49" s="229"/>
      <c r="I49" s="232">
        <f>SUM(I37,I42,I47)</f>
        <v>1284161529</v>
      </c>
      <c r="J49" s="229"/>
      <c r="K49" s="232">
        <f>SUM(K37,K42,K47)</f>
        <v>2067652579</v>
      </c>
    </row>
    <row r="50" spans="1:11" ht="20.25" customHeight="1" thickTop="1" x14ac:dyDescent="0.25">
      <c r="K50" s="229"/>
    </row>
    <row r="51" spans="1:11" ht="20.25" customHeight="1" x14ac:dyDescent="0.25">
      <c r="K51" s="233">
        <f>K49-'BL-5-6'!G78</f>
        <v>0</v>
      </c>
    </row>
    <row r="52" spans="1:11" ht="20.25" customHeight="1" x14ac:dyDescent="0.25">
      <c r="K52" s="229"/>
    </row>
    <row r="53" spans="1:11" ht="20.25" customHeight="1" x14ac:dyDescent="0.25">
      <c r="K53" s="229"/>
    </row>
  </sheetData>
  <mergeCells count="6">
    <mergeCell ref="B30:K30"/>
    <mergeCell ref="G33:I33"/>
    <mergeCell ref="B35:K35"/>
    <mergeCell ref="B10:K10"/>
    <mergeCell ref="B5:K5"/>
    <mergeCell ref="G8:I8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98"/>
  <sheetViews>
    <sheetView tabSelected="1" view="pageBreakPreview" topLeftCell="A22" zoomScale="85" zoomScaleNormal="85" zoomScaleSheetLayoutView="85" workbookViewId="0">
      <selection activeCell="G35" sqref="G35"/>
    </sheetView>
  </sheetViews>
  <sheetFormatPr defaultColWidth="8.7109375" defaultRowHeight="21" customHeight="1" x14ac:dyDescent="0.25"/>
  <cols>
    <col min="1" max="1" width="48.5703125" style="59" customWidth="1"/>
    <col min="2" max="2" width="5.7109375" style="60" bestFit="1" customWidth="1"/>
    <col min="3" max="3" width="13.5703125" style="59" bestFit="1" customWidth="1"/>
    <col min="4" max="4" width="1.140625" style="59" customWidth="1"/>
    <col min="5" max="5" width="13.5703125" style="59" customWidth="1"/>
    <col min="6" max="6" width="1" style="59" customWidth="1"/>
    <col min="7" max="7" width="13.5703125" style="59" customWidth="1"/>
    <col min="8" max="8" width="1.140625" style="59" customWidth="1"/>
    <col min="9" max="9" width="13.5703125" style="59" customWidth="1"/>
    <col min="10" max="11" width="8.7109375" style="59"/>
    <col min="12" max="12" width="17.42578125" style="59" bestFit="1" customWidth="1"/>
    <col min="13" max="13" width="7.5703125" style="59" customWidth="1"/>
    <col min="14" max="14" width="20.85546875" style="59" customWidth="1"/>
    <col min="15" max="15" width="62.5703125" style="205" bestFit="1" customWidth="1"/>
    <col min="16" max="16384" width="8.7109375" style="59"/>
  </cols>
  <sheetData>
    <row r="1" spans="1:16" s="42" customFormat="1" ht="21" customHeight="1" x14ac:dyDescent="0.3">
      <c r="A1" s="40" t="s">
        <v>13</v>
      </c>
      <c r="B1" s="41"/>
    </row>
    <row r="2" spans="1:16" s="42" customFormat="1" ht="21" customHeight="1" x14ac:dyDescent="0.3">
      <c r="A2" s="40" t="s">
        <v>137</v>
      </c>
      <c r="B2" s="41"/>
    </row>
    <row r="3" spans="1:16" s="45" customFormat="1" ht="21" customHeight="1" x14ac:dyDescent="0.25">
      <c r="A3" s="43" t="s">
        <v>87</v>
      </c>
      <c r="B3" s="44"/>
    </row>
    <row r="4" spans="1:16" s="51" customFormat="1" ht="21" customHeight="1" x14ac:dyDescent="0.25">
      <c r="A4" s="47"/>
      <c r="B4" s="48"/>
      <c r="C4" s="247" t="s">
        <v>10</v>
      </c>
      <c r="D4" s="247"/>
      <c r="E4" s="247"/>
      <c r="F4" s="189"/>
      <c r="G4" s="247" t="s">
        <v>45</v>
      </c>
      <c r="H4" s="247"/>
      <c r="I4" s="247"/>
    </row>
    <row r="5" spans="1:16" s="51" customFormat="1" ht="21" customHeight="1" x14ac:dyDescent="0.25">
      <c r="A5" s="47"/>
      <c r="B5" s="48"/>
      <c r="C5" s="247" t="s">
        <v>44</v>
      </c>
      <c r="D5" s="247"/>
      <c r="E5" s="247"/>
      <c r="F5" s="189"/>
      <c r="G5" s="247" t="s">
        <v>44</v>
      </c>
      <c r="H5" s="247"/>
      <c r="I5" s="247"/>
    </row>
    <row r="6" spans="1:16" s="51" customFormat="1" ht="21" customHeight="1" x14ac:dyDescent="0.25">
      <c r="A6" s="47"/>
      <c r="B6" s="48"/>
      <c r="C6" s="256" t="s">
        <v>107</v>
      </c>
      <c r="D6" s="248"/>
      <c r="E6" s="248"/>
      <c r="F6" s="189"/>
      <c r="G6" s="256" t="s">
        <v>107</v>
      </c>
      <c r="H6" s="248"/>
      <c r="I6" s="248"/>
    </row>
    <row r="7" spans="1:16" s="51" customFormat="1" ht="21" customHeight="1" x14ac:dyDescent="0.25">
      <c r="A7" s="49"/>
      <c r="B7" s="48"/>
      <c r="C7" s="245">
        <v>2021</v>
      </c>
      <c r="D7" s="239"/>
      <c r="E7" s="239">
        <v>2020</v>
      </c>
      <c r="F7" s="239"/>
      <c r="G7" s="244">
        <v>2021</v>
      </c>
      <c r="H7" s="239"/>
      <c r="I7" s="239">
        <v>2020</v>
      </c>
    </row>
    <row r="8" spans="1:16" s="51" customFormat="1" ht="21" customHeight="1" x14ac:dyDescent="0.25">
      <c r="A8" s="49"/>
      <c r="B8" s="48"/>
      <c r="C8" s="246" t="s">
        <v>16</v>
      </c>
      <c r="D8" s="246"/>
      <c r="E8" s="246"/>
      <c r="F8" s="246"/>
      <c r="G8" s="246"/>
      <c r="H8" s="246"/>
      <c r="I8" s="246"/>
    </row>
    <row r="9" spans="1:16" s="51" customFormat="1" ht="21" customHeight="1" x14ac:dyDescent="0.25">
      <c r="A9" s="50" t="s">
        <v>26</v>
      </c>
      <c r="B9" s="48"/>
      <c r="C9" s="146"/>
      <c r="D9" s="146"/>
      <c r="E9" s="146"/>
      <c r="F9" s="146"/>
      <c r="G9" s="146"/>
      <c r="H9" s="146"/>
      <c r="I9" s="146"/>
      <c r="O9" s="169"/>
      <c r="P9" s="170"/>
    </row>
    <row r="10" spans="1:16" s="51" customFormat="1" ht="21" customHeight="1" x14ac:dyDescent="0.25">
      <c r="A10" s="79" t="s">
        <v>159</v>
      </c>
      <c r="B10" s="48"/>
      <c r="C10" s="147">
        <v>153701332</v>
      </c>
      <c r="D10" s="124"/>
      <c r="E10" s="147">
        <v>247158437</v>
      </c>
      <c r="F10" s="124"/>
      <c r="G10" s="135">
        <v>147661117</v>
      </c>
      <c r="H10" s="124"/>
      <c r="I10" s="135">
        <v>243508621</v>
      </c>
      <c r="L10" s="168"/>
      <c r="O10" s="127"/>
      <c r="P10" s="170"/>
    </row>
    <row r="11" spans="1:16" s="51" customFormat="1" ht="21" customHeight="1" x14ac:dyDescent="0.25">
      <c r="A11" s="128" t="s">
        <v>164</v>
      </c>
      <c r="B11" s="48"/>
      <c r="C11" s="147"/>
      <c r="D11" s="124"/>
      <c r="E11" s="147"/>
      <c r="F11" s="124"/>
      <c r="G11" s="124"/>
      <c r="H11" s="124"/>
      <c r="I11" s="124"/>
      <c r="L11" s="168"/>
      <c r="O11" s="173"/>
      <c r="P11" s="173"/>
    </row>
    <row r="12" spans="1:16" s="51" customFormat="1" ht="21" customHeight="1" x14ac:dyDescent="0.25">
      <c r="A12" s="128" t="s">
        <v>130</v>
      </c>
      <c r="B12" s="48"/>
      <c r="C12" s="147"/>
      <c r="D12" s="124"/>
      <c r="E12" s="147"/>
      <c r="F12" s="124"/>
      <c r="G12" s="124"/>
      <c r="H12" s="124"/>
      <c r="I12" s="124"/>
      <c r="P12" s="170"/>
    </row>
    <row r="13" spans="1:16" s="51" customFormat="1" ht="21" customHeight="1" x14ac:dyDescent="0.25">
      <c r="A13" s="63" t="s">
        <v>54</v>
      </c>
      <c r="B13" s="48"/>
      <c r="C13" s="147">
        <v>780350</v>
      </c>
      <c r="D13" s="124"/>
      <c r="E13" s="147">
        <v>1162159</v>
      </c>
      <c r="F13" s="124"/>
      <c r="G13" s="148">
        <v>780350</v>
      </c>
      <c r="H13" s="124"/>
      <c r="I13" s="148">
        <v>1162159</v>
      </c>
      <c r="L13" s="168"/>
      <c r="O13" s="171"/>
      <c r="P13" s="52"/>
    </row>
    <row r="14" spans="1:16" s="51" customFormat="1" ht="21" customHeight="1" x14ac:dyDescent="0.25">
      <c r="A14" s="63" t="s">
        <v>195</v>
      </c>
      <c r="B14" s="48"/>
      <c r="C14" s="147">
        <v>39037833</v>
      </c>
      <c r="D14" s="124"/>
      <c r="E14" s="147">
        <v>61376582</v>
      </c>
      <c r="F14" s="124"/>
      <c r="G14" s="148">
        <v>37456600</v>
      </c>
      <c r="H14" s="124"/>
      <c r="I14" s="148">
        <v>60486955</v>
      </c>
      <c r="L14" s="168"/>
      <c r="O14" s="62"/>
      <c r="P14" s="170"/>
    </row>
    <row r="15" spans="1:16" s="51" customFormat="1" ht="21" customHeight="1" x14ac:dyDescent="0.25">
      <c r="A15" s="39" t="s">
        <v>37</v>
      </c>
      <c r="B15" s="48"/>
      <c r="C15" s="147">
        <v>95343427</v>
      </c>
      <c r="D15" s="124"/>
      <c r="E15" s="147">
        <v>77590560</v>
      </c>
      <c r="F15" s="124"/>
      <c r="G15" s="124">
        <v>94607156</v>
      </c>
      <c r="H15" s="124"/>
      <c r="I15" s="124">
        <v>76963788</v>
      </c>
      <c r="L15" s="168"/>
      <c r="O15" s="172"/>
      <c r="P15" s="116"/>
    </row>
    <row r="16" spans="1:16" s="51" customFormat="1" ht="21" customHeight="1" x14ac:dyDescent="0.25">
      <c r="A16" s="116" t="s">
        <v>203</v>
      </c>
      <c r="B16" s="48"/>
      <c r="C16" s="147"/>
      <c r="D16" s="124"/>
      <c r="E16" s="147"/>
      <c r="F16" s="124"/>
      <c r="G16" s="124"/>
      <c r="H16" s="124"/>
      <c r="I16" s="124"/>
      <c r="L16" s="168"/>
      <c r="O16" s="116"/>
      <c r="P16" s="116"/>
    </row>
    <row r="17" spans="1:16" s="51" customFormat="1" ht="21" customHeight="1" x14ac:dyDescent="0.25">
      <c r="A17" s="127" t="s">
        <v>186</v>
      </c>
      <c r="B17" s="37"/>
      <c r="C17" s="147">
        <v>-30866793</v>
      </c>
      <c r="D17" s="124"/>
      <c r="E17" s="147">
        <v>-36017926</v>
      </c>
      <c r="F17" s="124"/>
      <c r="G17" s="147">
        <v>-30866793</v>
      </c>
      <c r="H17" s="124"/>
      <c r="I17" s="147">
        <v>-36017926</v>
      </c>
      <c r="L17" s="168"/>
      <c r="O17" s="116"/>
      <c r="P17" s="116"/>
    </row>
    <row r="18" spans="1:16" s="51" customFormat="1" ht="21" hidden="1" customHeight="1" x14ac:dyDescent="0.25">
      <c r="A18" s="127" t="s">
        <v>117</v>
      </c>
      <c r="B18" s="37"/>
      <c r="C18" s="147"/>
      <c r="D18" s="124"/>
      <c r="E18" s="147"/>
      <c r="F18" s="124"/>
      <c r="G18" s="124"/>
      <c r="H18" s="124"/>
      <c r="I18" s="124"/>
      <c r="P18" s="52"/>
    </row>
    <row r="19" spans="1:16" s="51" customFormat="1" ht="21" hidden="1" customHeight="1" x14ac:dyDescent="0.25">
      <c r="A19" s="127" t="s">
        <v>139</v>
      </c>
      <c r="B19" s="37"/>
      <c r="C19" s="93"/>
      <c r="D19" s="124"/>
      <c r="E19" s="93"/>
      <c r="F19" s="124"/>
      <c r="G19" s="93"/>
      <c r="H19" s="124"/>
      <c r="I19" s="93"/>
      <c r="L19" s="168"/>
      <c r="O19" s="62"/>
      <c r="P19" s="52"/>
    </row>
    <row r="20" spans="1:16" s="51" customFormat="1" ht="21" customHeight="1" x14ac:dyDescent="0.25">
      <c r="A20" s="127" t="s">
        <v>204</v>
      </c>
      <c r="B20" s="37"/>
      <c r="C20" s="93">
        <v>1817395</v>
      </c>
      <c r="D20" s="124"/>
      <c r="E20" s="93">
        <v>-3977989</v>
      </c>
      <c r="F20" s="124"/>
      <c r="G20" s="93">
        <v>1817395</v>
      </c>
      <c r="H20" s="124"/>
      <c r="I20" s="93">
        <v>-3977989</v>
      </c>
      <c r="L20" s="168"/>
      <c r="O20" s="62"/>
      <c r="P20" s="52"/>
    </row>
    <row r="21" spans="1:16" s="51" customFormat="1" ht="21" hidden="1" customHeight="1" x14ac:dyDescent="0.25">
      <c r="A21" s="62" t="s">
        <v>187</v>
      </c>
      <c r="B21" s="48"/>
      <c r="C21" s="93">
        <v>0</v>
      </c>
      <c r="D21" s="124"/>
      <c r="E21" s="93">
        <v>0</v>
      </c>
      <c r="F21" s="124"/>
      <c r="G21" s="93">
        <v>0</v>
      </c>
      <c r="H21" s="124"/>
      <c r="I21" s="93">
        <v>0</v>
      </c>
      <c r="L21" s="168"/>
      <c r="O21" s="62"/>
      <c r="P21" s="177"/>
    </row>
    <row r="22" spans="1:16" s="51" customFormat="1" ht="21" customHeight="1" x14ac:dyDescent="0.25">
      <c r="A22" s="62" t="s">
        <v>82</v>
      </c>
      <c r="B22" s="37"/>
      <c r="C22" s="147">
        <v>-551938</v>
      </c>
      <c r="D22" s="124"/>
      <c r="E22" s="147">
        <v>-100028</v>
      </c>
      <c r="F22" s="124"/>
      <c r="G22" s="117">
        <v>-551938</v>
      </c>
      <c r="H22" s="124"/>
      <c r="I22" s="117">
        <v>-138967</v>
      </c>
      <c r="L22" s="168"/>
      <c r="O22" s="79"/>
      <c r="P22" s="52"/>
    </row>
    <row r="23" spans="1:16" s="51" customFormat="1" ht="21" customHeight="1" x14ac:dyDescent="0.25">
      <c r="A23" s="62" t="s">
        <v>168</v>
      </c>
      <c r="B23" s="37"/>
      <c r="C23" s="147">
        <v>16257590</v>
      </c>
      <c r="D23" s="124"/>
      <c r="E23" s="147">
        <v>13587446</v>
      </c>
      <c r="F23" s="124"/>
      <c r="G23" s="148">
        <v>16114203</v>
      </c>
      <c r="H23" s="124"/>
      <c r="I23" s="148">
        <v>13453126</v>
      </c>
      <c r="L23" s="168"/>
      <c r="P23" s="116"/>
    </row>
    <row r="24" spans="1:16" s="51" customFormat="1" ht="21" customHeight="1" x14ac:dyDescent="0.25">
      <c r="A24" s="63" t="s">
        <v>146</v>
      </c>
      <c r="B24" s="48"/>
      <c r="C24" s="147">
        <v>1528631</v>
      </c>
      <c r="D24" s="124"/>
      <c r="E24" s="147">
        <v>8852588</v>
      </c>
      <c r="F24" s="124"/>
      <c r="G24" s="150">
        <v>1537523</v>
      </c>
      <c r="H24" s="124"/>
      <c r="I24" s="124">
        <v>8850310</v>
      </c>
      <c r="L24" s="168"/>
      <c r="O24" s="116"/>
      <c r="P24" s="170"/>
    </row>
    <row r="25" spans="1:16" s="51" customFormat="1" ht="21" customHeight="1" x14ac:dyDescent="0.25">
      <c r="A25" s="63" t="s">
        <v>190</v>
      </c>
      <c r="B25" s="48"/>
      <c r="C25" s="147">
        <v>0</v>
      </c>
      <c r="D25" s="124"/>
      <c r="E25" s="147">
        <v>-618173</v>
      </c>
      <c r="F25" s="124"/>
      <c r="G25" s="147">
        <v>0</v>
      </c>
      <c r="H25" s="124"/>
      <c r="I25" s="147">
        <v>-118173</v>
      </c>
      <c r="L25" s="168"/>
      <c r="O25" s="116"/>
      <c r="P25" s="170"/>
    </row>
    <row r="26" spans="1:16" s="51" customFormat="1" ht="21" customHeight="1" x14ac:dyDescent="0.25">
      <c r="A26" s="130" t="s">
        <v>42</v>
      </c>
      <c r="B26" s="48"/>
      <c r="C26" s="147">
        <v>-641149</v>
      </c>
      <c r="D26" s="124"/>
      <c r="E26" s="147">
        <v>-641149</v>
      </c>
      <c r="F26" s="124"/>
      <c r="G26" s="147">
        <v>-641149</v>
      </c>
      <c r="H26" s="124"/>
      <c r="I26" s="147">
        <v>-641149</v>
      </c>
      <c r="L26" s="168"/>
      <c r="O26" s="127"/>
      <c r="P26" s="177"/>
    </row>
    <row r="27" spans="1:16" s="51" customFormat="1" ht="21" customHeight="1" x14ac:dyDescent="0.25">
      <c r="A27" s="39" t="s">
        <v>38</v>
      </c>
      <c r="B27" s="48"/>
      <c r="C27" s="147">
        <v>-109202</v>
      </c>
      <c r="D27" s="124"/>
      <c r="E27" s="147">
        <v>-150194</v>
      </c>
      <c r="F27" s="124"/>
      <c r="G27" s="225">
        <v>-83425</v>
      </c>
      <c r="H27" s="225"/>
      <c r="I27" s="225">
        <v>-114794</v>
      </c>
      <c r="L27" s="168"/>
      <c r="O27" s="127"/>
      <c r="P27" s="116"/>
    </row>
    <row r="28" spans="1:16" s="51" customFormat="1" ht="21" hidden="1" customHeight="1" x14ac:dyDescent="0.25">
      <c r="A28" s="63" t="s">
        <v>140</v>
      </c>
      <c r="B28" s="48"/>
      <c r="C28" s="147">
        <v>0</v>
      </c>
      <c r="D28" s="124"/>
      <c r="E28" s="147">
        <v>0</v>
      </c>
      <c r="F28" s="124"/>
      <c r="G28" s="147">
        <v>0</v>
      </c>
      <c r="H28" s="124"/>
      <c r="I28" s="147">
        <v>0</v>
      </c>
      <c r="L28" s="168"/>
      <c r="P28" s="73"/>
    </row>
    <row r="29" spans="1:16" s="51" customFormat="1" ht="21" hidden="1" customHeight="1" x14ac:dyDescent="0.25">
      <c r="A29" s="62" t="s">
        <v>134</v>
      </c>
      <c r="B29" s="37"/>
      <c r="C29" s="147">
        <v>0</v>
      </c>
      <c r="D29" s="139"/>
      <c r="E29" s="147">
        <v>0</v>
      </c>
      <c r="F29" s="139"/>
      <c r="G29" s="105">
        <v>0</v>
      </c>
      <c r="H29" s="139"/>
      <c r="I29" s="105">
        <v>0</v>
      </c>
      <c r="L29" s="168"/>
      <c r="O29" s="116"/>
      <c r="P29" s="173"/>
    </row>
    <row r="30" spans="1:16" s="51" customFormat="1" ht="21" hidden="1" customHeight="1" x14ac:dyDescent="0.25">
      <c r="A30" s="79" t="s">
        <v>166</v>
      </c>
      <c r="B30" s="48"/>
      <c r="C30" s="147">
        <v>0</v>
      </c>
      <c r="D30" s="149"/>
      <c r="E30" s="147">
        <v>0</v>
      </c>
      <c r="F30" s="149"/>
      <c r="G30" s="117">
        <v>0</v>
      </c>
      <c r="H30" s="149"/>
      <c r="I30" s="117">
        <v>0</v>
      </c>
      <c r="L30" s="168"/>
      <c r="O30" s="79"/>
      <c r="P30" s="170"/>
    </row>
    <row r="31" spans="1:16" s="51" customFormat="1" ht="21" hidden="1" customHeight="1" x14ac:dyDescent="0.25">
      <c r="A31" s="62" t="s">
        <v>104</v>
      </c>
      <c r="B31" s="37"/>
      <c r="C31" s="116"/>
      <c r="D31" s="116"/>
      <c r="E31" s="116"/>
      <c r="F31" s="116"/>
      <c r="G31" s="116"/>
      <c r="H31" s="116"/>
      <c r="I31" s="116"/>
      <c r="P31" s="170"/>
    </row>
    <row r="32" spans="1:16" s="51" customFormat="1" ht="21" hidden="1" customHeight="1" x14ac:dyDescent="0.25">
      <c r="A32" s="127" t="s">
        <v>105</v>
      </c>
      <c r="B32" s="37"/>
      <c r="C32" s="93">
        <v>0</v>
      </c>
      <c r="D32" s="149"/>
      <c r="E32" s="93">
        <v>0</v>
      </c>
      <c r="F32" s="149"/>
      <c r="G32" s="93">
        <v>0</v>
      </c>
      <c r="H32" s="149"/>
      <c r="I32" s="93">
        <v>0</v>
      </c>
      <c r="P32" s="170"/>
    </row>
    <row r="33" spans="1:16" s="51" customFormat="1" ht="21" hidden="1" customHeight="1" x14ac:dyDescent="0.25">
      <c r="A33" s="63" t="s">
        <v>141</v>
      </c>
      <c r="B33" s="37"/>
      <c r="C33" s="147">
        <v>0</v>
      </c>
      <c r="D33" s="139"/>
      <c r="E33" s="147">
        <v>0</v>
      </c>
      <c r="F33" s="139"/>
      <c r="G33" s="105">
        <v>0</v>
      </c>
      <c r="H33" s="139"/>
      <c r="I33" s="105">
        <v>0</v>
      </c>
      <c r="L33" s="168"/>
      <c r="P33" s="170"/>
    </row>
    <row r="34" spans="1:16" s="51" customFormat="1" ht="21" customHeight="1" x14ac:dyDescent="0.25">
      <c r="A34" s="53"/>
      <c r="B34" s="48"/>
      <c r="C34" s="166">
        <f>SUM(C10:C33)</f>
        <v>276297476</v>
      </c>
      <c r="D34" s="124"/>
      <c r="E34" s="166">
        <f>SUM(E10:E33)</f>
        <v>368222313</v>
      </c>
      <c r="F34" s="124"/>
      <c r="G34" s="166">
        <f>SUM(G10:G33)</f>
        <v>267831039</v>
      </c>
      <c r="H34" s="124"/>
      <c r="I34" s="166">
        <f>SUM(I10:I33)</f>
        <v>363415961</v>
      </c>
      <c r="L34" s="168"/>
      <c r="P34" s="170"/>
    </row>
    <row r="35" spans="1:16" s="51" customFormat="1" ht="21" customHeight="1" x14ac:dyDescent="0.25">
      <c r="A35" s="54" t="s">
        <v>30</v>
      </c>
      <c r="B35" s="37"/>
      <c r="C35" s="116"/>
      <c r="D35" s="124"/>
      <c r="E35" s="116"/>
      <c r="F35" s="124"/>
      <c r="G35" s="116"/>
      <c r="H35" s="124"/>
      <c r="I35" s="116"/>
      <c r="L35" s="168"/>
      <c r="O35" s="173"/>
      <c r="P35" s="170"/>
    </row>
    <row r="36" spans="1:16" s="51" customFormat="1" ht="21" customHeight="1" x14ac:dyDescent="0.25">
      <c r="A36" s="63" t="s">
        <v>174</v>
      </c>
      <c r="B36" s="48"/>
      <c r="C36" s="150">
        <v>-1683848</v>
      </c>
      <c r="D36" s="124"/>
      <c r="E36" s="150">
        <v>21440536</v>
      </c>
      <c r="F36" s="124"/>
      <c r="G36" s="150">
        <v>-1223516</v>
      </c>
      <c r="H36" s="124"/>
      <c r="I36" s="119">
        <v>16248321</v>
      </c>
      <c r="L36" s="168"/>
      <c r="O36" s="171"/>
      <c r="P36" s="170"/>
    </row>
    <row r="37" spans="1:16" s="51" customFormat="1" ht="21" hidden="1" customHeight="1" x14ac:dyDescent="0.25">
      <c r="A37" s="63"/>
      <c r="B37" s="48"/>
      <c r="C37" s="150"/>
      <c r="D37" s="124"/>
      <c r="E37" s="150"/>
      <c r="F37" s="124"/>
      <c r="G37" s="119"/>
      <c r="H37" s="124"/>
      <c r="I37" s="119"/>
      <c r="L37" s="168"/>
      <c r="O37" s="127"/>
      <c r="P37" s="170"/>
    </row>
    <row r="38" spans="1:16" s="51" customFormat="1" ht="21" customHeight="1" x14ac:dyDescent="0.25">
      <c r="A38" s="39" t="s">
        <v>9</v>
      </c>
      <c r="B38" s="48"/>
      <c r="C38" s="150">
        <v>-312863426</v>
      </c>
      <c r="D38" s="124"/>
      <c r="E38" s="150">
        <v>-164302952</v>
      </c>
      <c r="F38" s="124"/>
      <c r="G38" s="119">
        <v>-313912346</v>
      </c>
      <c r="H38" s="124"/>
      <c r="I38" s="119">
        <v>-163893531</v>
      </c>
      <c r="L38" s="168"/>
      <c r="O38" s="171"/>
      <c r="P38" s="170"/>
    </row>
    <row r="39" spans="1:16" s="51" customFormat="1" ht="21" customHeight="1" x14ac:dyDescent="0.25">
      <c r="A39" s="39" t="s">
        <v>5</v>
      </c>
      <c r="B39" s="48"/>
      <c r="C39" s="150">
        <v>-405101</v>
      </c>
      <c r="D39" s="124"/>
      <c r="E39" s="150">
        <v>29702</v>
      </c>
      <c r="F39" s="124"/>
      <c r="G39" s="119">
        <v>-405101</v>
      </c>
      <c r="H39" s="124"/>
      <c r="I39" s="119">
        <v>29702</v>
      </c>
      <c r="L39" s="168"/>
      <c r="O39" s="127"/>
      <c r="P39" s="170"/>
    </row>
    <row r="40" spans="1:16" s="51" customFormat="1" ht="21" customHeight="1" x14ac:dyDescent="0.25">
      <c r="A40" s="39" t="s">
        <v>6</v>
      </c>
      <c r="B40" s="48"/>
      <c r="C40" s="150">
        <v>562796</v>
      </c>
      <c r="D40" s="124"/>
      <c r="E40" s="150">
        <v>-980000</v>
      </c>
      <c r="F40" s="124"/>
      <c r="G40" s="119">
        <v>-245500</v>
      </c>
      <c r="H40" s="124"/>
      <c r="I40" s="119">
        <v>-204500</v>
      </c>
      <c r="L40" s="168"/>
      <c r="O40" s="171"/>
      <c r="P40" s="73"/>
    </row>
    <row r="41" spans="1:16" s="51" customFormat="1" ht="21" customHeight="1" x14ac:dyDescent="0.25">
      <c r="A41" s="39" t="s">
        <v>177</v>
      </c>
      <c r="B41" s="48"/>
      <c r="C41" s="150">
        <v>315288478</v>
      </c>
      <c r="D41" s="241"/>
      <c r="E41" s="150">
        <v>80973799</v>
      </c>
      <c r="F41" s="241"/>
      <c r="G41" s="150">
        <v>315533068</v>
      </c>
      <c r="H41" s="124"/>
      <c r="I41" s="119">
        <v>79653469</v>
      </c>
      <c r="L41" s="168"/>
      <c r="O41" s="171"/>
      <c r="P41" s="170"/>
    </row>
    <row r="42" spans="1:16" s="51" customFormat="1" ht="21" hidden="1" customHeight="1" x14ac:dyDescent="0.3">
      <c r="A42" s="63"/>
      <c r="B42" s="48"/>
      <c r="C42" s="150"/>
      <c r="D42" s="124"/>
      <c r="E42" s="150"/>
      <c r="F42" s="124"/>
      <c r="G42" s="119"/>
      <c r="H42" s="124"/>
      <c r="I42" s="119"/>
      <c r="L42" s="168"/>
      <c r="O42" s="127"/>
      <c r="P42" s="194"/>
    </row>
    <row r="43" spans="1:16" s="51" customFormat="1" ht="21" customHeight="1" x14ac:dyDescent="0.3">
      <c r="A43" s="62" t="s">
        <v>142</v>
      </c>
      <c r="B43" s="37"/>
      <c r="C43" s="151">
        <v>-12274340</v>
      </c>
      <c r="D43" s="124"/>
      <c r="E43" s="151">
        <v>-11566123</v>
      </c>
      <c r="F43" s="124"/>
      <c r="G43" s="152">
        <v>-12274340</v>
      </c>
      <c r="H43" s="124"/>
      <c r="I43" s="152">
        <v>-11566123</v>
      </c>
      <c r="L43" s="168"/>
      <c r="O43" s="62"/>
      <c r="P43" s="194"/>
    </row>
    <row r="44" spans="1:16" s="51" customFormat="1" ht="21" customHeight="1" x14ac:dyDescent="0.25">
      <c r="A44" s="62" t="s">
        <v>112</v>
      </c>
      <c r="B44" s="48"/>
      <c r="C44" s="119">
        <f>SUM(C34:C43)</f>
        <v>264922035</v>
      </c>
      <c r="D44" s="124"/>
      <c r="E44" s="119">
        <f>SUM(E34:E43)</f>
        <v>293817275</v>
      </c>
      <c r="F44" s="124"/>
      <c r="G44" s="119">
        <f>SUM(G34:G43)</f>
        <v>255303304</v>
      </c>
      <c r="H44" s="124"/>
      <c r="I44" s="119">
        <f>SUM(I34:I43)</f>
        <v>283683299</v>
      </c>
      <c r="L44" s="168"/>
      <c r="O44" s="62"/>
      <c r="P44" s="195"/>
    </row>
    <row r="45" spans="1:16" s="51" customFormat="1" ht="21" customHeight="1" x14ac:dyDescent="0.25">
      <c r="A45" s="63" t="s">
        <v>128</v>
      </c>
      <c r="B45" s="48"/>
      <c r="C45" s="150">
        <v>-49208848</v>
      </c>
      <c r="D45" s="124"/>
      <c r="E45" s="150">
        <v>-43913184</v>
      </c>
      <c r="F45" s="124"/>
      <c r="G45" s="119">
        <v>-48091261</v>
      </c>
      <c r="H45" s="124"/>
      <c r="I45" s="119">
        <v>-42892839</v>
      </c>
      <c r="L45" s="168"/>
      <c r="O45" s="172"/>
      <c r="P45" s="173"/>
    </row>
    <row r="46" spans="1:16" s="51" customFormat="1" ht="21" customHeight="1" x14ac:dyDescent="0.25">
      <c r="A46" s="53" t="s">
        <v>113</v>
      </c>
      <c r="B46" s="48"/>
      <c r="C46" s="66">
        <f>SUM(C44:C45)</f>
        <v>215713187</v>
      </c>
      <c r="D46" s="55"/>
      <c r="E46" s="66">
        <f>SUM(E44:E45)</f>
        <v>249904091</v>
      </c>
      <c r="F46" s="55"/>
      <c r="G46" s="66">
        <f>SUM(G44:G45)</f>
        <v>207212043</v>
      </c>
      <c r="H46" s="55"/>
      <c r="I46" s="66">
        <f>SUM(I44:I45)</f>
        <v>240790460</v>
      </c>
      <c r="L46" s="168"/>
      <c r="O46" s="73"/>
      <c r="P46" s="173"/>
    </row>
    <row r="47" spans="1:16" s="51" customFormat="1" ht="21" customHeight="1" x14ac:dyDescent="0.25">
      <c r="A47" s="53"/>
      <c r="B47" s="48"/>
      <c r="C47" s="55"/>
      <c r="D47" s="55"/>
      <c r="E47" s="55"/>
      <c r="F47" s="55"/>
      <c r="G47" s="55"/>
      <c r="H47" s="55"/>
      <c r="I47" s="55"/>
      <c r="O47" s="234"/>
      <c r="P47" s="37"/>
    </row>
    <row r="48" spans="1:16" s="42" customFormat="1" ht="21" customHeight="1" x14ac:dyDescent="0.3">
      <c r="A48" s="40" t="s">
        <v>13</v>
      </c>
      <c r="B48" s="41"/>
      <c r="K48" s="51"/>
      <c r="O48" s="203"/>
      <c r="P48" s="37"/>
    </row>
    <row r="49" spans="1:16" s="42" customFormat="1" ht="21" customHeight="1" x14ac:dyDescent="0.3">
      <c r="A49" s="40" t="s">
        <v>137</v>
      </c>
      <c r="B49" s="41"/>
      <c r="O49" s="203"/>
      <c r="P49" s="37"/>
    </row>
    <row r="50" spans="1:16" s="45" customFormat="1" ht="21" customHeight="1" x14ac:dyDescent="0.25">
      <c r="A50" s="43" t="s">
        <v>87</v>
      </c>
      <c r="B50" s="44"/>
      <c r="K50" s="42"/>
      <c r="O50" s="46"/>
      <c r="P50" s="37"/>
    </row>
    <row r="51" spans="1:16" s="51" customFormat="1" ht="21" customHeight="1" x14ac:dyDescent="0.25">
      <c r="A51" s="47"/>
      <c r="B51" s="48"/>
      <c r="C51" s="247" t="s">
        <v>10</v>
      </c>
      <c r="D51" s="247"/>
      <c r="E51" s="247"/>
      <c r="F51" s="189"/>
      <c r="G51" s="247" t="s">
        <v>45</v>
      </c>
      <c r="H51" s="247"/>
      <c r="I51" s="247"/>
      <c r="K51" s="45"/>
      <c r="O51" s="73"/>
      <c r="P51" s="37"/>
    </row>
    <row r="52" spans="1:16" s="51" customFormat="1" ht="21" customHeight="1" x14ac:dyDescent="0.25">
      <c r="A52" s="47"/>
      <c r="B52" s="48"/>
      <c r="C52" s="247" t="s">
        <v>44</v>
      </c>
      <c r="D52" s="247"/>
      <c r="E52" s="247"/>
      <c r="F52" s="189"/>
      <c r="G52" s="247" t="s">
        <v>44</v>
      </c>
      <c r="H52" s="247"/>
      <c r="I52" s="247"/>
      <c r="O52" s="73"/>
      <c r="P52" s="176"/>
    </row>
    <row r="53" spans="1:16" s="51" customFormat="1" ht="21" customHeight="1" x14ac:dyDescent="0.25">
      <c r="A53" s="47"/>
      <c r="B53" s="48"/>
      <c r="C53" s="256" t="s">
        <v>107</v>
      </c>
      <c r="D53" s="248"/>
      <c r="E53" s="248"/>
      <c r="F53" s="189"/>
      <c r="G53" s="256" t="s">
        <v>107</v>
      </c>
      <c r="H53" s="248"/>
      <c r="I53" s="248"/>
      <c r="O53" s="71"/>
      <c r="P53" s="56"/>
    </row>
    <row r="54" spans="1:16" s="51" customFormat="1" ht="21" customHeight="1" x14ac:dyDescent="0.25">
      <c r="A54" s="49"/>
      <c r="B54" s="48"/>
      <c r="C54" s="245">
        <v>2021</v>
      </c>
      <c r="D54" s="239"/>
      <c r="E54" s="239">
        <v>2020</v>
      </c>
      <c r="F54" s="239"/>
      <c r="G54" s="244">
        <v>2021</v>
      </c>
      <c r="H54" s="239"/>
      <c r="I54" s="239">
        <v>2020</v>
      </c>
      <c r="O54" s="71"/>
      <c r="P54" s="56"/>
    </row>
    <row r="55" spans="1:16" s="51" customFormat="1" ht="21" customHeight="1" x14ac:dyDescent="0.25">
      <c r="A55" s="49"/>
      <c r="B55" s="48"/>
      <c r="C55" s="246" t="s">
        <v>16</v>
      </c>
      <c r="D55" s="246"/>
      <c r="E55" s="246"/>
      <c r="F55" s="246"/>
      <c r="G55" s="246"/>
      <c r="H55" s="246"/>
      <c r="I55" s="246"/>
      <c r="O55" s="71"/>
      <c r="P55" s="177"/>
    </row>
    <row r="56" spans="1:16" s="51" customFormat="1" ht="21" customHeight="1" x14ac:dyDescent="0.25">
      <c r="A56" s="56" t="s">
        <v>43</v>
      </c>
      <c r="B56" s="37"/>
      <c r="C56" s="112"/>
      <c r="D56" s="146"/>
      <c r="E56" s="112"/>
      <c r="F56" s="146"/>
      <c r="G56" s="112"/>
      <c r="H56" s="146"/>
      <c r="I56" s="112"/>
      <c r="O56" s="176"/>
      <c r="P56" s="177"/>
    </row>
    <row r="57" spans="1:16" s="51" customFormat="1" ht="21" customHeight="1" x14ac:dyDescent="0.25">
      <c r="A57" s="79" t="s">
        <v>189</v>
      </c>
      <c r="B57" s="37"/>
      <c r="C57" s="240">
        <v>0</v>
      </c>
      <c r="D57" s="146"/>
      <c r="E57" s="120">
        <v>618173</v>
      </c>
      <c r="F57" s="191"/>
      <c r="G57" s="240">
        <v>0</v>
      </c>
      <c r="H57" s="191"/>
      <c r="I57" s="120">
        <v>618173</v>
      </c>
      <c r="O57" s="176"/>
      <c r="P57" s="177"/>
    </row>
    <row r="58" spans="1:16" s="51" customFormat="1" ht="21" customHeight="1" x14ac:dyDescent="0.25">
      <c r="A58" s="129" t="s">
        <v>210</v>
      </c>
      <c r="B58" s="48"/>
      <c r="C58" s="120">
        <v>-139570455</v>
      </c>
      <c r="D58" s="124"/>
      <c r="E58" s="120">
        <v>-161703605</v>
      </c>
      <c r="F58" s="124"/>
      <c r="G58" s="120">
        <v>-138722756</v>
      </c>
      <c r="H58" s="124"/>
      <c r="I58" s="120">
        <v>-160548887</v>
      </c>
      <c r="N58" s="168"/>
      <c r="O58" s="79"/>
      <c r="P58" s="52"/>
    </row>
    <row r="59" spans="1:16" s="51" customFormat="1" ht="21" customHeight="1" x14ac:dyDescent="0.25">
      <c r="A59" s="62" t="s">
        <v>167</v>
      </c>
      <c r="B59" s="48"/>
      <c r="C59" s="120">
        <v>759615</v>
      </c>
      <c r="D59" s="124"/>
      <c r="E59" s="120">
        <v>227507</v>
      </c>
      <c r="F59" s="124"/>
      <c r="G59" s="134">
        <v>759615</v>
      </c>
      <c r="H59" s="124"/>
      <c r="I59" s="134">
        <v>227507</v>
      </c>
      <c r="N59" s="168"/>
      <c r="O59" s="79"/>
      <c r="P59" s="52"/>
    </row>
    <row r="60" spans="1:16" s="51" customFormat="1" ht="21" customHeight="1" x14ac:dyDescent="0.25">
      <c r="A60" s="129" t="s">
        <v>129</v>
      </c>
      <c r="B60" s="48"/>
      <c r="C60" s="120">
        <v>-1046825</v>
      </c>
      <c r="D60" s="124"/>
      <c r="E60" s="120">
        <v>-817505</v>
      </c>
      <c r="F60" s="124"/>
      <c r="G60" s="134">
        <v>-1046825</v>
      </c>
      <c r="H60" s="124"/>
      <c r="I60" s="134">
        <v>-798823</v>
      </c>
      <c r="N60" s="168"/>
      <c r="O60" s="174"/>
      <c r="P60" s="52"/>
    </row>
    <row r="61" spans="1:16" s="51" customFormat="1" ht="21" customHeight="1" x14ac:dyDescent="0.25">
      <c r="A61" s="62" t="s">
        <v>184</v>
      </c>
      <c r="B61" s="37"/>
      <c r="C61" s="120">
        <v>1200000</v>
      </c>
      <c r="D61" s="116"/>
      <c r="E61" s="120">
        <v>1200000</v>
      </c>
      <c r="F61" s="116"/>
      <c r="G61" s="120">
        <v>1200000</v>
      </c>
      <c r="H61" s="116"/>
      <c r="I61" s="120">
        <v>1200000</v>
      </c>
      <c r="N61" s="168"/>
      <c r="O61" s="62"/>
      <c r="P61" s="52"/>
    </row>
    <row r="62" spans="1:16" s="51" customFormat="1" ht="21" customHeight="1" x14ac:dyDescent="0.25">
      <c r="A62" s="129" t="s">
        <v>209</v>
      </c>
      <c r="B62" s="48"/>
      <c r="C62" s="120">
        <v>-2000000</v>
      </c>
      <c r="D62" s="149"/>
      <c r="E62" s="120">
        <v>0</v>
      </c>
      <c r="F62" s="149"/>
      <c r="G62" s="102">
        <v>-2000000</v>
      </c>
      <c r="H62" s="149"/>
      <c r="I62" s="102">
        <v>0</v>
      </c>
      <c r="N62" s="168"/>
      <c r="O62" s="62"/>
      <c r="P62" s="52"/>
    </row>
    <row r="63" spans="1:16" s="51" customFormat="1" ht="21" customHeight="1" x14ac:dyDescent="0.25">
      <c r="A63" s="65" t="s">
        <v>213</v>
      </c>
      <c r="B63" s="48"/>
      <c r="C63" s="120">
        <v>641149</v>
      </c>
      <c r="D63" s="149"/>
      <c r="E63" s="120">
        <v>641149</v>
      </c>
      <c r="F63" s="149"/>
      <c r="G63" s="120">
        <v>641149</v>
      </c>
      <c r="H63" s="149"/>
      <c r="I63" s="120">
        <v>641149</v>
      </c>
      <c r="N63" s="168"/>
      <c r="P63" s="52"/>
    </row>
    <row r="64" spans="1:16" s="51" customFormat="1" ht="21" customHeight="1" x14ac:dyDescent="0.25">
      <c r="A64" s="57" t="s">
        <v>39</v>
      </c>
      <c r="B64" s="48"/>
      <c r="C64" s="120">
        <v>109202</v>
      </c>
      <c r="D64" s="124"/>
      <c r="E64" s="120">
        <v>150194</v>
      </c>
      <c r="F64" s="124"/>
      <c r="G64" s="120">
        <v>83425</v>
      </c>
      <c r="H64" s="124"/>
      <c r="I64" s="120">
        <v>114794</v>
      </c>
      <c r="N64" s="168"/>
      <c r="P64" s="52"/>
    </row>
    <row r="65" spans="1:16" s="51" customFormat="1" ht="21" hidden="1" customHeight="1" x14ac:dyDescent="0.25">
      <c r="A65" s="174" t="s">
        <v>118</v>
      </c>
      <c r="B65" s="48"/>
      <c r="C65" s="102"/>
      <c r="D65" s="124"/>
      <c r="E65" s="102"/>
      <c r="F65" s="124"/>
      <c r="G65" s="102"/>
      <c r="H65" s="124"/>
      <c r="I65" s="102"/>
      <c r="N65" s="168"/>
      <c r="P65" s="52"/>
    </row>
    <row r="66" spans="1:16" s="51" customFormat="1" ht="21" hidden="1" customHeight="1" x14ac:dyDescent="0.25">
      <c r="A66" s="65" t="s">
        <v>147</v>
      </c>
      <c r="B66" s="48"/>
      <c r="C66" s="102"/>
      <c r="D66" s="124"/>
      <c r="E66" s="102">
        <v>0</v>
      </c>
      <c r="F66" s="124"/>
      <c r="G66" s="102"/>
      <c r="H66" s="124"/>
      <c r="I66" s="102">
        <v>0</v>
      </c>
      <c r="N66" s="168"/>
      <c r="O66" s="174"/>
      <c r="P66" s="52"/>
    </row>
    <row r="67" spans="1:16" s="51" customFormat="1" ht="21" hidden="1" customHeight="1" x14ac:dyDescent="0.25">
      <c r="A67" s="57" t="s">
        <v>118</v>
      </c>
      <c r="B67" s="48"/>
      <c r="C67" s="102"/>
      <c r="D67" s="124"/>
      <c r="E67" s="102">
        <v>0</v>
      </c>
      <c r="F67" s="124"/>
      <c r="G67" s="102"/>
      <c r="H67" s="124"/>
      <c r="I67" s="102">
        <v>0</v>
      </c>
      <c r="O67" s="174"/>
      <c r="P67" s="52"/>
    </row>
    <row r="68" spans="1:16" s="51" customFormat="1" ht="21" customHeight="1" x14ac:dyDescent="0.25">
      <c r="A68" s="33" t="s">
        <v>165</v>
      </c>
      <c r="B68" s="33"/>
      <c r="C68" s="70">
        <f>SUM(C57:C67)</f>
        <v>-139907314</v>
      </c>
      <c r="D68" s="124"/>
      <c r="E68" s="70">
        <f>SUM(E57:E67)</f>
        <v>-159684087</v>
      </c>
      <c r="F68" s="124"/>
      <c r="G68" s="70">
        <f>SUM(G57:G67)</f>
        <v>-139085392</v>
      </c>
      <c r="H68" s="124"/>
      <c r="I68" s="70">
        <f>SUM(I57:I67)</f>
        <v>-158546087</v>
      </c>
      <c r="N68" s="168"/>
      <c r="P68" s="173"/>
    </row>
    <row r="69" spans="1:16" s="51" customFormat="1" ht="21" customHeight="1" x14ac:dyDescent="0.25">
      <c r="A69" s="53"/>
      <c r="B69" s="48"/>
      <c r="C69" s="120"/>
      <c r="D69" s="124"/>
      <c r="E69" s="120"/>
      <c r="F69" s="124"/>
      <c r="G69" s="120"/>
      <c r="H69" s="124"/>
      <c r="I69" s="120"/>
      <c r="N69" s="168"/>
      <c r="P69" s="52"/>
    </row>
    <row r="70" spans="1:16" s="51" customFormat="1" ht="21" customHeight="1" x14ac:dyDescent="0.25">
      <c r="A70" s="58" t="s">
        <v>40</v>
      </c>
      <c r="B70" s="48"/>
      <c r="C70" s="120"/>
      <c r="D70" s="124"/>
      <c r="E70" s="120"/>
      <c r="F70" s="124"/>
      <c r="G70" s="120"/>
      <c r="H70" s="124"/>
      <c r="I70" s="120"/>
      <c r="O70" s="62"/>
      <c r="P70" s="52"/>
    </row>
    <row r="71" spans="1:16" s="51" customFormat="1" ht="21" customHeight="1" x14ac:dyDescent="0.25">
      <c r="A71" s="177" t="s">
        <v>75</v>
      </c>
      <c r="B71" s="48"/>
      <c r="C71" s="134">
        <v>-779790</v>
      </c>
      <c r="D71" s="124"/>
      <c r="E71" s="134">
        <v>-1167551</v>
      </c>
      <c r="F71" s="124"/>
      <c r="G71" s="134">
        <v>-779790</v>
      </c>
      <c r="H71" s="124"/>
      <c r="I71" s="134">
        <v>-1167551</v>
      </c>
      <c r="O71" s="176"/>
      <c r="P71" s="173"/>
    </row>
    <row r="72" spans="1:16" s="51" customFormat="1" ht="21" customHeight="1" x14ac:dyDescent="0.25">
      <c r="A72" s="79" t="s">
        <v>205</v>
      </c>
      <c r="B72" s="177"/>
      <c r="C72" s="134"/>
      <c r="D72" s="124"/>
      <c r="E72" s="134"/>
      <c r="F72" s="124"/>
      <c r="G72" s="134"/>
      <c r="H72" s="124"/>
      <c r="I72" s="134"/>
      <c r="O72" s="177"/>
      <c r="P72" s="173"/>
    </row>
    <row r="73" spans="1:16" s="51" customFormat="1" ht="21" customHeight="1" x14ac:dyDescent="0.25">
      <c r="A73" s="79" t="s">
        <v>206</v>
      </c>
      <c r="B73" s="52"/>
      <c r="C73" s="134">
        <v>13888906</v>
      </c>
      <c r="D73" s="124"/>
      <c r="E73" s="134">
        <v>-27298432</v>
      </c>
      <c r="F73" s="124"/>
      <c r="G73" s="134">
        <v>13888906</v>
      </c>
      <c r="H73" s="124"/>
      <c r="I73" s="134">
        <v>-27298432</v>
      </c>
      <c r="O73" s="62"/>
      <c r="P73" s="173"/>
    </row>
    <row r="74" spans="1:16" s="51" customFormat="1" ht="21" hidden="1" customHeight="1" x14ac:dyDescent="0.25">
      <c r="A74" s="62" t="s">
        <v>135</v>
      </c>
      <c r="B74" s="48"/>
      <c r="C74" s="134"/>
      <c r="D74" s="124"/>
      <c r="E74" s="134"/>
      <c r="F74" s="124"/>
      <c r="G74" s="134"/>
      <c r="H74" s="124"/>
      <c r="I74" s="134"/>
      <c r="O74" s="62"/>
      <c r="P74" s="73"/>
    </row>
    <row r="75" spans="1:16" s="51" customFormat="1" ht="21" hidden="1" customHeight="1" x14ac:dyDescent="0.25">
      <c r="A75" s="64" t="s">
        <v>136</v>
      </c>
      <c r="B75" s="48"/>
      <c r="C75" s="134"/>
      <c r="D75" s="124"/>
      <c r="E75" s="134"/>
      <c r="F75" s="124"/>
      <c r="G75" s="134"/>
      <c r="H75" s="124"/>
      <c r="I75" s="134"/>
      <c r="O75" s="62"/>
      <c r="P75" s="52"/>
    </row>
    <row r="76" spans="1:16" s="51" customFormat="1" ht="21" hidden="1" customHeight="1" x14ac:dyDescent="0.25">
      <c r="A76" s="130" t="s">
        <v>62</v>
      </c>
      <c r="B76" s="48"/>
      <c r="C76" s="134"/>
      <c r="D76" s="139"/>
      <c r="E76" s="134"/>
      <c r="F76" s="139"/>
      <c r="G76" s="102"/>
      <c r="H76" s="139"/>
      <c r="I76" s="102"/>
      <c r="O76" s="174"/>
      <c r="P76" s="173"/>
    </row>
    <row r="77" spans="1:16" s="51" customFormat="1" ht="21" customHeight="1" x14ac:dyDescent="0.25">
      <c r="A77" s="130" t="s">
        <v>185</v>
      </c>
      <c r="B77" s="48"/>
      <c r="C77" s="134">
        <v>-7862445</v>
      </c>
      <c r="D77" s="139"/>
      <c r="E77" s="134">
        <v>-7215105</v>
      </c>
      <c r="F77" s="139"/>
      <c r="G77" s="102">
        <v>-7862445</v>
      </c>
      <c r="H77" s="139"/>
      <c r="I77" s="102">
        <v>-7215105</v>
      </c>
      <c r="O77" s="174"/>
      <c r="P77" s="173"/>
    </row>
    <row r="78" spans="1:16" s="51" customFormat="1" ht="21" customHeight="1" x14ac:dyDescent="0.25">
      <c r="A78" s="64" t="s">
        <v>100</v>
      </c>
      <c r="B78" s="48"/>
      <c r="C78" s="153">
        <v>-82499753</v>
      </c>
      <c r="D78" s="124"/>
      <c r="E78" s="153">
        <v>-39600000</v>
      </c>
      <c r="F78" s="124"/>
      <c r="G78" s="153">
        <v>-82499753</v>
      </c>
      <c r="H78" s="124"/>
      <c r="I78" s="153">
        <v>-39600000</v>
      </c>
      <c r="O78" s="174"/>
      <c r="P78" s="173"/>
    </row>
    <row r="79" spans="1:16" s="51" customFormat="1" ht="21" customHeight="1" x14ac:dyDescent="0.25">
      <c r="A79" s="33" t="s">
        <v>114</v>
      </c>
      <c r="B79" s="48"/>
      <c r="C79" s="110">
        <f>SUM(C71:C78)</f>
        <v>-77253082</v>
      </c>
      <c r="D79" s="124"/>
      <c r="E79" s="110">
        <f>SUM(E71:E78)</f>
        <v>-75281088</v>
      </c>
      <c r="F79" s="124"/>
      <c r="G79" s="110">
        <f>SUM(G71:G78)</f>
        <v>-77253082</v>
      </c>
      <c r="H79" s="124"/>
      <c r="I79" s="110">
        <f>SUM(I71:I78)</f>
        <v>-75281088</v>
      </c>
      <c r="O79" s="62"/>
      <c r="P79" s="173"/>
    </row>
    <row r="80" spans="1:16" s="51" customFormat="1" ht="21" customHeight="1" x14ac:dyDescent="0.25">
      <c r="A80" s="53"/>
      <c r="B80" s="48"/>
      <c r="C80" s="120"/>
      <c r="D80" s="139"/>
      <c r="E80" s="120"/>
      <c r="F80" s="139"/>
      <c r="G80" s="120"/>
      <c r="H80" s="139"/>
      <c r="I80" s="120"/>
      <c r="O80" s="116"/>
      <c r="P80" s="173"/>
    </row>
    <row r="81" spans="1:16" s="51" customFormat="1" ht="21" customHeight="1" x14ac:dyDescent="0.25">
      <c r="A81" s="33" t="s">
        <v>207</v>
      </c>
      <c r="B81" s="48"/>
      <c r="C81" s="109">
        <f>SUM(C46+C68+C79)</f>
        <v>-1447209</v>
      </c>
      <c r="D81" s="149"/>
      <c r="E81" s="109">
        <f>SUM(E46+E68+E79)</f>
        <v>14938916</v>
      </c>
      <c r="F81" s="149"/>
      <c r="G81" s="109">
        <f>SUM(G46+G68+G79)</f>
        <v>-9126431</v>
      </c>
      <c r="H81" s="149"/>
      <c r="I81" s="109">
        <f>SUM(I46+I68+I79)</f>
        <v>6963285</v>
      </c>
      <c r="O81" s="73"/>
      <c r="P81" s="120"/>
    </row>
    <row r="82" spans="1:16" s="51" customFormat="1" ht="21" customHeight="1" x14ac:dyDescent="0.25">
      <c r="A82" s="64" t="s">
        <v>83</v>
      </c>
      <c r="B82" s="48"/>
      <c r="C82" s="153">
        <v>156358832</v>
      </c>
      <c r="D82" s="124"/>
      <c r="E82" s="153">
        <v>141419916</v>
      </c>
      <c r="F82" s="124"/>
      <c r="G82" s="153">
        <v>114915904</v>
      </c>
      <c r="H82" s="124"/>
      <c r="I82" s="153">
        <v>107952619</v>
      </c>
      <c r="O82" s="52"/>
      <c r="P82" s="120"/>
    </row>
    <row r="83" spans="1:16" s="51" customFormat="1" ht="21" customHeight="1" thickBot="1" x14ac:dyDescent="0.3">
      <c r="A83" s="33" t="s">
        <v>84</v>
      </c>
      <c r="B83" s="48"/>
      <c r="C83" s="82">
        <f>SUM(C81:C82)</f>
        <v>154911623</v>
      </c>
      <c r="D83" s="124"/>
      <c r="E83" s="82">
        <f>SUM(E81:E82)</f>
        <v>156358832</v>
      </c>
      <c r="F83" s="124"/>
      <c r="G83" s="82">
        <f>SUM(G81:G82)</f>
        <v>105789473</v>
      </c>
      <c r="H83" s="124"/>
      <c r="I83" s="82">
        <f>SUM(I81:I82)</f>
        <v>114915904</v>
      </c>
      <c r="O83" s="73"/>
    </row>
    <row r="84" spans="1:16" s="51" customFormat="1" ht="21" customHeight="1" thickTop="1" x14ac:dyDescent="0.25">
      <c r="A84" s="33"/>
      <c r="B84" s="48"/>
      <c r="C84" s="67"/>
      <c r="D84" s="124"/>
      <c r="E84" s="67"/>
      <c r="F84" s="124"/>
      <c r="G84" s="67"/>
      <c r="H84" s="124"/>
      <c r="I84" s="67"/>
      <c r="O84" s="116"/>
    </row>
    <row r="85" spans="1:16" s="51" customFormat="1" ht="21" customHeight="1" x14ac:dyDescent="0.25">
      <c r="A85" s="33" t="s">
        <v>149</v>
      </c>
      <c r="C85" s="120"/>
      <c r="D85" s="124"/>
      <c r="E85" s="120"/>
      <c r="F85" s="124"/>
      <c r="G85" s="120"/>
      <c r="H85" s="124"/>
      <c r="I85" s="120"/>
      <c r="O85" s="73"/>
    </row>
    <row r="86" spans="1:16" s="51" customFormat="1" ht="21" customHeight="1" x14ac:dyDescent="0.25">
      <c r="A86" s="64" t="s">
        <v>150</v>
      </c>
      <c r="B86" s="48"/>
      <c r="C86" s="235">
        <v>4113014</v>
      </c>
      <c r="D86" s="181"/>
      <c r="E86" s="235">
        <v>6676305</v>
      </c>
      <c r="F86" s="181"/>
      <c r="G86" s="108">
        <v>4113014</v>
      </c>
      <c r="H86" s="181"/>
      <c r="I86" s="235">
        <v>6676305</v>
      </c>
      <c r="O86" s="73"/>
    </row>
    <row r="87" spans="1:16" s="51" customFormat="1" ht="21" customHeight="1" x14ac:dyDescent="0.25">
      <c r="A87" s="64" t="s">
        <v>188</v>
      </c>
      <c r="B87" s="48"/>
      <c r="C87" s="235">
        <v>1365218</v>
      </c>
      <c r="D87" s="181"/>
      <c r="E87" s="235">
        <v>4773300</v>
      </c>
      <c r="F87" s="181"/>
      <c r="G87" s="108">
        <v>1365218</v>
      </c>
      <c r="H87" s="181"/>
      <c r="I87" s="108">
        <v>4773300</v>
      </c>
      <c r="O87" s="73"/>
    </row>
    <row r="88" spans="1:16" s="51" customFormat="1" ht="21" customHeight="1" x14ac:dyDescent="0.25">
      <c r="A88" s="236"/>
      <c r="B88" s="48"/>
      <c r="C88" s="120"/>
      <c r="D88" s="124"/>
      <c r="E88" s="120"/>
      <c r="F88" s="124"/>
      <c r="G88" s="102"/>
      <c r="H88" s="124"/>
      <c r="I88" s="102"/>
      <c r="O88" s="175"/>
    </row>
    <row r="89" spans="1:16" s="51" customFormat="1" ht="21" customHeight="1" x14ac:dyDescent="0.25">
      <c r="A89" s="236"/>
      <c r="B89" s="48"/>
      <c r="C89" s="120"/>
      <c r="D89" s="124"/>
      <c r="E89" s="120"/>
      <c r="F89" s="124"/>
      <c r="G89" s="102"/>
      <c r="H89" s="124"/>
      <c r="I89" s="102"/>
    </row>
    <row r="90" spans="1:16" s="51" customFormat="1" ht="21" hidden="1" customHeight="1" x14ac:dyDescent="0.25">
      <c r="A90" s="33"/>
      <c r="C90" s="120">
        <f>C83-'BL-5-6'!C11</f>
        <v>0</v>
      </c>
      <c r="D90" s="124"/>
      <c r="E90" s="120">
        <f>E83-'BL-5-6'!E11</f>
        <v>0</v>
      </c>
      <c r="F90" s="124"/>
      <c r="G90" s="120">
        <f>G83-'BL-5-6'!G11</f>
        <v>0</v>
      </c>
      <c r="H90" s="124"/>
      <c r="I90" s="120">
        <f>I83-'BL-5-6'!I11</f>
        <v>0</v>
      </c>
    </row>
    <row r="91" spans="1:16" ht="21" customHeight="1" x14ac:dyDescent="0.25">
      <c r="D91" s="124"/>
      <c r="F91" s="124"/>
      <c r="H91" s="124"/>
      <c r="K91" s="51"/>
    </row>
    <row r="92" spans="1:16" ht="21" customHeight="1" x14ac:dyDescent="0.25">
      <c r="C92" s="100"/>
      <c r="D92" s="124"/>
      <c r="E92" s="100"/>
      <c r="F92" s="124"/>
      <c r="G92" s="100"/>
      <c r="H92" s="124"/>
      <c r="I92" s="100"/>
    </row>
    <row r="93" spans="1:16" ht="21" customHeight="1" x14ac:dyDescent="0.25">
      <c r="D93" s="124"/>
      <c r="F93" s="124"/>
      <c r="H93" s="124"/>
    </row>
    <row r="94" spans="1:16" ht="21" customHeight="1" x14ac:dyDescent="0.25">
      <c r="D94" s="55"/>
      <c r="F94" s="55"/>
      <c r="H94" s="55"/>
    </row>
    <row r="95" spans="1:16" ht="21" customHeight="1" x14ac:dyDescent="0.25">
      <c r="D95" s="55"/>
      <c r="F95" s="55"/>
      <c r="H95" s="55"/>
    </row>
    <row r="96" spans="1:16" ht="21" customHeight="1" x14ac:dyDescent="0.25">
      <c r="D96" s="42"/>
      <c r="F96" s="42"/>
      <c r="H96" s="42"/>
    </row>
    <row r="97" spans="4:8" ht="21" customHeight="1" x14ac:dyDescent="0.25">
      <c r="D97" s="42"/>
      <c r="F97" s="42"/>
      <c r="H97" s="42"/>
    </row>
    <row r="98" spans="4:8" ht="21" customHeight="1" x14ac:dyDescent="0.25">
      <c r="D98" s="45"/>
      <c r="F98" s="45"/>
      <c r="H98" s="45"/>
    </row>
  </sheetData>
  <mergeCells count="14">
    <mergeCell ref="C53:E53"/>
    <mergeCell ref="G53:I53"/>
    <mergeCell ref="C55:I55"/>
    <mergeCell ref="C51:E51"/>
    <mergeCell ref="G51:I51"/>
    <mergeCell ref="C52:E52"/>
    <mergeCell ref="G52:I52"/>
    <mergeCell ref="C4:E4"/>
    <mergeCell ref="G4:I4"/>
    <mergeCell ref="C5:E5"/>
    <mergeCell ref="G5:I5"/>
    <mergeCell ref="C8:I8"/>
    <mergeCell ref="C6:E6"/>
    <mergeCell ref="G6:I6"/>
  </mergeCells>
  <phoneticPr fontId="6" type="noConversion"/>
  <pageMargins left="0.7" right="0.7" top="0.48" bottom="0.5" header="0.5" footer="0.5"/>
  <pageSetup paperSize="9" scale="77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0" zoomScaleNormal="100" workbookViewId="0">
      <selection activeCell="A28" sqref="A28"/>
    </sheetView>
  </sheetViews>
  <sheetFormatPr defaultColWidth="9.140625" defaultRowHeight="20.25" customHeight="1" x14ac:dyDescent="0.25"/>
  <cols>
    <col min="1" max="1" width="44.28515625" style="2" customWidth="1"/>
    <col min="2" max="2" width="7.85546875" style="22" customWidth="1"/>
    <col min="3" max="3" width="14" style="2" bestFit="1" customWidth="1"/>
    <col min="4" max="4" width="1.140625" style="2" customWidth="1"/>
    <col min="5" max="5" width="14" style="2" bestFit="1" customWidth="1"/>
    <col min="6" max="6" width="1.140625" style="2" customWidth="1"/>
    <col min="7" max="7" width="13.140625" style="2" customWidth="1"/>
    <col min="8" max="8" width="1.140625" style="2" customWidth="1"/>
    <col min="9" max="9" width="14.28515625" style="2" customWidth="1"/>
    <col min="10" max="10" width="1.140625" style="23" customWidth="1"/>
    <col min="11" max="11" width="15.42578125" style="2" customWidth="1"/>
    <col min="12" max="12" width="1.140625" style="2" customWidth="1"/>
    <col min="13" max="13" width="9.5703125" style="2" customWidth="1"/>
    <col min="14" max="14" width="1.28515625" style="2" customWidth="1"/>
    <col min="15" max="15" width="15.7109375" style="2" bestFit="1" customWidth="1"/>
    <col min="16" max="16384" width="9.140625" style="2"/>
  </cols>
  <sheetData>
    <row r="1" spans="1:15" ht="20.25" customHeight="1" x14ac:dyDescent="0.3">
      <c r="A1" s="12" t="s">
        <v>13</v>
      </c>
      <c r="B1" s="15"/>
    </row>
    <row r="2" spans="1:15" ht="20.25" customHeight="1" x14ac:dyDescent="0.3">
      <c r="A2" s="12" t="s">
        <v>14</v>
      </c>
      <c r="B2" s="15"/>
    </row>
    <row r="3" spans="1:15" ht="20.25" customHeight="1" x14ac:dyDescent="0.25">
      <c r="A3" s="1" t="s">
        <v>86</v>
      </c>
      <c r="B3" s="16"/>
    </row>
    <row r="4" spans="1:15" ht="20.25" customHeight="1" x14ac:dyDescent="0.25">
      <c r="A4" s="1"/>
      <c r="B4" s="21"/>
    </row>
    <row r="5" spans="1:15" ht="20.25" customHeight="1" x14ac:dyDescent="0.25">
      <c r="A5" s="258"/>
      <c r="B5" s="258"/>
      <c r="C5" s="250" t="s">
        <v>46</v>
      </c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15" ht="20.25" customHeight="1" x14ac:dyDescent="0.25">
      <c r="A6" s="5"/>
      <c r="B6" s="18"/>
      <c r="D6" s="3"/>
      <c r="E6" s="24" t="s">
        <v>55</v>
      </c>
      <c r="F6" s="4"/>
      <c r="J6" s="6"/>
      <c r="K6" s="3" t="s">
        <v>32</v>
      </c>
      <c r="L6" s="4"/>
      <c r="M6" s="3"/>
      <c r="N6" s="3"/>
      <c r="O6" s="4"/>
    </row>
    <row r="7" spans="1:15" ht="20.25" customHeight="1" x14ac:dyDescent="0.25">
      <c r="A7" s="3"/>
      <c r="B7" s="18"/>
      <c r="C7" s="3" t="s">
        <v>0</v>
      </c>
      <c r="D7" s="3"/>
      <c r="E7" s="38" t="s">
        <v>56</v>
      </c>
      <c r="F7" s="3"/>
      <c r="G7" s="257" t="s">
        <v>58</v>
      </c>
      <c r="H7" s="257"/>
      <c r="I7" s="257"/>
      <c r="J7" s="19"/>
      <c r="K7" s="24" t="s">
        <v>33</v>
      </c>
      <c r="L7" s="19"/>
      <c r="M7" s="72" t="s">
        <v>68</v>
      </c>
      <c r="N7" s="3"/>
    </row>
    <row r="8" spans="1:15" ht="20.25" customHeight="1" x14ac:dyDescent="0.25">
      <c r="A8" s="3"/>
      <c r="B8" s="18"/>
      <c r="C8" s="3" t="s">
        <v>1</v>
      </c>
      <c r="D8" s="3"/>
      <c r="E8" s="3" t="s">
        <v>60</v>
      </c>
      <c r="F8" s="3"/>
      <c r="G8" s="2" t="s">
        <v>59</v>
      </c>
      <c r="H8" s="18"/>
      <c r="J8" s="19"/>
      <c r="K8" s="24" t="s">
        <v>94</v>
      </c>
      <c r="L8" s="19"/>
      <c r="M8" s="72" t="s">
        <v>69</v>
      </c>
      <c r="N8" s="3"/>
      <c r="O8" s="24" t="s">
        <v>48</v>
      </c>
    </row>
    <row r="9" spans="1:15" ht="20.25" customHeight="1" x14ac:dyDescent="0.25">
      <c r="A9" s="3"/>
      <c r="B9" s="18" t="s">
        <v>2</v>
      </c>
      <c r="C9" s="3" t="s">
        <v>12</v>
      </c>
      <c r="D9" s="3"/>
      <c r="E9" s="3" t="s">
        <v>61</v>
      </c>
      <c r="F9" s="3"/>
      <c r="G9" s="3" t="s">
        <v>47</v>
      </c>
      <c r="H9" s="3"/>
      <c r="I9" s="6" t="s">
        <v>3</v>
      </c>
      <c r="J9" s="3"/>
      <c r="K9" s="3" t="s">
        <v>52</v>
      </c>
      <c r="L9" s="6"/>
      <c r="M9" s="71" t="s">
        <v>70</v>
      </c>
      <c r="N9" s="3"/>
      <c r="O9" s="3" t="s">
        <v>28</v>
      </c>
    </row>
    <row r="10" spans="1:15" ht="20.25" customHeight="1" x14ac:dyDescent="0.25">
      <c r="B10" s="20"/>
      <c r="C10" s="249" t="s">
        <v>16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</row>
    <row r="11" spans="1:15" ht="20.25" customHeight="1" x14ac:dyDescent="0.25">
      <c r="A11" s="5" t="s">
        <v>91</v>
      </c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ht="20.25" customHeight="1" x14ac:dyDescent="0.25">
      <c r="A12" s="75" t="s">
        <v>95</v>
      </c>
      <c r="B12" s="18"/>
      <c r="C12" s="67">
        <v>330000000</v>
      </c>
      <c r="D12" s="61"/>
      <c r="E12" s="67">
        <v>420491050</v>
      </c>
      <c r="F12" s="61"/>
      <c r="G12" s="67">
        <v>33000000</v>
      </c>
      <c r="H12" s="61"/>
      <c r="I12" s="67">
        <v>863288340</v>
      </c>
      <c r="J12" s="61"/>
      <c r="K12" s="67">
        <v>1646779390</v>
      </c>
      <c r="L12" s="61"/>
      <c r="M12" s="67">
        <v>341</v>
      </c>
      <c r="N12" s="61"/>
      <c r="O12" s="67">
        <v>1646779731</v>
      </c>
    </row>
    <row r="13" spans="1:15" ht="20.25" customHeight="1" x14ac:dyDescent="0.25">
      <c r="A13" s="75"/>
      <c r="B13" s="20"/>
      <c r="C13" s="86"/>
      <c r="D13" s="86"/>
      <c r="E13" s="86"/>
      <c r="F13" s="86"/>
      <c r="G13" s="86"/>
      <c r="H13" s="86"/>
      <c r="I13" s="84"/>
      <c r="J13" s="84"/>
      <c r="K13" s="84"/>
      <c r="L13" s="84"/>
      <c r="M13" s="84"/>
      <c r="N13" s="84"/>
      <c r="O13" s="84"/>
    </row>
    <row r="14" spans="1:15" ht="20.25" customHeight="1" x14ac:dyDescent="0.25">
      <c r="A14" s="68" t="s">
        <v>88</v>
      </c>
      <c r="B14" s="20"/>
      <c r="C14" s="86"/>
      <c r="D14" s="86"/>
      <c r="E14" s="86"/>
      <c r="F14" s="86"/>
      <c r="G14" s="86"/>
      <c r="H14" s="86"/>
      <c r="I14" s="84"/>
      <c r="J14" s="84"/>
      <c r="K14" s="84"/>
      <c r="L14" s="84"/>
      <c r="M14" s="84"/>
      <c r="N14" s="84"/>
      <c r="O14" s="84"/>
    </row>
    <row r="15" spans="1:15" ht="20.25" customHeight="1" x14ac:dyDescent="0.25">
      <c r="A15" s="92" t="s">
        <v>89</v>
      </c>
      <c r="B15" s="20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</row>
    <row r="16" spans="1:15" ht="20.25" customHeight="1" x14ac:dyDescent="0.25">
      <c r="A16" s="77" t="s">
        <v>77</v>
      </c>
      <c r="B16" s="18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</row>
    <row r="17" spans="1:15" ht="20.25" customHeight="1" x14ac:dyDescent="0.25">
      <c r="A17" s="74" t="s">
        <v>71</v>
      </c>
      <c r="B17" s="18">
        <v>28</v>
      </c>
      <c r="C17" s="102" t="s">
        <v>11</v>
      </c>
      <c r="D17" s="23"/>
      <c r="E17" s="102" t="s">
        <v>11</v>
      </c>
      <c r="F17" s="23"/>
      <c r="G17" s="102" t="s">
        <v>11</v>
      </c>
      <c r="H17" s="87"/>
      <c r="I17" s="85">
        <v>-33000000</v>
      </c>
      <c r="J17" s="87"/>
      <c r="K17" s="61">
        <f>SUM(C17:I17)</f>
        <v>-33000000</v>
      </c>
      <c r="L17" s="87"/>
      <c r="M17" s="105" t="s">
        <v>11</v>
      </c>
      <c r="N17" s="87"/>
      <c r="O17" s="87">
        <f>SUM(K17,M17)</f>
        <v>-33000000</v>
      </c>
    </row>
    <row r="18" spans="1:15" ht="20.25" customHeight="1" x14ac:dyDescent="0.25">
      <c r="A18" s="77" t="s">
        <v>78</v>
      </c>
      <c r="C18" s="103" t="s">
        <v>11</v>
      </c>
      <c r="D18" s="23"/>
      <c r="E18" s="103" t="s">
        <v>11</v>
      </c>
      <c r="F18" s="23"/>
      <c r="G18" s="103" t="s">
        <v>11</v>
      </c>
      <c r="H18" s="90"/>
      <c r="I18" s="89">
        <f>SUM(I17)</f>
        <v>-33000000</v>
      </c>
      <c r="J18" s="90"/>
      <c r="K18" s="89">
        <f>SUM(K17)</f>
        <v>-33000000</v>
      </c>
      <c r="L18" s="90"/>
      <c r="M18" s="106" t="s">
        <v>11</v>
      </c>
      <c r="N18" s="90"/>
      <c r="O18" s="89">
        <f>SUM(O17)</f>
        <v>-33000000</v>
      </c>
    </row>
    <row r="19" spans="1:15" ht="20.25" customHeight="1" x14ac:dyDescent="0.25">
      <c r="A19" s="7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</row>
    <row r="20" spans="1:15" ht="20.25" customHeight="1" x14ac:dyDescent="0.25">
      <c r="A20" s="69" t="s">
        <v>73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</row>
    <row r="21" spans="1:15" ht="20.25" customHeight="1" x14ac:dyDescent="0.25">
      <c r="A21" s="76" t="s">
        <v>96</v>
      </c>
      <c r="C21" s="102"/>
      <c r="D21" s="23"/>
      <c r="E21" s="102"/>
      <c r="F21" s="23"/>
      <c r="G21" s="102"/>
      <c r="H21" s="87"/>
      <c r="I21" s="85"/>
      <c r="J21" s="87"/>
      <c r="K21" s="61">
        <f>SUM(C21:I21)</f>
        <v>0</v>
      </c>
      <c r="L21" s="87"/>
      <c r="M21" s="88"/>
      <c r="N21" s="87"/>
      <c r="O21" s="87">
        <f>SUM(K21,M21)</f>
        <v>0</v>
      </c>
    </row>
    <row r="22" spans="1:15" ht="20.25" customHeight="1" x14ac:dyDescent="0.25">
      <c r="A22" s="76" t="s">
        <v>72</v>
      </c>
      <c r="C22" s="102"/>
      <c r="D22" s="23"/>
      <c r="E22" s="102"/>
      <c r="F22" s="23"/>
      <c r="G22" s="102"/>
      <c r="H22" s="87"/>
      <c r="I22" s="80"/>
      <c r="J22" s="87"/>
      <c r="K22" s="80" t="s">
        <v>11</v>
      </c>
      <c r="L22" s="87"/>
      <c r="M22" s="80"/>
      <c r="N22" s="87"/>
      <c r="O22" s="107" t="s">
        <v>11</v>
      </c>
    </row>
    <row r="23" spans="1:15" ht="20.25" customHeight="1" x14ac:dyDescent="0.25">
      <c r="A23" s="69" t="s">
        <v>74</v>
      </c>
      <c r="C23" s="104" t="s">
        <v>11</v>
      </c>
      <c r="D23" s="23"/>
      <c r="E23" s="104" t="s">
        <v>11</v>
      </c>
      <c r="F23" s="23"/>
      <c r="G23" s="104" t="s">
        <v>11</v>
      </c>
      <c r="H23" s="87"/>
      <c r="I23" s="99">
        <f>SUM(I21:I22)</f>
        <v>0</v>
      </c>
      <c r="J23" s="97"/>
      <c r="K23" s="99">
        <f>SUM(K21:K22)</f>
        <v>0</v>
      </c>
      <c r="L23" s="97"/>
      <c r="M23" s="99">
        <f>SUM(M21:M22)</f>
        <v>0</v>
      </c>
      <c r="N23" s="97"/>
      <c r="O23" s="99">
        <f>SUM(O21:O22)</f>
        <v>0</v>
      </c>
    </row>
    <row r="24" spans="1:15" s="23" customFormat="1" ht="20.25" customHeight="1" x14ac:dyDescent="0.25">
      <c r="A24" s="73"/>
      <c r="B24" s="19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</row>
    <row r="25" spans="1:15" ht="20.25" customHeight="1" thickBot="1" x14ac:dyDescent="0.3">
      <c r="A25" s="78" t="s">
        <v>92</v>
      </c>
      <c r="C25" s="91">
        <f>SUM(C12,C18,C23)</f>
        <v>330000000</v>
      </c>
      <c r="D25" s="87"/>
      <c r="E25" s="91">
        <f>SUM(E12,E18,E23)</f>
        <v>420491050</v>
      </c>
      <c r="F25" s="87"/>
      <c r="G25" s="91">
        <f>SUM(G12,G18,G23)</f>
        <v>33000000</v>
      </c>
      <c r="H25" s="87"/>
      <c r="I25" s="91">
        <f>SUM(I12,I18,I23)</f>
        <v>830288340</v>
      </c>
      <c r="J25" s="87"/>
      <c r="K25" s="91">
        <f>SUM(K12,K18,K23)</f>
        <v>1613779390</v>
      </c>
      <c r="L25" s="87"/>
      <c r="M25" s="91">
        <f>SUM(M12,M18,M23)</f>
        <v>341</v>
      </c>
      <c r="N25" s="87"/>
      <c r="O25" s="91">
        <f>SUM(O12,O18,O23)</f>
        <v>1613779731</v>
      </c>
    </row>
    <row r="26" spans="1:15" ht="20.25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2022-02-24T09:02:27Z</cp:lastPrinted>
  <dcterms:created xsi:type="dcterms:W3CDTF">2005-01-06T09:19:20Z</dcterms:created>
  <dcterms:modified xsi:type="dcterms:W3CDTF">2022-02-24T09:04:47Z</dcterms:modified>
</cp:coreProperties>
</file>