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4/Q4_2564/"/>
    </mc:Choice>
  </mc:AlternateContent>
  <xr:revisionPtr revIDLastSave="0" documentId="8_{5952C91D-65A1-48F2-9ACC-E07D223059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3" r:id="rId2"/>
    <sheet name="SC-Conso" sheetId="5" r:id="rId3"/>
    <sheet name="SC-Company" sheetId="2" r:id="rId4"/>
    <sheet name="CF" sheetId="4" r:id="rId5"/>
  </sheets>
  <definedNames>
    <definedName name="_xlnm.Print_Area" localSheetId="1">PL!$A$1:$L$72</definedName>
    <definedName name="_xlnm.Print_Area" localSheetId="3">'SC-Company'!$A$1:$S$31</definedName>
    <definedName name="_xlnm.Print_Area" localSheetId="2">'SC-Conso'!$A$1:$U$31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5" l="1"/>
  <c r="R23" i="5"/>
  <c r="H66" i="4"/>
  <c r="J66" i="4"/>
  <c r="L66" i="4"/>
  <c r="H70" i="4"/>
  <c r="J70" i="4"/>
  <c r="L70" i="4"/>
  <c r="G10" i="3"/>
  <c r="G14" i="3" s="1"/>
  <c r="G19" i="3" s="1"/>
  <c r="G23" i="3" s="1"/>
  <c r="G25" i="3" s="1"/>
  <c r="I10" i="3"/>
  <c r="I14" i="3" s="1"/>
  <c r="I19" i="3" s="1"/>
  <c r="I23" i="3" s="1"/>
  <c r="I25" i="3" s="1"/>
  <c r="K10" i="3"/>
  <c r="K14" i="3" s="1"/>
  <c r="K19" i="3" s="1"/>
  <c r="K23" i="3" s="1"/>
  <c r="K25" i="3" s="1"/>
  <c r="H82" i="1"/>
  <c r="J82" i="1"/>
  <c r="L82" i="1"/>
  <c r="H47" i="1"/>
  <c r="J47" i="1"/>
  <c r="L47" i="1"/>
  <c r="H52" i="1"/>
  <c r="J52" i="1"/>
  <c r="L52" i="1"/>
  <c r="L53" i="1" s="1"/>
  <c r="L83" i="1" s="1"/>
  <c r="H15" i="1"/>
  <c r="J15" i="1"/>
  <c r="L15" i="1"/>
  <c r="H25" i="1"/>
  <c r="J25" i="1"/>
  <c r="L25" i="1"/>
  <c r="J26" i="1" l="1"/>
  <c r="L26" i="1"/>
  <c r="H26" i="1"/>
  <c r="H53" i="1"/>
  <c r="H83" i="1" s="1"/>
  <c r="J53" i="1"/>
  <c r="J83" i="1" s="1"/>
  <c r="F66" i="4"/>
  <c r="F70" i="4"/>
  <c r="O19" i="2" l="1"/>
  <c r="M19" i="2"/>
  <c r="Q21" i="2"/>
  <c r="S21" i="2" s="1"/>
  <c r="P19" i="5" l="1"/>
  <c r="N19" i="5"/>
  <c r="T21" i="5" l="1"/>
  <c r="R21" i="5"/>
  <c r="K57" i="3" l="1"/>
  <c r="I57" i="3"/>
  <c r="G57" i="3"/>
  <c r="E57" i="3"/>
  <c r="K33" i="3"/>
  <c r="I33" i="3"/>
  <c r="G33" i="3"/>
  <c r="E33" i="3"/>
  <c r="L8" i="4" l="1"/>
  <c r="L24" i="4" s="1"/>
  <c r="L36" i="4" s="1"/>
  <c r="L39" i="4" s="1"/>
  <c r="L71" i="4" s="1"/>
  <c r="L73" i="4" s="1"/>
  <c r="J8" i="4"/>
  <c r="J24" i="4" s="1"/>
  <c r="J36" i="4" s="1"/>
  <c r="J39" i="4" s="1"/>
  <c r="J71" i="4" s="1"/>
  <c r="J73" i="4" s="1"/>
  <c r="H8" i="4"/>
  <c r="H24" i="4" s="1"/>
  <c r="H36" i="4" s="1"/>
  <c r="H39" i="4" s="1"/>
  <c r="H71" i="4" s="1"/>
  <c r="H73" i="4" s="1"/>
  <c r="J20" i="5" l="1"/>
  <c r="J13" i="5"/>
  <c r="J15" i="5" s="1"/>
  <c r="J17" i="5" s="1"/>
  <c r="J22" i="5" s="1"/>
  <c r="J24" i="5" s="1"/>
  <c r="J23" i="5" l="1"/>
  <c r="K58" i="3" l="1"/>
  <c r="K60" i="3" s="1"/>
  <c r="I58" i="3"/>
  <c r="I60" i="3" s="1"/>
  <c r="G58" i="3"/>
  <c r="G60" i="3" s="1"/>
  <c r="G64" i="3"/>
  <c r="K64" i="3"/>
  <c r="I64" i="3"/>
  <c r="Q10" i="2"/>
  <c r="S10" i="2" s="1"/>
  <c r="I20" i="2"/>
  <c r="I13" i="2"/>
  <c r="I15" i="2" s="1"/>
  <c r="I17" i="2" s="1"/>
  <c r="I23" i="2" s="1"/>
  <c r="R10" i="5"/>
  <c r="H20" i="5"/>
  <c r="H13" i="5"/>
  <c r="H15" i="5" s="1"/>
  <c r="H17" i="5" s="1"/>
  <c r="H23" i="5" s="1"/>
  <c r="F82" i="1"/>
  <c r="I22" i="2" l="1"/>
  <c r="I24" i="2" s="1"/>
  <c r="H22" i="5"/>
  <c r="H24" i="5" s="1"/>
  <c r="Q14" i="2"/>
  <c r="S14" i="2" s="1"/>
  <c r="R14" i="5"/>
  <c r="T14" i="5" s="1"/>
  <c r="E10" i="3" l="1"/>
  <c r="E14" i="3" s="1"/>
  <c r="E19" i="3" s="1"/>
  <c r="E23" i="3" s="1"/>
  <c r="E25" i="3" l="1"/>
  <c r="F8" i="4"/>
  <c r="H84" i="1"/>
  <c r="G20" i="2" l="1"/>
  <c r="G13" i="2"/>
  <c r="G15" i="2" s="1"/>
  <c r="G17" i="2" s="1"/>
  <c r="G23" i="2" s="1"/>
  <c r="F20" i="5"/>
  <c r="F13" i="5"/>
  <c r="F15" i="5" s="1"/>
  <c r="F17" i="5" s="1"/>
  <c r="F23" i="5" s="1"/>
  <c r="G22" i="2" l="1"/>
  <c r="G24" i="2" s="1"/>
  <c r="F22" i="5"/>
  <c r="F24" i="5" s="1"/>
  <c r="Q19" i="2" l="1"/>
  <c r="Q18" i="2"/>
  <c r="Q20" i="2" l="1"/>
  <c r="S19" i="2"/>
  <c r="R18" i="5"/>
  <c r="Q12" i="2" l="1"/>
  <c r="Q11" i="2"/>
  <c r="O20" i="2"/>
  <c r="O13" i="2"/>
  <c r="R12" i="5"/>
  <c r="R11" i="5"/>
  <c r="T10" i="5"/>
  <c r="O15" i="2" l="1"/>
  <c r="O17" i="2" s="1"/>
  <c r="Q13" i="2"/>
  <c r="Q15" i="2" s="1"/>
  <c r="Q17" i="2" s="1"/>
  <c r="Q23" i="2" s="1"/>
  <c r="R13" i="5"/>
  <c r="R15" i="5" s="1"/>
  <c r="P13" i="5"/>
  <c r="P15" i="5" s="1"/>
  <c r="P17" i="5" s="1"/>
  <c r="O22" i="2" l="1"/>
  <c r="Q22" i="2" l="1"/>
  <c r="Q24" i="2" s="1"/>
  <c r="F52" i="1"/>
  <c r="F25" i="1"/>
  <c r="T12" i="5" l="1"/>
  <c r="R19" i="5" l="1"/>
  <c r="R20" i="5" s="1"/>
  <c r="P20" i="5"/>
  <c r="P22" i="5" s="1"/>
  <c r="S12" i="2"/>
  <c r="E58" i="3"/>
  <c r="T19" i="5" l="1"/>
  <c r="N11" i="5"/>
  <c r="T11" i="5" s="1"/>
  <c r="T13" i="5" s="1"/>
  <c r="T15" i="5" s="1"/>
  <c r="M11" i="2"/>
  <c r="S11" i="2" s="1"/>
  <c r="S13" i="2" s="1"/>
  <c r="K20" i="2"/>
  <c r="E20" i="2"/>
  <c r="K13" i="2"/>
  <c r="K15" i="2" s="1"/>
  <c r="K17" i="2" s="1"/>
  <c r="K23" i="2" s="1"/>
  <c r="E13" i="2"/>
  <c r="E15" i="2" s="1"/>
  <c r="E17" i="2" s="1"/>
  <c r="L20" i="5"/>
  <c r="D20" i="5"/>
  <c r="L13" i="5"/>
  <c r="L15" i="5" s="1"/>
  <c r="L23" i="5" s="1"/>
  <c r="D13" i="5"/>
  <c r="D15" i="5" s="1"/>
  <c r="E22" i="2" l="1"/>
  <c r="K22" i="2"/>
  <c r="K24" i="2" s="1"/>
  <c r="S15" i="2"/>
  <c r="S17" i="2" s="1"/>
  <c r="M13" i="2"/>
  <c r="M15" i="2" s="1"/>
  <c r="M17" i="2" s="1"/>
  <c r="N13" i="5"/>
  <c r="N15" i="5" s="1"/>
  <c r="T23" i="5" l="1"/>
  <c r="F24" i="4"/>
  <c r="F36" i="4" s="1"/>
  <c r="F39" i="4" s="1"/>
  <c r="N23" i="5" l="1"/>
  <c r="D23" i="5"/>
  <c r="R17" i="5" l="1"/>
  <c r="R22" i="5" l="1"/>
  <c r="F71" i="4"/>
  <c r="N17" i="5" l="1"/>
  <c r="L17" i="5"/>
  <c r="L22" i="5" s="1"/>
  <c r="L24" i="5" s="1"/>
  <c r="D17" i="5"/>
  <c r="T17" i="5" l="1"/>
  <c r="D22" i="5"/>
  <c r="D24" i="5" s="1"/>
  <c r="H74" i="4"/>
  <c r="N18" i="5" l="1"/>
  <c r="T18" i="5" s="1"/>
  <c r="T20" i="5" s="1"/>
  <c r="T22" i="5" s="1"/>
  <c r="T24" i="5" s="1"/>
  <c r="E60" i="3"/>
  <c r="E64" i="3"/>
  <c r="M18" i="2"/>
  <c r="L74" i="4"/>
  <c r="F47" i="1"/>
  <c r="F15" i="1"/>
  <c r="M20" i="2" l="1"/>
  <c r="M22" i="2" s="1"/>
  <c r="M24" i="2" s="1"/>
  <c r="S18" i="2"/>
  <c r="S20" i="2" s="1"/>
  <c r="S22" i="2" s="1"/>
  <c r="N20" i="5"/>
  <c r="N22" i="5" s="1"/>
  <c r="N24" i="5" s="1"/>
  <c r="J74" i="4"/>
  <c r="F73" i="4"/>
  <c r="F74" i="4" s="1"/>
  <c r="F26" i="1"/>
  <c r="F53" i="1"/>
  <c r="F83" i="1" s="1"/>
  <c r="J84" i="1" l="1"/>
  <c r="F84" i="1"/>
  <c r="E23" i="2" l="1"/>
  <c r="L84" i="1" l="1"/>
  <c r="M23" i="2"/>
  <c r="E24" i="2"/>
  <c r="S23" i="2" l="1"/>
  <c r="S2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17" authorId="0" shapeId="0" xr:uid="{22A4742B-835F-4E2B-9AA1-48C0E353D6E4}">
      <text>
        <r>
          <rPr>
            <sz val="9"/>
            <color indexed="81"/>
            <rFont val="Tahoma"/>
            <family val="2"/>
          </rPr>
          <t>Reclassified from FVOCI to FVTPL (Recycling OCI ของ Debt instrument)
Required to present on PL by TAS1.
If amount is material , the entity shall present gains and lossess separately</t>
        </r>
      </text>
    </comment>
    <comment ref="A30" authorId="0" shapeId="0" xr:uid="{438B67C9-3D1E-4A19-812B-B6FCFD881AF1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Atid Tragoondet</author>
    <author>Pentip Sirathanaran</author>
  </authors>
  <commentList>
    <comment ref="B13" authorId="0" shapeId="0" xr:uid="{E9295DD2-8BAB-414C-9FCA-BE3EA9EFD050}">
      <text>
        <r>
          <rPr>
            <b/>
            <sz val="9"/>
            <color indexed="81"/>
            <rFont val="Tahoma"/>
            <family val="2"/>
          </rPr>
          <t>Atid Tragoondet:</t>
        </r>
        <r>
          <rPr>
            <sz val="9"/>
            <color indexed="81"/>
            <rFont val="Tahoma"/>
            <family val="2"/>
          </rPr>
          <t xml:space="preserve">
Allowance for doubtful</t>
        </r>
      </text>
    </comment>
    <comment ref="A18" authorId="1" shapeId="0" xr:uid="{323DE34D-0D12-4385-BA6D-EA11D5E17644}">
      <text>
        <r>
          <rPr>
            <sz val="9"/>
            <color indexed="81"/>
            <rFont val="Tahoma"/>
            <family val="2"/>
          </rPr>
          <t>e.g. 
- Losss (gain) on debt/equity intruments at fair value through profit or loss
- Loss (gain) on derivative intruments at fair value through profit or loss</t>
        </r>
      </text>
    </comment>
  </commentList>
</comments>
</file>

<file path=xl/sharedStrings.xml><?xml version="1.0" encoding="utf-8"?>
<sst xmlns="http://schemas.openxmlformats.org/spreadsheetml/2006/main" count="382" uniqueCount="213">
  <si>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</si>
  <si>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</si>
  <si>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</si>
  <si>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</si>
  <si>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</si>
  <si>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</si>
  <si>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</si>
  <si>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</si>
  <si>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</si>
  <si>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</si>
  <si>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</si>
  <si>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</si>
  <si>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</si>
  <si>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</si>
  <si>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</si>
  <si>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</si>
  <si>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</si>
  <si>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</si>
  <si>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</si>
  <si>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</si>
  <si>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</si>
  <si>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</si>
  <si>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</si>
  <si>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</si>
  <si>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</si>
  <si>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</si>
  <si>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</si>
  <si>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</si>
  <si>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</si>
  <si>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</si>
  <si>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</si>
  <si>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</si>
  <si>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</si>
  <si>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Adminstrative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</si>
  <si>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</si>
  <si>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</si>
  <si>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</si>
  <si>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 xml:space="preserve">   Other current assets</t>
  </si>
  <si>
    <t xml:space="preserve">   Accrued expenses</t>
  </si>
  <si>
    <t xml:space="preserve">   Other current liabilities</t>
  </si>
  <si>
    <t>Cash received from interest income</t>
  </si>
  <si>
    <t>Cash flows from investing activities</t>
  </si>
  <si>
    <t>Cash flows from financing activities</t>
  </si>
  <si>
    <t>Dividends paid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</si>
  <si>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</si>
  <si>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</si>
  <si>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</si>
  <si>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</si>
  <si>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</si>
  <si>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</si>
  <si>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</si>
  <si>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</si>
  <si>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</si>
  <si>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</si>
  <si>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Profit from operating activities before changes</t>
  </si>
  <si>
    <t xml:space="preserve">   Trade and other receivables</t>
  </si>
  <si>
    <t xml:space="preserve">   Trade and other payables</t>
  </si>
  <si>
    <t>Statement of comprehensive income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</si>
  <si>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</si>
  <si>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</si>
  <si>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</si>
  <si>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</si>
  <si>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</si>
  <si>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</si>
  <si>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</si>
  <si>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</si>
  <si>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</si>
  <si>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 xml:space="preserve">   Weighted average number of ordinary shares (shares)</t>
  </si>
  <si>
    <t>Statement of cash flows</t>
  </si>
  <si>
    <t>Statement of changes in shareholders' equity</t>
  </si>
  <si>
    <t>Profit before tax</t>
  </si>
  <si>
    <t>Adjustments to reconcile  profit before tax</t>
  </si>
  <si>
    <t>Net cash flows from operating activities</t>
  </si>
  <si>
    <t>Statement of cash flows (continued)</t>
  </si>
  <si>
    <t>Consolidated financial statements</t>
  </si>
  <si>
    <t xml:space="preserve"> Separate financial statements</t>
  </si>
  <si>
    <t xml:space="preserve">31 December </t>
  </si>
  <si>
    <t>Investment in subsidiary</t>
  </si>
  <si>
    <t xml:space="preserve">   Profit attributable to equity holders of the Company</t>
  </si>
  <si>
    <t>Other non-current assets</t>
  </si>
  <si>
    <t>Restricted bank deposits</t>
  </si>
  <si>
    <t xml:space="preserve"> Consolidated financial statements</t>
  </si>
  <si>
    <t>Other components of shareholders' equity</t>
  </si>
  <si>
    <t>Separate financial statements</t>
  </si>
  <si>
    <t xml:space="preserve">   Issued and paid up</t>
  </si>
  <si>
    <t>Netbay Public Company Limited and its subsidiary</t>
  </si>
  <si>
    <t xml:space="preserve">   Prepaid expenses</t>
  </si>
  <si>
    <t>Mr. Pichai Asavanapakas</t>
  </si>
  <si>
    <t>Profit or loss:</t>
  </si>
  <si>
    <t>Prepaid expenses</t>
  </si>
  <si>
    <t>Unearned income</t>
  </si>
  <si>
    <t>Income tax revenue (expenses)</t>
  </si>
  <si>
    <t>Profit for the year</t>
  </si>
  <si>
    <t xml:space="preserve">      200,000,000 ordinary shares of Baht 1 each</t>
  </si>
  <si>
    <t>Issued and paid-up</t>
  </si>
  <si>
    <t>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</si>
  <si>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</si>
  <si>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</si>
  <si>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</si>
  <si>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</si>
  <si>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</si>
  <si>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</si>
  <si>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</si>
  <si>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- net of income tax</t>
  </si>
  <si>
    <t>Other non-current liabilities</t>
  </si>
  <si>
    <t xml:space="preserve">      Write-off withholding tax</t>
  </si>
  <si>
    <t xml:space="preserve">   Other non-current liabilities</t>
  </si>
  <si>
    <t xml:space="preserve"> share capital</t>
  </si>
  <si>
    <t>shareholder's equity</t>
  </si>
  <si>
    <t>Supplemental cash flows information</t>
  </si>
  <si>
    <t>Deferred tax assets</t>
  </si>
  <si>
    <t xml:space="preserve"> common control  </t>
  </si>
  <si>
    <t xml:space="preserve">combination under </t>
  </si>
  <si>
    <t xml:space="preserve">   Unearned income</t>
  </si>
  <si>
    <t>Net increase (decrease) in cash and cash equivalents</t>
  </si>
  <si>
    <t>Share premium</t>
  </si>
  <si>
    <t>Operating assets (increase) decrease</t>
  </si>
  <si>
    <t xml:space="preserve">   Other non-current assets</t>
  </si>
  <si>
    <t>Operating liabilities increase (decrease)</t>
  </si>
  <si>
    <t xml:space="preserve">Cash received from interest </t>
  </si>
  <si>
    <t>Cash paid for income tax</t>
  </si>
  <si>
    <t>Cash paid for acquisitions of equipment</t>
  </si>
  <si>
    <t>Non-cash items consists of</t>
  </si>
  <si>
    <t>Share discount on</t>
  </si>
  <si>
    <t>business</t>
  </si>
  <si>
    <t>components of</t>
  </si>
  <si>
    <t xml:space="preserve">Total other </t>
  </si>
  <si>
    <t>Share discount</t>
  </si>
  <si>
    <t xml:space="preserve"> on business</t>
  </si>
  <si>
    <t>Share discount on business combination</t>
  </si>
  <si>
    <t xml:space="preserve">   under common control</t>
  </si>
  <si>
    <t>Mrs. Kobkanjana Veerapongpradit</t>
  </si>
  <si>
    <t xml:space="preserve">      Dividend income</t>
  </si>
  <si>
    <t>Cash and cash equivalents at beginning of the year</t>
  </si>
  <si>
    <t>Net cash flows used in financing activities</t>
  </si>
  <si>
    <t xml:space="preserve">      - Subsidiary</t>
  </si>
  <si>
    <t>The Company</t>
  </si>
  <si>
    <t>Subsidiary</t>
  </si>
  <si>
    <t>Dividend received from subsidary</t>
  </si>
  <si>
    <t xml:space="preserve">      - The Company</t>
  </si>
  <si>
    <t>Cash paid for purchase of intangible assets</t>
  </si>
  <si>
    <t>Investment in joint venture</t>
  </si>
  <si>
    <t>Share of loss from investment in joint venture</t>
  </si>
  <si>
    <t xml:space="preserve">      Share of loss from investment in joint venture</t>
  </si>
  <si>
    <t>2020</t>
  </si>
  <si>
    <t xml:space="preserve">Balance as at 1 January 2020 </t>
  </si>
  <si>
    <t>Balance as at 31 December 2020</t>
  </si>
  <si>
    <t>Operating profit</t>
  </si>
  <si>
    <t>Finance income</t>
  </si>
  <si>
    <t>Finance cost</t>
  </si>
  <si>
    <t xml:space="preserve">  through other comprehensive income  - net of income tax</t>
  </si>
  <si>
    <t xml:space="preserve">   through other comprehensive income - net of income tax</t>
  </si>
  <si>
    <t xml:space="preserve">   at fair value through other comprehensive income</t>
  </si>
  <si>
    <t>Other components of sharehodlers' equity</t>
  </si>
  <si>
    <t xml:space="preserve">      through other comprehensive income - net of income tax</t>
  </si>
  <si>
    <t xml:space="preserve">   Transfer other non-current financial assets to other current </t>
  </si>
  <si>
    <t xml:space="preserve">      financial assets</t>
  </si>
  <si>
    <t xml:space="preserve">   Increase in lease liabilities during the period</t>
  </si>
  <si>
    <t xml:space="preserve">   Transfer prepaid expenses to right-of-use assets</t>
  </si>
  <si>
    <t>Other current financial assets</t>
  </si>
  <si>
    <t>Other non-current financial assets</t>
  </si>
  <si>
    <t>Current tax assets</t>
  </si>
  <si>
    <t>Current portion of long-term lease liabilities</t>
  </si>
  <si>
    <t>Long-term lease liabilities, net of current portion</t>
  </si>
  <si>
    <t xml:space="preserve">      Finance cost</t>
  </si>
  <si>
    <t xml:space="preserve">      Finance income</t>
  </si>
  <si>
    <t>Payment of lease liabilities</t>
  </si>
  <si>
    <t>Building and Equipment</t>
  </si>
  <si>
    <t>Revenue</t>
  </si>
  <si>
    <t>Dividend income</t>
  </si>
  <si>
    <t>Revenue from management fee</t>
  </si>
  <si>
    <t xml:space="preserve">Cumulative gain on reclassification of financial assets </t>
  </si>
  <si>
    <t xml:space="preserve">   out of fair value through other comprehensive income</t>
  </si>
  <si>
    <t>Loss on changes in value of debt instruments  at fair value</t>
  </si>
  <si>
    <t>Gain on changes in value of equity investments designated</t>
  </si>
  <si>
    <t xml:space="preserve">      Impairment loss on financial assets</t>
  </si>
  <si>
    <t xml:space="preserve">          other comprehensive income</t>
  </si>
  <si>
    <t xml:space="preserve">      Gain on sales of debt instruments at fair value through </t>
  </si>
  <si>
    <t xml:space="preserve">      Loss on fair value adjustments of financial instruments</t>
  </si>
  <si>
    <t xml:space="preserve">      Amortisation of discount on debt securities</t>
  </si>
  <si>
    <t xml:space="preserve">   Losses on debt investments designated at fair value</t>
  </si>
  <si>
    <t xml:space="preserve">   Gains on investments in equity designated at fair value</t>
  </si>
  <si>
    <t>Statement of comprehensive income (continued)</t>
  </si>
  <si>
    <t>Other comprehensive income (continued):</t>
  </si>
  <si>
    <t>Share surplus (discount)</t>
  </si>
  <si>
    <t>on change in value of</t>
  </si>
  <si>
    <t>financial assets</t>
  </si>
  <si>
    <t>Increase in payable from purchase of financial assets</t>
  </si>
  <si>
    <t>Increase in receivable from financial assets</t>
  </si>
  <si>
    <t>Net cash flows from (used in) investing activities</t>
  </si>
  <si>
    <t>Cash paid for purchase of financial assets</t>
  </si>
  <si>
    <t>Cash received from sales of financial assets</t>
  </si>
  <si>
    <t>For the year ended 31 December 2021</t>
  </si>
  <si>
    <t>2021</t>
  </si>
  <si>
    <t>Balance as at 1 January 2021</t>
  </si>
  <si>
    <t>Balance as at 31 December 2021</t>
  </si>
  <si>
    <t xml:space="preserve">Balance as at 1 January 2021 </t>
  </si>
  <si>
    <t>As at 31 December 2021</t>
  </si>
  <si>
    <t>7, 8</t>
  </si>
  <si>
    <t>14, 17</t>
  </si>
  <si>
    <t>7, 21, 24</t>
  </si>
  <si>
    <t>9, 11, 23</t>
  </si>
  <si>
    <t>19, 23</t>
  </si>
  <si>
    <t>Cash and cash equivalents at end of the year (Note 6)</t>
  </si>
  <si>
    <t>Actuarial gains - net of income taxes</t>
  </si>
  <si>
    <t>Gain (losses) on sales of equity investments designated at fair value</t>
  </si>
  <si>
    <t xml:space="preserve">   Actuarial gains - net of income tax</t>
  </si>
  <si>
    <t>-</t>
  </si>
  <si>
    <t>Cash increase from change in status of investment from</t>
  </si>
  <si>
    <t xml:space="preserve">   joint venture to subsidiary</t>
  </si>
  <si>
    <t>Cash paid for acquisition of investment in subsidiary</t>
  </si>
  <si>
    <t>(Increase) Decrease in restricted bank deposits</t>
  </si>
  <si>
    <t xml:space="preserve">   Purchase of equipment recorded as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</si>
</sst>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</numFmts>
  <fonts count="19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4" fillId="0" borderId="0"/>
    <xf numFmtId="0" fontId="6" fillId="0" borderId="0"/>
  </cellStyleXfs>
  <cellXfs count="174">
    <xf numFmtId="0" fontId="0" fillId="0" borderId="0" xfId="0"/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2" xfId="1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vertical="center" wrapText="1"/>
    </xf>
    <xf numFmtId="187" fontId="2" fillId="0" borderId="3" xfId="1" applyNumberFormat="1" applyFont="1" applyFill="1" applyBorder="1" applyAlignment="1">
      <alignment horizontal="right" vertical="center"/>
    </xf>
    <xf numFmtId="187" fontId="2" fillId="0" borderId="6" xfId="1" applyNumberFormat="1" applyFont="1" applyFill="1" applyBorder="1" applyAlignment="1">
      <alignment vertical="center"/>
    </xf>
    <xf numFmtId="187" fontId="8" fillId="0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187" fontId="8" fillId="0" borderId="0" xfId="3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1" xfId="0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187" fontId="2" fillId="0" borderId="0" xfId="1" applyNumberFormat="1" applyFont="1" applyFill="1" applyAlignment="1">
      <alignment horizontal="center" vertical="center"/>
    </xf>
    <xf numFmtId="187" fontId="8" fillId="0" borderId="1" xfId="3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91" fontId="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187" fontId="8" fillId="0" borderId="0" xfId="1" applyNumberFormat="1" applyFont="1" applyFill="1" applyAlignment="1">
      <alignment horizontal="right" vertical="center"/>
    </xf>
    <xf numFmtId="187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87" fontId="8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2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187" fontId="17" fillId="0" borderId="0" xfId="0" applyNumberFormat="1" applyFont="1" applyFill="1" applyAlignment="1">
      <alignment vertical="center"/>
    </xf>
    <xf numFmtId="187" fontId="8" fillId="0" borderId="3" xfId="1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187" fontId="2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187" fontId="8" fillId="0" borderId="1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87" fontId="8" fillId="0" borderId="2" xfId="0" quotePrefix="1" applyNumberFormat="1" applyFont="1" applyFill="1" applyBorder="1" applyAlignment="1">
      <alignment horizontal="center"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8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87" fontId="8" fillId="0" borderId="3" xfId="3" applyNumberFormat="1" applyFont="1" applyFill="1" applyBorder="1" applyAlignment="1">
      <alignment vertical="center"/>
    </xf>
    <xf numFmtId="187" fontId="8" fillId="0" borderId="0" xfId="2" applyNumberFormat="1" applyFont="1" applyFill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vertical="center"/>
    </xf>
    <xf numFmtId="37" fontId="8" fillId="0" borderId="7" xfId="0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91" fontId="1" fillId="0" borderId="0" xfId="0" applyNumberFormat="1" applyFont="1" applyFill="1" applyAlignment="1">
      <alignment vertical="center"/>
    </xf>
    <xf numFmtId="187" fontId="2" fillId="0" borderId="1" xfId="0" quotePrefix="1" applyNumberFormat="1" applyFont="1" applyFill="1" applyBorder="1" applyAlignment="1">
      <alignment horizontal="center" vertical="center"/>
    </xf>
    <xf numFmtId="187" fontId="2" fillId="0" borderId="2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0" xfId="0" quotePrefix="1" applyNumberFormat="1" applyFont="1" applyFill="1" applyBorder="1" applyAlignment="1">
      <alignment horizontal="centerContinuous" vertical="center"/>
    </xf>
    <xf numFmtId="189" fontId="3" fillId="0" borderId="0" xfId="1" applyNumberFormat="1" applyFont="1" applyFill="1" applyAlignment="1">
      <alignment horizontal="center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centerContinuous" vertical="center"/>
    </xf>
    <xf numFmtId="187" fontId="2" fillId="0" borderId="5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187" fontId="2" fillId="0" borderId="0" xfId="7" applyNumberFormat="1" applyFont="1" applyFill="1" applyBorder="1" applyAlignment="1">
      <alignment horizontal="right" vertical="center"/>
    </xf>
    <xf numFmtId="187" fontId="2" fillId="0" borderId="0" xfId="7" applyNumberFormat="1" applyFont="1" applyFill="1" applyAlignment="1">
      <alignment horizontal="right" vertical="center"/>
    </xf>
    <xf numFmtId="187" fontId="2" fillId="0" borderId="1" xfId="7" applyNumberFormat="1" applyFont="1" applyFill="1" applyBorder="1" applyAlignment="1">
      <alignment vertical="center"/>
    </xf>
    <xf numFmtId="187" fontId="2" fillId="0" borderId="5" xfId="7" applyNumberFormat="1" applyFont="1" applyFill="1" applyBorder="1" applyAlignment="1">
      <alignment horizontal="right" vertical="center"/>
    </xf>
    <xf numFmtId="187" fontId="2" fillId="0" borderId="1" xfId="7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87" fontId="2" fillId="0" borderId="0" xfId="7" applyNumberFormat="1" applyFont="1" applyFill="1" applyBorder="1" applyAlignment="1">
      <alignment vertical="center"/>
    </xf>
    <xf numFmtId="187" fontId="2" fillId="0" borderId="2" xfId="7" applyNumberFormat="1" applyFont="1" applyFill="1" applyBorder="1" applyAlignment="1">
      <alignment horizontal="right" vertical="center"/>
    </xf>
    <xf numFmtId="187" fontId="2" fillId="0" borderId="6" xfId="1" applyNumberFormat="1" applyFont="1" applyFill="1" applyBorder="1" applyAlignment="1">
      <alignment horizontal="right" vertical="center"/>
    </xf>
    <xf numFmtId="187" fontId="0" fillId="0" borderId="0" xfId="4" applyNumberFormat="1" applyFont="1" applyFill="1" applyBorder="1" applyAlignment="1">
      <alignment horizontal="center" vertical="center"/>
    </xf>
    <xf numFmtId="187" fontId="0" fillId="0" borderId="0" xfId="4" applyNumberFormat="1" applyFont="1" applyFill="1" applyBorder="1" applyAlignment="1">
      <alignment horizontal="right" vertical="center"/>
    </xf>
    <xf numFmtId="187" fontId="18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188" fontId="0" fillId="0" borderId="6" xfId="5" applyNumberFormat="1" applyFont="1" applyFill="1" applyBorder="1" applyAlignment="1">
      <alignment vertical="center"/>
    </xf>
    <xf numFmtId="39" fontId="0" fillId="0" borderId="0" xfId="5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0" fillId="0" borderId="6" xfId="5" applyNumberFormat="1" applyFont="1" applyFill="1" applyBorder="1" applyAlignment="1">
      <alignment vertical="center"/>
    </xf>
    <xf numFmtId="39" fontId="0" fillId="0" borderId="0" xfId="4" applyNumberFormat="1" applyFont="1" applyFill="1" applyBorder="1" applyAlignment="1">
      <alignment horizontal="center" vertical="center"/>
    </xf>
    <xf numFmtId="188" fontId="0" fillId="0" borderId="0" xfId="5" applyNumberFormat="1" applyFont="1" applyFill="1" applyBorder="1" applyAlignment="1">
      <alignment vertical="center"/>
    </xf>
    <xf numFmtId="188" fontId="2" fillId="0" borderId="0" xfId="0" applyNumberFormat="1" applyFont="1" applyFill="1" applyBorder="1" applyAlignment="1">
      <alignment horizontal="righ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8" fillId="2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91" fontId="1" fillId="0" borderId="1" xfId="0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191" fontId="5" fillId="0" borderId="1" xfId="0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showGridLines="0" tabSelected="1" view="pageBreakPreview" zoomScale="60" zoomScaleNormal="60" workbookViewId="0">
      <selection activeCell="Q14" sqref="Q14"/>
    </sheetView>
  </sheetViews>
  <sheetFormatPr defaultColWidth="10.54296875" defaultRowHeight="21" customHeight="1"/>
  <cols>
    <col min="1" max="1" width="24.54296875" style="55" customWidth="1"/>
    <col min="2" max="2" width="11.81640625" style="55" customWidth="1"/>
    <col min="3" max="3" width="5.81640625" style="55" customWidth="1"/>
    <col min="4" max="4" width="6.81640625" style="53" customWidth="1"/>
    <col min="5" max="5" width="1.54296875" style="53" customWidth="1"/>
    <col min="6" max="6" width="14.453125" style="53" customWidth="1"/>
    <col min="7" max="7" width="1.54296875" style="53" customWidth="1"/>
    <col min="8" max="8" width="16.54296875" style="53" customWidth="1"/>
    <col min="9" max="9" width="1.54296875" style="53" customWidth="1"/>
    <col min="10" max="10" width="13.54296875" style="53" customWidth="1"/>
    <col min="11" max="11" width="1.54296875" style="55" customWidth="1"/>
    <col min="12" max="12" width="13.54296875" style="55" customWidth="1"/>
    <col min="13" max="13" width="1.453125" style="55" customWidth="1"/>
    <col min="14" max="16384" width="10.54296875" style="55"/>
  </cols>
  <sheetData>
    <row r="1" spans="1:14" s="50" customFormat="1" ht="21" customHeight="1">
      <c r="A1" s="50" t="s">
        <v>85</v>
      </c>
      <c r="D1" s="51"/>
      <c r="E1" s="51"/>
      <c r="F1" s="51"/>
      <c r="G1" s="51"/>
      <c r="H1" s="51"/>
      <c r="I1" s="51"/>
      <c r="J1" s="51"/>
    </row>
    <row r="2" spans="1:14" s="50" customFormat="1" ht="21" customHeight="1">
      <c r="A2" s="50" t="s">
        <v>64</v>
      </c>
      <c r="D2" s="51"/>
      <c r="E2" s="51"/>
      <c r="F2" s="51"/>
      <c r="G2" s="51"/>
      <c r="H2" s="51"/>
      <c r="I2" s="51"/>
      <c r="J2" s="51"/>
    </row>
    <row r="3" spans="1:14" s="50" customFormat="1" ht="21" customHeight="1">
      <c r="A3" s="50" t="s">
        <v>197</v>
      </c>
      <c r="D3" s="51"/>
      <c r="E3" s="51"/>
      <c r="F3" s="51"/>
      <c r="G3" s="51"/>
      <c r="H3" s="51"/>
      <c r="I3" s="51"/>
      <c r="J3" s="51"/>
    </row>
    <row r="4" spans="1:14" ht="21" customHeight="1">
      <c r="A4" s="52"/>
      <c r="B4" s="52"/>
      <c r="C4" s="52"/>
      <c r="K4" s="52"/>
      <c r="L4" s="52"/>
      <c r="M4" s="54" t="s">
        <v>0</v>
      </c>
    </row>
    <row r="5" spans="1:14" ht="12.75" customHeight="1">
      <c r="A5" s="52"/>
      <c r="B5" s="52"/>
      <c r="C5" s="52"/>
      <c r="D5" s="15"/>
      <c r="E5" s="16"/>
      <c r="F5" s="162" t="s">
        <v>81</v>
      </c>
      <c r="G5" s="162"/>
      <c r="H5" s="162"/>
      <c r="J5" s="162" t="s">
        <v>75</v>
      </c>
      <c r="K5" s="162"/>
      <c r="L5" s="162"/>
      <c r="M5" s="54"/>
    </row>
    <row r="6" spans="1:14" ht="21" customHeight="1">
      <c r="A6" s="52"/>
      <c r="B6" s="52"/>
      <c r="C6" s="52"/>
      <c r="D6" s="17" t="s">
        <v>1</v>
      </c>
      <c r="E6" s="18"/>
      <c r="F6" s="20" t="s">
        <v>193</v>
      </c>
      <c r="G6" s="56"/>
      <c r="H6" s="20" t="s">
        <v>144</v>
      </c>
      <c r="I6" s="56"/>
      <c r="J6" s="20" t="s">
        <v>193</v>
      </c>
      <c r="K6" s="21"/>
      <c r="L6" s="20" t="s">
        <v>144</v>
      </c>
    </row>
    <row r="7" spans="1:14" ht="21" customHeight="1">
      <c r="A7" s="50" t="s">
        <v>2</v>
      </c>
    </row>
    <row r="8" spans="1:14" ht="21" customHeight="1">
      <c r="A8" s="57" t="s">
        <v>3</v>
      </c>
      <c r="L8" s="58"/>
    </row>
    <row r="9" spans="1:14" ht="21" customHeight="1">
      <c r="A9" s="59" t="s">
        <v>4</v>
      </c>
      <c r="D9" s="4">
        <v>6</v>
      </c>
      <c r="E9" s="4"/>
      <c r="F9" s="6">
        <v>66463459</v>
      </c>
      <c r="G9" s="2"/>
      <c r="H9" s="6">
        <v>52400624</v>
      </c>
      <c r="I9" s="2"/>
      <c r="J9" s="6">
        <v>36981001</v>
      </c>
      <c r="K9" s="2"/>
      <c r="L9" s="6">
        <v>37712884</v>
      </c>
    </row>
    <row r="10" spans="1:14" ht="21" customHeight="1">
      <c r="A10" s="59" t="s">
        <v>47</v>
      </c>
      <c r="D10" s="4" t="s">
        <v>198</v>
      </c>
      <c r="E10" s="7"/>
      <c r="F10" s="6">
        <v>61841420</v>
      </c>
      <c r="G10" s="2"/>
      <c r="H10" s="6">
        <v>65572396</v>
      </c>
      <c r="I10" s="2"/>
      <c r="J10" s="6">
        <v>61446535</v>
      </c>
      <c r="K10" s="2"/>
      <c r="L10" s="6">
        <v>61829062</v>
      </c>
      <c r="N10" s="56"/>
    </row>
    <row r="11" spans="1:14" ht="21" customHeight="1">
      <c r="A11" s="59" t="s">
        <v>89</v>
      </c>
      <c r="D11" s="7"/>
      <c r="E11" s="7"/>
      <c r="F11" s="6">
        <v>2639293</v>
      </c>
      <c r="G11" s="2"/>
      <c r="H11" s="6">
        <v>3494179</v>
      </c>
      <c r="I11" s="2"/>
      <c r="J11" s="6">
        <v>1312823</v>
      </c>
      <c r="K11" s="2"/>
      <c r="L11" s="6">
        <v>1206523</v>
      </c>
      <c r="N11" s="56"/>
    </row>
    <row r="12" spans="1:14" ht="21" customHeight="1">
      <c r="A12" s="59" t="s">
        <v>161</v>
      </c>
      <c r="D12" s="7"/>
      <c r="E12" s="7"/>
      <c r="F12" s="6">
        <v>0</v>
      </c>
      <c r="G12" s="2"/>
      <c r="H12" s="6">
        <v>695561</v>
      </c>
      <c r="I12" s="2"/>
      <c r="J12" s="6">
        <v>0</v>
      </c>
      <c r="K12" s="2"/>
      <c r="L12" s="6">
        <v>695561</v>
      </c>
      <c r="N12" s="56"/>
    </row>
    <row r="13" spans="1:14" ht="21" customHeight="1">
      <c r="A13" s="59" t="s">
        <v>159</v>
      </c>
      <c r="D13" s="4">
        <v>9</v>
      </c>
      <c r="E13" s="4"/>
      <c r="F13" s="6">
        <v>345997469</v>
      </c>
      <c r="G13" s="2"/>
      <c r="H13" s="6">
        <v>286219859</v>
      </c>
      <c r="I13" s="2"/>
      <c r="J13" s="6">
        <v>262435597</v>
      </c>
      <c r="K13" s="2"/>
      <c r="L13" s="6">
        <v>214171511</v>
      </c>
    </row>
    <row r="14" spans="1:14" ht="21" customHeight="1">
      <c r="A14" s="59" t="s">
        <v>5</v>
      </c>
      <c r="D14" s="8"/>
      <c r="E14" s="8"/>
      <c r="F14" s="9">
        <v>2070178</v>
      </c>
      <c r="G14" s="26"/>
      <c r="H14" s="9">
        <v>1988180</v>
      </c>
      <c r="I14" s="26"/>
      <c r="J14" s="9">
        <v>1150985</v>
      </c>
      <c r="K14" s="26"/>
      <c r="L14" s="9">
        <v>1149547</v>
      </c>
      <c r="N14" s="56"/>
    </row>
    <row r="15" spans="1:14" ht="21" customHeight="1">
      <c r="A15" s="57" t="s">
        <v>6</v>
      </c>
      <c r="D15" s="8"/>
      <c r="E15" s="8"/>
      <c r="F15" s="10">
        <f>SUM(F9:F14)</f>
        <v>479011819</v>
      </c>
      <c r="G15" s="8"/>
      <c r="H15" s="10">
        <f>SUM(H9:H14)</f>
        <v>410370799</v>
      </c>
      <c r="I15" s="8"/>
      <c r="J15" s="10">
        <f>SUM(J9:J14)</f>
        <v>363326941</v>
      </c>
      <c r="K15" s="8"/>
      <c r="L15" s="10">
        <f>SUM(L9:L14)</f>
        <v>316765088</v>
      </c>
      <c r="N15" s="56"/>
    </row>
    <row r="16" spans="1:14" ht="21" customHeight="1">
      <c r="A16" s="57" t="s">
        <v>7</v>
      </c>
      <c r="D16" s="8"/>
      <c r="E16" s="8"/>
      <c r="F16" s="9"/>
      <c r="G16" s="8"/>
      <c r="H16" s="9"/>
      <c r="I16" s="8"/>
      <c r="J16" s="9"/>
      <c r="K16" s="8"/>
      <c r="L16" s="9"/>
      <c r="N16" s="56"/>
    </row>
    <row r="17" spans="1:14" ht="21" customHeight="1">
      <c r="A17" s="55" t="s">
        <v>80</v>
      </c>
      <c r="D17" s="4">
        <v>10</v>
      </c>
      <c r="E17" s="4"/>
      <c r="F17" s="11">
        <v>9770298</v>
      </c>
      <c r="G17" s="27"/>
      <c r="H17" s="11">
        <v>9199628</v>
      </c>
      <c r="I17" s="27"/>
      <c r="J17" s="11">
        <v>3538110</v>
      </c>
      <c r="K17" s="27"/>
      <c r="L17" s="11">
        <v>2982836</v>
      </c>
      <c r="N17" s="56"/>
    </row>
    <row r="18" spans="1:14" ht="21" customHeight="1">
      <c r="A18" s="55" t="s">
        <v>160</v>
      </c>
      <c r="D18" s="4">
        <v>11</v>
      </c>
      <c r="E18" s="4"/>
      <c r="F18" s="11">
        <v>122597284</v>
      </c>
      <c r="G18" s="27"/>
      <c r="H18" s="11">
        <v>139813238</v>
      </c>
      <c r="I18" s="27"/>
      <c r="J18" s="11">
        <v>92811281</v>
      </c>
      <c r="K18" s="27"/>
      <c r="L18" s="11">
        <v>104348652</v>
      </c>
      <c r="N18" s="56"/>
    </row>
    <row r="19" spans="1:14" ht="21" customHeight="1">
      <c r="A19" s="55" t="s">
        <v>77</v>
      </c>
      <c r="D19" s="4">
        <v>12</v>
      </c>
      <c r="E19" s="4"/>
      <c r="F19" s="11">
        <v>0</v>
      </c>
      <c r="G19" s="27"/>
      <c r="H19" s="11">
        <v>0</v>
      </c>
      <c r="I19" s="27"/>
      <c r="J19" s="11">
        <v>63019786</v>
      </c>
      <c r="K19" s="27"/>
      <c r="L19" s="11">
        <v>49999800</v>
      </c>
      <c r="N19" s="56"/>
    </row>
    <row r="20" spans="1:14" ht="21" customHeight="1">
      <c r="A20" s="55" t="s">
        <v>141</v>
      </c>
      <c r="D20" s="4">
        <v>13</v>
      </c>
      <c r="E20" s="4"/>
      <c r="F20" s="11">
        <v>0</v>
      </c>
      <c r="G20" s="27"/>
      <c r="H20" s="11">
        <v>6031159</v>
      </c>
      <c r="I20" s="27"/>
      <c r="J20" s="11">
        <v>0</v>
      </c>
      <c r="K20" s="27"/>
      <c r="L20" s="11">
        <v>9000000</v>
      </c>
      <c r="N20" s="56"/>
    </row>
    <row r="21" spans="1:14" ht="21" customHeight="1">
      <c r="A21" s="55" t="s">
        <v>167</v>
      </c>
      <c r="D21" s="4" t="s">
        <v>199</v>
      </c>
      <c r="E21" s="4"/>
      <c r="F21" s="11">
        <v>16846680</v>
      </c>
      <c r="G21" s="27"/>
      <c r="H21" s="11">
        <v>30259451</v>
      </c>
      <c r="I21" s="27"/>
      <c r="J21" s="11">
        <v>15637069</v>
      </c>
      <c r="K21" s="27"/>
      <c r="L21" s="11">
        <v>27391324</v>
      </c>
      <c r="N21" s="56"/>
    </row>
    <row r="22" spans="1:14" ht="21" customHeight="1">
      <c r="A22" s="55" t="s">
        <v>50</v>
      </c>
      <c r="D22" s="4">
        <v>15</v>
      </c>
      <c r="E22" s="4"/>
      <c r="F22" s="9">
        <v>3235956</v>
      </c>
      <c r="G22" s="27"/>
      <c r="H22" s="9">
        <v>3486364</v>
      </c>
      <c r="I22" s="27"/>
      <c r="J22" s="9">
        <v>2539625</v>
      </c>
      <c r="K22" s="27"/>
      <c r="L22" s="9">
        <v>3486364</v>
      </c>
      <c r="N22" s="56"/>
    </row>
    <row r="23" spans="1:14" ht="21" customHeight="1">
      <c r="A23" s="55" t="s">
        <v>110</v>
      </c>
      <c r="D23" s="4">
        <v>23</v>
      </c>
      <c r="E23" s="4"/>
      <c r="F23" s="9">
        <v>6962716</v>
      </c>
      <c r="G23" s="27"/>
      <c r="H23" s="9">
        <v>9096593</v>
      </c>
      <c r="I23" s="27"/>
      <c r="J23" s="9">
        <v>6420399</v>
      </c>
      <c r="K23" s="27"/>
      <c r="L23" s="9">
        <v>8426109</v>
      </c>
      <c r="N23" s="56"/>
    </row>
    <row r="24" spans="1:14" ht="21" customHeight="1">
      <c r="A24" s="59" t="s">
        <v>79</v>
      </c>
      <c r="D24" s="4"/>
      <c r="E24" s="4"/>
      <c r="F24" s="9">
        <v>1151150</v>
      </c>
      <c r="G24" s="27"/>
      <c r="H24" s="9">
        <v>1151150</v>
      </c>
      <c r="I24" s="27"/>
      <c r="J24" s="9">
        <v>864201</v>
      </c>
      <c r="K24" s="27"/>
      <c r="L24" s="9">
        <v>864201</v>
      </c>
      <c r="N24" s="56"/>
    </row>
    <row r="25" spans="1:14" ht="21" customHeight="1">
      <c r="A25" s="57" t="s">
        <v>8</v>
      </c>
      <c r="D25" s="8"/>
      <c r="E25" s="8"/>
      <c r="F25" s="10">
        <f>SUM(F17:F24)</f>
        <v>160564084</v>
      </c>
      <c r="G25" s="8"/>
      <c r="H25" s="10">
        <f>SUM(H17:H24)</f>
        <v>199037583</v>
      </c>
      <c r="I25" s="8"/>
      <c r="J25" s="10">
        <f>SUM(J17:J24)</f>
        <v>184830471</v>
      </c>
      <c r="K25" s="8"/>
      <c r="L25" s="10">
        <f>SUM(L17:L24)</f>
        <v>206499286</v>
      </c>
      <c r="N25" s="56"/>
    </row>
    <row r="26" spans="1:14" ht="21" customHeight="1" thickBot="1">
      <c r="A26" s="57" t="s">
        <v>9</v>
      </c>
      <c r="D26" s="5"/>
      <c r="E26" s="5"/>
      <c r="F26" s="12">
        <f>SUM(F15+F25)</f>
        <v>639575903</v>
      </c>
      <c r="G26" s="5"/>
      <c r="H26" s="12">
        <f>SUM(H15+H25)</f>
        <v>609408382</v>
      </c>
      <c r="I26" s="5"/>
      <c r="J26" s="12">
        <f>SUM(J15+J25)</f>
        <v>548157412</v>
      </c>
      <c r="K26" s="5"/>
      <c r="L26" s="12">
        <f>SUM(L15+L25)</f>
        <v>523264374</v>
      </c>
      <c r="N26" s="56"/>
    </row>
    <row r="27" spans="1:14" ht="21" customHeight="1" thickTop="1"/>
    <row r="29" spans="1:14" ht="21" customHeight="1">
      <c r="A29" s="55" t="s">
        <v>10</v>
      </c>
    </row>
    <row r="31" spans="1:14" ht="21" customHeight="1">
      <c r="A31" s="60"/>
      <c r="B31" s="60"/>
      <c r="C31" s="60"/>
      <c r="D31" s="55"/>
      <c r="E31" s="52"/>
      <c r="F31" s="52"/>
      <c r="G31" s="52"/>
      <c r="H31" s="61"/>
      <c r="I31" s="61"/>
      <c r="J31" s="61"/>
      <c r="K31" s="61"/>
      <c r="L31" s="60"/>
    </row>
    <row r="32" spans="1:14" ht="21" customHeight="1">
      <c r="A32" s="52" t="s">
        <v>11</v>
      </c>
      <c r="B32" s="52"/>
      <c r="C32" s="52"/>
      <c r="D32" s="55"/>
      <c r="E32" s="52"/>
      <c r="F32" s="52"/>
      <c r="G32" s="52"/>
      <c r="H32" s="52" t="s">
        <v>131</v>
      </c>
      <c r="I32" s="52"/>
      <c r="J32" s="52"/>
      <c r="K32" s="52"/>
      <c r="L32" s="52"/>
    </row>
    <row r="33" spans="1:13" ht="21" customHeight="1">
      <c r="A33" s="52" t="s">
        <v>12</v>
      </c>
      <c r="B33" s="52"/>
      <c r="C33" s="52"/>
      <c r="D33" s="55"/>
      <c r="E33" s="52"/>
      <c r="F33" s="52"/>
      <c r="G33" s="52"/>
      <c r="H33" s="52" t="s">
        <v>12</v>
      </c>
      <c r="I33" s="52"/>
      <c r="J33" s="52"/>
      <c r="K33" s="52"/>
      <c r="L33" s="52"/>
    </row>
    <row r="34" spans="1:13" s="50" customFormat="1" ht="21" customHeight="1">
      <c r="A34" s="50" t="s">
        <v>85</v>
      </c>
      <c r="D34" s="51"/>
      <c r="E34" s="51"/>
      <c r="F34" s="51"/>
      <c r="G34" s="51"/>
      <c r="H34" s="51"/>
      <c r="I34" s="51"/>
      <c r="J34" s="51"/>
    </row>
    <row r="35" spans="1:13" s="50" customFormat="1" ht="21" customHeight="1">
      <c r="A35" s="50" t="s">
        <v>65</v>
      </c>
      <c r="D35" s="51"/>
      <c r="E35" s="51"/>
      <c r="F35" s="51"/>
      <c r="G35" s="51"/>
      <c r="H35" s="51"/>
      <c r="I35" s="51"/>
      <c r="J35" s="51"/>
    </row>
    <row r="36" spans="1:13" s="50" customFormat="1" ht="21" customHeight="1">
      <c r="A36" s="50" t="s">
        <v>197</v>
      </c>
      <c r="D36" s="51"/>
      <c r="E36" s="51"/>
      <c r="F36" s="51"/>
      <c r="G36" s="51"/>
      <c r="H36" s="51"/>
      <c r="I36" s="51"/>
      <c r="J36" s="51"/>
    </row>
    <row r="37" spans="1:13" ht="21" customHeight="1">
      <c r="A37" s="52"/>
      <c r="B37" s="52"/>
      <c r="C37" s="52"/>
      <c r="K37" s="52"/>
      <c r="L37" s="52"/>
      <c r="M37" s="54" t="s">
        <v>0</v>
      </c>
    </row>
    <row r="38" spans="1:13" ht="13">
      <c r="A38" s="52"/>
      <c r="B38" s="52"/>
      <c r="C38" s="52"/>
      <c r="D38" s="15"/>
      <c r="E38" s="16"/>
      <c r="F38" s="162" t="s">
        <v>81</v>
      </c>
      <c r="G38" s="162"/>
      <c r="H38" s="162"/>
      <c r="J38" s="162" t="s">
        <v>75</v>
      </c>
      <c r="K38" s="162"/>
      <c r="L38" s="162"/>
      <c r="M38" s="54"/>
    </row>
    <row r="39" spans="1:13" ht="21" customHeight="1">
      <c r="A39" s="52"/>
      <c r="B39" s="52"/>
      <c r="C39" s="52"/>
      <c r="D39" s="17" t="s">
        <v>1</v>
      </c>
      <c r="E39" s="18"/>
      <c r="F39" s="20" t="s">
        <v>193</v>
      </c>
      <c r="G39" s="56"/>
      <c r="H39" s="20" t="s">
        <v>144</v>
      </c>
      <c r="I39" s="56"/>
      <c r="J39" s="20" t="s">
        <v>193</v>
      </c>
      <c r="K39" s="21"/>
      <c r="L39" s="20" t="s">
        <v>144</v>
      </c>
    </row>
    <row r="40" spans="1:13" ht="21" customHeight="1">
      <c r="A40" s="50" t="s">
        <v>13</v>
      </c>
      <c r="L40" s="53"/>
    </row>
    <row r="41" spans="1:13" ht="21" customHeight="1">
      <c r="A41" s="57" t="s">
        <v>14</v>
      </c>
      <c r="L41" s="58"/>
    </row>
    <row r="42" spans="1:13" ht="21" customHeight="1">
      <c r="A42" s="55" t="s">
        <v>48</v>
      </c>
      <c r="D42" s="4">
        <v>16</v>
      </c>
      <c r="E42" s="4"/>
      <c r="F42" s="2">
        <v>8646435</v>
      </c>
      <c r="G42" s="2"/>
      <c r="H42" s="2">
        <v>5409397</v>
      </c>
      <c r="I42" s="2"/>
      <c r="J42" s="2">
        <v>3722585</v>
      </c>
      <c r="K42" s="2"/>
      <c r="L42" s="2">
        <v>2377441</v>
      </c>
    </row>
    <row r="43" spans="1:13" ht="21" customHeight="1">
      <c r="A43" s="55" t="s">
        <v>15</v>
      </c>
      <c r="D43" s="4"/>
      <c r="E43" s="4"/>
      <c r="F43" s="2">
        <v>48674018</v>
      </c>
      <c r="G43" s="2"/>
      <c r="H43" s="2">
        <v>44752844</v>
      </c>
      <c r="I43" s="2"/>
      <c r="J43" s="2">
        <v>44918698</v>
      </c>
      <c r="K43" s="2"/>
      <c r="L43" s="2">
        <v>39212444</v>
      </c>
    </row>
    <row r="44" spans="1:13" ht="21" customHeight="1">
      <c r="A44" s="55" t="s">
        <v>90</v>
      </c>
      <c r="D44" s="4"/>
      <c r="E44" s="4"/>
      <c r="F44" s="2">
        <v>44412825</v>
      </c>
      <c r="G44" s="2"/>
      <c r="H44" s="2">
        <v>47035787</v>
      </c>
      <c r="I44" s="2"/>
      <c r="J44" s="2">
        <v>1166000</v>
      </c>
      <c r="K44" s="2"/>
      <c r="L44" s="2">
        <v>1176700</v>
      </c>
    </row>
    <row r="45" spans="1:13" ht="21" customHeight="1">
      <c r="A45" s="55" t="s">
        <v>162</v>
      </c>
      <c r="D45" s="4">
        <v>17</v>
      </c>
      <c r="E45" s="4"/>
      <c r="F45" s="2">
        <v>582355</v>
      </c>
      <c r="G45" s="2"/>
      <c r="H45" s="2">
        <v>3372263</v>
      </c>
      <c r="I45" s="2"/>
      <c r="J45" s="2">
        <v>415218</v>
      </c>
      <c r="K45" s="2"/>
      <c r="L45" s="2">
        <v>2402455</v>
      </c>
    </row>
    <row r="46" spans="1:13" ht="21" customHeight="1">
      <c r="A46" s="55" t="s">
        <v>16</v>
      </c>
      <c r="D46" s="4">
        <v>18</v>
      </c>
      <c r="E46" s="4"/>
      <c r="F46" s="2">
        <v>24123141</v>
      </c>
      <c r="G46" s="2"/>
      <c r="H46" s="2">
        <v>9733411</v>
      </c>
      <c r="I46" s="2"/>
      <c r="J46" s="2">
        <v>19493162</v>
      </c>
      <c r="K46" s="2"/>
      <c r="L46" s="2">
        <v>6344227</v>
      </c>
    </row>
    <row r="47" spans="1:13" ht="21" customHeight="1">
      <c r="A47" s="57" t="s">
        <v>17</v>
      </c>
      <c r="D47" s="4"/>
      <c r="E47" s="4"/>
      <c r="F47" s="3">
        <f>SUM(F40:F46)</f>
        <v>126438774</v>
      </c>
      <c r="G47" s="4"/>
      <c r="H47" s="3">
        <f>SUM(H40:H46)</f>
        <v>110303702</v>
      </c>
      <c r="I47" s="4"/>
      <c r="J47" s="3">
        <f>SUM(J40:J46)</f>
        <v>69715663</v>
      </c>
      <c r="K47" s="4"/>
      <c r="L47" s="3">
        <f>SUM(L40:L46)</f>
        <v>51513267</v>
      </c>
    </row>
    <row r="48" spans="1:13" ht="21" customHeight="1">
      <c r="A48" s="57" t="s">
        <v>18</v>
      </c>
      <c r="D48" s="4"/>
      <c r="E48" s="4"/>
      <c r="F48" s="1"/>
      <c r="G48" s="4"/>
      <c r="H48" s="1"/>
      <c r="I48" s="4"/>
      <c r="J48" s="1"/>
      <c r="K48" s="4"/>
      <c r="L48" s="1"/>
    </row>
    <row r="49" spans="1:13" ht="21" customHeight="1">
      <c r="A49" s="55" t="s">
        <v>163</v>
      </c>
      <c r="D49" s="4">
        <v>17</v>
      </c>
      <c r="E49" s="4"/>
      <c r="F49" s="9">
        <v>0</v>
      </c>
      <c r="G49" s="28"/>
      <c r="H49" s="9">
        <v>582355</v>
      </c>
      <c r="I49" s="28"/>
      <c r="J49" s="9">
        <v>0</v>
      </c>
      <c r="K49" s="28"/>
      <c r="L49" s="9">
        <v>415218</v>
      </c>
    </row>
    <row r="50" spans="1:13" ht="21" customHeight="1">
      <c r="A50" s="55" t="s">
        <v>51</v>
      </c>
      <c r="D50" s="4">
        <v>19</v>
      </c>
      <c r="E50" s="4"/>
      <c r="F50" s="9">
        <v>30715559</v>
      </c>
      <c r="G50" s="28"/>
      <c r="H50" s="9">
        <v>33109613</v>
      </c>
      <c r="I50" s="28"/>
      <c r="J50" s="9">
        <v>27243164</v>
      </c>
      <c r="K50" s="28"/>
      <c r="L50" s="9">
        <v>28979606</v>
      </c>
    </row>
    <row r="51" spans="1:13" ht="21" customHeight="1">
      <c r="A51" s="55" t="s">
        <v>104</v>
      </c>
      <c r="D51" s="4"/>
      <c r="E51" s="4"/>
      <c r="F51" s="9">
        <v>457114</v>
      </c>
      <c r="G51" s="28"/>
      <c r="H51" s="9">
        <v>508941</v>
      </c>
      <c r="I51" s="28"/>
      <c r="J51" s="9">
        <v>26000</v>
      </c>
      <c r="K51" s="28"/>
      <c r="L51" s="9">
        <v>26000</v>
      </c>
    </row>
    <row r="52" spans="1:13" ht="21" customHeight="1">
      <c r="A52" s="57" t="s">
        <v>19</v>
      </c>
      <c r="D52" s="4"/>
      <c r="E52" s="4"/>
      <c r="F52" s="3">
        <f>SUM(F49:F51)</f>
        <v>31172673</v>
      </c>
      <c r="G52" s="4"/>
      <c r="H52" s="3">
        <f>SUM(H49:H51)</f>
        <v>34200909</v>
      </c>
      <c r="I52" s="4"/>
      <c r="J52" s="3">
        <f>SUM(J49:J51)</f>
        <v>27269164</v>
      </c>
      <c r="K52" s="4"/>
      <c r="L52" s="3">
        <f>SUM(L49:L51)</f>
        <v>29420824</v>
      </c>
    </row>
    <row r="53" spans="1:13" ht="21" customHeight="1">
      <c r="A53" s="57" t="s">
        <v>20</v>
      </c>
      <c r="D53" s="8"/>
      <c r="E53" s="8"/>
      <c r="F53" s="3">
        <f>SUM(F47,F52)</f>
        <v>157611447</v>
      </c>
      <c r="G53" s="8"/>
      <c r="H53" s="3">
        <f>SUM(H47,H52)</f>
        <v>144504611</v>
      </c>
      <c r="I53" s="8"/>
      <c r="J53" s="3">
        <f>SUM(J47,J52)</f>
        <v>96984827</v>
      </c>
      <c r="K53" s="8"/>
      <c r="L53" s="3">
        <f>SUM(L47,L52)</f>
        <v>80934091</v>
      </c>
    </row>
    <row r="54" spans="1:13" ht="21" hidden="1" customHeight="1">
      <c r="A54" s="57"/>
      <c r="D54" s="62"/>
      <c r="E54" s="62"/>
      <c r="F54" s="62"/>
      <c r="G54" s="62"/>
      <c r="H54" s="62"/>
      <c r="I54" s="62"/>
      <c r="J54" s="62"/>
      <c r="K54" s="53"/>
      <c r="L54" s="63"/>
    </row>
    <row r="55" spans="1:13" ht="21" hidden="1" customHeight="1">
      <c r="A55" s="55" t="s">
        <v>10</v>
      </c>
    </row>
    <row r="56" spans="1:13" ht="21" hidden="1" customHeight="1"/>
    <row r="57" spans="1:13" ht="21" hidden="1" customHeight="1">
      <c r="A57" s="60"/>
      <c r="B57" s="60"/>
      <c r="C57" s="60"/>
      <c r="D57" s="55"/>
      <c r="E57" s="52"/>
      <c r="F57" s="52"/>
      <c r="G57" s="52"/>
      <c r="H57" s="61"/>
      <c r="I57" s="61"/>
      <c r="J57" s="61"/>
      <c r="K57" s="61"/>
      <c r="L57" s="60"/>
    </row>
    <row r="58" spans="1:13" ht="21" hidden="1" customHeight="1">
      <c r="A58" s="52" t="s">
        <v>11</v>
      </c>
      <c r="B58" s="52"/>
      <c r="C58" s="52"/>
      <c r="D58" s="55"/>
      <c r="E58" s="52"/>
      <c r="F58" s="52"/>
      <c r="G58" s="52"/>
      <c r="H58" s="52" t="s">
        <v>87</v>
      </c>
      <c r="I58" s="52"/>
      <c r="J58" s="52"/>
      <c r="K58" s="52"/>
      <c r="L58" s="52"/>
    </row>
    <row r="59" spans="1:13" ht="21" hidden="1" customHeight="1">
      <c r="A59" s="52" t="s">
        <v>12</v>
      </c>
      <c r="B59" s="52"/>
      <c r="C59" s="52"/>
      <c r="D59" s="55"/>
      <c r="E59" s="52"/>
      <c r="F59" s="52"/>
      <c r="G59" s="52"/>
      <c r="H59" s="52" t="s">
        <v>12</v>
      </c>
      <c r="I59" s="52"/>
      <c r="J59" s="52"/>
      <c r="K59" s="52"/>
      <c r="L59" s="52"/>
    </row>
    <row r="60" spans="1:13" s="50" customFormat="1" ht="21" hidden="1" customHeight="1">
      <c r="A60" s="50" t="s">
        <v>85</v>
      </c>
      <c r="D60" s="51"/>
      <c r="E60" s="51"/>
      <c r="F60" s="51"/>
      <c r="G60" s="51"/>
      <c r="H60" s="51"/>
      <c r="I60" s="51"/>
      <c r="J60" s="51"/>
    </row>
    <row r="61" spans="1:13" s="50" customFormat="1" ht="21" hidden="1" customHeight="1">
      <c r="A61" s="50" t="s">
        <v>65</v>
      </c>
      <c r="D61" s="51"/>
      <c r="E61" s="51"/>
      <c r="F61" s="51"/>
      <c r="G61" s="51"/>
      <c r="H61" s="51"/>
      <c r="I61" s="51"/>
      <c r="J61" s="51"/>
    </row>
    <row r="62" spans="1:13" s="50" customFormat="1" ht="21" hidden="1" customHeight="1">
      <c r="A62" s="50" t="s">
        <v>197</v>
      </c>
      <c r="D62" s="51"/>
      <c r="E62" s="51"/>
      <c r="F62" s="51"/>
      <c r="G62" s="51"/>
      <c r="H62" s="51"/>
      <c r="I62" s="51"/>
      <c r="J62" s="51"/>
    </row>
    <row r="63" spans="1:13" ht="21" hidden="1" customHeight="1">
      <c r="A63" s="52"/>
      <c r="B63" s="52"/>
      <c r="C63" s="52"/>
      <c r="K63" s="52"/>
      <c r="L63" s="52"/>
      <c r="M63" s="54" t="s">
        <v>0</v>
      </c>
    </row>
    <row r="64" spans="1:13" ht="13" hidden="1">
      <c r="A64" s="52"/>
      <c r="B64" s="52"/>
      <c r="C64" s="52"/>
      <c r="D64" s="15"/>
      <c r="E64" s="16"/>
      <c r="F64" s="162" t="s">
        <v>81</v>
      </c>
      <c r="G64" s="162"/>
      <c r="H64" s="162"/>
      <c r="J64" s="162" t="s">
        <v>75</v>
      </c>
      <c r="K64" s="162"/>
      <c r="L64" s="162"/>
      <c r="M64" s="54"/>
    </row>
    <row r="65" spans="1:12" ht="21" hidden="1" customHeight="1">
      <c r="A65" s="52"/>
      <c r="B65" s="52"/>
      <c r="C65" s="52"/>
      <c r="D65" s="55"/>
      <c r="E65" s="18"/>
      <c r="F65" s="64" t="s">
        <v>76</v>
      </c>
      <c r="G65" s="56"/>
      <c r="H65" s="64" t="s">
        <v>76</v>
      </c>
      <c r="I65" s="56"/>
      <c r="J65" s="64" t="s">
        <v>76</v>
      </c>
      <c r="K65" s="65"/>
      <c r="L65" s="64" t="s">
        <v>76</v>
      </c>
    </row>
    <row r="66" spans="1:12" ht="21" hidden="1" customHeight="1">
      <c r="A66" s="52"/>
      <c r="B66" s="52"/>
      <c r="C66" s="52"/>
      <c r="D66" s="17" t="s">
        <v>1</v>
      </c>
      <c r="E66" s="18"/>
      <c r="F66" s="20" t="s">
        <v>193</v>
      </c>
      <c r="G66" s="56"/>
      <c r="H66" s="20" t="s">
        <v>144</v>
      </c>
      <c r="I66" s="56"/>
      <c r="J66" s="20" t="s">
        <v>193</v>
      </c>
      <c r="K66" s="21"/>
      <c r="L66" s="20" t="s">
        <v>144</v>
      </c>
    </row>
    <row r="67" spans="1:12" ht="21" customHeight="1">
      <c r="A67" s="57" t="s">
        <v>21</v>
      </c>
      <c r="D67" s="19"/>
      <c r="E67" s="18"/>
      <c r="F67" s="66"/>
      <c r="G67" s="56"/>
      <c r="H67" s="66"/>
      <c r="I67" s="56"/>
      <c r="J67" s="22"/>
      <c r="K67" s="21"/>
    </row>
    <row r="68" spans="1:12" ht="21" customHeight="1">
      <c r="A68" s="55" t="s">
        <v>22</v>
      </c>
      <c r="D68" s="62"/>
      <c r="E68" s="62"/>
      <c r="F68" s="62"/>
      <c r="G68" s="62"/>
      <c r="H68" s="62"/>
      <c r="I68" s="62"/>
      <c r="J68" s="62"/>
      <c r="L68" s="58"/>
    </row>
    <row r="69" spans="1:12" ht="21" customHeight="1">
      <c r="A69" s="55" t="s">
        <v>66</v>
      </c>
      <c r="D69" s="4"/>
      <c r="E69" s="4"/>
      <c r="F69" s="4"/>
      <c r="G69" s="4"/>
      <c r="H69" s="4"/>
      <c r="I69" s="4"/>
      <c r="J69" s="4"/>
      <c r="L69" s="58"/>
    </row>
    <row r="70" spans="1:12" ht="21" customHeight="1" thickBot="1">
      <c r="A70" s="55" t="s">
        <v>93</v>
      </c>
      <c r="D70" s="55"/>
      <c r="E70" s="55"/>
      <c r="F70" s="13">
        <v>200000000</v>
      </c>
      <c r="G70" s="28"/>
      <c r="H70" s="13">
        <v>200000000</v>
      </c>
      <c r="I70" s="28"/>
      <c r="J70" s="13">
        <v>200000000</v>
      </c>
      <c r="K70" s="28"/>
      <c r="L70" s="13">
        <v>200000000</v>
      </c>
    </row>
    <row r="71" spans="1:12" ht="21" customHeight="1" thickTop="1">
      <c r="A71" s="55" t="s">
        <v>84</v>
      </c>
      <c r="D71" s="62"/>
      <c r="E71" s="62"/>
      <c r="F71" s="1"/>
      <c r="G71" s="28"/>
      <c r="H71" s="1"/>
      <c r="I71" s="28"/>
      <c r="J71" s="1"/>
      <c r="K71" s="28"/>
      <c r="L71" s="1"/>
    </row>
    <row r="72" spans="1:12" ht="21" customHeight="1">
      <c r="A72" s="55" t="s">
        <v>93</v>
      </c>
      <c r="D72" s="4"/>
      <c r="E72" s="4"/>
      <c r="F72" s="1">
        <v>200000000</v>
      </c>
      <c r="G72" s="28"/>
      <c r="H72" s="1">
        <v>200000000</v>
      </c>
      <c r="I72" s="28"/>
      <c r="J72" s="1">
        <v>200000000</v>
      </c>
      <c r="K72" s="28"/>
      <c r="L72" s="1">
        <v>200000000</v>
      </c>
    </row>
    <row r="73" spans="1:12" ht="21" customHeight="1">
      <c r="A73" s="55" t="s">
        <v>115</v>
      </c>
      <c r="D73" s="4"/>
      <c r="E73" s="4"/>
      <c r="F73" s="1">
        <v>115341500</v>
      </c>
      <c r="G73" s="28"/>
      <c r="H73" s="1">
        <v>115341500</v>
      </c>
      <c r="I73" s="28"/>
      <c r="J73" s="1">
        <v>115341500</v>
      </c>
      <c r="K73" s="28"/>
      <c r="L73" s="1">
        <v>115341500</v>
      </c>
    </row>
    <row r="74" spans="1:12" ht="21" customHeight="1">
      <c r="A74" s="55" t="s">
        <v>129</v>
      </c>
      <c r="D74" s="4"/>
      <c r="E74" s="4"/>
      <c r="F74" s="1"/>
      <c r="G74" s="28"/>
      <c r="H74" s="1"/>
      <c r="I74" s="28"/>
      <c r="J74" s="1"/>
      <c r="K74" s="28"/>
      <c r="L74" s="1"/>
    </row>
    <row r="75" spans="1:12" ht="21" customHeight="1">
      <c r="A75" s="55" t="s">
        <v>130</v>
      </c>
      <c r="D75" s="4"/>
      <c r="E75" s="4"/>
      <c r="F75" s="1">
        <v>-76851515</v>
      </c>
      <c r="G75" s="28"/>
      <c r="H75" s="1">
        <v>-76851515</v>
      </c>
      <c r="I75" s="28"/>
      <c r="J75" s="1">
        <v>-54000000</v>
      </c>
      <c r="K75" s="28"/>
      <c r="L75" s="1">
        <v>-54000000</v>
      </c>
    </row>
    <row r="76" spans="1:12" ht="21" customHeight="1">
      <c r="A76" s="55" t="s">
        <v>23</v>
      </c>
      <c r="D76" s="5"/>
      <c r="E76" s="5"/>
      <c r="F76" s="2"/>
      <c r="G76" s="2"/>
      <c r="H76" s="2"/>
      <c r="I76" s="2"/>
      <c r="J76" s="2"/>
      <c r="K76" s="2"/>
      <c r="L76" s="2"/>
    </row>
    <row r="77" spans="1:12" ht="21" customHeight="1">
      <c r="A77" s="55" t="s">
        <v>24</v>
      </c>
      <c r="D77" s="4">
        <v>20</v>
      </c>
      <c r="E77" s="4"/>
      <c r="F77" s="2"/>
      <c r="G77" s="2"/>
      <c r="H77" s="2"/>
      <c r="I77" s="2"/>
      <c r="J77" s="2"/>
      <c r="K77" s="2"/>
      <c r="L77" s="2"/>
    </row>
    <row r="78" spans="1:12" ht="21" customHeight="1">
      <c r="A78" s="55" t="s">
        <v>139</v>
      </c>
      <c r="D78" s="4"/>
      <c r="E78" s="4"/>
      <c r="F78" s="2">
        <v>20000000</v>
      </c>
      <c r="G78" s="2"/>
      <c r="H78" s="2">
        <v>20000000</v>
      </c>
      <c r="I78" s="2"/>
      <c r="J78" s="2">
        <v>20000000</v>
      </c>
      <c r="K78" s="2"/>
      <c r="L78" s="2">
        <v>20000000</v>
      </c>
    </row>
    <row r="79" spans="1:12" ht="21" customHeight="1">
      <c r="A79" s="55" t="s">
        <v>135</v>
      </c>
      <c r="D79" s="4"/>
      <c r="E79" s="4"/>
      <c r="F79" s="2">
        <v>5000000</v>
      </c>
      <c r="G79" s="2"/>
      <c r="H79" s="2">
        <v>5000000</v>
      </c>
      <c r="I79" s="2"/>
      <c r="J79" s="2">
        <v>0</v>
      </c>
      <c r="K79" s="2"/>
      <c r="L79" s="2">
        <v>0</v>
      </c>
    </row>
    <row r="80" spans="1:12" ht="21" customHeight="1">
      <c r="A80" s="55" t="s">
        <v>25</v>
      </c>
      <c r="D80" s="5"/>
      <c r="E80" s="5"/>
      <c r="F80" s="2">
        <v>216150296</v>
      </c>
      <c r="G80" s="2"/>
      <c r="H80" s="2">
        <v>199180158</v>
      </c>
      <c r="I80" s="2"/>
      <c r="J80" s="2">
        <v>168115559</v>
      </c>
      <c r="K80" s="2"/>
      <c r="L80" s="2">
        <v>159377225</v>
      </c>
    </row>
    <row r="81" spans="1:12" ht="21" customHeight="1">
      <c r="A81" s="55" t="s">
        <v>82</v>
      </c>
      <c r="D81" s="4"/>
      <c r="E81" s="4"/>
      <c r="F81" s="1">
        <v>2324175</v>
      </c>
      <c r="G81" s="28"/>
      <c r="H81" s="1">
        <v>2233628</v>
      </c>
      <c r="I81" s="28"/>
      <c r="J81" s="1">
        <v>1715526</v>
      </c>
      <c r="K81" s="28"/>
      <c r="L81" s="1">
        <v>1611558</v>
      </c>
    </row>
    <row r="82" spans="1:12" ht="21" customHeight="1">
      <c r="A82" s="16" t="s">
        <v>26</v>
      </c>
      <c r="D82" s="5"/>
      <c r="E82" s="5"/>
      <c r="F82" s="3">
        <f>SUM(F72:F81)</f>
        <v>481964456</v>
      </c>
      <c r="G82" s="5"/>
      <c r="H82" s="3">
        <f>SUM(H72:H81)</f>
        <v>464903771</v>
      </c>
      <c r="I82" s="5"/>
      <c r="J82" s="3">
        <f>SUM(J72:J81)</f>
        <v>451172585</v>
      </c>
      <c r="K82" s="5"/>
      <c r="L82" s="3">
        <f>SUM(L72:L81)</f>
        <v>442330283</v>
      </c>
    </row>
    <row r="83" spans="1:12" ht="21" customHeight="1" thickBot="1">
      <c r="A83" s="57" t="s">
        <v>27</v>
      </c>
      <c r="D83" s="5"/>
      <c r="E83" s="5"/>
      <c r="F83" s="13">
        <f>SUM(F53,F82)</f>
        <v>639575903</v>
      </c>
      <c r="G83" s="5"/>
      <c r="H83" s="13">
        <f>SUM(H53,H82)</f>
        <v>609408382</v>
      </c>
      <c r="I83" s="5"/>
      <c r="J83" s="13">
        <f>SUM(J53,J82)</f>
        <v>548157412</v>
      </c>
      <c r="K83" s="5"/>
      <c r="L83" s="13">
        <f>SUM(L53,L82)</f>
        <v>523264374</v>
      </c>
    </row>
    <row r="84" spans="1:12" ht="21" customHeight="1" thickTop="1">
      <c r="F84" s="58">
        <f>F83-F26</f>
        <v>0</v>
      </c>
      <c r="H84" s="58">
        <f>H83-H26</f>
        <v>0</v>
      </c>
      <c r="J84" s="58">
        <f>J83-J26</f>
        <v>0</v>
      </c>
      <c r="L84" s="58">
        <f>L83-L26</f>
        <v>0</v>
      </c>
    </row>
    <row r="85" spans="1:12" ht="21" customHeight="1">
      <c r="A85" s="55" t="s">
        <v>10</v>
      </c>
    </row>
    <row r="87" spans="1:12" ht="21" customHeight="1">
      <c r="A87" s="60"/>
      <c r="B87" s="60"/>
      <c r="C87" s="60"/>
      <c r="D87" s="55"/>
      <c r="E87" s="52"/>
      <c r="F87" s="52"/>
      <c r="G87" s="52"/>
      <c r="H87" s="61"/>
      <c r="I87" s="61"/>
      <c r="J87" s="61"/>
      <c r="K87" s="61"/>
      <c r="L87" s="60"/>
    </row>
    <row r="88" spans="1:12" ht="21" customHeight="1">
      <c r="A88" s="52" t="s">
        <v>11</v>
      </c>
      <c r="B88" s="52"/>
      <c r="C88" s="52"/>
      <c r="D88" s="55"/>
      <c r="E88" s="52"/>
      <c r="F88" s="52"/>
      <c r="G88" s="52"/>
      <c r="H88" s="52" t="s">
        <v>131</v>
      </c>
      <c r="I88" s="52"/>
      <c r="J88" s="52"/>
      <c r="K88" s="52"/>
      <c r="L88" s="52"/>
    </row>
    <row r="89" spans="1:12" ht="21" customHeight="1">
      <c r="A89" s="52" t="s">
        <v>12</v>
      </c>
      <c r="B89" s="52"/>
      <c r="C89" s="52"/>
      <c r="D89" s="55"/>
      <c r="E89" s="52"/>
      <c r="F89" s="52"/>
      <c r="G89" s="52"/>
      <c r="H89" s="52" t="s">
        <v>12</v>
      </c>
      <c r="I89" s="52"/>
      <c r="J89" s="52"/>
      <c r="K89" s="52"/>
      <c r="L89" s="52"/>
    </row>
  </sheetData>
  <mergeCells count="6">
    <mergeCell ref="J5:L5"/>
    <mergeCell ref="J38:L38"/>
    <mergeCell ref="J64:L64"/>
    <mergeCell ref="F5:H5"/>
    <mergeCell ref="F38:H38"/>
    <mergeCell ref="F64:H64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2"/>
  <sheetViews>
    <sheetView showGridLines="0" view="pageBreakPreview" zoomScale="59" zoomScaleNormal="72" zoomScaleSheetLayoutView="59" workbookViewId="0">
      <selection activeCell="H58" sqref="H58"/>
    </sheetView>
  </sheetViews>
  <sheetFormatPr defaultColWidth="10.54296875" defaultRowHeight="21.75" customHeight="1"/>
  <cols>
    <col min="1" max="1" width="36.81640625" style="55" customWidth="1"/>
    <col min="2" max="2" width="15.453125" style="55" customWidth="1"/>
    <col min="3" max="3" width="9.54296875" style="53" customWidth="1"/>
    <col min="4" max="4" width="1.54296875" style="53" customWidth="1"/>
    <col min="5" max="5" width="14.54296875" style="53" customWidth="1"/>
    <col min="6" max="6" width="1.54296875" style="55" customWidth="1"/>
    <col min="7" max="7" width="14.81640625" style="55" customWidth="1"/>
    <col min="8" max="8" width="1.54296875" style="55" customWidth="1"/>
    <col min="9" max="9" width="14.54296875" style="55" customWidth="1"/>
    <col min="10" max="10" width="1.54296875" style="55" customWidth="1"/>
    <col min="11" max="11" width="14.54296875" style="55" customWidth="1"/>
    <col min="12" max="12" width="1.453125" style="38" customWidth="1"/>
    <col min="13" max="16384" width="10.54296875" style="38"/>
  </cols>
  <sheetData>
    <row r="1" spans="1:12" s="34" customFormat="1" ht="21.75" customHeight="1">
      <c r="A1" s="50" t="s">
        <v>85</v>
      </c>
      <c r="B1" s="50"/>
      <c r="C1" s="51"/>
      <c r="D1" s="51"/>
      <c r="E1" s="51"/>
      <c r="F1" s="50"/>
      <c r="G1" s="50"/>
      <c r="H1" s="50"/>
      <c r="I1" s="50"/>
      <c r="J1" s="50"/>
      <c r="K1" s="50"/>
    </row>
    <row r="2" spans="1:12" s="34" customFormat="1" ht="21.75" customHeight="1">
      <c r="A2" s="50" t="s">
        <v>57</v>
      </c>
      <c r="B2" s="50"/>
      <c r="C2" s="51"/>
      <c r="D2" s="51"/>
      <c r="E2" s="51"/>
      <c r="F2" s="50"/>
      <c r="G2" s="50"/>
      <c r="H2" s="50"/>
      <c r="I2" s="50"/>
      <c r="J2" s="50"/>
      <c r="K2" s="50"/>
    </row>
    <row r="3" spans="1:12" s="34" customFormat="1" ht="21.75" customHeight="1">
      <c r="A3" s="50" t="s">
        <v>192</v>
      </c>
      <c r="B3" s="50"/>
      <c r="C3" s="51"/>
      <c r="D3" s="51"/>
      <c r="E3" s="51"/>
      <c r="F3" s="50"/>
      <c r="G3" s="50"/>
      <c r="H3" s="50"/>
      <c r="I3" s="50"/>
      <c r="J3" s="50"/>
      <c r="K3" s="50"/>
    </row>
    <row r="4" spans="1:12" ht="21.75" customHeight="1">
      <c r="A4" s="52"/>
      <c r="B4" s="52"/>
      <c r="F4" s="52"/>
      <c r="G4" s="52"/>
      <c r="H4" s="52"/>
      <c r="I4" s="52"/>
      <c r="J4" s="52"/>
      <c r="K4" s="54"/>
      <c r="L4" s="69" t="s">
        <v>0</v>
      </c>
    </row>
    <row r="5" spans="1:12" ht="21.75" customHeight="1">
      <c r="A5" s="52"/>
      <c r="B5" s="52"/>
      <c r="C5" s="15"/>
      <c r="D5" s="16"/>
      <c r="E5" s="162" t="s">
        <v>74</v>
      </c>
      <c r="F5" s="162"/>
      <c r="G5" s="162"/>
      <c r="H5" s="123"/>
      <c r="I5" s="162" t="s">
        <v>75</v>
      </c>
      <c r="J5" s="162"/>
      <c r="K5" s="162"/>
      <c r="L5" s="69"/>
    </row>
    <row r="6" spans="1:12" ht="21.75" customHeight="1">
      <c r="A6" s="52"/>
      <c r="B6" s="52"/>
      <c r="C6" s="17" t="s">
        <v>1</v>
      </c>
      <c r="D6" s="18"/>
      <c r="E6" s="124" t="s">
        <v>193</v>
      </c>
      <c r="F6" s="56"/>
      <c r="G6" s="125" t="s">
        <v>144</v>
      </c>
      <c r="H6" s="56"/>
      <c r="I6" s="125" t="s">
        <v>193</v>
      </c>
      <c r="J6" s="56"/>
      <c r="K6" s="125" t="s">
        <v>144</v>
      </c>
    </row>
    <row r="7" spans="1:12" ht="21.75" customHeight="1">
      <c r="A7" s="50" t="s">
        <v>88</v>
      </c>
      <c r="B7" s="52"/>
      <c r="C7" s="126"/>
      <c r="D7" s="126"/>
      <c r="E7" s="126"/>
      <c r="F7" s="52"/>
      <c r="G7" s="127"/>
      <c r="H7" s="52"/>
      <c r="I7" s="128"/>
      <c r="J7" s="52"/>
      <c r="K7" s="127"/>
    </row>
    <row r="8" spans="1:12" ht="21.75" customHeight="1">
      <c r="A8" s="55" t="s">
        <v>168</v>
      </c>
      <c r="B8" s="52"/>
      <c r="C8" s="4" t="s">
        <v>200</v>
      </c>
      <c r="D8" s="129"/>
      <c r="E8" s="130">
        <v>400463585</v>
      </c>
      <c r="F8" s="131"/>
      <c r="G8" s="130">
        <v>388449828</v>
      </c>
      <c r="H8" s="131"/>
      <c r="I8" s="130">
        <v>298555530</v>
      </c>
      <c r="J8" s="131"/>
      <c r="K8" s="130">
        <v>282994249</v>
      </c>
    </row>
    <row r="9" spans="1:12" ht="21.75" customHeight="1">
      <c r="A9" s="55" t="s">
        <v>28</v>
      </c>
      <c r="B9" s="52"/>
      <c r="C9" s="4">
        <v>7</v>
      </c>
      <c r="D9" s="129"/>
      <c r="E9" s="130">
        <v>-78100009</v>
      </c>
      <c r="F9" s="131"/>
      <c r="G9" s="130">
        <v>-82206583</v>
      </c>
      <c r="H9" s="131"/>
      <c r="I9" s="130">
        <v>-47184145</v>
      </c>
      <c r="J9" s="131"/>
      <c r="K9" s="130">
        <v>-40720115</v>
      </c>
    </row>
    <row r="10" spans="1:12" ht="21.75" customHeight="1">
      <c r="A10" s="57" t="s">
        <v>29</v>
      </c>
      <c r="B10" s="52"/>
      <c r="C10" s="4"/>
      <c r="D10" s="129"/>
      <c r="E10" s="132">
        <f>SUM(E8:E9)</f>
        <v>322363576</v>
      </c>
      <c r="F10" s="131"/>
      <c r="G10" s="132">
        <f>SUM(G8:G9)</f>
        <v>306243245</v>
      </c>
      <c r="H10" s="131"/>
      <c r="I10" s="132">
        <f>SUM(I8:I9)</f>
        <v>251371385</v>
      </c>
      <c r="J10" s="131"/>
      <c r="K10" s="132">
        <f>SUM(K8:K9)</f>
        <v>242274134</v>
      </c>
    </row>
    <row r="11" spans="1:12" ht="21.75" customHeight="1">
      <c r="A11" s="55" t="s">
        <v>169</v>
      </c>
      <c r="B11" s="52"/>
      <c r="C11" s="4"/>
      <c r="D11" s="129"/>
      <c r="E11" s="9">
        <v>0</v>
      </c>
      <c r="F11" s="131"/>
      <c r="G11" s="9">
        <v>0</v>
      </c>
      <c r="H11" s="131"/>
      <c r="I11" s="9">
        <v>19999920</v>
      </c>
      <c r="J11" s="131"/>
      <c r="K11" s="9">
        <v>16109936</v>
      </c>
    </row>
    <row r="12" spans="1:12" ht="21.75" customHeight="1">
      <c r="A12" s="55" t="s">
        <v>170</v>
      </c>
      <c r="B12" s="52"/>
      <c r="C12" s="4"/>
      <c r="D12" s="129"/>
      <c r="E12" s="9">
        <v>0</v>
      </c>
      <c r="F12" s="131"/>
      <c r="G12" s="9">
        <v>0</v>
      </c>
      <c r="H12" s="131"/>
      <c r="I12" s="9">
        <v>16800000</v>
      </c>
      <c r="J12" s="131"/>
      <c r="K12" s="9">
        <v>13040000</v>
      </c>
    </row>
    <row r="13" spans="1:12" ht="21.75" customHeight="1">
      <c r="A13" s="55" t="s">
        <v>30</v>
      </c>
      <c r="B13" s="52"/>
      <c r="C13" s="4">
        <v>7</v>
      </c>
      <c r="D13" s="5"/>
      <c r="E13" s="133">
        <v>2545290</v>
      </c>
      <c r="F13" s="131"/>
      <c r="G13" s="133">
        <v>2245817</v>
      </c>
      <c r="H13" s="131"/>
      <c r="I13" s="133">
        <v>2088951</v>
      </c>
      <c r="J13" s="131"/>
      <c r="K13" s="133">
        <v>1628982</v>
      </c>
    </row>
    <row r="14" spans="1:12" ht="21.75" customHeight="1">
      <c r="A14" s="57" t="s">
        <v>31</v>
      </c>
      <c r="B14" s="52"/>
      <c r="C14" s="5"/>
      <c r="D14" s="5"/>
      <c r="E14" s="130">
        <f>SUM(E10:E13)</f>
        <v>324908866</v>
      </c>
      <c r="F14" s="131"/>
      <c r="G14" s="130">
        <f>SUM(G10:G13)</f>
        <v>308489062</v>
      </c>
      <c r="H14" s="131"/>
      <c r="I14" s="130">
        <f>SUM(I10:I13)</f>
        <v>290260256</v>
      </c>
      <c r="J14" s="131"/>
      <c r="K14" s="130">
        <f>SUM(K10:K13)</f>
        <v>273053052</v>
      </c>
    </row>
    <row r="15" spans="1:12" ht="21.75" customHeight="1">
      <c r="A15" s="55" t="s">
        <v>32</v>
      </c>
      <c r="B15" s="52"/>
      <c r="C15" s="4"/>
      <c r="D15" s="129"/>
      <c r="E15" s="130">
        <v>-53622675</v>
      </c>
      <c r="F15" s="131"/>
      <c r="G15" s="130">
        <v>-50947718</v>
      </c>
      <c r="H15" s="131"/>
      <c r="I15" s="130">
        <v>-40404362</v>
      </c>
      <c r="J15" s="131"/>
      <c r="K15" s="130">
        <v>-37602075</v>
      </c>
    </row>
    <row r="16" spans="1:12" ht="21.75" customHeight="1">
      <c r="A16" s="55" t="s">
        <v>33</v>
      </c>
      <c r="B16" s="52"/>
      <c r="C16" s="4">
        <v>7</v>
      </c>
      <c r="D16" s="129"/>
      <c r="E16" s="130">
        <v>-84720482</v>
      </c>
      <c r="F16" s="131"/>
      <c r="G16" s="130">
        <v>-101853374</v>
      </c>
      <c r="H16" s="131"/>
      <c r="I16" s="130">
        <v>-76341856</v>
      </c>
      <c r="J16" s="131"/>
      <c r="K16" s="130">
        <v>-86876025</v>
      </c>
    </row>
    <row r="17" spans="1:11" ht="21.75" customHeight="1">
      <c r="A17" s="55" t="s">
        <v>171</v>
      </c>
      <c r="B17" s="52"/>
      <c r="C17" s="4"/>
      <c r="D17" s="129"/>
      <c r="E17" s="130"/>
      <c r="F17" s="131"/>
      <c r="G17" s="130"/>
      <c r="H17" s="131"/>
      <c r="I17" s="130"/>
      <c r="J17" s="131"/>
      <c r="K17" s="130"/>
    </row>
    <row r="18" spans="1:11" ht="21.75" customHeight="1">
      <c r="A18" s="55" t="s">
        <v>172</v>
      </c>
      <c r="B18" s="52"/>
      <c r="C18" s="4"/>
      <c r="D18" s="129"/>
      <c r="E18" s="133">
        <v>572304</v>
      </c>
      <c r="F18" s="131"/>
      <c r="G18" s="133">
        <v>1533105</v>
      </c>
      <c r="H18" s="131"/>
      <c r="I18" s="133">
        <v>427501</v>
      </c>
      <c r="J18" s="131"/>
      <c r="K18" s="133">
        <v>1226659</v>
      </c>
    </row>
    <row r="19" spans="1:11" ht="21.75" customHeight="1">
      <c r="A19" s="57" t="s">
        <v>147</v>
      </c>
      <c r="B19" s="52"/>
      <c r="C19" s="134"/>
      <c r="D19" s="134"/>
      <c r="E19" s="9">
        <f>SUM(E14:E18)</f>
        <v>187138013</v>
      </c>
      <c r="F19" s="131"/>
      <c r="G19" s="9">
        <f>SUM(G14:G18)</f>
        <v>157221075</v>
      </c>
      <c r="H19" s="131"/>
      <c r="I19" s="9">
        <f>SUM(I14:I18)</f>
        <v>173941539</v>
      </c>
      <c r="J19" s="131"/>
      <c r="K19" s="9">
        <f>SUM(K14:K18)</f>
        <v>149801611</v>
      </c>
    </row>
    <row r="20" spans="1:11" ht="21.75" customHeight="1">
      <c r="A20" s="55" t="s">
        <v>142</v>
      </c>
      <c r="B20" s="52"/>
      <c r="C20" s="134">
        <v>13</v>
      </c>
      <c r="D20" s="134"/>
      <c r="E20" s="9">
        <v>-30942</v>
      </c>
      <c r="F20" s="131"/>
      <c r="G20" s="9">
        <v>-2903585</v>
      </c>
      <c r="H20" s="131"/>
      <c r="I20" s="9" t="s">
        <v>207</v>
      </c>
      <c r="J20" s="131"/>
      <c r="K20" s="9">
        <v>0</v>
      </c>
    </row>
    <row r="21" spans="1:11" ht="21.75" customHeight="1">
      <c r="A21" s="55" t="s">
        <v>148</v>
      </c>
      <c r="B21" s="52"/>
      <c r="C21" s="134"/>
      <c r="D21" s="134"/>
      <c r="E21" s="9">
        <v>2964436</v>
      </c>
      <c r="F21" s="131"/>
      <c r="G21" s="9">
        <v>3737224</v>
      </c>
      <c r="H21" s="131"/>
      <c r="I21" s="9">
        <v>2216612</v>
      </c>
      <c r="J21" s="131"/>
      <c r="K21" s="9">
        <v>2856202</v>
      </c>
    </row>
    <row r="22" spans="1:11" ht="21.75" customHeight="1">
      <c r="A22" s="55" t="s">
        <v>149</v>
      </c>
      <c r="B22" s="52"/>
      <c r="C22" s="134"/>
      <c r="D22" s="134"/>
      <c r="E22" s="133">
        <v>-133441</v>
      </c>
      <c r="F22" s="131"/>
      <c r="G22" s="133">
        <v>-317073</v>
      </c>
      <c r="H22" s="131"/>
      <c r="I22" s="133">
        <v>-93185</v>
      </c>
      <c r="J22" s="131"/>
      <c r="K22" s="133">
        <v>-251216</v>
      </c>
    </row>
    <row r="23" spans="1:11" ht="21.75" customHeight="1">
      <c r="A23" s="57" t="s">
        <v>63</v>
      </c>
      <c r="B23" s="52"/>
      <c r="C23" s="134"/>
      <c r="D23" s="134"/>
      <c r="E23" s="9">
        <f>SUM(E19:E22)</f>
        <v>189938066</v>
      </c>
      <c r="F23" s="131"/>
      <c r="G23" s="9">
        <f>SUM(G19:G22)</f>
        <v>157737641</v>
      </c>
      <c r="H23" s="131"/>
      <c r="I23" s="9">
        <f>SUM(I19:I22)</f>
        <v>176064966</v>
      </c>
      <c r="J23" s="131"/>
      <c r="K23" s="9">
        <f>SUM(K19:K22)</f>
        <v>152406597</v>
      </c>
    </row>
    <row r="24" spans="1:11" ht="21.75" customHeight="1">
      <c r="A24" s="55" t="s">
        <v>91</v>
      </c>
      <c r="B24" s="52"/>
      <c r="C24" s="134">
        <v>23</v>
      </c>
      <c r="D24" s="134"/>
      <c r="E24" s="130">
        <v>-24372164</v>
      </c>
      <c r="F24" s="131"/>
      <c r="G24" s="130">
        <v>-1289720</v>
      </c>
      <c r="H24" s="131"/>
      <c r="I24" s="130">
        <v>-17154328</v>
      </c>
      <c r="J24" s="131"/>
      <c r="K24" s="130">
        <v>3975430</v>
      </c>
    </row>
    <row r="25" spans="1:11" ht="21.75" customHeight="1">
      <c r="A25" s="57" t="s">
        <v>92</v>
      </c>
      <c r="B25" s="52"/>
      <c r="C25" s="134"/>
      <c r="D25" s="134"/>
      <c r="E25" s="10">
        <f>SUM(E23:E24)</f>
        <v>165565902</v>
      </c>
      <c r="F25" s="131"/>
      <c r="G25" s="10">
        <f>SUM(G23:G24)</f>
        <v>156447921</v>
      </c>
      <c r="H25" s="131"/>
      <c r="I25" s="10">
        <f>SUM(I23:I24)</f>
        <v>158910638</v>
      </c>
      <c r="J25" s="131"/>
      <c r="K25" s="10">
        <f>SUM(K23:K24)</f>
        <v>156382027</v>
      </c>
    </row>
    <row r="26" spans="1:11" ht="21.75" customHeight="1">
      <c r="A26" s="57"/>
      <c r="B26" s="52"/>
      <c r="C26" s="134"/>
      <c r="D26" s="134"/>
      <c r="E26" s="9"/>
      <c r="F26" s="131"/>
      <c r="G26" s="9"/>
      <c r="H26" s="131"/>
      <c r="I26" s="9"/>
      <c r="J26" s="131"/>
      <c r="K26" s="9"/>
    </row>
    <row r="27" spans="1:11" ht="21.75" customHeight="1">
      <c r="A27" s="57" t="s">
        <v>58</v>
      </c>
      <c r="B27" s="52"/>
      <c r="C27" s="5"/>
      <c r="D27" s="5"/>
      <c r="E27" s="135"/>
      <c r="F27" s="136"/>
      <c r="G27" s="135"/>
      <c r="H27" s="136"/>
      <c r="I27" s="135"/>
      <c r="J27" s="136"/>
      <c r="K27" s="135"/>
    </row>
    <row r="28" spans="1:11" ht="21.75" customHeight="1">
      <c r="A28" s="137" t="s">
        <v>97</v>
      </c>
      <c r="B28" s="62"/>
      <c r="E28" s="138"/>
      <c r="F28" s="139"/>
      <c r="G28" s="138"/>
      <c r="H28" s="139"/>
      <c r="I28" s="138"/>
      <c r="J28" s="139"/>
      <c r="K28" s="138"/>
    </row>
    <row r="29" spans="1:11" ht="21.75" customHeight="1">
      <c r="A29" s="137" t="s">
        <v>98</v>
      </c>
      <c r="B29" s="62"/>
      <c r="E29" s="138"/>
      <c r="F29" s="139"/>
      <c r="G29" s="138"/>
      <c r="H29" s="139"/>
      <c r="I29" s="138"/>
      <c r="J29" s="139"/>
      <c r="K29" s="138"/>
    </row>
    <row r="30" spans="1:11" ht="21.75" customHeight="1">
      <c r="A30" s="55" t="s">
        <v>173</v>
      </c>
      <c r="B30" s="62"/>
      <c r="E30" s="55"/>
    </row>
    <row r="31" spans="1:11" ht="21.75" customHeight="1">
      <c r="A31" s="55" t="s">
        <v>150</v>
      </c>
      <c r="C31" s="62" t="s">
        <v>201</v>
      </c>
      <c r="E31" s="140">
        <v>-1202377</v>
      </c>
      <c r="F31" s="139"/>
      <c r="G31" s="140">
        <v>-124425</v>
      </c>
      <c r="H31" s="139"/>
      <c r="I31" s="140">
        <v>-898784</v>
      </c>
      <c r="J31" s="139"/>
      <c r="K31" s="140">
        <v>-192840</v>
      </c>
    </row>
    <row r="32" spans="1:11" ht="21.75" customHeight="1">
      <c r="A32" s="55" t="s">
        <v>97</v>
      </c>
      <c r="C32" s="62"/>
      <c r="E32" s="141"/>
      <c r="F32" s="138"/>
      <c r="G32" s="141"/>
      <c r="H32" s="138"/>
      <c r="I32" s="141"/>
      <c r="J32" s="138"/>
      <c r="K32" s="141"/>
    </row>
    <row r="33" spans="1:12" ht="21.75" customHeight="1">
      <c r="A33" s="55" t="s">
        <v>99</v>
      </c>
      <c r="C33" s="62"/>
      <c r="E33" s="142">
        <f>SUM(E30:E31)</f>
        <v>-1202377</v>
      </c>
      <c r="F33" s="138"/>
      <c r="G33" s="142">
        <f>SUM(G30:G31)</f>
        <v>-124425</v>
      </c>
      <c r="H33" s="138"/>
      <c r="I33" s="142">
        <f>SUM(I30:I31)</f>
        <v>-898784</v>
      </c>
      <c r="J33" s="138"/>
      <c r="K33" s="142">
        <f>SUM(K30:K31)</f>
        <v>-192840</v>
      </c>
    </row>
    <row r="34" spans="1:12" ht="21.75" customHeight="1">
      <c r="C34" s="62"/>
      <c r="E34" s="138"/>
      <c r="F34" s="138"/>
      <c r="G34" s="138"/>
      <c r="H34" s="138"/>
      <c r="I34" s="138"/>
      <c r="J34" s="138"/>
      <c r="K34" s="138"/>
    </row>
    <row r="35" spans="1:12" ht="21.75" customHeight="1">
      <c r="A35" s="55" t="s">
        <v>10</v>
      </c>
    </row>
    <row r="36" spans="1:12" ht="21.75" customHeight="1">
      <c r="A36" s="57"/>
      <c r="B36" s="52"/>
      <c r="C36" s="134"/>
      <c r="D36" s="134"/>
      <c r="E36" s="9"/>
      <c r="F36" s="131"/>
      <c r="G36" s="9"/>
      <c r="H36" s="131"/>
      <c r="I36" s="9"/>
      <c r="J36" s="131"/>
      <c r="K36" s="9"/>
    </row>
    <row r="37" spans="1:12" ht="21.75" customHeight="1">
      <c r="A37" s="60"/>
      <c r="B37" s="60"/>
      <c r="C37" s="143"/>
      <c r="D37" s="52"/>
      <c r="E37" s="52"/>
      <c r="F37" s="60"/>
      <c r="G37" s="60"/>
      <c r="H37" s="60"/>
      <c r="I37" s="60"/>
      <c r="J37" s="60"/>
      <c r="K37" s="60"/>
    </row>
    <row r="38" spans="1:12" ht="21.75" customHeight="1">
      <c r="A38" s="163" t="s">
        <v>11</v>
      </c>
      <c r="B38" s="163"/>
      <c r="C38" s="143"/>
      <c r="D38" s="52"/>
      <c r="E38" s="52"/>
      <c r="F38" s="52" t="s">
        <v>131</v>
      </c>
      <c r="G38" s="52"/>
      <c r="H38" s="52"/>
      <c r="I38" s="52"/>
      <c r="J38" s="52"/>
      <c r="K38" s="52"/>
    </row>
    <row r="39" spans="1:12" ht="21.75" customHeight="1">
      <c r="A39" s="164" t="s">
        <v>12</v>
      </c>
      <c r="B39" s="164"/>
      <c r="C39" s="55"/>
      <c r="D39" s="52"/>
      <c r="E39" s="52"/>
      <c r="F39" s="52" t="s">
        <v>12</v>
      </c>
      <c r="G39" s="52"/>
      <c r="H39" s="52"/>
      <c r="I39" s="52"/>
      <c r="J39" s="52"/>
      <c r="K39" s="52"/>
    </row>
    <row r="40" spans="1:12" ht="21.75" customHeight="1">
      <c r="A40" s="57"/>
      <c r="B40" s="52"/>
      <c r="C40" s="134"/>
      <c r="D40" s="134"/>
      <c r="E40" s="9"/>
      <c r="F40" s="131"/>
      <c r="G40" s="9"/>
      <c r="H40" s="131"/>
      <c r="I40" s="9"/>
      <c r="J40" s="131"/>
      <c r="K40" s="9"/>
    </row>
    <row r="41" spans="1:12" s="34" customFormat="1" ht="21.75" customHeight="1">
      <c r="A41" s="50" t="s">
        <v>85</v>
      </c>
      <c r="B41" s="50"/>
      <c r="C41" s="51"/>
      <c r="D41" s="51"/>
      <c r="E41" s="51"/>
      <c r="F41" s="50"/>
      <c r="G41" s="50"/>
      <c r="H41" s="50"/>
      <c r="I41" s="50"/>
      <c r="J41" s="50"/>
      <c r="K41" s="50"/>
    </row>
    <row r="42" spans="1:12" s="34" customFormat="1" ht="21.75" customHeight="1">
      <c r="A42" s="50" t="s">
        <v>182</v>
      </c>
      <c r="B42" s="50"/>
      <c r="C42" s="51"/>
      <c r="D42" s="51"/>
      <c r="E42" s="51"/>
      <c r="F42" s="50"/>
      <c r="G42" s="50"/>
      <c r="H42" s="50"/>
      <c r="I42" s="50"/>
      <c r="J42" s="50"/>
      <c r="K42" s="50"/>
    </row>
    <row r="43" spans="1:12" s="34" customFormat="1" ht="21.75" customHeight="1">
      <c r="A43" s="50" t="s">
        <v>192</v>
      </c>
      <c r="B43" s="50"/>
      <c r="C43" s="51"/>
      <c r="D43" s="51"/>
      <c r="E43" s="51"/>
      <c r="F43" s="50"/>
      <c r="G43" s="50"/>
      <c r="H43" s="50"/>
      <c r="I43" s="50"/>
      <c r="J43" s="50"/>
      <c r="K43" s="50"/>
    </row>
    <row r="44" spans="1:12" ht="21.75" customHeight="1">
      <c r="A44" s="52"/>
      <c r="B44" s="52"/>
      <c r="F44" s="52"/>
      <c r="G44" s="52"/>
      <c r="H44" s="52"/>
      <c r="I44" s="52"/>
      <c r="J44" s="52"/>
      <c r="K44" s="54"/>
      <c r="L44" s="69" t="s">
        <v>0</v>
      </c>
    </row>
    <row r="45" spans="1:12" ht="21.75" customHeight="1">
      <c r="A45" s="52"/>
      <c r="B45" s="52"/>
      <c r="C45" s="15"/>
      <c r="D45" s="16"/>
      <c r="E45" s="162" t="s">
        <v>74</v>
      </c>
      <c r="F45" s="162"/>
      <c r="G45" s="162"/>
      <c r="H45" s="123"/>
      <c r="I45" s="162" t="s">
        <v>75</v>
      </c>
      <c r="J45" s="162"/>
      <c r="K45" s="162"/>
      <c r="L45" s="69"/>
    </row>
    <row r="46" spans="1:12" ht="21.75" customHeight="1">
      <c r="A46" s="52"/>
      <c r="B46" s="52"/>
      <c r="C46" s="17" t="s">
        <v>1</v>
      </c>
      <c r="D46" s="18"/>
      <c r="E46" s="124" t="s">
        <v>193</v>
      </c>
      <c r="F46" s="56"/>
      <c r="G46" s="125" t="s">
        <v>144</v>
      </c>
      <c r="H46" s="56"/>
      <c r="I46" s="125" t="s">
        <v>193</v>
      </c>
      <c r="J46" s="56"/>
      <c r="K46" s="125" t="s">
        <v>144</v>
      </c>
    </row>
    <row r="47" spans="1:12" ht="21.75" customHeight="1">
      <c r="A47" s="57" t="s">
        <v>183</v>
      </c>
      <c r="C47" s="62"/>
      <c r="E47" s="138"/>
      <c r="F47" s="138"/>
      <c r="G47" s="138"/>
      <c r="H47" s="138"/>
      <c r="I47" s="138"/>
      <c r="J47" s="138"/>
      <c r="K47" s="138"/>
    </row>
    <row r="48" spans="1:12" ht="21.75" customHeight="1">
      <c r="A48" s="137" t="s">
        <v>100</v>
      </c>
      <c r="C48" s="62"/>
      <c r="E48" s="138"/>
      <c r="F48" s="139"/>
      <c r="G48" s="138"/>
      <c r="H48" s="139"/>
      <c r="I48" s="138"/>
      <c r="J48" s="139"/>
      <c r="K48" s="138"/>
    </row>
    <row r="49" spans="1:11" ht="21.75" customHeight="1">
      <c r="A49" s="137" t="s">
        <v>101</v>
      </c>
      <c r="C49" s="62"/>
      <c r="E49" s="138"/>
      <c r="F49" s="139"/>
      <c r="G49" s="138"/>
      <c r="H49" s="139"/>
      <c r="I49" s="138"/>
      <c r="J49" s="139"/>
      <c r="K49" s="138"/>
    </row>
    <row r="50" spans="1:11" ht="21.75" customHeight="1">
      <c r="A50" s="55" t="s">
        <v>204</v>
      </c>
      <c r="C50" s="144" t="s">
        <v>202</v>
      </c>
      <c r="D50" s="126"/>
      <c r="E50" s="145">
        <v>5597428</v>
      </c>
      <c r="F50" s="138"/>
      <c r="G50" s="145">
        <v>5204466</v>
      </c>
      <c r="H50" s="138"/>
      <c r="I50" s="145">
        <v>4612254</v>
      </c>
      <c r="J50" s="138"/>
      <c r="K50" s="145">
        <v>4105723</v>
      </c>
    </row>
    <row r="51" spans="1:11" ht="21.75" customHeight="1">
      <c r="A51" s="55" t="s">
        <v>205</v>
      </c>
      <c r="C51" s="144"/>
      <c r="D51" s="126"/>
      <c r="E51" s="145"/>
      <c r="F51" s="138"/>
      <c r="G51" s="145"/>
      <c r="H51" s="138"/>
      <c r="I51" s="145"/>
      <c r="J51" s="138"/>
      <c r="K51" s="145"/>
    </row>
    <row r="52" spans="1:11" ht="21.75" customHeight="1">
      <c r="A52" s="55" t="s">
        <v>151</v>
      </c>
      <c r="C52" s="144" t="s">
        <v>201</v>
      </c>
      <c r="D52" s="126"/>
      <c r="E52" s="145">
        <v>2186652</v>
      </c>
      <c r="F52" s="138"/>
      <c r="G52" s="145">
        <v>-1860298</v>
      </c>
      <c r="H52" s="138"/>
      <c r="I52" s="145">
        <v>1595286</v>
      </c>
      <c r="J52" s="138"/>
      <c r="K52" s="145">
        <v>-1599693</v>
      </c>
    </row>
    <row r="53" spans="1:11" ht="21.75" customHeight="1">
      <c r="A53" s="55" t="s">
        <v>174</v>
      </c>
      <c r="C53" s="144"/>
      <c r="D53" s="126"/>
      <c r="E53" s="145"/>
      <c r="F53" s="139"/>
      <c r="G53" s="145"/>
      <c r="H53" s="139"/>
      <c r="I53" s="145"/>
      <c r="J53" s="139"/>
      <c r="K53" s="145"/>
    </row>
    <row r="54" spans="1:11" ht="21.75" customHeight="1">
      <c r="A54" s="55" t="s">
        <v>152</v>
      </c>
      <c r="C54" s="144"/>
      <c r="D54" s="126"/>
      <c r="E54" s="145"/>
      <c r="F54" s="139"/>
      <c r="G54" s="145"/>
      <c r="H54" s="139"/>
      <c r="I54" s="145"/>
      <c r="J54" s="139"/>
      <c r="K54" s="145"/>
    </row>
    <row r="55" spans="1:11" ht="21.75" customHeight="1">
      <c r="A55" s="55" t="s">
        <v>103</v>
      </c>
      <c r="C55" s="144" t="s">
        <v>201</v>
      </c>
      <c r="D55" s="126"/>
      <c r="E55" s="145">
        <v>1292924</v>
      </c>
      <c r="F55" s="139"/>
      <c r="G55" s="145">
        <v>384001</v>
      </c>
      <c r="H55" s="139"/>
      <c r="I55" s="145">
        <v>1002752</v>
      </c>
      <c r="J55" s="139"/>
      <c r="K55" s="145">
        <v>224841</v>
      </c>
    </row>
    <row r="56" spans="1:11" ht="21.75" customHeight="1">
      <c r="A56" s="55" t="s">
        <v>102</v>
      </c>
      <c r="B56" s="144"/>
      <c r="C56" s="126"/>
      <c r="D56" s="126"/>
      <c r="E56" s="141"/>
      <c r="F56" s="138"/>
      <c r="G56" s="141"/>
      <c r="H56" s="138"/>
      <c r="I56" s="141"/>
      <c r="J56" s="138"/>
      <c r="K56" s="141"/>
    </row>
    <row r="57" spans="1:11" ht="21.75" customHeight="1">
      <c r="A57" s="55" t="s">
        <v>99</v>
      </c>
      <c r="B57" s="144"/>
      <c r="C57" s="126"/>
      <c r="D57" s="126"/>
      <c r="E57" s="145">
        <f>SUM(E50:E55)</f>
        <v>9077004</v>
      </c>
      <c r="F57" s="139"/>
      <c r="G57" s="145">
        <f>SUM(G50:G55)</f>
        <v>3728169</v>
      </c>
      <c r="H57" s="139"/>
      <c r="I57" s="145">
        <f>SUM(I50:I55)</f>
        <v>7210292</v>
      </c>
      <c r="J57" s="139"/>
      <c r="K57" s="145">
        <f>SUM(K50:K55)</f>
        <v>2730871</v>
      </c>
    </row>
    <row r="58" spans="1:11" ht="21.75" customHeight="1">
      <c r="A58" s="57" t="s">
        <v>59</v>
      </c>
      <c r="B58" s="62"/>
      <c r="E58" s="146">
        <f>SUM(E33,E57)</f>
        <v>7874627</v>
      </c>
      <c r="F58" s="139"/>
      <c r="G58" s="146">
        <f>SUM(G33,G57)</f>
        <v>3603744</v>
      </c>
      <c r="H58" s="139"/>
      <c r="I58" s="146">
        <f>SUM(I33,I57)</f>
        <v>6311508</v>
      </c>
      <c r="J58" s="139"/>
      <c r="K58" s="146">
        <f>SUM(K33,K57)</f>
        <v>2538031</v>
      </c>
    </row>
    <row r="59" spans="1:11" ht="21.75" customHeight="1">
      <c r="A59" s="57"/>
      <c r="B59" s="62"/>
      <c r="E59" s="138"/>
      <c r="F59" s="139"/>
      <c r="G59" s="138"/>
      <c r="H59" s="139"/>
      <c r="I59" s="138"/>
      <c r="J59" s="139"/>
      <c r="K59" s="138"/>
    </row>
    <row r="60" spans="1:11" ht="21.75" customHeight="1" thickBot="1">
      <c r="A60" s="57" t="s">
        <v>60</v>
      </c>
      <c r="B60" s="52"/>
      <c r="C60" s="5"/>
      <c r="D60" s="5"/>
      <c r="E60" s="147">
        <f>E25+E58</f>
        <v>173440529</v>
      </c>
      <c r="F60" s="136"/>
      <c r="G60" s="147">
        <f>G25+G58</f>
        <v>160051665</v>
      </c>
      <c r="H60" s="136"/>
      <c r="I60" s="147">
        <f>I25+I58</f>
        <v>165222146</v>
      </c>
      <c r="J60" s="136"/>
      <c r="K60" s="147">
        <f>K25+K58</f>
        <v>158920058</v>
      </c>
    </row>
    <row r="61" spans="1:11" ht="21.75" customHeight="1" thickTop="1">
      <c r="B61" s="52"/>
      <c r="C61" s="5"/>
      <c r="D61" s="5"/>
      <c r="E61" s="135"/>
      <c r="F61" s="136"/>
      <c r="G61" s="135"/>
      <c r="H61" s="136"/>
      <c r="I61" s="135"/>
      <c r="J61" s="136"/>
      <c r="K61" s="135"/>
    </row>
    <row r="62" spans="1:11" ht="21.75" customHeight="1">
      <c r="A62" s="57" t="s">
        <v>61</v>
      </c>
      <c r="B62" s="52"/>
      <c r="C62" s="134">
        <v>25</v>
      </c>
      <c r="D62" s="134"/>
      <c r="E62" s="148"/>
      <c r="F62" s="149"/>
      <c r="G62" s="148"/>
      <c r="H62" s="149"/>
      <c r="I62" s="148"/>
      <c r="J62" s="149"/>
      <c r="K62" s="148"/>
    </row>
    <row r="63" spans="1:11" ht="21.75" customHeight="1">
      <c r="A63" s="55" t="s">
        <v>62</v>
      </c>
      <c r="B63" s="52"/>
      <c r="C63" s="150"/>
      <c r="D63" s="150"/>
      <c r="E63" s="148"/>
      <c r="F63" s="151"/>
      <c r="G63" s="148"/>
      <c r="H63" s="151"/>
      <c r="I63" s="148"/>
      <c r="J63" s="151"/>
      <c r="K63" s="148"/>
    </row>
    <row r="64" spans="1:11" ht="21.75" customHeight="1" thickBot="1">
      <c r="A64" s="55" t="s">
        <v>78</v>
      </c>
      <c r="B64" s="52"/>
      <c r="C64" s="150"/>
      <c r="D64" s="150"/>
      <c r="E64" s="152">
        <f>E25/E66</f>
        <v>0.82782951000000005</v>
      </c>
      <c r="F64" s="153"/>
      <c r="G64" s="152">
        <f>G25/G66</f>
        <v>0.782239605</v>
      </c>
      <c r="H64" s="153"/>
      <c r="I64" s="152">
        <f>I25/I66</f>
        <v>0.79455319000000002</v>
      </c>
      <c r="J64" s="153"/>
      <c r="K64" s="152">
        <f>K25/K66</f>
        <v>0.78191013499999995</v>
      </c>
    </row>
    <row r="65" spans="1:11" ht="21.75" customHeight="1" thickTop="1">
      <c r="B65" s="52"/>
      <c r="E65" s="154"/>
      <c r="F65" s="52"/>
      <c r="G65" s="154"/>
      <c r="H65" s="52"/>
      <c r="I65" s="154"/>
      <c r="J65" s="52"/>
      <c r="K65" s="154"/>
    </row>
    <row r="66" spans="1:11" ht="21.75" customHeight="1" thickBot="1">
      <c r="A66" s="55" t="s">
        <v>67</v>
      </c>
      <c r="B66" s="52"/>
      <c r="C66" s="150"/>
      <c r="D66" s="150"/>
      <c r="E66" s="155">
        <v>200000000</v>
      </c>
      <c r="F66" s="156"/>
      <c r="G66" s="155">
        <v>200000000</v>
      </c>
      <c r="H66" s="156"/>
      <c r="I66" s="155">
        <v>200000000</v>
      </c>
      <c r="J66" s="156"/>
      <c r="K66" s="155">
        <v>200000000</v>
      </c>
    </row>
    <row r="67" spans="1:11" ht="21.75" customHeight="1" thickTop="1">
      <c r="B67" s="52"/>
      <c r="C67" s="150"/>
      <c r="D67" s="150"/>
      <c r="E67" s="150"/>
      <c r="F67" s="153"/>
      <c r="G67" s="153"/>
      <c r="H67" s="153"/>
      <c r="I67" s="157"/>
      <c r="J67" s="52"/>
      <c r="K67" s="158"/>
    </row>
    <row r="68" spans="1:11" ht="21.75" customHeight="1">
      <c r="A68" s="55" t="s">
        <v>10</v>
      </c>
    </row>
    <row r="70" spans="1:11" ht="21.75" customHeight="1">
      <c r="A70" s="60"/>
      <c r="B70" s="60"/>
      <c r="C70" s="143"/>
      <c r="D70" s="52"/>
      <c r="E70" s="52"/>
      <c r="F70" s="60"/>
      <c r="G70" s="60"/>
      <c r="H70" s="60"/>
      <c r="I70" s="60"/>
      <c r="J70" s="60"/>
      <c r="K70" s="60"/>
    </row>
    <row r="71" spans="1:11" ht="21.75" customHeight="1">
      <c r="A71" s="163" t="s">
        <v>11</v>
      </c>
      <c r="B71" s="163"/>
      <c r="C71" s="143"/>
      <c r="D71" s="52"/>
      <c r="E71" s="52"/>
      <c r="F71" s="52" t="s">
        <v>131</v>
      </c>
      <c r="G71" s="52"/>
      <c r="H71" s="52"/>
      <c r="I71" s="52"/>
      <c r="J71" s="52"/>
      <c r="K71" s="52"/>
    </row>
    <row r="72" spans="1:11" ht="21.75" customHeight="1">
      <c r="A72" s="164" t="s">
        <v>12</v>
      </c>
      <c r="B72" s="164"/>
      <c r="C72" s="55"/>
      <c r="D72" s="52"/>
      <c r="E72" s="52"/>
      <c r="F72" s="52" t="s">
        <v>12</v>
      </c>
      <c r="G72" s="52"/>
      <c r="H72" s="52"/>
      <c r="I72" s="52"/>
      <c r="J72" s="52"/>
      <c r="K72" s="52"/>
    </row>
  </sheetData>
  <mergeCells count="8">
    <mergeCell ref="I5:K5"/>
    <mergeCell ref="E5:G5"/>
    <mergeCell ref="A71:B71"/>
    <mergeCell ref="A72:B72"/>
    <mergeCell ref="A38:B38"/>
    <mergeCell ref="A39:B39"/>
    <mergeCell ref="E45:G45"/>
    <mergeCell ref="I45:K45"/>
  </mergeCells>
  <pageMargins left="0.78740157480314965" right="0.39370078740157483" top="0.78740157480314965" bottom="0.39370078740157483" header="0.19684930008748908" footer="0.19684930008748908"/>
  <pageSetup paperSize="9" scale="70" fitToWidth="0" fitToHeight="0" orientation="portrait" r:id="rId1"/>
  <rowBreaks count="1" manualBreakCount="1">
    <brk id="40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showGridLines="0" topLeftCell="A2" zoomScale="55" zoomScaleNormal="55" zoomScaleSheetLayoutView="70" workbookViewId="0">
      <selection activeCell="P21" sqref="P21"/>
    </sheetView>
  </sheetViews>
  <sheetFormatPr defaultColWidth="10.54296875" defaultRowHeight="23.25" customHeight="1"/>
  <cols>
    <col min="1" max="1" width="42.453125" style="88" customWidth="1"/>
    <col min="2" max="2" width="5.54296875" style="82" customWidth="1"/>
    <col min="3" max="3" width="1.453125" style="82" customWidth="1"/>
    <col min="4" max="4" width="20.54296875" style="114" customWidth="1"/>
    <col min="5" max="5" width="1.453125" style="114" customWidth="1"/>
    <col min="6" max="6" width="20.54296875" style="114" customWidth="1"/>
    <col min="7" max="7" width="1.453125" style="114" customWidth="1"/>
    <col min="8" max="8" width="20.54296875" style="114" customWidth="1"/>
    <col min="9" max="9" width="1.453125" style="114" customWidth="1"/>
    <col min="10" max="10" width="20.54296875" style="114" customWidth="1"/>
    <col min="11" max="11" width="1.453125" style="114" customWidth="1"/>
    <col min="12" max="12" width="20.54296875" style="112" customWidth="1"/>
    <col min="13" max="13" width="1.453125" style="115" customWidth="1"/>
    <col min="14" max="14" width="20.54296875" style="115" customWidth="1"/>
    <col min="15" max="15" width="1.453125" style="115" customWidth="1"/>
    <col min="16" max="16" width="20.54296875" style="115" customWidth="1"/>
    <col min="17" max="17" width="1.453125" style="112" customWidth="1"/>
    <col min="18" max="18" width="20.54296875" style="112" customWidth="1"/>
    <col min="19" max="19" width="1.453125" style="114" customWidth="1"/>
    <col min="20" max="20" width="20.54296875" style="88" customWidth="1"/>
    <col min="21" max="21" width="1.453125" style="88" customWidth="1"/>
    <col min="22" max="16384" width="10.54296875" style="88"/>
  </cols>
  <sheetData>
    <row r="1" spans="1:20" s="79" customFormat="1" ht="23.25" customHeight="1">
      <c r="A1" s="34" t="s">
        <v>85</v>
      </c>
      <c r="B1" s="75"/>
      <c r="C1" s="75"/>
      <c r="D1" s="76"/>
      <c r="E1" s="76"/>
      <c r="F1" s="76"/>
      <c r="G1" s="76"/>
      <c r="H1" s="76"/>
      <c r="I1" s="76"/>
      <c r="J1" s="76"/>
      <c r="K1" s="76"/>
      <c r="L1" s="77"/>
      <c r="M1" s="78"/>
      <c r="N1" s="78"/>
      <c r="O1" s="78"/>
      <c r="P1" s="78"/>
      <c r="Q1" s="77"/>
      <c r="R1" s="77"/>
      <c r="S1" s="76"/>
    </row>
    <row r="2" spans="1:20" s="79" customFormat="1" ht="23.25" customHeight="1">
      <c r="A2" s="165" t="s">
        <v>69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20" s="79" customFormat="1" ht="23.25" customHeight="1">
      <c r="A3" s="79" t="s">
        <v>192</v>
      </c>
      <c r="B3" s="80"/>
      <c r="C3" s="80"/>
      <c r="D3" s="76"/>
      <c r="E3" s="76"/>
      <c r="F3" s="76"/>
      <c r="G3" s="76"/>
      <c r="H3" s="76"/>
      <c r="I3" s="76"/>
      <c r="J3" s="76"/>
      <c r="K3" s="77"/>
      <c r="L3" s="78"/>
      <c r="M3" s="77"/>
      <c r="N3" s="77"/>
      <c r="O3" s="77"/>
      <c r="P3" s="77"/>
      <c r="Q3" s="78"/>
      <c r="R3" s="78"/>
      <c r="S3" s="77"/>
    </row>
    <row r="4" spans="1:20" ht="23.25" customHeight="1">
      <c r="A4" s="81"/>
      <c r="D4" s="83"/>
      <c r="E4" s="83"/>
      <c r="F4" s="83"/>
      <c r="G4" s="83"/>
      <c r="H4" s="83"/>
      <c r="I4" s="83"/>
      <c r="J4" s="83"/>
      <c r="K4" s="84"/>
      <c r="L4" s="85"/>
      <c r="M4" s="86"/>
      <c r="N4" s="86"/>
      <c r="O4" s="86"/>
      <c r="P4" s="86"/>
      <c r="Q4" s="85"/>
      <c r="R4" s="85"/>
      <c r="S4" s="84"/>
      <c r="T4" s="87" t="s">
        <v>0</v>
      </c>
    </row>
    <row r="5" spans="1:20" ht="23.25" customHeight="1">
      <c r="A5" s="81"/>
      <c r="D5" s="167" t="s">
        <v>74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0" ht="23.25" customHeight="1">
      <c r="A6" s="81"/>
      <c r="D6" s="83"/>
      <c r="E6" s="83"/>
      <c r="F6" s="83"/>
      <c r="G6" s="83"/>
      <c r="H6" s="83" t="s">
        <v>123</v>
      </c>
      <c r="I6" s="83"/>
      <c r="J6" s="83"/>
      <c r="K6" s="83"/>
      <c r="L6" s="83"/>
      <c r="M6" s="83"/>
      <c r="N6" s="83"/>
      <c r="O6" s="83"/>
      <c r="P6" s="171" t="s">
        <v>153</v>
      </c>
      <c r="Q6" s="171"/>
      <c r="R6" s="171"/>
      <c r="S6" s="83"/>
    </row>
    <row r="7" spans="1:20" ht="23.25" customHeight="1">
      <c r="A7" s="81"/>
      <c r="D7" s="89"/>
      <c r="E7" s="89"/>
      <c r="F7" s="89"/>
      <c r="G7" s="89"/>
      <c r="H7" s="83" t="s">
        <v>124</v>
      </c>
      <c r="I7" s="83"/>
      <c r="J7" s="90"/>
      <c r="K7" s="91"/>
      <c r="L7" s="92" t="s">
        <v>23</v>
      </c>
      <c r="M7" s="92"/>
      <c r="N7" s="92"/>
      <c r="O7" s="93"/>
      <c r="P7" s="82" t="s">
        <v>184</v>
      </c>
      <c r="Q7" s="83"/>
      <c r="R7" s="83" t="s">
        <v>126</v>
      </c>
      <c r="S7" s="93"/>
      <c r="T7" s="24"/>
    </row>
    <row r="8" spans="1:20" s="96" customFormat="1" ht="23.25" customHeight="1">
      <c r="A8" s="94"/>
      <c r="B8" s="94"/>
      <c r="C8" s="94"/>
      <c r="D8" s="83" t="s">
        <v>94</v>
      </c>
      <c r="E8" s="83"/>
      <c r="F8" s="83"/>
      <c r="G8" s="83"/>
      <c r="H8" s="95" t="s">
        <v>112</v>
      </c>
      <c r="I8" s="95"/>
      <c r="J8" s="168" t="s">
        <v>49</v>
      </c>
      <c r="K8" s="168"/>
      <c r="L8" s="168"/>
      <c r="O8" s="97"/>
      <c r="P8" s="97" t="s">
        <v>185</v>
      </c>
      <c r="Q8" s="83"/>
      <c r="R8" s="83" t="s">
        <v>125</v>
      </c>
      <c r="S8" s="98"/>
      <c r="T8" s="24" t="s">
        <v>46</v>
      </c>
    </row>
    <row r="9" spans="1:20" s="96" customFormat="1" ht="23.25" customHeight="1">
      <c r="A9" s="94"/>
      <c r="B9" s="99" t="s">
        <v>1</v>
      </c>
      <c r="C9" s="100"/>
      <c r="D9" s="101" t="s">
        <v>107</v>
      </c>
      <c r="E9" s="83"/>
      <c r="F9" s="101" t="s">
        <v>115</v>
      </c>
      <c r="G9" s="83"/>
      <c r="H9" s="102" t="s">
        <v>111</v>
      </c>
      <c r="I9" s="97"/>
      <c r="J9" s="103" t="s">
        <v>136</v>
      </c>
      <c r="K9" s="104"/>
      <c r="L9" s="102" t="s">
        <v>137</v>
      </c>
      <c r="M9" s="105"/>
      <c r="N9" s="102" t="s">
        <v>45</v>
      </c>
      <c r="O9" s="97"/>
      <c r="P9" s="102" t="s">
        <v>186</v>
      </c>
      <c r="Q9" s="97"/>
      <c r="R9" s="102" t="s">
        <v>108</v>
      </c>
      <c r="S9" s="104"/>
      <c r="T9" s="25" t="s">
        <v>95</v>
      </c>
    </row>
    <row r="10" spans="1:20" s="96" customFormat="1" ht="23.25" customHeight="1">
      <c r="A10" s="106" t="s">
        <v>145</v>
      </c>
      <c r="B10" s="39"/>
      <c r="C10" s="100"/>
      <c r="D10" s="14">
        <v>200000000</v>
      </c>
      <c r="E10" s="14"/>
      <c r="F10" s="14">
        <v>115341500</v>
      </c>
      <c r="G10" s="14"/>
      <c r="H10" s="14">
        <v>-76851515</v>
      </c>
      <c r="I10" s="14"/>
      <c r="J10" s="14">
        <v>20000000</v>
      </c>
      <c r="K10" s="23"/>
      <c r="L10" s="14">
        <v>5000000</v>
      </c>
      <c r="M10" s="23"/>
      <c r="N10" s="23">
        <v>234233454</v>
      </c>
      <c r="O10" s="23"/>
      <c r="P10" s="14">
        <v>1974052</v>
      </c>
      <c r="Q10" s="14"/>
      <c r="R10" s="23">
        <f>SUM(P10:P10)</f>
        <v>1974052</v>
      </c>
      <c r="S10" s="23"/>
      <c r="T10" s="23">
        <f>SUM(D10:N10,R10)</f>
        <v>499697491</v>
      </c>
    </row>
    <row r="11" spans="1:20" ht="23.25" customHeight="1">
      <c r="A11" s="107" t="s">
        <v>92</v>
      </c>
      <c r="B11" s="98"/>
      <c r="D11" s="14">
        <v>0</v>
      </c>
      <c r="E11" s="14"/>
      <c r="F11" s="14">
        <v>0</v>
      </c>
      <c r="G11" s="14"/>
      <c r="H11" s="14">
        <v>0</v>
      </c>
      <c r="I11" s="14"/>
      <c r="J11" s="14">
        <v>0</v>
      </c>
      <c r="K11" s="23"/>
      <c r="L11" s="14">
        <v>0</v>
      </c>
      <c r="M11" s="23"/>
      <c r="N11" s="23">
        <f>PL!G25</f>
        <v>156447921</v>
      </c>
      <c r="O11" s="23"/>
      <c r="P11" s="14">
        <v>0</v>
      </c>
      <c r="Q11" s="14"/>
      <c r="R11" s="23">
        <f>SUM(P11:P11)</f>
        <v>0</v>
      </c>
      <c r="S11" s="23"/>
      <c r="T11" s="23">
        <f>SUM(D11:N11,R11)</f>
        <v>156447921</v>
      </c>
    </row>
    <row r="12" spans="1:20" ht="23.25" customHeight="1">
      <c r="A12" s="107" t="s">
        <v>59</v>
      </c>
      <c r="B12" s="98"/>
      <c r="D12" s="29">
        <v>0</v>
      </c>
      <c r="E12" s="14"/>
      <c r="F12" s="29">
        <v>0</v>
      </c>
      <c r="G12" s="14"/>
      <c r="H12" s="29">
        <v>0</v>
      </c>
      <c r="I12" s="14"/>
      <c r="J12" s="29">
        <v>0</v>
      </c>
      <c r="K12" s="23"/>
      <c r="L12" s="29">
        <v>0</v>
      </c>
      <c r="M12" s="23"/>
      <c r="N12" s="29">
        <v>3344168</v>
      </c>
      <c r="O12" s="14"/>
      <c r="P12" s="29">
        <v>259576</v>
      </c>
      <c r="Q12" s="14"/>
      <c r="R12" s="29">
        <f>SUM(P12:P12)</f>
        <v>259576</v>
      </c>
      <c r="S12" s="23"/>
      <c r="T12" s="29">
        <f>SUM(D12:N12,R12)</f>
        <v>3603744</v>
      </c>
    </row>
    <row r="13" spans="1:20" ht="23.25" customHeight="1">
      <c r="A13" s="107" t="s">
        <v>60</v>
      </c>
      <c r="B13" s="98"/>
      <c r="D13" s="14">
        <f>SUM(D11:D12)</f>
        <v>0</v>
      </c>
      <c r="E13" s="14"/>
      <c r="F13" s="14">
        <f>SUM(F11:F12)</f>
        <v>0</v>
      </c>
      <c r="G13" s="14"/>
      <c r="H13" s="14">
        <f>SUM(H11:H12)</f>
        <v>0</v>
      </c>
      <c r="I13" s="14"/>
      <c r="J13" s="14">
        <f>SUM(J11:J12)</f>
        <v>0</v>
      </c>
      <c r="K13" s="23"/>
      <c r="L13" s="14">
        <f>SUM(L11:L12)</f>
        <v>0</v>
      </c>
      <c r="M13" s="23"/>
      <c r="N13" s="23">
        <f>SUM(N11:N12)</f>
        <v>159792089</v>
      </c>
      <c r="O13" s="23"/>
      <c r="P13" s="14">
        <f>SUM(P11:P12)</f>
        <v>259576</v>
      </c>
      <c r="Q13" s="14"/>
      <c r="R13" s="23">
        <f>SUM(R11:R12)</f>
        <v>259576</v>
      </c>
      <c r="S13" s="23"/>
      <c r="T13" s="23">
        <f>SUM(T11:T12)</f>
        <v>160051665</v>
      </c>
    </row>
    <row r="14" spans="1:20" ht="23.25" customHeight="1">
      <c r="A14" s="88" t="s">
        <v>43</v>
      </c>
      <c r="B14" s="98">
        <v>28</v>
      </c>
      <c r="C14" s="98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v>-194845385</v>
      </c>
      <c r="O14" s="14"/>
      <c r="P14" s="14">
        <v>0</v>
      </c>
      <c r="Q14" s="14"/>
      <c r="R14" s="14">
        <f>SUM(P14:P14)</f>
        <v>0</v>
      </c>
      <c r="S14" s="14"/>
      <c r="T14" s="14">
        <f>SUM(D14:N14,R14)</f>
        <v>-194845385</v>
      </c>
    </row>
    <row r="15" spans="1:20" ht="23.25" customHeight="1" thickBot="1">
      <c r="A15" s="108" t="s">
        <v>146</v>
      </c>
      <c r="B15" s="98"/>
      <c r="D15" s="109">
        <f>SUM(D10,D13:D14)</f>
        <v>200000000</v>
      </c>
      <c r="E15" s="14"/>
      <c r="F15" s="109">
        <f>SUM(F10,F13:F14)</f>
        <v>115341500</v>
      </c>
      <c r="G15" s="14"/>
      <c r="H15" s="109">
        <f>SUM(H10,H13:H14)</f>
        <v>-76851515</v>
      </c>
      <c r="I15" s="14"/>
      <c r="J15" s="109">
        <f>SUM(J10,J13:J14)</f>
        <v>20000000</v>
      </c>
      <c r="K15" s="23"/>
      <c r="L15" s="109">
        <f>SUM(L10,L13:L14)</f>
        <v>5000000</v>
      </c>
      <c r="M15" s="14"/>
      <c r="N15" s="109">
        <f>SUM(N10,N13:N14)</f>
        <v>199180158</v>
      </c>
      <c r="O15" s="14"/>
      <c r="P15" s="109">
        <f>SUM(P10,P13:P14)</f>
        <v>2233628</v>
      </c>
      <c r="Q15" s="14"/>
      <c r="R15" s="109">
        <f>SUM(R10,R13:R14)</f>
        <v>2233628</v>
      </c>
      <c r="S15" s="23"/>
      <c r="T15" s="109">
        <f>SUM(T10,T13:T14)</f>
        <v>464903771</v>
      </c>
    </row>
    <row r="16" spans="1:20" ht="23.25" customHeight="1" thickTop="1">
      <c r="A16" s="108"/>
      <c r="B16" s="98"/>
      <c r="D16" s="14"/>
      <c r="E16" s="14"/>
      <c r="F16" s="14"/>
      <c r="G16" s="14"/>
      <c r="H16" s="14"/>
      <c r="I16" s="14"/>
      <c r="J16" s="14"/>
      <c r="K16" s="23"/>
      <c r="L16" s="14"/>
      <c r="M16" s="14"/>
      <c r="N16" s="14"/>
      <c r="O16" s="14"/>
      <c r="P16" s="14"/>
      <c r="Q16" s="14"/>
      <c r="R16" s="14"/>
      <c r="S16" s="23"/>
      <c r="T16" s="14"/>
    </row>
    <row r="17" spans="1:20" ht="23.25" customHeight="1">
      <c r="A17" s="106" t="s">
        <v>196</v>
      </c>
      <c r="B17" s="98"/>
      <c r="D17" s="14">
        <f>SUM(D15)</f>
        <v>200000000</v>
      </c>
      <c r="E17" s="14"/>
      <c r="F17" s="14">
        <f>SUM(F15)</f>
        <v>115341500</v>
      </c>
      <c r="G17" s="14"/>
      <c r="H17" s="14">
        <f>SUM(H15)</f>
        <v>-76851515</v>
      </c>
      <c r="I17" s="14"/>
      <c r="J17" s="14">
        <f>SUM(J15)</f>
        <v>20000000</v>
      </c>
      <c r="K17" s="14"/>
      <c r="L17" s="14">
        <f>SUM(L15)</f>
        <v>5000000</v>
      </c>
      <c r="M17" s="14"/>
      <c r="N17" s="14">
        <f>SUM(N15)</f>
        <v>199180158</v>
      </c>
      <c r="O17" s="14"/>
      <c r="P17" s="14">
        <f>SUM(P15)</f>
        <v>2233628</v>
      </c>
      <c r="Q17" s="14"/>
      <c r="R17" s="23">
        <f>SUM(P17:P17)</f>
        <v>2233628</v>
      </c>
      <c r="S17" s="14"/>
      <c r="T17" s="23">
        <f>SUM(D17:N17,R17)</f>
        <v>464903771</v>
      </c>
    </row>
    <row r="18" spans="1:20" ht="23.25" customHeight="1">
      <c r="A18" s="107" t="s">
        <v>92</v>
      </c>
      <c r="B18" s="98"/>
      <c r="D18" s="14">
        <v>0</v>
      </c>
      <c r="E18" s="14"/>
      <c r="F18" s="14">
        <v>0</v>
      </c>
      <c r="G18" s="14"/>
      <c r="H18" s="14">
        <v>0</v>
      </c>
      <c r="I18" s="14"/>
      <c r="J18" s="14">
        <v>0</v>
      </c>
      <c r="K18" s="23"/>
      <c r="L18" s="14">
        <v>0</v>
      </c>
      <c r="M18" s="23"/>
      <c r="N18" s="23">
        <f>PL!E25</f>
        <v>165565902</v>
      </c>
      <c r="O18" s="23"/>
      <c r="P18" s="14">
        <v>0</v>
      </c>
      <c r="Q18" s="14"/>
      <c r="R18" s="23">
        <f>SUM(P18:P18)</f>
        <v>0</v>
      </c>
      <c r="S18" s="23"/>
      <c r="T18" s="23">
        <f>SUM(D18:N18,R18)</f>
        <v>165565902</v>
      </c>
    </row>
    <row r="19" spans="1:20" ht="23.25" customHeight="1">
      <c r="A19" s="107" t="s">
        <v>59</v>
      </c>
      <c r="B19" s="98"/>
      <c r="D19" s="29">
        <v>0</v>
      </c>
      <c r="E19" s="14"/>
      <c r="F19" s="29">
        <v>0</v>
      </c>
      <c r="G19" s="14"/>
      <c r="H19" s="29">
        <v>0</v>
      </c>
      <c r="I19" s="14"/>
      <c r="J19" s="29">
        <v>0</v>
      </c>
      <c r="K19" s="23"/>
      <c r="L19" s="29">
        <v>0</v>
      </c>
      <c r="M19" s="23"/>
      <c r="N19" s="29">
        <f>PL!E50+PL!E52</f>
        <v>7784080</v>
      </c>
      <c r="O19" s="14"/>
      <c r="P19" s="29">
        <f>PL!E31+PL!E55</f>
        <v>90547</v>
      </c>
      <c r="Q19" s="14"/>
      <c r="R19" s="29">
        <f>SUM(P19:P19)</f>
        <v>90547</v>
      </c>
      <c r="S19" s="23"/>
      <c r="T19" s="29">
        <f>SUM(D19:N19,R19)</f>
        <v>7874627</v>
      </c>
    </row>
    <row r="20" spans="1:20" ht="23.25" customHeight="1">
      <c r="A20" s="107" t="s">
        <v>60</v>
      </c>
      <c r="B20" s="98"/>
      <c r="D20" s="14">
        <f>SUM(D18:D19)</f>
        <v>0</v>
      </c>
      <c r="E20" s="14"/>
      <c r="F20" s="14">
        <f>SUM(F18:F19)</f>
        <v>0</v>
      </c>
      <c r="G20" s="14"/>
      <c r="H20" s="14">
        <f>SUM(H18:H19)</f>
        <v>0</v>
      </c>
      <c r="I20" s="14"/>
      <c r="J20" s="14">
        <f>SUM(J18:J19)</f>
        <v>0</v>
      </c>
      <c r="K20" s="23"/>
      <c r="L20" s="14">
        <f>SUM(L18:L19)</f>
        <v>0</v>
      </c>
      <c r="M20" s="23"/>
      <c r="N20" s="14">
        <f>SUM(N18:N19)</f>
        <v>173349982</v>
      </c>
      <c r="O20" s="14"/>
      <c r="P20" s="14">
        <f>SUM(P18:P19)</f>
        <v>90547</v>
      </c>
      <c r="Q20" s="14"/>
      <c r="R20" s="14">
        <f>SUM(R18:R19)</f>
        <v>90547</v>
      </c>
      <c r="S20" s="23"/>
      <c r="T20" s="14">
        <f>SUM(T18:T19)</f>
        <v>173440529</v>
      </c>
    </row>
    <row r="21" spans="1:20" ht="23.25" customHeight="1">
      <c r="A21" s="88" t="s">
        <v>43</v>
      </c>
      <c r="B21" s="98">
        <v>28</v>
      </c>
      <c r="D21" s="14">
        <v>0</v>
      </c>
      <c r="E21" s="14"/>
      <c r="F21" s="14">
        <v>0</v>
      </c>
      <c r="G21" s="14"/>
      <c r="H21" s="14">
        <v>0</v>
      </c>
      <c r="I21" s="14"/>
      <c r="J21" s="14">
        <v>0</v>
      </c>
      <c r="K21" s="23"/>
      <c r="L21" s="14">
        <v>0</v>
      </c>
      <c r="M21" s="23"/>
      <c r="N21" s="14">
        <v>-156379844</v>
      </c>
      <c r="O21" s="14"/>
      <c r="P21" s="14">
        <v>0</v>
      </c>
      <c r="Q21" s="14"/>
      <c r="R21" s="14">
        <f>SUM(P21:P21)</f>
        <v>0</v>
      </c>
      <c r="S21" s="23"/>
      <c r="T21" s="14">
        <f>SUM(D21:N21,R21)</f>
        <v>-156379844</v>
      </c>
    </row>
    <row r="22" spans="1:20" ht="23.25" customHeight="1" thickBot="1">
      <c r="A22" s="108" t="s">
        <v>195</v>
      </c>
      <c r="D22" s="109">
        <f>SUM(D17,D20:D21)</f>
        <v>200000000</v>
      </c>
      <c r="E22" s="14"/>
      <c r="F22" s="109">
        <f>SUM(F17,F20:F21)</f>
        <v>115341500</v>
      </c>
      <c r="G22" s="14"/>
      <c r="H22" s="109">
        <f>SUM(H17,H20:H21)</f>
        <v>-76851515</v>
      </c>
      <c r="I22" s="14"/>
      <c r="J22" s="109">
        <f>SUM(J17,J20:J21)</f>
        <v>20000000</v>
      </c>
      <c r="K22" s="23"/>
      <c r="L22" s="109">
        <f>SUM(L17,L20:L21)</f>
        <v>5000000</v>
      </c>
      <c r="M22" s="14"/>
      <c r="N22" s="109">
        <f>SUM(N17,N20:N21)</f>
        <v>216150296</v>
      </c>
      <c r="O22" s="14"/>
      <c r="P22" s="109">
        <f>SUM(P17,P20:P21)</f>
        <v>2324175</v>
      </c>
      <c r="Q22" s="14"/>
      <c r="R22" s="109">
        <f>SUM(R17,R20:R21)</f>
        <v>2324175</v>
      </c>
      <c r="S22" s="23"/>
      <c r="T22" s="109">
        <f>SUM(T17,T20:T21)</f>
        <v>481964456</v>
      </c>
    </row>
    <row r="23" spans="1:20" ht="23.25" customHeight="1" thickTop="1">
      <c r="A23" s="108"/>
      <c r="D23" s="14">
        <f>D15-BS!H72</f>
        <v>0</v>
      </c>
      <c r="E23" s="14"/>
      <c r="F23" s="14">
        <f>F17-BS!H73</f>
        <v>0</v>
      </c>
      <c r="G23" s="14"/>
      <c r="H23" s="14">
        <f>H17-BS!H75</f>
        <v>0</v>
      </c>
      <c r="I23" s="14"/>
      <c r="J23" s="14">
        <f>SUM(J17-BS!H78)</f>
        <v>0</v>
      </c>
      <c r="K23" s="23"/>
      <c r="L23" s="14">
        <f>SUM(L15-BS!H79)</f>
        <v>0</v>
      </c>
      <c r="M23" s="14"/>
      <c r="N23" s="14">
        <f>N15-BS!H80</f>
        <v>0</v>
      </c>
      <c r="O23" s="14"/>
      <c r="P23" s="14"/>
      <c r="Q23" s="14"/>
      <c r="R23" s="14">
        <f>R17-BS!H81</f>
        <v>0</v>
      </c>
      <c r="S23" s="23"/>
      <c r="T23" s="14">
        <f>T15-BS!H82</f>
        <v>0</v>
      </c>
    </row>
    <row r="24" spans="1:20" ht="23.25" customHeight="1">
      <c r="D24" s="110">
        <f>SUM(D22-BS!F72)</f>
        <v>0</v>
      </c>
      <c r="E24" s="110"/>
      <c r="F24" s="110">
        <f>F22-BS!F73</f>
        <v>0</v>
      </c>
      <c r="G24" s="110"/>
      <c r="H24" s="110">
        <f>H22-BS!F75</f>
        <v>0</v>
      </c>
      <c r="I24" s="110"/>
      <c r="J24" s="110">
        <f>SUM(J22-BS!F78)</f>
        <v>0</v>
      </c>
      <c r="K24" s="88"/>
      <c r="L24" s="110">
        <f>SUM(L22-BS!F79)</f>
        <v>0</v>
      </c>
      <c r="M24" s="111"/>
      <c r="N24" s="110">
        <f>SUM(N22-BS!F80)</f>
        <v>0</v>
      </c>
      <c r="O24" s="110"/>
      <c r="P24" s="110"/>
      <c r="Q24" s="110"/>
      <c r="R24" s="110">
        <f>R22-BS!F81</f>
        <v>0</v>
      </c>
      <c r="S24" s="88"/>
      <c r="T24" s="110">
        <f>SUM(T22-BS!F82)</f>
        <v>0</v>
      </c>
    </row>
    <row r="25" spans="1:20" ht="23.25" customHeight="1">
      <c r="A25" s="38" t="s">
        <v>10</v>
      </c>
      <c r="D25" s="88"/>
      <c r="E25" s="88"/>
      <c r="F25" s="88"/>
      <c r="G25" s="88"/>
      <c r="H25" s="88"/>
      <c r="I25" s="88"/>
      <c r="J25" s="88"/>
      <c r="K25" s="88"/>
      <c r="M25" s="112"/>
      <c r="N25" s="112"/>
      <c r="O25" s="112"/>
      <c r="P25" s="112"/>
      <c r="S25" s="88"/>
    </row>
    <row r="26" spans="1:20" ht="23.25" customHeight="1">
      <c r="A26" s="38"/>
      <c r="D26" s="88"/>
      <c r="E26" s="88"/>
      <c r="F26" s="88"/>
      <c r="G26" s="88"/>
      <c r="H26" s="88"/>
      <c r="I26" s="88"/>
      <c r="J26" s="88"/>
      <c r="K26" s="88"/>
      <c r="M26" s="112"/>
      <c r="N26" s="112"/>
      <c r="O26" s="112"/>
      <c r="P26" s="112"/>
      <c r="S26" s="88"/>
    </row>
    <row r="27" spans="1:20" ht="23.25" customHeight="1">
      <c r="A27" s="38"/>
      <c r="D27" s="88"/>
      <c r="E27" s="88"/>
      <c r="F27" s="88"/>
      <c r="G27" s="88"/>
      <c r="H27" s="88"/>
      <c r="I27" s="88"/>
      <c r="J27" s="88"/>
      <c r="K27" s="88"/>
      <c r="M27" s="112"/>
      <c r="N27" s="112"/>
      <c r="O27" s="112"/>
      <c r="P27" s="112"/>
      <c r="S27" s="88"/>
    </row>
    <row r="28" spans="1:20" ht="23.25" customHeight="1">
      <c r="A28" s="38"/>
      <c r="D28" s="88"/>
      <c r="E28" s="88"/>
      <c r="F28" s="88"/>
      <c r="G28" s="88"/>
      <c r="H28" s="88"/>
      <c r="I28" s="88"/>
      <c r="J28" s="88"/>
      <c r="K28" s="88"/>
      <c r="M28" s="112"/>
      <c r="N28" s="112"/>
      <c r="O28" s="112"/>
      <c r="P28" s="112"/>
      <c r="S28" s="88"/>
    </row>
    <row r="29" spans="1:20" s="38" customFormat="1" ht="23.15" customHeight="1">
      <c r="A29" s="73"/>
      <c r="N29" s="74"/>
      <c r="O29" s="74"/>
      <c r="P29" s="73"/>
      <c r="Q29" s="73"/>
      <c r="R29" s="73"/>
      <c r="S29" s="73"/>
      <c r="T29" s="74"/>
    </row>
    <row r="30" spans="1:20" s="38" customFormat="1" ht="23.15" customHeight="1">
      <c r="A30" s="113" t="s">
        <v>11</v>
      </c>
      <c r="P30" s="169" t="s">
        <v>131</v>
      </c>
      <c r="Q30" s="169"/>
      <c r="R30" s="169"/>
      <c r="S30" s="169"/>
      <c r="T30" s="74"/>
    </row>
    <row r="31" spans="1:20" s="38" customFormat="1" ht="23.15" customHeight="1">
      <c r="A31" s="37" t="s">
        <v>12</v>
      </c>
      <c r="P31" s="170" t="s">
        <v>12</v>
      </c>
      <c r="Q31" s="170"/>
      <c r="R31" s="170"/>
      <c r="S31" s="170"/>
    </row>
  </sheetData>
  <mergeCells count="6">
    <mergeCell ref="A2:S2"/>
    <mergeCell ref="D5:T5"/>
    <mergeCell ref="J8:L8"/>
    <mergeCell ref="P30:S30"/>
    <mergeCell ref="P31:S31"/>
    <mergeCell ref="P6:R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1"/>
  <sheetViews>
    <sheetView showGridLines="0" topLeftCell="J5" zoomScale="64" zoomScaleNormal="64" zoomScaleSheetLayoutView="70" workbookViewId="0">
      <selection activeCell="O23" sqref="O23"/>
    </sheetView>
  </sheetViews>
  <sheetFormatPr defaultColWidth="10.54296875" defaultRowHeight="23.25" customHeight="1"/>
  <cols>
    <col min="1" max="1" width="42.453125" style="88" customWidth="1"/>
    <col min="2" max="2" width="1.54296875" style="88" customWidth="1"/>
    <col min="3" max="3" width="5.54296875" style="82" customWidth="1"/>
    <col min="4" max="4" width="1.54296875" style="82" customWidth="1"/>
    <col min="5" max="5" width="20.453125" style="114" customWidth="1"/>
    <col min="6" max="6" width="1.54296875" style="114" customWidth="1"/>
    <col min="7" max="7" width="20.453125" style="114" customWidth="1"/>
    <col min="8" max="8" width="1.453125" style="114" customWidth="1"/>
    <col min="9" max="9" width="20.453125" style="114" customWidth="1"/>
    <col min="10" max="10" width="1.54296875" style="114" customWidth="1"/>
    <col min="11" max="11" width="20.453125" style="112" customWidth="1"/>
    <col min="12" max="12" width="1.54296875" style="115" customWidth="1"/>
    <col min="13" max="13" width="20.453125" style="115" customWidth="1"/>
    <col min="14" max="14" width="1.54296875" style="115" customWidth="1"/>
    <col min="15" max="15" width="20.453125" style="115" customWidth="1"/>
    <col min="16" max="16" width="1.54296875" style="115" customWidth="1"/>
    <col min="17" max="17" width="20.453125" style="115" customWidth="1"/>
    <col min="18" max="18" width="1.54296875" style="115" customWidth="1"/>
    <col min="19" max="19" width="20.453125" style="112" customWidth="1"/>
    <col min="20" max="20" width="1.54296875" style="88" customWidth="1"/>
    <col min="21" max="16384" width="10.54296875" style="88"/>
  </cols>
  <sheetData>
    <row r="1" spans="1:20" s="79" customFormat="1" ht="23.25" customHeight="1">
      <c r="A1" s="34" t="s">
        <v>85</v>
      </c>
      <c r="C1" s="75"/>
      <c r="D1" s="75"/>
      <c r="E1" s="76"/>
      <c r="F1" s="76"/>
      <c r="G1" s="76"/>
      <c r="H1" s="76"/>
      <c r="I1" s="76"/>
      <c r="J1" s="76"/>
      <c r="K1" s="77"/>
      <c r="L1" s="78"/>
      <c r="M1" s="78"/>
      <c r="N1" s="78"/>
      <c r="O1" s="78"/>
      <c r="P1" s="78"/>
      <c r="Q1" s="78"/>
      <c r="R1" s="78"/>
      <c r="S1" s="77"/>
    </row>
    <row r="2" spans="1:20" s="79" customFormat="1" ht="23.25" customHeight="1">
      <c r="A2" s="34" t="s">
        <v>96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20" s="79" customFormat="1" ht="23.25" customHeight="1">
      <c r="A3" s="79" t="s">
        <v>192</v>
      </c>
      <c r="C3" s="80"/>
      <c r="D3" s="80"/>
      <c r="E3" s="76"/>
      <c r="F3" s="76"/>
      <c r="G3" s="76"/>
      <c r="H3" s="76"/>
      <c r="I3" s="76"/>
      <c r="J3" s="77"/>
      <c r="K3" s="78"/>
      <c r="L3" s="77"/>
      <c r="M3" s="77"/>
      <c r="N3" s="77"/>
      <c r="O3" s="77"/>
      <c r="P3" s="77"/>
      <c r="Q3" s="77"/>
      <c r="R3" s="77"/>
      <c r="S3" s="77"/>
    </row>
    <row r="4" spans="1:20" ht="23.25" customHeight="1">
      <c r="A4" s="81"/>
      <c r="B4" s="81"/>
      <c r="E4" s="83"/>
      <c r="F4" s="83"/>
      <c r="G4" s="83"/>
      <c r="H4" s="83"/>
      <c r="I4" s="83"/>
      <c r="J4" s="84"/>
      <c r="K4" s="85"/>
      <c r="L4" s="86"/>
      <c r="M4" s="86"/>
      <c r="N4" s="86"/>
      <c r="O4" s="86"/>
      <c r="P4" s="86"/>
      <c r="Q4" s="86"/>
      <c r="R4" s="86"/>
      <c r="S4" s="87" t="s">
        <v>0</v>
      </c>
    </row>
    <row r="5" spans="1:20" ht="23.25" customHeight="1">
      <c r="A5" s="81"/>
      <c r="B5" s="81"/>
      <c r="E5" s="167" t="s">
        <v>83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</row>
    <row r="6" spans="1:20" s="96" customFormat="1" ht="23.25" customHeight="1">
      <c r="A6" s="94"/>
      <c r="B6" s="94"/>
      <c r="C6" s="94"/>
      <c r="D6" s="94"/>
      <c r="E6" s="83"/>
      <c r="F6" s="83"/>
      <c r="G6" s="83"/>
      <c r="H6" s="83"/>
      <c r="I6" s="83" t="s">
        <v>127</v>
      </c>
      <c r="J6" s="98"/>
      <c r="O6" s="171" t="s">
        <v>153</v>
      </c>
      <c r="P6" s="171"/>
      <c r="Q6" s="171"/>
      <c r="R6" s="105"/>
      <c r="S6" s="116"/>
      <c r="T6" s="94"/>
    </row>
    <row r="7" spans="1:20" s="96" customFormat="1" ht="23.25" customHeight="1">
      <c r="A7" s="94"/>
      <c r="B7" s="94"/>
      <c r="C7" s="94"/>
      <c r="D7" s="94"/>
      <c r="E7" s="83"/>
      <c r="F7" s="83"/>
      <c r="G7" s="83"/>
      <c r="H7" s="83"/>
      <c r="I7" s="83" t="s">
        <v>128</v>
      </c>
      <c r="J7" s="98"/>
      <c r="O7" s="82" t="s">
        <v>184</v>
      </c>
      <c r="P7" s="83"/>
      <c r="Q7" s="83" t="s">
        <v>126</v>
      </c>
      <c r="R7" s="105"/>
      <c r="S7" s="116"/>
      <c r="T7" s="94"/>
    </row>
    <row r="8" spans="1:20" s="96" customFormat="1" ht="23.25" customHeight="1">
      <c r="A8" s="94"/>
      <c r="B8" s="94"/>
      <c r="C8" s="94"/>
      <c r="D8" s="94"/>
      <c r="E8" s="83" t="s">
        <v>94</v>
      </c>
      <c r="F8" s="83"/>
      <c r="G8" s="83"/>
      <c r="H8" s="83"/>
      <c r="I8" s="95" t="s">
        <v>112</v>
      </c>
      <c r="J8" s="98"/>
      <c r="K8" s="172" t="s">
        <v>23</v>
      </c>
      <c r="L8" s="172"/>
      <c r="M8" s="172"/>
      <c r="N8" s="97"/>
      <c r="O8" s="97" t="s">
        <v>185</v>
      </c>
      <c r="P8" s="83"/>
      <c r="Q8" s="83" t="s">
        <v>125</v>
      </c>
      <c r="R8" s="105"/>
      <c r="S8" s="116"/>
      <c r="T8" s="94"/>
    </row>
    <row r="9" spans="1:20" s="96" customFormat="1" ht="23.25" customHeight="1">
      <c r="A9" s="94"/>
      <c r="B9" s="94"/>
      <c r="C9" s="99" t="s">
        <v>1</v>
      </c>
      <c r="D9" s="100"/>
      <c r="E9" s="101" t="s">
        <v>44</v>
      </c>
      <c r="F9" s="83"/>
      <c r="G9" s="101" t="s">
        <v>115</v>
      </c>
      <c r="H9" s="83"/>
      <c r="I9" s="102" t="s">
        <v>111</v>
      </c>
      <c r="J9" s="104"/>
      <c r="K9" s="102" t="s">
        <v>49</v>
      </c>
      <c r="L9" s="105"/>
      <c r="M9" s="102" t="s">
        <v>45</v>
      </c>
      <c r="N9" s="97"/>
      <c r="O9" s="159" t="s">
        <v>186</v>
      </c>
      <c r="P9" s="97"/>
      <c r="Q9" s="102" t="s">
        <v>108</v>
      </c>
      <c r="R9" s="105"/>
      <c r="S9" s="102" t="s">
        <v>46</v>
      </c>
      <c r="T9" s="94"/>
    </row>
    <row r="10" spans="1:20" s="96" customFormat="1" ht="23.25" customHeight="1">
      <c r="A10" s="106" t="s">
        <v>145</v>
      </c>
      <c r="B10" s="94"/>
      <c r="C10" s="39"/>
      <c r="D10" s="100"/>
      <c r="E10" s="14">
        <v>200000000</v>
      </c>
      <c r="F10" s="14"/>
      <c r="G10" s="14">
        <v>115341500</v>
      </c>
      <c r="H10" s="14"/>
      <c r="I10" s="14">
        <v>-54000000</v>
      </c>
      <c r="J10" s="23"/>
      <c r="K10" s="14">
        <v>20000000</v>
      </c>
      <c r="L10" s="23"/>
      <c r="M10" s="23">
        <v>195334553</v>
      </c>
      <c r="N10" s="23"/>
      <c r="O10" s="14">
        <v>1579557</v>
      </c>
      <c r="P10" s="14"/>
      <c r="Q10" s="23">
        <f>SUM(O10:O10)</f>
        <v>1579557</v>
      </c>
      <c r="R10" s="23"/>
      <c r="S10" s="23">
        <f>SUM(E10:M10,Q10)</f>
        <v>478255610</v>
      </c>
      <c r="T10" s="94"/>
    </row>
    <row r="11" spans="1:20" ht="23.25" customHeight="1">
      <c r="A11" s="107" t="s">
        <v>92</v>
      </c>
      <c r="C11" s="98"/>
      <c r="E11" s="14">
        <v>0</v>
      </c>
      <c r="F11" s="14"/>
      <c r="G11" s="14">
        <v>0</v>
      </c>
      <c r="H11" s="14"/>
      <c r="I11" s="14">
        <v>0</v>
      </c>
      <c r="J11" s="23"/>
      <c r="K11" s="14">
        <v>0</v>
      </c>
      <c r="L11" s="23"/>
      <c r="M11" s="23">
        <f>PL!K25</f>
        <v>156382027</v>
      </c>
      <c r="N11" s="23"/>
      <c r="O11" s="14">
        <v>0</v>
      </c>
      <c r="P11" s="14"/>
      <c r="Q11" s="23">
        <f>SUM(O11:O11)</f>
        <v>0</v>
      </c>
      <c r="R11" s="23"/>
      <c r="S11" s="23">
        <f>SUM(E11:M11,Q11)</f>
        <v>156382027</v>
      </c>
    </row>
    <row r="12" spans="1:20" ht="23.25" customHeight="1">
      <c r="A12" s="107" t="s">
        <v>59</v>
      </c>
      <c r="C12" s="98"/>
      <c r="E12" s="29">
        <v>0</v>
      </c>
      <c r="F12" s="14"/>
      <c r="G12" s="29">
        <v>0</v>
      </c>
      <c r="H12" s="14"/>
      <c r="I12" s="29">
        <v>0</v>
      </c>
      <c r="J12" s="23"/>
      <c r="K12" s="29">
        <v>0</v>
      </c>
      <c r="L12" s="23"/>
      <c r="M12" s="29">
        <v>2506030</v>
      </c>
      <c r="N12" s="14"/>
      <c r="O12" s="29">
        <v>32001</v>
      </c>
      <c r="P12" s="14"/>
      <c r="Q12" s="29">
        <f>SUM(O12:O12)</f>
        <v>32001</v>
      </c>
      <c r="R12" s="23"/>
      <c r="S12" s="29">
        <f>SUM(E12:M12,Q12)</f>
        <v>2538031</v>
      </c>
    </row>
    <row r="13" spans="1:20" ht="23.25" customHeight="1">
      <c r="A13" s="107" t="s">
        <v>60</v>
      </c>
      <c r="C13" s="98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23"/>
      <c r="K13" s="14">
        <f>SUM(K11:K12)</f>
        <v>0</v>
      </c>
      <c r="L13" s="23"/>
      <c r="M13" s="14">
        <f>SUM(M11:M12)</f>
        <v>158888057</v>
      </c>
      <c r="N13" s="14"/>
      <c r="O13" s="14">
        <f>SUM(O11:O12)</f>
        <v>32001</v>
      </c>
      <c r="P13" s="14"/>
      <c r="Q13" s="14">
        <f>SUM(Q11:Q12)</f>
        <v>32001</v>
      </c>
      <c r="R13" s="23"/>
      <c r="S13" s="14">
        <f>SUM(S11:S12)</f>
        <v>158920058</v>
      </c>
    </row>
    <row r="14" spans="1:20" ht="23.25" customHeight="1">
      <c r="A14" s="88" t="s">
        <v>43</v>
      </c>
      <c r="C14" s="98">
        <v>28</v>
      </c>
      <c r="D14" s="98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-194845385</v>
      </c>
      <c r="N14" s="14"/>
      <c r="O14" s="14">
        <v>0</v>
      </c>
      <c r="P14" s="14"/>
      <c r="Q14" s="14">
        <f>SUM(P14:P14)</f>
        <v>0</v>
      </c>
      <c r="R14" s="14"/>
      <c r="S14" s="14">
        <f>SUM(E14:M14,Q14)</f>
        <v>-194845385</v>
      </c>
    </row>
    <row r="15" spans="1:20" ht="23.25" customHeight="1" thickBot="1">
      <c r="A15" s="108" t="s">
        <v>146</v>
      </c>
      <c r="C15" s="98"/>
      <c r="E15" s="109">
        <f>SUM(E10,E13:E14)</f>
        <v>200000000</v>
      </c>
      <c r="F15" s="14"/>
      <c r="G15" s="109">
        <f>SUM(G10,G13:G14)</f>
        <v>115341500</v>
      </c>
      <c r="H15" s="14"/>
      <c r="I15" s="109">
        <f>SUM(I10,I13:I14)</f>
        <v>-54000000</v>
      </c>
      <c r="J15" s="23"/>
      <c r="K15" s="109">
        <f>SUM(K10,K13:K14)</f>
        <v>20000000</v>
      </c>
      <c r="L15" s="14"/>
      <c r="M15" s="109">
        <f>SUM(M10,M13:M14)</f>
        <v>159377225</v>
      </c>
      <c r="N15" s="14"/>
      <c r="O15" s="109">
        <f>SUM(O10,O13:O14)</f>
        <v>1611558</v>
      </c>
      <c r="P15" s="14"/>
      <c r="Q15" s="109">
        <f>SUM(Q10,Q13:Q14)</f>
        <v>1611558</v>
      </c>
      <c r="R15" s="14"/>
      <c r="S15" s="109">
        <f>SUM(S10,S13:S14)</f>
        <v>442330283</v>
      </c>
    </row>
    <row r="16" spans="1:20" ht="23.25" customHeight="1" thickTop="1">
      <c r="A16" s="108"/>
      <c r="C16" s="98"/>
      <c r="E16" s="14"/>
      <c r="F16" s="14"/>
      <c r="G16" s="14"/>
      <c r="H16" s="14"/>
      <c r="I16" s="14"/>
      <c r="J16" s="23"/>
      <c r="K16" s="14"/>
      <c r="L16" s="14"/>
      <c r="M16" s="14"/>
      <c r="N16" s="14"/>
      <c r="O16" s="14"/>
      <c r="P16" s="14"/>
      <c r="Q16" s="14"/>
      <c r="R16" s="14"/>
      <c r="S16" s="14"/>
    </row>
    <row r="17" spans="1:20" ht="23.25" customHeight="1">
      <c r="A17" s="106" t="s">
        <v>194</v>
      </c>
      <c r="C17" s="98"/>
      <c r="E17" s="14">
        <f>SUM(E15)</f>
        <v>200000000</v>
      </c>
      <c r="F17" s="14"/>
      <c r="G17" s="14">
        <f>SUM(G15)</f>
        <v>115341500</v>
      </c>
      <c r="H17" s="14"/>
      <c r="I17" s="14">
        <f>SUM(I15)</f>
        <v>-54000000</v>
      </c>
      <c r="J17" s="14"/>
      <c r="K17" s="14">
        <f>SUM(K15)</f>
        <v>20000000</v>
      </c>
      <c r="L17" s="14"/>
      <c r="M17" s="14">
        <f>SUM(M15)</f>
        <v>159377225</v>
      </c>
      <c r="N17" s="14"/>
      <c r="O17" s="14">
        <f>SUM(O15)</f>
        <v>1611558</v>
      </c>
      <c r="P17" s="14"/>
      <c r="Q17" s="14">
        <f>SUM(Q15)</f>
        <v>1611558</v>
      </c>
      <c r="R17" s="14"/>
      <c r="S17" s="14">
        <f>SUM(S15)</f>
        <v>442330283</v>
      </c>
      <c r="T17" s="117"/>
    </row>
    <row r="18" spans="1:20" ht="23.25" customHeight="1">
      <c r="A18" s="107" t="s">
        <v>92</v>
      </c>
      <c r="C18" s="98"/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4">
        <f>PL!I25</f>
        <v>158910638</v>
      </c>
      <c r="N18" s="14"/>
      <c r="O18" s="14">
        <v>0</v>
      </c>
      <c r="P18" s="14"/>
      <c r="Q18" s="23">
        <f>SUM(O18:O18)</f>
        <v>0</v>
      </c>
      <c r="R18" s="14"/>
      <c r="S18" s="23">
        <f>SUM(E18:M18,Q18)</f>
        <v>158910638</v>
      </c>
      <c r="T18" s="117"/>
    </row>
    <row r="19" spans="1:20" ht="23.25" customHeight="1">
      <c r="A19" s="107" t="s">
        <v>59</v>
      </c>
      <c r="C19" s="98"/>
      <c r="E19" s="29">
        <v>0</v>
      </c>
      <c r="F19" s="14"/>
      <c r="G19" s="29">
        <v>0</v>
      </c>
      <c r="H19" s="14"/>
      <c r="I19" s="29">
        <v>0</v>
      </c>
      <c r="J19" s="14"/>
      <c r="K19" s="29">
        <v>0</v>
      </c>
      <c r="L19" s="14"/>
      <c r="M19" s="29">
        <f>PL!I50+PL!I52</f>
        <v>6207540</v>
      </c>
      <c r="N19" s="14"/>
      <c r="O19" s="29">
        <f>PL!I31+PL!I55</f>
        <v>103968</v>
      </c>
      <c r="P19" s="14"/>
      <c r="Q19" s="29">
        <f>SUM(O19:O19)</f>
        <v>103968</v>
      </c>
      <c r="R19" s="14"/>
      <c r="S19" s="29">
        <f>SUM(E19:M19,Q19)</f>
        <v>6311508</v>
      </c>
      <c r="T19" s="117"/>
    </row>
    <row r="20" spans="1:20" ht="23.25" customHeight="1">
      <c r="A20" s="107" t="s">
        <v>60</v>
      </c>
      <c r="C20" s="98"/>
      <c r="E20" s="14">
        <f>SUM(E18:E19)</f>
        <v>0</v>
      </c>
      <c r="F20" s="14"/>
      <c r="G20" s="14">
        <f>SUM(G18:G19)</f>
        <v>0</v>
      </c>
      <c r="H20" s="14"/>
      <c r="I20" s="14">
        <f>SUM(I18:I19)</f>
        <v>0</v>
      </c>
      <c r="J20" s="14"/>
      <c r="K20" s="14">
        <f>SUM(K18:K19)</f>
        <v>0</v>
      </c>
      <c r="L20" s="14"/>
      <c r="M20" s="14">
        <f>SUM(M18:M19)</f>
        <v>165118178</v>
      </c>
      <c r="N20" s="14"/>
      <c r="O20" s="14">
        <f>SUM(O18:O19)</f>
        <v>103968</v>
      </c>
      <c r="P20" s="14"/>
      <c r="Q20" s="14">
        <f>SUM(Q18:Q19)</f>
        <v>103968</v>
      </c>
      <c r="R20" s="14"/>
      <c r="S20" s="14">
        <f>SUM(S18:S19)</f>
        <v>165222146</v>
      </c>
      <c r="T20" s="117"/>
    </row>
    <row r="21" spans="1:20" ht="23.25" customHeight="1">
      <c r="A21" s="107" t="s">
        <v>43</v>
      </c>
      <c r="C21" s="98">
        <v>28</v>
      </c>
      <c r="E21" s="14">
        <v>0</v>
      </c>
      <c r="F21" s="14"/>
      <c r="G21" s="14">
        <v>0</v>
      </c>
      <c r="H21" s="14"/>
      <c r="I21" s="14">
        <v>0</v>
      </c>
      <c r="J21" s="14"/>
      <c r="K21" s="14">
        <v>0</v>
      </c>
      <c r="L21" s="14"/>
      <c r="M21" s="14">
        <v>-156379844</v>
      </c>
      <c r="N21" s="14"/>
      <c r="O21" s="14">
        <v>0</v>
      </c>
      <c r="P21" s="14"/>
      <c r="Q21" s="14">
        <f>SUM(P21:P21)</f>
        <v>0</v>
      </c>
      <c r="R21" s="14"/>
      <c r="S21" s="14">
        <f>SUM(E21:M21,Q21)</f>
        <v>-156379844</v>
      </c>
      <c r="T21" s="117"/>
    </row>
    <row r="22" spans="1:20" ht="23.25" customHeight="1" thickBot="1">
      <c r="A22" s="108" t="s">
        <v>195</v>
      </c>
      <c r="E22" s="109">
        <f>SUM(E17,E20:E21)</f>
        <v>200000000</v>
      </c>
      <c r="F22" s="14"/>
      <c r="G22" s="109">
        <f>SUM(G17,G20:G21)</f>
        <v>115341500</v>
      </c>
      <c r="H22" s="14"/>
      <c r="I22" s="109">
        <f>SUM(I17,I20:I21)</f>
        <v>-54000000</v>
      </c>
      <c r="J22" s="23"/>
      <c r="K22" s="109">
        <f>SUM(K17,K20:K21)</f>
        <v>20000000</v>
      </c>
      <c r="L22" s="14"/>
      <c r="M22" s="109">
        <f>SUM(M17,M20:M21)</f>
        <v>168115559</v>
      </c>
      <c r="N22" s="14"/>
      <c r="O22" s="109">
        <f>SUM(O17,O20:O21)</f>
        <v>1715526</v>
      </c>
      <c r="P22" s="14"/>
      <c r="Q22" s="109">
        <f>SUM(Q17,Q20:Q21)</f>
        <v>1715526</v>
      </c>
      <c r="R22" s="14"/>
      <c r="S22" s="109">
        <f>SUM(S17,S20:S21)</f>
        <v>451172585</v>
      </c>
    </row>
    <row r="23" spans="1:20" ht="23.25" customHeight="1" thickTop="1">
      <c r="E23" s="23">
        <f>E15-BS!L72</f>
        <v>0</v>
      </c>
      <c r="F23" s="23"/>
      <c r="G23" s="23">
        <f>G17-BS!L73</f>
        <v>0</v>
      </c>
      <c r="H23" s="23"/>
      <c r="I23" s="23">
        <f>I17-BS!L75</f>
        <v>0</v>
      </c>
      <c r="J23" s="118"/>
      <c r="K23" s="23">
        <f>K17-BS!L78</f>
        <v>0</v>
      </c>
      <c r="L23" s="119"/>
      <c r="M23" s="23">
        <f>M15-BS!L80</f>
        <v>0</v>
      </c>
      <c r="N23" s="23"/>
      <c r="O23" s="23"/>
      <c r="P23" s="23"/>
      <c r="Q23" s="23">
        <f>Q17-BS!L81</f>
        <v>0</v>
      </c>
      <c r="R23" s="119"/>
      <c r="S23" s="23">
        <f>S15-BS!L82</f>
        <v>0</v>
      </c>
      <c r="T23" s="23"/>
    </row>
    <row r="24" spans="1:20" ht="23.25" customHeight="1">
      <c r="E24" s="110">
        <f>E22-BS!J72</f>
        <v>0</v>
      </c>
      <c r="F24" s="110"/>
      <c r="G24" s="110">
        <f>G22-BS!J73</f>
        <v>0</v>
      </c>
      <c r="H24" s="110"/>
      <c r="I24" s="110">
        <f>I22-BS!J75</f>
        <v>0</v>
      </c>
      <c r="J24" s="88"/>
      <c r="K24" s="110">
        <f>K22-BS!J78</f>
        <v>0</v>
      </c>
      <c r="L24" s="111"/>
      <c r="M24" s="110">
        <f>M22-BS!J80</f>
        <v>0</v>
      </c>
      <c r="N24" s="110"/>
      <c r="O24" s="110"/>
      <c r="P24" s="110"/>
      <c r="Q24" s="110">
        <f>Q22-BS!J81</f>
        <v>0</v>
      </c>
      <c r="R24" s="111"/>
      <c r="S24" s="110">
        <f>S22-BS!J82</f>
        <v>0</v>
      </c>
    </row>
    <row r="25" spans="1:20" ht="23.25" customHeight="1">
      <c r="A25" s="38" t="s">
        <v>10</v>
      </c>
      <c r="E25" s="88"/>
      <c r="F25" s="88"/>
      <c r="G25" s="88"/>
      <c r="H25" s="88"/>
      <c r="I25" s="88"/>
      <c r="J25" s="88"/>
      <c r="L25" s="112"/>
      <c r="M25" s="112"/>
      <c r="N25" s="112"/>
      <c r="O25" s="112"/>
      <c r="P25" s="112"/>
      <c r="Q25" s="112"/>
      <c r="R25" s="112"/>
    </row>
    <row r="26" spans="1:20" ht="23.25" customHeight="1">
      <c r="A26" s="38"/>
      <c r="E26" s="88"/>
      <c r="F26" s="88"/>
      <c r="G26" s="88"/>
      <c r="H26" s="88"/>
      <c r="I26" s="88"/>
      <c r="J26" s="88"/>
      <c r="L26" s="112"/>
      <c r="M26" s="112"/>
      <c r="N26" s="112"/>
      <c r="O26" s="112"/>
      <c r="P26" s="112"/>
      <c r="Q26" s="112"/>
      <c r="R26" s="112"/>
    </row>
    <row r="27" spans="1:20" ht="23.25" customHeight="1">
      <c r="A27" s="38"/>
      <c r="E27" s="88"/>
      <c r="F27" s="88"/>
      <c r="G27" s="88"/>
      <c r="H27" s="88"/>
      <c r="I27" s="88"/>
      <c r="J27" s="88"/>
      <c r="L27" s="112"/>
      <c r="M27" s="112"/>
      <c r="N27" s="112"/>
      <c r="O27" s="112"/>
      <c r="P27" s="112"/>
      <c r="Q27" s="112"/>
      <c r="R27" s="112"/>
    </row>
    <row r="28" spans="1:20" ht="23.25" customHeight="1">
      <c r="A28" s="38"/>
      <c r="E28" s="88"/>
      <c r="F28" s="88"/>
      <c r="G28" s="88"/>
      <c r="H28" s="88"/>
      <c r="I28" s="88"/>
      <c r="J28" s="88"/>
      <c r="L28" s="112"/>
      <c r="M28" s="112"/>
      <c r="N28" s="112"/>
      <c r="O28" s="112"/>
      <c r="P28" s="112"/>
      <c r="Q28" s="112"/>
      <c r="R28" s="112"/>
    </row>
    <row r="29" spans="1:20" s="38" customFormat="1" ht="23.15" customHeight="1">
      <c r="A29" s="73"/>
      <c r="B29" s="74"/>
      <c r="C29" s="74"/>
      <c r="D29" s="74"/>
      <c r="E29" s="74"/>
      <c r="F29" s="74"/>
      <c r="G29" s="74"/>
      <c r="H29" s="74"/>
      <c r="I29" s="74"/>
      <c r="K29" s="39"/>
      <c r="L29" s="74"/>
      <c r="M29" s="74"/>
      <c r="N29" s="73"/>
      <c r="O29" s="73"/>
      <c r="P29" s="73"/>
      <c r="Q29" s="73"/>
      <c r="R29" s="73"/>
      <c r="S29" s="74"/>
    </row>
    <row r="30" spans="1:20" s="38" customFormat="1" ht="23.15" customHeight="1">
      <c r="A30" s="113" t="s">
        <v>11</v>
      </c>
      <c r="L30" s="68"/>
      <c r="M30" s="68"/>
      <c r="N30" s="169" t="s">
        <v>131</v>
      </c>
      <c r="O30" s="169"/>
      <c r="P30" s="169"/>
      <c r="Q30" s="169"/>
      <c r="R30" s="169"/>
      <c r="S30" s="74"/>
    </row>
    <row r="31" spans="1:20" s="38" customFormat="1" ht="23.15" customHeight="1">
      <c r="A31" s="37" t="s">
        <v>12</v>
      </c>
      <c r="B31" s="68"/>
      <c r="C31" s="68"/>
      <c r="L31" s="68"/>
      <c r="M31" s="68"/>
      <c r="N31" s="170" t="s">
        <v>12</v>
      </c>
      <c r="O31" s="170"/>
      <c r="P31" s="170"/>
      <c r="Q31" s="170"/>
      <c r="R31" s="170"/>
    </row>
  </sheetData>
  <mergeCells count="5">
    <mergeCell ref="N31:R31"/>
    <mergeCell ref="K8:M8"/>
    <mergeCell ref="E5:S5"/>
    <mergeCell ref="N30:R30"/>
    <mergeCell ref="O6:Q6"/>
  </mergeCells>
  <pageMargins left="0.78740157480314965" right="0.39370078740157483" top="0.78740157480314965" bottom="0.39370078740157483" header="0.19685039370078741" footer="0.19685039370078741"/>
  <pageSetup paperSize="9" scale="5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5"/>
  <sheetViews>
    <sheetView showGridLines="0" view="pageBreakPreview" topLeftCell="A79" zoomScale="50" zoomScaleNormal="60" zoomScaleSheetLayoutView="50" workbookViewId="0">
      <selection activeCell="R97" sqref="R97"/>
    </sheetView>
  </sheetViews>
  <sheetFormatPr defaultColWidth="10.54296875" defaultRowHeight="21.75" customHeight="1"/>
  <cols>
    <col min="1" max="1" width="24.54296875" style="38" customWidth="1"/>
    <col min="2" max="2" width="17.81640625" style="38" customWidth="1"/>
    <col min="3" max="3" width="18.453125" style="38" customWidth="1"/>
    <col min="4" max="4" width="3.453125" style="161" customWidth="1"/>
    <col min="5" max="5" width="1.54296875" style="161" customWidth="1"/>
    <col min="6" max="6" width="16.54296875" style="161" customWidth="1"/>
    <col min="7" max="7" width="2" style="38" customWidth="1"/>
    <col min="8" max="8" width="16.54296875" style="38" customWidth="1"/>
    <col min="9" max="9" width="2" style="38" customWidth="1"/>
    <col min="10" max="10" width="16.54296875" style="38" customWidth="1"/>
    <col min="11" max="11" width="2" style="38" customWidth="1"/>
    <col min="12" max="12" width="16.54296875" style="38" customWidth="1"/>
    <col min="13" max="13" width="1.453125" style="38" customWidth="1"/>
    <col min="14" max="16384" width="10.54296875" style="38"/>
  </cols>
  <sheetData>
    <row r="1" spans="1:13" s="34" customFormat="1" ht="21.75" customHeight="1">
      <c r="A1" s="34" t="s">
        <v>85</v>
      </c>
      <c r="D1" s="67"/>
      <c r="E1" s="67"/>
      <c r="F1" s="67"/>
    </row>
    <row r="2" spans="1:13" s="34" customFormat="1" ht="21.75" customHeight="1">
      <c r="A2" s="34" t="s">
        <v>68</v>
      </c>
      <c r="D2" s="67"/>
      <c r="E2" s="67"/>
      <c r="F2" s="67"/>
    </row>
    <row r="3" spans="1:13" s="34" customFormat="1" ht="21.75" customHeight="1">
      <c r="A3" s="34" t="s">
        <v>192</v>
      </c>
      <c r="D3" s="67"/>
      <c r="E3" s="67"/>
      <c r="F3" s="67"/>
    </row>
    <row r="4" spans="1:13" ht="21.75" customHeight="1">
      <c r="A4" s="68"/>
      <c r="B4" s="68"/>
      <c r="C4" s="68"/>
      <c r="G4" s="68"/>
      <c r="H4" s="68"/>
      <c r="I4" s="68"/>
      <c r="J4" s="68"/>
      <c r="K4" s="68"/>
      <c r="L4" s="68"/>
      <c r="M4" s="69" t="s">
        <v>0</v>
      </c>
    </row>
    <row r="5" spans="1:13" ht="21.75" customHeight="1">
      <c r="A5" s="68"/>
      <c r="B5" s="68"/>
      <c r="C5" s="68"/>
      <c r="D5" s="30"/>
      <c r="E5" s="31"/>
      <c r="F5" s="173" t="s">
        <v>74</v>
      </c>
      <c r="G5" s="173"/>
      <c r="H5" s="173"/>
      <c r="I5" s="32"/>
      <c r="J5" s="173" t="s">
        <v>75</v>
      </c>
      <c r="K5" s="173"/>
      <c r="L5" s="173"/>
      <c r="M5" s="69"/>
    </row>
    <row r="6" spans="1:13" ht="21.75" customHeight="1">
      <c r="A6" s="68"/>
      <c r="B6" s="68"/>
      <c r="C6" s="68"/>
      <c r="D6" s="39"/>
      <c r="E6" s="33"/>
      <c r="F6" s="70" t="s">
        <v>193</v>
      </c>
      <c r="G6" s="71"/>
      <c r="H6" s="72" t="s">
        <v>144</v>
      </c>
      <c r="I6" s="71"/>
      <c r="J6" s="72" t="s">
        <v>193</v>
      </c>
      <c r="K6" s="71"/>
      <c r="L6" s="72" t="s">
        <v>144</v>
      </c>
    </row>
    <row r="7" spans="1:13" ht="21.75" customHeight="1">
      <c r="A7" s="41" t="s">
        <v>34</v>
      </c>
      <c r="D7" s="39"/>
      <c r="E7" s="39"/>
      <c r="F7" s="39"/>
    </row>
    <row r="8" spans="1:13" ht="21.75" customHeight="1">
      <c r="A8" s="38" t="s">
        <v>70</v>
      </c>
      <c r="D8" s="39"/>
      <c r="E8" s="39"/>
      <c r="F8" s="120">
        <f>SUM(PL!E23)</f>
        <v>189938066</v>
      </c>
      <c r="H8" s="120">
        <f>SUM(PL!G23)</f>
        <v>157737641</v>
      </c>
      <c r="J8" s="120">
        <f>SUM(PL!I23)</f>
        <v>176064966</v>
      </c>
      <c r="K8" s="120"/>
      <c r="L8" s="120">
        <f>SUM(PL!K23)</f>
        <v>152406597</v>
      </c>
    </row>
    <row r="9" spans="1:13" ht="21.75" customHeight="1">
      <c r="A9" s="38" t="s">
        <v>71</v>
      </c>
      <c r="D9" s="39"/>
      <c r="E9" s="39"/>
      <c r="F9" s="120"/>
      <c r="H9" s="120"/>
      <c r="J9" s="120"/>
      <c r="K9" s="120"/>
      <c r="L9" s="120"/>
    </row>
    <row r="10" spans="1:13" ht="21.75" customHeight="1">
      <c r="A10" s="38" t="s">
        <v>35</v>
      </c>
      <c r="D10" s="39"/>
      <c r="E10" s="39"/>
      <c r="F10" s="120"/>
      <c r="H10" s="120"/>
      <c r="J10" s="120"/>
      <c r="K10" s="120"/>
      <c r="L10" s="120"/>
    </row>
    <row r="11" spans="1:13" ht="21.75" customHeight="1">
      <c r="A11" s="38" t="s">
        <v>53</v>
      </c>
      <c r="D11" s="40"/>
      <c r="E11" s="40"/>
      <c r="F11" s="42">
        <v>14736511</v>
      </c>
      <c r="G11" s="43"/>
      <c r="H11" s="42">
        <v>15649635</v>
      </c>
      <c r="I11" s="43"/>
      <c r="J11" s="42">
        <v>12959642</v>
      </c>
      <c r="K11" s="43"/>
      <c r="L11" s="42">
        <v>13117551</v>
      </c>
    </row>
    <row r="12" spans="1:13" ht="21.75" customHeight="1">
      <c r="A12" s="38" t="s">
        <v>52</v>
      </c>
      <c r="D12" s="40"/>
      <c r="E12" s="40"/>
      <c r="F12" s="44">
        <v>4602731</v>
      </c>
      <c r="G12" s="36"/>
      <c r="H12" s="44">
        <v>5349324</v>
      </c>
      <c r="I12" s="36"/>
      <c r="J12" s="44">
        <v>4028876</v>
      </c>
      <c r="K12" s="36"/>
      <c r="L12" s="44">
        <v>4624124</v>
      </c>
    </row>
    <row r="13" spans="1:13" ht="21.75" customHeight="1">
      <c r="A13" s="38" t="s">
        <v>175</v>
      </c>
      <c r="D13" s="40"/>
      <c r="E13" s="40"/>
      <c r="F13" s="42">
        <v>0</v>
      </c>
      <c r="G13" s="43"/>
      <c r="H13" s="42">
        <v>4980000</v>
      </c>
      <c r="I13" s="43"/>
      <c r="J13" s="42">
        <v>0</v>
      </c>
      <c r="K13" s="43"/>
      <c r="L13" s="42">
        <v>4980000</v>
      </c>
    </row>
    <row r="14" spans="1:13" ht="21.75" customHeight="1">
      <c r="A14" s="38" t="s">
        <v>105</v>
      </c>
      <c r="D14" s="40"/>
      <c r="E14" s="40"/>
      <c r="F14" s="44">
        <v>695561</v>
      </c>
      <c r="G14" s="36"/>
      <c r="H14" s="44">
        <v>1631938</v>
      </c>
      <c r="I14" s="36"/>
      <c r="J14" s="44">
        <v>695561</v>
      </c>
      <c r="K14" s="36"/>
      <c r="L14" s="44">
        <v>0</v>
      </c>
    </row>
    <row r="15" spans="1:13" ht="21.75" customHeight="1">
      <c r="A15" s="38" t="s">
        <v>143</v>
      </c>
      <c r="D15" s="39"/>
      <c r="E15" s="39"/>
      <c r="F15" s="42">
        <v>30942</v>
      </c>
      <c r="G15" s="36"/>
      <c r="H15" s="42">
        <v>2903585</v>
      </c>
      <c r="I15" s="36"/>
      <c r="J15" s="42">
        <v>0</v>
      </c>
      <c r="K15" s="36"/>
      <c r="L15" s="42">
        <v>0</v>
      </c>
    </row>
    <row r="16" spans="1:13" ht="21.75" customHeight="1">
      <c r="A16" s="38" t="s">
        <v>177</v>
      </c>
      <c r="D16" s="39"/>
      <c r="E16" s="39"/>
      <c r="F16" s="42"/>
      <c r="G16" s="36"/>
      <c r="H16" s="42"/>
      <c r="I16" s="36"/>
      <c r="J16" s="42"/>
      <c r="K16" s="36"/>
      <c r="L16" s="42"/>
    </row>
    <row r="17" spans="1:12" ht="21.75" customHeight="1">
      <c r="A17" s="38" t="s">
        <v>176</v>
      </c>
      <c r="D17" s="39"/>
      <c r="E17" s="39"/>
      <c r="F17" s="42">
        <v>-1087495</v>
      </c>
      <c r="G17" s="36"/>
      <c r="H17" s="42">
        <v>-3821287</v>
      </c>
      <c r="I17" s="36"/>
      <c r="J17" s="42">
        <v>-749337</v>
      </c>
      <c r="K17" s="36"/>
      <c r="L17" s="42">
        <v>-2860430</v>
      </c>
    </row>
    <row r="18" spans="1:12" ht="21.75" customHeight="1">
      <c r="A18" s="38" t="s">
        <v>178</v>
      </c>
      <c r="D18" s="39"/>
      <c r="E18" s="39"/>
      <c r="F18" s="42">
        <v>-3705</v>
      </c>
      <c r="G18" s="36"/>
      <c r="H18" s="42">
        <v>1078752</v>
      </c>
      <c r="I18" s="36"/>
      <c r="J18" s="42">
        <v>-60208</v>
      </c>
      <c r="K18" s="36"/>
      <c r="L18" s="42">
        <v>768486</v>
      </c>
    </row>
    <row r="19" spans="1:12" ht="21.75" customHeight="1">
      <c r="A19" s="38" t="s">
        <v>179</v>
      </c>
      <c r="D19" s="39"/>
      <c r="E19" s="39"/>
      <c r="F19" s="42">
        <v>714968</v>
      </c>
      <c r="G19" s="36"/>
      <c r="H19" s="42">
        <v>1502909</v>
      </c>
      <c r="I19" s="36"/>
      <c r="J19" s="42">
        <v>540909</v>
      </c>
      <c r="K19" s="36"/>
      <c r="L19" s="42">
        <v>1152114</v>
      </c>
    </row>
    <row r="20" spans="1:12" ht="21.75" customHeight="1">
      <c r="A20" s="38" t="s">
        <v>132</v>
      </c>
      <c r="D20" s="39"/>
      <c r="E20" s="39"/>
      <c r="F20" s="42">
        <v>0</v>
      </c>
      <c r="G20" s="36"/>
      <c r="H20" s="42">
        <v>0</v>
      </c>
      <c r="I20" s="36"/>
      <c r="J20" s="42">
        <v>-19999920</v>
      </c>
      <c r="K20" s="36"/>
      <c r="L20" s="42">
        <v>-16109936</v>
      </c>
    </row>
    <row r="21" spans="1:12" ht="21.75" customHeight="1">
      <c r="A21" s="38" t="s">
        <v>165</v>
      </c>
      <c r="D21" s="40"/>
      <c r="E21" s="40"/>
      <c r="F21" s="42">
        <v>-2964436</v>
      </c>
      <c r="G21" s="36"/>
      <c r="H21" s="42">
        <v>-5240133</v>
      </c>
      <c r="I21" s="36"/>
      <c r="J21" s="42">
        <v>-2216612</v>
      </c>
      <c r="K21" s="36"/>
      <c r="L21" s="42">
        <v>-4008316</v>
      </c>
    </row>
    <row r="22" spans="1:12" ht="21.75" customHeight="1">
      <c r="A22" s="38" t="s">
        <v>164</v>
      </c>
      <c r="D22" s="40"/>
      <c r="E22" s="40"/>
      <c r="F22" s="45">
        <v>133441</v>
      </c>
      <c r="G22" s="36"/>
      <c r="H22" s="45">
        <v>317073</v>
      </c>
      <c r="I22" s="36"/>
      <c r="J22" s="45">
        <v>93185</v>
      </c>
      <c r="K22" s="36"/>
      <c r="L22" s="45">
        <v>251216</v>
      </c>
    </row>
    <row r="23" spans="1:12" ht="21.75" customHeight="1">
      <c r="A23" s="41" t="s">
        <v>54</v>
      </c>
      <c r="D23" s="40"/>
      <c r="E23" s="40"/>
      <c r="F23" s="42"/>
      <c r="H23" s="42"/>
      <c r="J23" s="42"/>
      <c r="L23" s="42"/>
    </row>
    <row r="24" spans="1:12" ht="21.75" customHeight="1">
      <c r="A24" s="41" t="s">
        <v>36</v>
      </c>
      <c r="D24" s="39"/>
      <c r="E24" s="39"/>
      <c r="F24" s="44">
        <f>SUM(F8:F22)</f>
        <v>206796584</v>
      </c>
      <c r="H24" s="44">
        <f>SUM(H8:H22)</f>
        <v>182089437</v>
      </c>
      <c r="J24" s="44">
        <f>SUM(J8:J22)</f>
        <v>171357062</v>
      </c>
      <c r="L24" s="44">
        <f>SUM(L8:L22)</f>
        <v>154321406</v>
      </c>
    </row>
    <row r="25" spans="1:12" ht="21.75" customHeight="1">
      <c r="A25" s="38" t="s">
        <v>116</v>
      </c>
      <c r="D25" s="39"/>
      <c r="E25" s="39"/>
      <c r="F25" s="42"/>
      <c r="H25" s="42"/>
      <c r="J25" s="42"/>
      <c r="L25" s="42"/>
    </row>
    <row r="26" spans="1:12" ht="21.75" customHeight="1">
      <c r="A26" s="38" t="s">
        <v>55</v>
      </c>
      <c r="D26" s="39"/>
      <c r="E26" s="39"/>
      <c r="F26" s="42">
        <v>3730976</v>
      </c>
      <c r="G26" s="36"/>
      <c r="H26" s="42">
        <v>-5249822</v>
      </c>
      <c r="I26" s="36"/>
      <c r="J26" s="42">
        <v>382527</v>
      </c>
      <c r="K26" s="36"/>
      <c r="L26" s="42">
        <v>-2085362</v>
      </c>
    </row>
    <row r="27" spans="1:12" ht="21.75" customHeight="1">
      <c r="A27" s="38" t="s">
        <v>86</v>
      </c>
      <c r="D27" s="39"/>
      <c r="E27" s="39"/>
      <c r="F27" s="42">
        <v>878962</v>
      </c>
      <c r="G27" s="36"/>
      <c r="H27" s="42">
        <v>326993</v>
      </c>
      <c r="I27" s="36"/>
      <c r="J27" s="42">
        <v>-106300</v>
      </c>
      <c r="K27" s="36"/>
      <c r="L27" s="42">
        <v>107766</v>
      </c>
    </row>
    <row r="28" spans="1:12" ht="21.75" customHeight="1">
      <c r="A28" s="38" t="s">
        <v>37</v>
      </c>
      <c r="D28" s="39"/>
      <c r="E28" s="39"/>
      <c r="F28" s="42">
        <v>-17154</v>
      </c>
      <c r="G28" s="36"/>
      <c r="H28" s="42">
        <v>321379</v>
      </c>
      <c r="I28" s="36"/>
      <c r="J28" s="42">
        <v>35485</v>
      </c>
      <c r="K28" s="36"/>
      <c r="L28" s="42">
        <v>299688</v>
      </c>
    </row>
    <row r="29" spans="1:12" ht="21.75" customHeight="1">
      <c r="A29" s="38" t="s">
        <v>117</v>
      </c>
      <c r="D29" s="39"/>
      <c r="E29" s="39"/>
      <c r="F29" s="42">
        <v>0</v>
      </c>
      <c r="G29" s="36"/>
      <c r="H29" s="42">
        <v>-131950</v>
      </c>
      <c r="I29" s="36"/>
      <c r="J29" s="42">
        <v>0</v>
      </c>
      <c r="K29" s="36"/>
      <c r="L29" s="42">
        <v>0</v>
      </c>
    </row>
    <row r="30" spans="1:12" ht="21.75" customHeight="1">
      <c r="A30" s="38" t="s">
        <v>118</v>
      </c>
      <c r="D30" s="39"/>
      <c r="E30" s="39"/>
      <c r="F30" s="44"/>
      <c r="G30" s="36"/>
      <c r="H30" s="44"/>
      <c r="I30" s="36"/>
      <c r="J30" s="44"/>
      <c r="K30" s="36"/>
      <c r="L30" s="44"/>
    </row>
    <row r="31" spans="1:12" ht="21.75" customHeight="1">
      <c r="A31" s="38" t="s">
        <v>56</v>
      </c>
      <c r="D31" s="39"/>
      <c r="E31" s="39"/>
      <c r="F31" s="44">
        <v>2960119</v>
      </c>
      <c r="G31" s="36"/>
      <c r="H31" s="44">
        <v>-2137883</v>
      </c>
      <c r="I31" s="36"/>
      <c r="J31" s="44">
        <v>1264125</v>
      </c>
      <c r="K31" s="36"/>
      <c r="L31" s="44">
        <v>-1190477</v>
      </c>
    </row>
    <row r="32" spans="1:12" ht="21.75" customHeight="1">
      <c r="A32" s="38" t="s">
        <v>38</v>
      </c>
      <c r="D32" s="39"/>
      <c r="E32" s="39"/>
      <c r="F32" s="42">
        <v>3921174</v>
      </c>
      <c r="G32" s="36"/>
      <c r="H32" s="42">
        <v>-6506926</v>
      </c>
      <c r="I32" s="36"/>
      <c r="J32" s="42">
        <v>5706254</v>
      </c>
      <c r="K32" s="36"/>
      <c r="L32" s="42">
        <v>-1881204</v>
      </c>
    </row>
    <row r="33" spans="1:12" ht="21.75" customHeight="1">
      <c r="A33" s="38" t="s">
        <v>113</v>
      </c>
      <c r="D33" s="39"/>
      <c r="E33" s="39"/>
      <c r="F33" s="44">
        <v>-2622962</v>
      </c>
      <c r="G33" s="36"/>
      <c r="H33" s="44">
        <v>795252</v>
      </c>
      <c r="I33" s="36"/>
      <c r="J33" s="44">
        <v>-10700</v>
      </c>
      <c r="K33" s="36"/>
      <c r="L33" s="44">
        <v>546830</v>
      </c>
    </row>
    <row r="34" spans="1:12" ht="21.75" customHeight="1">
      <c r="A34" s="38" t="s">
        <v>39</v>
      </c>
      <c r="D34" s="39"/>
      <c r="E34" s="39"/>
      <c r="F34" s="44">
        <v>-540586</v>
      </c>
      <c r="G34" s="36"/>
      <c r="H34" s="44">
        <v>566893</v>
      </c>
      <c r="I34" s="36"/>
      <c r="J34" s="44">
        <v>-581209</v>
      </c>
      <c r="K34" s="36"/>
      <c r="L34" s="44">
        <v>853730</v>
      </c>
    </row>
    <row r="35" spans="1:12" ht="21.75" customHeight="1">
      <c r="A35" s="38" t="s">
        <v>106</v>
      </c>
      <c r="D35" s="39"/>
      <c r="E35" s="39"/>
      <c r="F35" s="45">
        <v>-51827</v>
      </c>
      <c r="G35" s="36"/>
      <c r="H35" s="45">
        <v>-420486</v>
      </c>
      <c r="I35" s="36"/>
      <c r="J35" s="45">
        <v>0</v>
      </c>
      <c r="K35" s="36"/>
      <c r="L35" s="45">
        <v>-155000</v>
      </c>
    </row>
    <row r="36" spans="1:12" ht="21.75" customHeight="1">
      <c r="A36" s="41" t="s">
        <v>34</v>
      </c>
      <c r="D36" s="39"/>
      <c r="E36" s="39"/>
      <c r="F36" s="42">
        <f>SUM(F24:F35)</f>
        <v>215055286</v>
      </c>
      <c r="G36" s="36"/>
      <c r="H36" s="42">
        <f>SUM(H24:H35)</f>
        <v>169652887</v>
      </c>
      <c r="I36" s="36"/>
      <c r="J36" s="42">
        <f>SUM(J24:J35)</f>
        <v>178047244</v>
      </c>
      <c r="K36" s="36"/>
      <c r="L36" s="42">
        <f>SUM(L24:L35)</f>
        <v>150817377</v>
      </c>
    </row>
    <row r="37" spans="1:12" ht="21.75" customHeight="1">
      <c r="A37" s="38" t="s">
        <v>119</v>
      </c>
      <c r="D37" s="39"/>
      <c r="E37" s="39"/>
      <c r="F37" s="42">
        <v>42702</v>
      </c>
      <c r="G37" s="36"/>
      <c r="H37" s="42">
        <v>88016</v>
      </c>
      <c r="I37" s="36"/>
      <c r="J37" s="42">
        <v>20671</v>
      </c>
      <c r="K37" s="36"/>
      <c r="L37" s="42">
        <v>27532</v>
      </c>
    </row>
    <row r="38" spans="1:12" ht="21.75" customHeight="1">
      <c r="A38" s="38" t="s">
        <v>120</v>
      </c>
      <c r="D38" s="39"/>
      <c r="E38" s="39"/>
      <c r="F38" s="42">
        <v>-10568329</v>
      </c>
      <c r="G38" s="36"/>
      <c r="H38" s="42">
        <v>-3734849</v>
      </c>
      <c r="I38" s="36"/>
      <c r="J38" s="42">
        <v>-4297530</v>
      </c>
      <c r="K38" s="36"/>
      <c r="L38" s="42">
        <v>-338655</v>
      </c>
    </row>
    <row r="39" spans="1:12" ht="21.75" customHeight="1">
      <c r="A39" s="41" t="s">
        <v>72</v>
      </c>
      <c r="D39" s="39"/>
      <c r="E39" s="39"/>
      <c r="F39" s="46">
        <f>SUM(F36:F38)</f>
        <v>204529659</v>
      </c>
      <c r="H39" s="46">
        <f>SUM(H36:H38)</f>
        <v>166006054</v>
      </c>
      <c r="J39" s="46">
        <f>SUM(J36:J38)</f>
        <v>173770385</v>
      </c>
      <c r="L39" s="46">
        <f>SUM(L36:L38)</f>
        <v>150506254</v>
      </c>
    </row>
    <row r="40" spans="1:12" ht="21.75" customHeight="1">
      <c r="A40" s="41"/>
      <c r="D40" s="39"/>
      <c r="E40" s="39"/>
      <c r="F40" s="42"/>
      <c r="H40" s="42"/>
      <c r="J40" s="42"/>
      <c r="K40" s="120"/>
      <c r="L40" s="42"/>
    </row>
    <row r="41" spans="1:12" ht="21.75" customHeight="1">
      <c r="A41" s="41"/>
      <c r="D41" s="39"/>
      <c r="E41" s="39"/>
      <c r="F41" s="39"/>
      <c r="J41" s="121"/>
      <c r="K41" s="120"/>
      <c r="L41" s="121"/>
    </row>
    <row r="42" spans="1:12" ht="21.75" customHeight="1">
      <c r="A42" s="38" t="s">
        <v>10</v>
      </c>
      <c r="D42" s="39"/>
      <c r="E42" s="39"/>
      <c r="F42" s="39"/>
    </row>
    <row r="43" spans="1:12" ht="21.75" customHeight="1">
      <c r="D43" s="39"/>
      <c r="E43" s="39"/>
      <c r="F43" s="39"/>
    </row>
    <row r="44" spans="1:12" ht="21.75" customHeight="1">
      <c r="A44" s="73"/>
      <c r="B44" s="73"/>
      <c r="D44" s="38"/>
      <c r="E44" s="68"/>
      <c r="F44" s="68"/>
      <c r="G44" s="73"/>
      <c r="H44" s="73"/>
      <c r="I44" s="73"/>
      <c r="J44" s="73"/>
      <c r="K44" s="73"/>
      <c r="L44" s="73"/>
    </row>
    <row r="45" spans="1:12" ht="21.75" customHeight="1">
      <c r="A45" s="68" t="s">
        <v>11</v>
      </c>
      <c r="B45" s="68"/>
      <c r="D45" s="38"/>
      <c r="E45" s="68"/>
      <c r="F45" s="68"/>
      <c r="G45" s="68" t="s">
        <v>131</v>
      </c>
      <c r="H45" s="68"/>
      <c r="I45" s="68"/>
      <c r="J45" s="68"/>
      <c r="K45" s="68"/>
      <c r="L45" s="68"/>
    </row>
    <row r="46" spans="1:12" ht="21.75" customHeight="1">
      <c r="A46" s="68" t="s">
        <v>12</v>
      </c>
      <c r="B46" s="68"/>
      <c r="D46" s="38"/>
      <c r="E46" s="68"/>
      <c r="F46" s="68"/>
      <c r="G46" s="68" t="s">
        <v>12</v>
      </c>
      <c r="H46" s="68"/>
      <c r="I46" s="68"/>
      <c r="J46" s="68"/>
      <c r="K46" s="68"/>
      <c r="L46" s="68"/>
    </row>
    <row r="47" spans="1:12" s="34" customFormat="1" ht="21.75" customHeight="1">
      <c r="A47" s="34" t="s">
        <v>85</v>
      </c>
      <c r="D47" s="122"/>
      <c r="E47" s="122"/>
      <c r="F47" s="122"/>
    </row>
    <row r="48" spans="1:12" s="34" customFormat="1" ht="21.75" customHeight="1">
      <c r="A48" s="34" t="s">
        <v>73</v>
      </c>
      <c r="D48" s="122"/>
      <c r="E48" s="122"/>
      <c r="F48" s="122"/>
    </row>
    <row r="49" spans="1:14" s="34" customFormat="1" ht="21.75" customHeight="1">
      <c r="A49" s="34" t="s">
        <v>192</v>
      </c>
      <c r="D49" s="122"/>
      <c r="E49" s="122"/>
      <c r="F49" s="122"/>
    </row>
    <row r="50" spans="1:14" ht="21.75" customHeight="1">
      <c r="A50" s="68"/>
      <c r="B50" s="68"/>
      <c r="C50" s="68"/>
      <c r="D50" s="39"/>
      <c r="E50" s="39"/>
      <c r="F50" s="39"/>
      <c r="G50" s="68"/>
      <c r="H50" s="68"/>
      <c r="I50" s="68"/>
      <c r="J50" s="68"/>
      <c r="K50" s="68"/>
      <c r="L50" s="68"/>
      <c r="M50" s="69" t="s">
        <v>0</v>
      </c>
    </row>
    <row r="51" spans="1:14" ht="21.75" customHeight="1">
      <c r="A51" s="68"/>
      <c r="B51" s="68"/>
      <c r="C51" s="68"/>
      <c r="D51" s="30"/>
      <c r="E51" s="31"/>
      <c r="F51" s="173" t="s">
        <v>74</v>
      </c>
      <c r="G51" s="173"/>
      <c r="H51" s="173"/>
      <c r="I51" s="32"/>
      <c r="J51" s="173" t="s">
        <v>75</v>
      </c>
      <c r="K51" s="173"/>
      <c r="L51" s="173"/>
      <c r="M51" s="69"/>
    </row>
    <row r="52" spans="1:14" ht="21.75" customHeight="1">
      <c r="A52" s="68"/>
      <c r="B52" s="68"/>
      <c r="C52" s="68"/>
      <c r="D52" s="39"/>
      <c r="E52" s="33"/>
      <c r="F52" s="70" t="s">
        <v>193</v>
      </c>
      <c r="G52" s="71"/>
      <c r="H52" s="72" t="s">
        <v>144</v>
      </c>
      <c r="I52" s="71"/>
      <c r="J52" s="72" t="s">
        <v>193</v>
      </c>
      <c r="K52" s="71"/>
      <c r="L52" s="72" t="s">
        <v>144</v>
      </c>
    </row>
    <row r="53" spans="1:14" ht="21.75" customHeight="1">
      <c r="A53" s="41" t="s">
        <v>41</v>
      </c>
      <c r="D53" s="39"/>
      <c r="E53" s="39"/>
      <c r="F53" s="39"/>
      <c r="H53" s="47"/>
      <c r="J53" s="47"/>
      <c r="K53" s="120"/>
      <c r="L53" s="47"/>
    </row>
    <row r="54" spans="1:14" ht="21.75" customHeight="1">
      <c r="A54" s="38" t="s">
        <v>211</v>
      </c>
      <c r="D54" s="40"/>
      <c r="E54" s="40"/>
      <c r="F54" s="48">
        <v>-570670</v>
      </c>
      <c r="G54" s="36"/>
      <c r="H54" s="48">
        <v>356388</v>
      </c>
      <c r="I54" s="36"/>
      <c r="J54" s="48">
        <v>-555274</v>
      </c>
      <c r="K54" s="36"/>
      <c r="L54" s="48">
        <v>405548</v>
      </c>
    </row>
    <row r="55" spans="1:14" ht="21.75" customHeight="1">
      <c r="A55" s="38" t="s">
        <v>190</v>
      </c>
      <c r="D55" s="40"/>
      <c r="E55" s="40"/>
      <c r="F55" s="48">
        <v>-397655936</v>
      </c>
      <c r="G55" s="36"/>
      <c r="H55" s="48">
        <v>-512111849</v>
      </c>
      <c r="I55" s="36"/>
      <c r="J55" s="48">
        <v>-312297300</v>
      </c>
      <c r="K55" s="36"/>
      <c r="L55" s="48">
        <v>-402731948</v>
      </c>
    </row>
    <row r="56" spans="1:14" ht="21.75" customHeight="1">
      <c r="A56" s="38" t="s">
        <v>191</v>
      </c>
      <c r="D56" s="40"/>
      <c r="E56" s="40"/>
      <c r="F56" s="48">
        <v>357769991</v>
      </c>
      <c r="G56" s="36"/>
      <c r="H56" s="48">
        <v>555950013</v>
      </c>
      <c r="I56" s="36"/>
      <c r="J56" s="48">
        <v>277564467</v>
      </c>
      <c r="K56" s="36"/>
      <c r="L56" s="48">
        <v>445803116</v>
      </c>
    </row>
    <row r="57" spans="1:14" ht="21.75" customHeight="1">
      <c r="A57" s="38" t="s">
        <v>187</v>
      </c>
      <c r="D57" s="40"/>
      <c r="E57" s="40"/>
      <c r="F57" s="48">
        <v>1838364</v>
      </c>
      <c r="G57" s="36"/>
      <c r="H57" s="48">
        <v>157074</v>
      </c>
      <c r="I57" s="36"/>
      <c r="J57" s="48">
        <v>1700000</v>
      </c>
      <c r="K57" s="36"/>
      <c r="L57" s="48">
        <v>117214</v>
      </c>
    </row>
    <row r="58" spans="1:14" ht="21.75" customHeight="1">
      <c r="A58" s="38" t="s">
        <v>188</v>
      </c>
      <c r="D58" s="40"/>
      <c r="E58" s="40"/>
      <c r="F58" s="48">
        <v>-164935</v>
      </c>
      <c r="G58" s="36"/>
      <c r="H58" s="48">
        <v>-213312</v>
      </c>
      <c r="I58" s="36"/>
      <c r="J58" s="48">
        <v>-123701</v>
      </c>
      <c r="K58" s="36"/>
      <c r="L58" s="48">
        <v>-161895</v>
      </c>
    </row>
    <row r="59" spans="1:14" ht="21.75" customHeight="1">
      <c r="A59" s="38" t="s">
        <v>40</v>
      </c>
      <c r="D59" s="40"/>
      <c r="E59" s="40"/>
      <c r="F59" s="48">
        <v>3023268</v>
      </c>
      <c r="G59" s="36"/>
      <c r="H59" s="48">
        <v>5731446</v>
      </c>
      <c r="I59" s="36"/>
      <c r="J59" s="48">
        <v>2282720</v>
      </c>
      <c r="K59" s="36"/>
      <c r="L59" s="48">
        <v>4450676</v>
      </c>
    </row>
    <row r="60" spans="1:14" ht="21.75" customHeight="1">
      <c r="A60" s="38" t="s">
        <v>138</v>
      </c>
      <c r="D60" s="40"/>
      <c r="E60" s="40"/>
      <c r="F60" s="42">
        <v>0</v>
      </c>
      <c r="G60" s="36"/>
      <c r="H60" s="42">
        <v>0</v>
      </c>
      <c r="I60" s="36"/>
      <c r="J60" s="42">
        <v>19999920</v>
      </c>
      <c r="K60" s="36"/>
      <c r="L60" s="42">
        <v>16109936</v>
      </c>
    </row>
    <row r="61" spans="1:14" ht="21.75" customHeight="1">
      <c r="A61" s="38" t="s">
        <v>208</v>
      </c>
      <c r="D61" s="40"/>
      <c r="E61" s="40"/>
      <c r="F61" s="42"/>
      <c r="G61" s="36"/>
      <c r="H61" s="42"/>
      <c r="I61" s="36"/>
      <c r="J61" s="42"/>
      <c r="K61" s="36"/>
      <c r="L61" s="42"/>
    </row>
    <row r="62" spans="1:14" s="160" customFormat="1" ht="21.75" customHeight="1">
      <c r="A62" s="38" t="s">
        <v>209</v>
      </c>
      <c r="B62" s="38"/>
      <c r="C62" s="38"/>
      <c r="D62" s="40"/>
      <c r="E62" s="40"/>
      <c r="F62" s="42">
        <v>5409336</v>
      </c>
      <c r="G62" s="36"/>
      <c r="H62" s="42">
        <v>0</v>
      </c>
      <c r="I62" s="36"/>
      <c r="J62" s="42">
        <v>0</v>
      </c>
      <c r="K62" s="36"/>
      <c r="L62" s="42">
        <v>0</v>
      </c>
      <c r="M62" s="38"/>
      <c r="N62" s="38"/>
    </row>
    <row r="63" spans="1:14" ht="21.75" customHeight="1">
      <c r="A63" s="38" t="s">
        <v>210</v>
      </c>
      <c r="D63" s="40"/>
      <c r="E63" s="40"/>
      <c r="F63" s="42">
        <v>0</v>
      </c>
      <c r="G63" s="36"/>
      <c r="H63" s="42">
        <v>0</v>
      </c>
      <c r="I63" s="36"/>
      <c r="J63" s="42">
        <v>-4019987</v>
      </c>
      <c r="K63" s="36"/>
      <c r="L63" s="42">
        <v>0</v>
      </c>
    </row>
    <row r="64" spans="1:14" ht="21.75" customHeight="1">
      <c r="A64" s="38" t="s">
        <v>121</v>
      </c>
      <c r="D64" s="40"/>
      <c r="E64" s="40"/>
      <c r="F64" s="48">
        <v>-215694</v>
      </c>
      <c r="G64" s="36"/>
      <c r="H64" s="48">
        <v>-2329694</v>
      </c>
      <c r="I64" s="36"/>
      <c r="J64" s="48">
        <v>-177629</v>
      </c>
      <c r="K64" s="36"/>
      <c r="L64" s="48">
        <v>-750233</v>
      </c>
    </row>
    <row r="65" spans="1:13" ht="21.75" customHeight="1">
      <c r="A65" s="38" t="s">
        <v>140</v>
      </c>
      <c r="D65" s="40"/>
      <c r="E65" s="40"/>
      <c r="F65" s="45">
        <v>-15000</v>
      </c>
      <c r="G65" s="36"/>
      <c r="H65" s="45">
        <v>-82308</v>
      </c>
      <c r="I65" s="36"/>
      <c r="J65" s="45">
        <v>0</v>
      </c>
      <c r="K65" s="36"/>
      <c r="L65" s="45">
        <v>-82308</v>
      </c>
      <c r="M65" s="38">
        <v>-480517.77</v>
      </c>
    </row>
    <row r="66" spans="1:13" ht="21.75" customHeight="1">
      <c r="A66" s="41" t="s">
        <v>189</v>
      </c>
      <c r="D66" s="39"/>
      <c r="E66" s="39"/>
      <c r="F66" s="46">
        <f>SUM(F54:F65)</f>
        <v>-30581276</v>
      </c>
      <c r="H66" s="46">
        <f>SUM(H54:H65)</f>
        <v>47457758</v>
      </c>
      <c r="J66" s="46">
        <f>SUM(J54:J65)</f>
        <v>-15626784</v>
      </c>
      <c r="L66" s="46">
        <f>SUM(L54:L65)</f>
        <v>63160106</v>
      </c>
    </row>
    <row r="67" spans="1:13" ht="21.75" customHeight="1">
      <c r="A67" s="41" t="s">
        <v>42</v>
      </c>
      <c r="D67" s="39"/>
      <c r="E67" s="39"/>
      <c r="F67" s="44"/>
      <c r="H67" s="44"/>
      <c r="J67" s="44"/>
      <c r="L67" s="44"/>
    </row>
    <row r="68" spans="1:13" ht="21.75" customHeight="1">
      <c r="A68" s="38" t="s">
        <v>166</v>
      </c>
      <c r="D68" s="39"/>
      <c r="E68" s="39"/>
      <c r="F68" s="48">
        <v>-3505704</v>
      </c>
      <c r="G68" s="36"/>
      <c r="H68" s="48">
        <v>-5446516</v>
      </c>
      <c r="I68" s="36"/>
      <c r="J68" s="48">
        <v>-2495640</v>
      </c>
      <c r="K68" s="36"/>
      <c r="L68" s="48">
        <v>-4773140</v>
      </c>
    </row>
    <row r="69" spans="1:13" ht="21.75" customHeight="1">
      <c r="A69" s="38" t="s">
        <v>43</v>
      </c>
      <c r="D69" s="40"/>
      <c r="E69" s="40"/>
      <c r="F69" s="42">
        <v>-156379844</v>
      </c>
      <c r="G69" s="36"/>
      <c r="H69" s="42">
        <v>-194845385</v>
      </c>
      <c r="I69" s="36"/>
      <c r="J69" s="42">
        <v>-156379844</v>
      </c>
      <c r="K69" s="36"/>
      <c r="L69" s="42">
        <v>-194845385</v>
      </c>
    </row>
    <row r="70" spans="1:13" ht="21.75" customHeight="1">
      <c r="A70" s="41" t="s">
        <v>134</v>
      </c>
      <c r="D70" s="39"/>
      <c r="E70" s="39"/>
      <c r="F70" s="46">
        <f>SUM(F68:F69)</f>
        <v>-159885548</v>
      </c>
      <c r="G70" s="35"/>
      <c r="H70" s="46">
        <f>SUM(H68:H69)</f>
        <v>-200291901</v>
      </c>
      <c r="I70" s="35"/>
      <c r="J70" s="46">
        <f>SUM(J68:J69)</f>
        <v>-158875484</v>
      </c>
      <c r="K70" s="35"/>
      <c r="L70" s="46">
        <f>SUM(L68:L69)</f>
        <v>-199618525</v>
      </c>
    </row>
    <row r="71" spans="1:13" ht="21.75" customHeight="1">
      <c r="A71" s="41" t="s">
        <v>114</v>
      </c>
      <c r="D71" s="39"/>
      <c r="E71" s="39"/>
      <c r="F71" s="44">
        <f>SUM(F39,F66,F70)</f>
        <v>14062835</v>
      </c>
      <c r="G71" s="35"/>
      <c r="H71" s="44">
        <f>SUM(H39,H66,H70)</f>
        <v>13171911</v>
      </c>
      <c r="I71" s="35"/>
      <c r="J71" s="44">
        <f>SUM(J39,J66,J70)</f>
        <v>-731883</v>
      </c>
      <c r="K71" s="35"/>
      <c r="L71" s="44">
        <f>SUM(L39,L66,L70)</f>
        <v>14047835</v>
      </c>
    </row>
    <row r="72" spans="1:13" ht="21.75" customHeight="1">
      <c r="A72" s="41" t="s">
        <v>133</v>
      </c>
      <c r="D72" s="39"/>
      <c r="E72" s="39"/>
      <c r="F72" s="42">
        <v>52400624</v>
      </c>
      <c r="G72" s="35"/>
      <c r="H72" s="42">
        <v>39228713</v>
      </c>
      <c r="I72" s="35"/>
      <c r="J72" s="42">
        <v>37712884</v>
      </c>
      <c r="K72" s="35"/>
      <c r="L72" s="42">
        <v>23665049</v>
      </c>
    </row>
    <row r="73" spans="1:13" ht="21.75" customHeight="1" thickBot="1">
      <c r="A73" s="41" t="s">
        <v>203</v>
      </c>
      <c r="D73" s="40"/>
      <c r="E73" s="40"/>
      <c r="F73" s="49">
        <f>SUM(F71:F72)</f>
        <v>66463459</v>
      </c>
      <c r="H73" s="49">
        <f>SUM(H71:H72)</f>
        <v>52400624</v>
      </c>
      <c r="J73" s="49">
        <f>SUM(J71:J72)</f>
        <v>36981001</v>
      </c>
      <c r="L73" s="49">
        <f>SUM(L71:L72)</f>
        <v>37712884</v>
      </c>
    </row>
    <row r="74" spans="1:13" ht="21.75" customHeight="1" thickTop="1">
      <c r="F74" s="120">
        <f>F73-BS!F9</f>
        <v>0</v>
      </c>
      <c r="H74" s="120">
        <f>H73-BS!H9</f>
        <v>0</v>
      </c>
      <c r="J74" s="120">
        <f>J73-BS!J9</f>
        <v>0</v>
      </c>
      <c r="K74" s="120"/>
      <c r="L74" s="120">
        <f>L73-BS!L9</f>
        <v>0</v>
      </c>
    </row>
    <row r="75" spans="1:13" ht="21.75" customHeight="1">
      <c r="A75" s="41"/>
      <c r="D75" s="39"/>
      <c r="E75" s="39"/>
      <c r="F75" s="42"/>
      <c r="H75" s="42"/>
      <c r="J75" s="42"/>
      <c r="K75" s="120"/>
      <c r="L75" s="42"/>
    </row>
    <row r="76" spans="1:13" ht="21.75" customHeight="1">
      <c r="A76" s="41"/>
      <c r="D76" s="39"/>
      <c r="E76" s="39"/>
      <c r="F76" s="39"/>
      <c r="J76" s="121"/>
      <c r="K76" s="120"/>
      <c r="L76" s="121"/>
    </row>
    <row r="77" spans="1:13" ht="21.75" customHeight="1">
      <c r="A77" s="38" t="s">
        <v>10</v>
      </c>
      <c r="D77" s="39"/>
      <c r="E77" s="39"/>
      <c r="F77" s="39"/>
    </row>
    <row r="78" spans="1:13" ht="21.75" customHeight="1">
      <c r="D78" s="39"/>
      <c r="E78" s="39"/>
      <c r="F78" s="39"/>
    </row>
    <row r="79" spans="1:13" ht="21.75" customHeight="1">
      <c r="A79" s="73"/>
      <c r="B79" s="73"/>
      <c r="D79" s="38"/>
      <c r="E79" s="68"/>
      <c r="F79" s="68"/>
      <c r="G79" s="73"/>
      <c r="H79" s="73"/>
      <c r="I79" s="73"/>
      <c r="J79" s="73"/>
      <c r="K79" s="73"/>
      <c r="L79" s="73"/>
    </row>
    <row r="80" spans="1:13" ht="21.75" customHeight="1">
      <c r="A80" s="68" t="s">
        <v>11</v>
      </c>
      <c r="B80" s="68"/>
      <c r="D80" s="38"/>
      <c r="E80" s="68"/>
      <c r="F80" s="68"/>
      <c r="G80" s="68" t="s">
        <v>131</v>
      </c>
      <c r="H80" s="68"/>
      <c r="I80" s="68"/>
      <c r="J80" s="68"/>
      <c r="K80" s="68"/>
      <c r="L80" s="68"/>
    </row>
    <row r="81" spans="1:13" ht="21.75" customHeight="1">
      <c r="A81" s="68" t="s">
        <v>12</v>
      </c>
      <c r="B81" s="68"/>
      <c r="D81" s="38"/>
      <c r="E81" s="68"/>
      <c r="F81" s="68"/>
      <c r="G81" s="68" t="s">
        <v>12</v>
      </c>
      <c r="H81" s="68"/>
      <c r="I81" s="68"/>
      <c r="J81" s="68"/>
      <c r="K81" s="68"/>
      <c r="L81" s="68"/>
    </row>
    <row r="82" spans="1:13" s="34" customFormat="1" ht="21.75" customHeight="1">
      <c r="A82" s="34" t="s">
        <v>85</v>
      </c>
      <c r="D82" s="122"/>
      <c r="E82" s="122"/>
      <c r="F82" s="122"/>
    </row>
    <row r="83" spans="1:13" s="34" customFormat="1" ht="21.75" customHeight="1">
      <c r="A83" s="34" t="s">
        <v>73</v>
      </c>
      <c r="D83" s="122"/>
      <c r="E83" s="122"/>
      <c r="F83" s="122"/>
    </row>
    <row r="84" spans="1:13" s="34" customFormat="1" ht="21.75" customHeight="1">
      <c r="A84" s="34" t="s">
        <v>192</v>
      </c>
      <c r="D84" s="122"/>
      <c r="E84" s="122"/>
      <c r="F84" s="122"/>
    </row>
    <row r="85" spans="1:13" ht="21.75" customHeight="1">
      <c r="A85" s="68"/>
      <c r="B85" s="68"/>
      <c r="C85" s="68"/>
      <c r="D85" s="39"/>
      <c r="E85" s="39"/>
      <c r="F85" s="39"/>
      <c r="G85" s="68"/>
      <c r="H85" s="68"/>
      <c r="I85" s="68"/>
      <c r="J85" s="68"/>
      <c r="K85" s="68"/>
      <c r="L85" s="68"/>
      <c r="M85" s="69" t="s">
        <v>0</v>
      </c>
    </row>
    <row r="86" spans="1:13" ht="21.75" customHeight="1">
      <c r="A86" s="68"/>
      <c r="B86" s="68"/>
      <c r="C86" s="68"/>
      <c r="D86" s="30"/>
      <c r="E86" s="31"/>
      <c r="F86" s="173" t="s">
        <v>74</v>
      </c>
      <c r="G86" s="173"/>
      <c r="H86" s="173"/>
      <c r="I86" s="32"/>
      <c r="J86" s="173" t="s">
        <v>75</v>
      </c>
      <c r="K86" s="173"/>
      <c r="L86" s="173"/>
      <c r="M86" s="69"/>
    </row>
    <row r="87" spans="1:13" ht="21.75" customHeight="1">
      <c r="A87" s="68"/>
      <c r="B87" s="68"/>
      <c r="C87" s="68"/>
      <c r="D87" s="39"/>
      <c r="E87" s="33"/>
      <c r="F87" s="70" t="s">
        <v>193</v>
      </c>
      <c r="G87" s="71"/>
      <c r="H87" s="72" t="s">
        <v>144</v>
      </c>
      <c r="I87" s="71"/>
      <c r="J87" s="72" t="s">
        <v>193</v>
      </c>
      <c r="K87" s="71"/>
      <c r="L87" s="72" t="s">
        <v>144</v>
      </c>
    </row>
    <row r="88" spans="1:13" ht="21.75" customHeight="1">
      <c r="A88" s="31" t="s">
        <v>109</v>
      </c>
      <c r="F88" s="120"/>
      <c r="H88" s="120"/>
      <c r="J88" s="120"/>
      <c r="K88" s="120"/>
      <c r="L88" s="120"/>
    </row>
    <row r="89" spans="1:13" ht="21.75" customHeight="1">
      <c r="A89" s="71" t="s">
        <v>122</v>
      </c>
      <c r="F89" s="120"/>
      <c r="H89" s="120"/>
      <c r="J89" s="120"/>
      <c r="K89" s="120"/>
      <c r="L89" s="120"/>
    </row>
    <row r="90" spans="1:13" ht="21.75" customHeight="1">
      <c r="A90" s="71" t="s">
        <v>180</v>
      </c>
      <c r="F90" s="42"/>
      <c r="G90" s="42"/>
      <c r="H90" s="42"/>
      <c r="I90" s="42"/>
      <c r="J90" s="42"/>
      <c r="K90" s="42"/>
      <c r="L90" s="42"/>
    </row>
    <row r="91" spans="1:13" ht="21.75" customHeight="1">
      <c r="A91" s="71" t="s">
        <v>154</v>
      </c>
      <c r="F91" s="42">
        <v>-1202376.6879999998</v>
      </c>
      <c r="G91" s="42"/>
      <c r="H91" s="42">
        <v>-124425</v>
      </c>
      <c r="I91" s="42"/>
      <c r="J91" s="42">
        <v>-898783.83200000005</v>
      </c>
      <c r="K91" s="42"/>
      <c r="L91" s="42">
        <v>-192840</v>
      </c>
    </row>
    <row r="92" spans="1:13" ht="21.75" customHeight="1">
      <c r="A92" s="71" t="s">
        <v>181</v>
      </c>
      <c r="F92" s="42"/>
      <c r="G92" s="42"/>
      <c r="H92" s="42"/>
      <c r="I92" s="42"/>
      <c r="J92" s="42"/>
      <c r="K92" s="42"/>
      <c r="L92" s="42"/>
    </row>
    <row r="93" spans="1:13" ht="21.75" customHeight="1">
      <c r="A93" s="71" t="s">
        <v>154</v>
      </c>
      <c r="F93" s="42">
        <v>1292923.6640000006</v>
      </c>
      <c r="G93" s="42"/>
      <c r="H93" s="42">
        <v>384001</v>
      </c>
      <c r="I93" s="42"/>
      <c r="J93" s="42">
        <v>1002751.9920000002</v>
      </c>
      <c r="K93" s="42"/>
      <c r="L93" s="42">
        <v>224841</v>
      </c>
    </row>
    <row r="94" spans="1:13" ht="21.75" customHeight="1">
      <c r="A94" s="71" t="s">
        <v>155</v>
      </c>
      <c r="F94" s="42"/>
      <c r="G94" s="42"/>
      <c r="H94" s="42"/>
      <c r="I94" s="42"/>
      <c r="J94" s="42"/>
      <c r="K94" s="42"/>
      <c r="L94" s="42"/>
    </row>
    <row r="95" spans="1:13" ht="21.75" customHeight="1">
      <c r="A95" s="71" t="s">
        <v>156</v>
      </c>
      <c r="F95" s="42">
        <v>20857075.460000001</v>
      </c>
      <c r="G95" s="42"/>
      <c r="H95" s="42">
        <v>58169964</v>
      </c>
      <c r="I95" s="42"/>
      <c r="J95" s="42">
        <v>14943093.560000001</v>
      </c>
      <c r="K95" s="42"/>
      <c r="L95" s="42">
        <v>44537582</v>
      </c>
    </row>
    <row r="96" spans="1:13" ht="21.75" customHeight="1">
      <c r="A96" s="71" t="s">
        <v>206</v>
      </c>
      <c r="F96" s="42">
        <v>5597428</v>
      </c>
      <c r="G96" s="42"/>
      <c r="H96" s="42">
        <v>5204466</v>
      </c>
      <c r="I96" s="42"/>
      <c r="J96" s="42">
        <v>4612254.4000000004</v>
      </c>
      <c r="K96" s="42"/>
      <c r="L96" s="42">
        <v>4105723</v>
      </c>
    </row>
    <row r="97" spans="1:12" ht="21.75" customHeight="1">
      <c r="A97" s="71" t="s">
        <v>212</v>
      </c>
      <c r="F97" s="42">
        <v>81018.740000000005</v>
      </c>
      <c r="G97" s="42"/>
      <c r="H97" s="42">
        <v>0</v>
      </c>
      <c r="I97" s="42"/>
      <c r="J97" s="42">
        <v>81018.740000000005</v>
      </c>
      <c r="K97" s="42"/>
      <c r="L97" s="42">
        <v>0</v>
      </c>
    </row>
    <row r="98" spans="1:12" ht="21.75" customHeight="1">
      <c r="A98" s="71" t="s">
        <v>157</v>
      </c>
      <c r="F98" s="42">
        <v>0</v>
      </c>
      <c r="G98" s="42"/>
      <c r="H98" s="42">
        <v>1800579</v>
      </c>
      <c r="I98" s="42"/>
      <c r="J98" s="42">
        <v>0</v>
      </c>
      <c r="K98" s="42"/>
      <c r="L98" s="42">
        <v>0</v>
      </c>
    </row>
    <row r="99" spans="1:12" ht="21.75" customHeight="1">
      <c r="A99" s="71" t="s">
        <v>158</v>
      </c>
      <c r="F99" s="42">
        <v>0</v>
      </c>
      <c r="G99" s="42"/>
      <c r="H99" s="42">
        <v>2811393</v>
      </c>
      <c r="I99" s="42"/>
      <c r="J99" s="42">
        <v>0</v>
      </c>
      <c r="K99" s="42"/>
      <c r="L99" s="42">
        <v>2811393</v>
      </c>
    </row>
    <row r="100" spans="1:12" ht="21.75" customHeight="1">
      <c r="A100" s="71"/>
      <c r="F100" s="42"/>
      <c r="G100" s="42"/>
      <c r="H100" s="42"/>
      <c r="I100" s="42"/>
      <c r="J100" s="42"/>
      <c r="K100" s="42"/>
      <c r="L100" s="42"/>
    </row>
    <row r="101" spans="1:12" ht="21.75" customHeight="1">
      <c r="A101" s="38" t="s">
        <v>10</v>
      </c>
    </row>
    <row r="103" spans="1:12" ht="21.75" customHeight="1">
      <c r="A103" s="73"/>
      <c r="B103" s="73"/>
      <c r="D103" s="38"/>
      <c r="E103" s="68"/>
      <c r="F103" s="68"/>
      <c r="G103" s="73"/>
      <c r="H103" s="73"/>
      <c r="I103" s="73"/>
      <c r="J103" s="73"/>
      <c r="K103" s="73"/>
      <c r="L103" s="73"/>
    </row>
    <row r="104" spans="1:12" ht="21.75" customHeight="1">
      <c r="A104" s="68" t="s">
        <v>11</v>
      </c>
      <c r="B104" s="68"/>
      <c r="D104" s="38"/>
      <c r="E104" s="68"/>
      <c r="F104" s="68"/>
      <c r="G104" s="68" t="s">
        <v>131</v>
      </c>
      <c r="H104" s="68"/>
      <c r="I104" s="68"/>
      <c r="J104" s="68"/>
      <c r="K104" s="68"/>
      <c r="L104" s="68"/>
    </row>
    <row r="105" spans="1:12" ht="21.75" customHeight="1">
      <c r="A105" s="68" t="s">
        <v>12</v>
      </c>
      <c r="B105" s="68"/>
      <c r="D105" s="38"/>
      <c r="E105" s="68"/>
      <c r="F105" s="68"/>
      <c r="G105" s="68" t="s">
        <v>12</v>
      </c>
      <c r="H105" s="68"/>
      <c r="I105" s="68"/>
      <c r="J105" s="68"/>
      <c r="K105" s="68"/>
      <c r="L105" s="68"/>
    </row>
  </sheetData>
  <mergeCells count="6">
    <mergeCell ref="J5:L5"/>
    <mergeCell ref="J51:L51"/>
    <mergeCell ref="F5:H5"/>
    <mergeCell ref="F51:H51"/>
    <mergeCell ref="F86:H86"/>
    <mergeCell ref="J86:L8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6" max="16383" man="1"/>
    <brk id="8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96CC58-B152-457C-B0EA-62B4F98D2AF0}">
  <ds:schemaRefs>
    <ds:schemaRef ds:uri="59a6e30f-7d3d-4c64-b0c3-3e228df3e534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7DCAB8F-B602-4592-B15C-392CF9DBEA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9D6E06-5D56-4A17-8AA3-5753E78FE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PL!Print_Area</vt:lpstr>
      <vt:lpstr>'SC-Company'!Print_Area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2021-02-17T10:30:01Z</cp:lastPrinted>
  <dcterms:created xsi:type="dcterms:W3CDTF">2011-12-19T06:40:39Z</dcterms:created>
  <dcterms:modified xsi:type="dcterms:W3CDTF">2022-02-22T03:26:02Z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