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1\Q4'21\For sent_IR&amp;SET\SET\FS&amp;NOTES\FS_TH\"/>
    </mc:Choice>
  </mc:AlternateContent>
  <bookViews>
    <workbookView xWindow="-105" yWindow="-105" windowWidth="19425" windowHeight="10425" tabRatio="888"/>
  </bookViews>
  <sheets>
    <sheet name="งบแสดงฐานะการเงิน" sheetId="1" r:id="rId1"/>
    <sheet name="งบกำไรขาดทุนเบ็ดเสร็จ" sheetId="24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งบกระแสเงินสด!$A$1:$M$103</definedName>
    <definedName name="_xlnm.Print_Area" localSheetId="1">งบกำไรขาดทุนเบ็ดเสร็จ!$A$1:$M$64</definedName>
    <definedName name="_xlnm.Print_Area" localSheetId="2">งบแสดงการเปลี่ยนแปลง!$A$1:$AL$102</definedName>
    <definedName name="_xlnm.Print_Area" localSheetId="0">งบแสดงฐานะการเงิน!$A$1:$M$59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งบกระแสเงินสด!$A$1:$M$107</definedName>
    <definedName name="Z_0A0E54B7_D664_46D5_973E_7481578CB018_.wvu.PrintArea" localSheetId="1" hidden="1">งบกำไรขาดทุนเบ็ดเสร็จ!$A$1:$M$64</definedName>
    <definedName name="Z_0A0E54B7_D664_46D5_973E_7481578CB018_.wvu.PrintArea" localSheetId="2" hidden="1">งบแสดงการเปลี่ยนแปลง!$A$1:$AM$96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$92:$92,งบแสดงการเปลี่ยนแปลง!$100:$102</definedName>
    <definedName name="Z_240E8386_2C9D_4570_B9E9_D562C1627FD4_.wvu.PrintArea" localSheetId="1" hidden="1">งบกำไรขาดทุนเบ็ดเสร็จ!$A$1:$M$64</definedName>
    <definedName name="Z_240E8386_2C9D_4570_B9E9_D562C1627FD4_.wvu.PrintArea" localSheetId="2" hidden="1">งบแสดงการเปลี่ยนแปลง!$A$1:$AM$96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$100:$102</definedName>
    <definedName name="Z_2D2240B8_818A_4249_A5C0_7F6CB9E40ABA_.wvu.PrintArea" localSheetId="1" hidden="1">งบกำไรขาดทุนเบ็ดเสร็จ!$A$1:$M$64</definedName>
    <definedName name="Z_2D2240B8_818A_4249_A5C0_7F6CB9E40ABA_.wvu.PrintArea" localSheetId="2" hidden="1">งบแสดงการเปลี่ยนแปลง!$A$1:$AM$96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$100:$102</definedName>
    <definedName name="Z_501BEC87_32F1_49C1_8F2D_72D5F03B8693_.wvu.PrintArea" localSheetId="1" hidden="1">งบกำไรขาดทุนเบ็ดเสร็จ!$A$1:$M$64</definedName>
    <definedName name="Z_501BEC87_32F1_49C1_8F2D_72D5F03B8693_.wvu.PrintArea" localSheetId="2" hidden="1">งบแสดงการเปลี่ยนแปลง!$A$1:$AM$96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$48:$48,งบแสดงการเปลี่ยนแปลง!#REF!,งบแสดงการเปลี่ยนแปลง!#REF!,งบแสดงการเปลี่ยนแปลง!#REF!,งบแสดงการเปลี่ยนแปลง!$100:$102</definedName>
    <definedName name="Z_A5D7191A_708C_426C_B2D0_9552F874DCD9_.wvu.PrintArea" localSheetId="1" hidden="1">งบกำไรขาดทุนเบ็ดเสร็จ!$A$1:$M$64</definedName>
    <definedName name="Z_A5D7191A_708C_426C_B2D0_9552F874DCD9_.wvu.PrintArea" localSheetId="2" hidden="1">งบแสดงการเปลี่ยนแปลง!$A$1:$AM$96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$48:$48,งบแสดงการเปลี่ยนแปลง!#REF!,งบแสดงการเปลี่ยนแปลง!#REF!,งบแสดงการเปลี่ยนแปลง!#REF!,งบแสดงการเปลี่ยนแปลง!$92:$92,งบแสดงการเปลี่ยนแปลง!$100: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17" l="1"/>
  <c r="G94" i="17" l="1"/>
  <c r="Z78" i="11" l="1"/>
  <c r="AJ78" i="11" s="1"/>
  <c r="Z77" i="11"/>
  <c r="AJ77" i="11" s="1"/>
  <c r="AH75" i="11"/>
  <c r="AF75" i="11"/>
  <c r="AD75" i="11"/>
  <c r="AB75" i="11"/>
  <c r="X75" i="11"/>
  <c r="V75" i="11"/>
  <c r="T75" i="11"/>
  <c r="R75" i="11"/>
  <c r="P75" i="11"/>
  <c r="N75" i="11"/>
  <c r="L75" i="11"/>
  <c r="J75" i="11"/>
  <c r="H75" i="11"/>
  <c r="Z74" i="11"/>
  <c r="AJ74" i="11" s="1"/>
  <c r="Z73" i="11"/>
  <c r="Z75" i="11" s="1"/>
  <c r="Z71" i="11"/>
  <c r="AJ71" i="11" s="1"/>
  <c r="Z70" i="11"/>
  <c r="AJ70" i="11" s="1"/>
  <c r="Z69" i="11"/>
  <c r="AJ69" i="11" s="1"/>
  <c r="Z68" i="11"/>
  <c r="AJ68" i="11" s="1"/>
  <c r="Z67" i="11"/>
  <c r="AJ67" i="11" s="1"/>
  <c r="AH66" i="11"/>
  <c r="AF66" i="11"/>
  <c r="AD66" i="11"/>
  <c r="AD79" i="11" s="1"/>
  <c r="AB66" i="11"/>
  <c r="X66" i="11"/>
  <c r="V66" i="11"/>
  <c r="V79" i="11" s="1"/>
  <c r="T66" i="11"/>
  <c r="R66" i="11"/>
  <c r="P66" i="11"/>
  <c r="N66" i="11"/>
  <c r="N79" i="11" s="1"/>
  <c r="L66" i="11"/>
  <c r="J66" i="11"/>
  <c r="H66" i="11"/>
  <c r="Z65" i="11"/>
  <c r="AJ65" i="11" s="1"/>
  <c r="Z64" i="11"/>
  <c r="X23" i="11"/>
  <c r="AH23" i="11" s="1"/>
  <c r="AL23" i="11" s="1"/>
  <c r="X22" i="11"/>
  <c r="AH22" i="11" s="1"/>
  <c r="AL22" i="11" s="1"/>
  <c r="Z66" i="11" l="1"/>
  <c r="AJ64" i="11"/>
  <c r="AJ66" i="11" s="1"/>
  <c r="Z79" i="11"/>
  <c r="H79" i="11"/>
  <c r="J79" i="11"/>
  <c r="L79" i="11"/>
  <c r="P79" i="11"/>
  <c r="R79" i="11"/>
  <c r="T79" i="11"/>
  <c r="X79" i="11"/>
  <c r="AB79" i="11"/>
  <c r="AF79" i="11"/>
  <c r="AH79" i="11"/>
  <c r="AJ73" i="11"/>
  <c r="AJ75" i="11" s="1"/>
  <c r="AJ79" i="11" s="1"/>
  <c r="AH15" i="11"/>
  <c r="M58" i="24"/>
  <c r="M49" i="24"/>
  <c r="M29" i="24"/>
  <c r="I58" i="24"/>
  <c r="K49" i="24"/>
  <c r="I49" i="24"/>
  <c r="G49" i="24"/>
  <c r="K29" i="24"/>
  <c r="I29" i="24"/>
  <c r="G29" i="24"/>
  <c r="M13" i="24"/>
  <c r="K13" i="24"/>
  <c r="I13" i="24"/>
  <c r="G13" i="24"/>
  <c r="M10" i="24"/>
  <c r="M20" i="24" s="1"/>
  <c r="M22" i="24" s="1"/>
  <c r="K10" i="24"/>
  <c r="K20" i="24" s="1"/>
  <c r="K22" i="24" s="1"/>
  <c r="K31" i="24" s="1"/>
  <c r="K33" i="24" s="1"/>
  <c r="K52" i="24" s="1"/>
  <c r="I10" i="24"/>
  <c r="I20" i="24"/>
  <c r="I22" i="24" s="1"/>
  <c r="I31" i="24" s="1"/>
  <c r="G10" i="24"/>
  <c r="G20" i="24"/>
  <c r="G22" i="24" s="1"/>
  <c r="Z82" i="11"/>
  <c r="AJ82" i="11"/>
  <c r="Z86" i="11"/>
  <c r="AJ86" i="11"/>
  <c r="X39" i="11"/>
  <c r="AH39" i="11"/>
  <c r="AL39" i="11" s="1"/>
  <c r="Z83" i="11"/>
  <c r="AJ83" i="11"/>
  <c r="X46" i="11"/>
  <c r="AH46" i="11" s="1"/>
  <c r="AL46" i="11" s="1"/>
  <c r="N44" i="11"/>
  <c r="N48" i="11"/>
  <c r="J44" i="11"/>
  <c r="J48" i="11"/>
  <c r="X88" i="11"/>
  <c r="X90" i="11"/>
  <c r="X94" i="11"/>
  <c r="X42" i="11"/>
  <c r="AH42" i="11"/>
  <c r="AL42" i="11" s="1"/>
  <c r="X27" i="11"/>
  <c r="AH27" i="11" s="1"/>
  <c r="AL27" i="11" s="1"/>
  <c r="X18" i="11"/>
  <c r="X24" i="11"/>
  <c r="AH24" i="11" s="1"/>
  <c r="X21" i="11"/>
  <c r="X20" i="11"/>
  <c r="AH18" i="11"/>
  <c r="AL18" i="11"/>
  <c r="AH20" i="11"/>
  <c r="AL20" i="11"/>
  <c r="AH21" i="11"/>
  <c r="AL21" i="11" s="1"/>
  <c r="AD19" i="11"/>
  <c r="J28" i="11"/>
  <c r="AL24" i="11"/>
  <c r="AJ19" i="11"/>
  <c r="AF19" i="11"/>
  <c r="AB19" i="11"/>
  <c r="Z19" i="11"/>
  <c r="V19" i="11"/>
  <c r="T19" i="11"/>
  <c r="R19" i="11"/>
  <c r="P19" i="11"/>
  <c r="N19" i="11"/>
  <c r="L19" i="11"/>
  <c r="J19" i="11"/>
  <c r="J32" i="11"/>
  <c r="H19" i="11"/>
  <c r="F19" i="11"/>
  <c r="N28" i="11"/>
  <c r="G32" i="17"/>
  <c r="G39" i="17" s="1"/>
  <c r="G58" i="17" s="1"/>
  <c r="K32" i="17"/>
  <c r="K39" i="17" s="1"/>
  <c r="K58" i="17" s="1"/>
  <c r="G79" i="17"/>
  <c r="I79" i="17"/>
  <c r="K79" i="17"/>
  <c r="M79" i="17"/>
  <c r="G91" i="17"/>
  <c r="I91" i="17"/>
  <c r="K91" i="17"/>
  <c r="M91" i="17"/>
  <c r="J90" i="11"/>
  <c r="J94" i="11"/>
  <c r="F44" i="11"/>
  <c r="F48" i="11"/>
  <c r="F28" i="11"/>
  <c r="H28" i="11"/>
  <c r="H32" i="11"/>
  <c r="L28" i="11"/>
  <c r="L32" i="11" s="1"/>
  <c r="P28" i="11"/>
  <c r="R28" i="11"/>
  <c r="R32" i="11"/>
  <c r="T28" i="11"/>
  <c r="T32" i="11" s="1"/>
  <c r="V28" i="11"/>
  <c r="V32" i="11"/>
  <c r="X35" i="11"/>
  <c r="AH35" i="11"/>
  <c r="X47" i="11"/>
  <c r="AH47" i="11"/>
  <c r="AL47" i="11" s="1"/>
  <c r="X43" i="11"/>
  <c r="AH43" i="11" s="1"/>
  <c r="AL43" i="11" s="1"/>
  <c r="X40" i="11"/>
  <c r="AH40" i="11"/>
  <c r="AL40" i="11"/>
  <c r="X38" i="11"/>
  <c r="AH38" i="11"/>
  <c r="AL38" i="11"/>
  <c r="X37" i="11"/>
  <c r="AH37" i="11"/>
  <c r="AL37" i="11"/>
  <c r="X36" i="11"/>
  <c r="AH36" i="11"/>
  <c r="AL36" i="11" s="1"/>
  <c r="AJ44" i="11"/>
  <c r="AJ48" i="11" s="1"/>
  <c r="AF44" i="11"/>
  <c r="AF48" i="11"/>
  <c r="AD44" i="11"/>
  <c r="AD48" i="11"/>
  <c r="AB44" i="11"/>
  <c r="AB48" i="11"/>
  <c r="Z44" i="11"/>
  <c r="Z48" i="11"/>
  <c r="V44" i="11"/>
  <c r="V48" i="11"/>
  <c r="T44" i="11"/>
  <c r="T48" i="11" s="1"/>
  <c r="R44" i="11"/>
  <c r="R48" i="11"/>
  <c r="P44" i="11"/>
  <c r="P48" i="11" s="1"/>
  <c r="L44" i="11"/>
  <c r="L48" i="11"/>
  <c r="H44" i="11"/>
  <c r="H48" i="11"/>
  <c r="Z93" i="11"/>
  <c r="AJ93" i="11"/>
  <c r="Z88" i="11"/>
  <c r="AJ88" i="11"/>
  <c r="H90" i="11"/>
  <c r="H94" i="11"/>
  <c r="L90" i="11"/>
  <c r="L94" i="11"/>
  <c r="N90" i="11"/>
  <c r="N94" i="11"/>
  <c r="P90" i="11"/>
  <c r="P94" i="11"/>
  <c r="R90" i="11"/>
  <c r="R94" i="11"/>
  <c r="T90" i="11"/>
  <c r="T94" i="11"/>
  <c r="V90" i="11"/>
  <c r="V94" i="11"/>
  <c r="AB90" i="11"/>
  <c r="AB94" i="11"/>
  <c r="AD90" i="11"/>
  <c r="AD94" i="11"/>
  <c r="AF90" i="11"/>
  <c r="AF94" i="11"/>
  <c r="AH90" i="11"/>
  <c r="AH94" i="11"/>
  <c r="Z89" i="11"/>
  <c r="Z90" i="11"/>
  <c r="AJ89" i="11"/>
  <c r="Z85" i="11"/>
  <c r="AJ85" i="11"/>
  <c r="Z84" i="11"/>
  <c r="AJ84" i="11"/>
  <c r="AF28" i="11"/>
  <c r="AB28" i="11"/>
  <c r="AB32" i="11"/>
  <c r="K50" i="1"/>
  <c r="K52" i="1" s="1"/>
  <c r="G50" i="1"/>
  <c r="G52" i="1" s="1"/>
  <c r="I50" i="1"/>
  <c r="I52" i="1"/>
  <c r="K35" i="1"/>
  <c r="G35" i="1"/>
  <c r="K21" i="1"/>
  <c r="G21" i="1"/>
  <c r="X31" i="11"/>
  <c r="AH31" i="11"/>
  <c r="AL31" i="11" s="1"/>
  <c r="X30" i="11"/>
  <c r="AH30" i="11"/>
  <c r="AL30" i="11" s="1"/>
  <c r="AJ28" i="11"/>
  <c r="AD28" i="11"/>
  <c r="AD32" i="11"/>
  <c r="Z28" i="11"/>
  <c r="Z32" i="11"/>
  <c r="X26" i="11"/>
  <c r="AH26" i="11"/>
  <c r="AL26" i="11"/>
  <c r="X17" i="11"/>
  <c r="AH17" i="11"/>
  <c r="AL17" i="11"/>
  <c r="X16" i="11"/>
  <c r="AH16" i="11"/>
  <c r="AL16" i="11"/>
  <c r="M50" i="1"/>
  <c r="M52" i="1"/>
  <c r="M35" i="1"/>
  <c r="I35" i="1"/>
  <c r="I53" i="1"/>
  <c r="M21" i="1"/>
  <c r="I21" i="1"/>
  <c r="AF32" i="11"/>
  <c r="Z92" i="11"/>
  <c r="AJ92" i="11"/>
  <c r="P32" i="11"/>
  <c r="AJ32" i="11"/>
  <c r="F32" i="11"/>
  <c r="AH19" i="11"/>
  <c r="AL35" i="11"/>
  <c r="X19" i="11"/>
  <c r="N32" i="11"/>
  <c r="AL15" i="11"/>
  <c r="AL19" i="11"/>
  <c r="M53" i="1"/>
  <c r="Z94" i="11" l="1"/>
  <c r="I33" i="24"/>
  <c r="I50" i="24" s="1"/>
  <c r="I9" i="17"/>
  <c r="I32" i="17" s="1"/>
  <c r="I39" i="17" s="1"/>
  <c r="I58" i="17" s="1"/>
  <c r="I93" i="17" s="1"/>
  <c r="I95" i="17" s="1"/>
  <c r="G31" i="24"/>
  <c r="G33" i="24" s="1"/>
  <c r="G50" i="24" s="1"/>
  <c r="AJ90" i="11"/>
  <c r="AJ94" i="11" s="1"/>
  <c r="X44" i="11"/>
  <c r="AH44" i="11" s="1"/>
  <c r="AL44" i="11"/>
  <c r="AL48" i="11" s="1"/>
  <c r="AH48" i="11"/>
  <c r="X48" i="11"/>
  <c r="X28" i="11"/>
  <c r="K93" i="17"/>
  <c r="K95" i="17" s="1"/>
  <c r="G93" i="17"/>
  <c r="G95" i="17" s="1"/>
  <c r="M31" i="24"/>
  <c r="K53" i="1"/>
  <c r="G53" i="1"/>
  <c r="K50" i="24"/>
  <c r="M33" i="24" l="1"/>
  <c r="M50" i="24" s="1"/>
  <c r="M9" i="17"/>
  <c r="M32" i="17" s="1"/>
  <c r="M39" i="17" s="1"/>
  <c r="M58" i="17" s="1"/>
  <c r="M93" i="17" s="1"/>
  <c r="M95" i="17" s="1"/>
  <c r="X32" i="11"/>
  <c r="AH28" i="11"/>
  <c r="AL28" i="11" l="1"/>
  <c r="AL32" i="11" s="1"/>
  <c r="AH32" i="11"/>
</calcChain>
</file>

<file path=xl/sharedStrings.xml><?xml version="1.0" encoding="utf-8"?>
<sst xmlns="http://schemas.openxmlformats.org/spreadsheetml/2006/main" count="395" uniqueCount="258">
  <si>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</si>
  <si>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</si>
  <si>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</si>
  <si>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</si>
  <si>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</si>
  <si>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</si>
  <si>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2564</t>
  </si>
  <si>
    <t>31 ธันวาคม 2563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</si>
  <si>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</si>
  <si>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</si>
  <si>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</si>
  <si>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</si>
  <si>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</si>
  <si>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</si>
  <si>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บริษัทร่วมและกิจการร่วมค้าสุทธิ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</si>
  <si>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</si>
  <si>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</si>
  <si>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</si>
  <si>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</si>
  <si>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</si>
  <si>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</si>
  <si>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</si>
  <si>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</si>
  <si>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</si>
  <si>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</si>
  <si>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</si>
  <si>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</si>
  <si>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</si>
  <si>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</si>
  <si>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</si>
  <si>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</si>
  <si>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</si>
  <si>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</si>
  <si>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</si>
  <si>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</si>
  <si>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</si>
  <si>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</si>
  <si>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</si>
  <si>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</si>
  <si>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</si>
  <si>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</si>
  <si>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</si>
  <si>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</si>
  <si>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</si>
  <si>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</si>
  <si>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</si>
  <si>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</si>
  <si>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</si>
  <si>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</si>
  <si>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</si>
  <si>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</si>
  <si>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</si>
  <si>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</si>
  <si>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</si>
  <si>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(นายกฤษณ์ จิตต์แจ้ง)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</si>
  <si>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</si>
  <si>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</si>
  <si>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</si>
  <si>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 xml:space="preserve">  </t>
  </si>
  <si>
    <t>สำหรับปีสิ้นสุดวันที่ 31 ธันวาคม</t>
  </si>
  <si>
    <t>รายได้ดอกเบี้ย</t>
  </si>
  <si>
    <t>39</t>
  </si>
  <si>
    <t xml:space="preserve">ค่าใช้จ่ายดอกเบี้ย </t>
  </si>
  <si>
    <t>40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</si>
  <si>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</si>
  <si>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</si>
  <si>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</si>
  <si>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</si>
  <si>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41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</si>
  <si>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</si>
  <si>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42</t>
  </si>
  <si>
    <t>กำไรสุทธิจากเงินลงทุน</t>
  </si>
  <si>
    <t>43</t>
  </si>
  <si>
    <t>ส่วนแบ่ง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</si>
  <si>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</si>
  <si>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</si>
  <si>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</si>
  <si>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</si>
  <si>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</si>
  <si>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</si>
  <si>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</si>
  <si>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</si>
  <si>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</si>
  <si>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</si>
  <si>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</si>
  <si>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</si>
  <si>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</si>
  <si>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</si>
  <si>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44</t>
  </si>
  <si>
    <t>กำไรจากการดำเนินงานก่อนภาษีเงินได้</t>
  </si>
  <si>
    <t xml:space="preserve">ภาษีเงินได้ </t>
  </si>
  <si>
    <t>45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</si>
  <si>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</si>
  <si>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</si>
  <si>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</si>
  <si>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(ขาดทุน) 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</si>
  <si>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</si>
  <si>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</si>
  <si>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</si>
  <si>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</si>
  <si>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</si>
  <si>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</si>
  <si>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</si>
  <si>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</si>
  <si>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</si>
  <si>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 (ขาดทุน) จากการประมาณการตามหลักคณิตศาสตร์ประกันภัยสำหรับโครงการ</t>
  </si>
  <si>
    <t>ผลประโยชน์ของพนักงาน</t>
  </si>
  <si>
    <t>24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</si>
  <si>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</si>
  <si>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</si>
  <si>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</si>
  <si>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</si>
  <si>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</si>
  <si>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</si>
  <si>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</si>
  <si>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</si>
  <si>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</si>
  <si>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</si>
  <si>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</si>
  <si>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</si>
  <si>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</si>
  <si>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</si>
  <si>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</si>
  <si>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</si>
  <si>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</si>
  <si>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</si>
  <si>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</si>
  <si>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</si>
  <si>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</si>
  <si>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</si>
  <si>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</si>
  <si>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</si>
  <si>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</si>
  <si>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</si>
  <si>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</si>
  <si>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สำรอง</t>
  </si>
  <si>
    <t>ยังไม่ได้จัดสรร</t>
  </si>
  <si>
    <t>ของธนาคาร</t>
  </si>
  <si>
    <t>(หมายเหตุ 30)</t>
  </si>
  <si>
    <t>จากการ</t>
  </si>
  <si>
    <t>จากการเปลี่ยนแปลง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</si>
  <si>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</si>
  <si>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</si>
  <si>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</si>
  <si>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</si>
  <si>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</si>
  <si>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</si>
  <si>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มูลค่าเงินลงทุนเผื่อขาย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</si>
  <si>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</si>
  <si>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</si>
  <si>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</si>
  <si>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</si>
  <si>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</si>
  <si>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</si>
  <si>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</si>
  <si>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</si>
  <si>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</si>
  <si>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</si>
  <si>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</si>
  <si>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สำหรับปีสิ้นสุดวันที่ 31 ธันวาคม 2563</t>
  </si>
  <si>
    <t>ยอดคงเหลือ ณ วันที่ 1 มกราคม 2563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</si>
  <si>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</si>
  <si>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</si>
  <si>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</si>
  <si>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</si>
  <si>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</si>
  <si>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</si>
  <si>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ลดทุนจากการยกเลิกหุ้นทุนซื้อคืน</t>
  </si>
  <si>
    <t>ออกตราสารอื่นที่มีลักษณะคล้ายทุน</t>
  </si>
  <si>
    <t>โอนไปกำไรสะสม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</si>
  <si>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</si>
  <si>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</si>
  <si>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1 มกราคม 2564</t>
  </si>
  <si>
    <t>จ่ายซื้อหุ้นทุนซื้อคืน</t>
  </si>
  <si>
    <t>ผลตอบแทนของตราสารอื่นที่มีลักษณะคล้ายทุน</t>
  </si>
  <si>
    <t>ยอดคงเหลือ ณ วันที่ 31 ธันวาคม 2564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</si>
  <si>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</si>
  <si>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</si>
  <si>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</si>
  <si>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</si>
  <si>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</si>
  <si>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</si>
  <si>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</si>
  <si>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</si>
  <si>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</si>
  <si>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</si>
  <si>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</si>
  <si>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</si>
  <si>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</si>
  <si>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>ขาดทุนจากการปรับมูลค่าสินทรัพย์ทางการเงินที่วัดมูลค่าด้วยมูลค่ายุติธรรมผ่านกำไรหรือขาดทุน</t>
  </si>
  <si>
    <t>กำไรจากการปรับมูลค่าเงินลงทุนเพื่อค้า</t>
  </si>
  <si>
    <t xml:space="preserve">กลับรายการขาดทุนจากการด้อยค่าเงินลงทุน </t>
  </si>
  <si>
    <t>กำไรจากการจำหน่ายเงินลงทุน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</si>
  <si>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</si>
  <si>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</si>
  <si>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</si>
  <si>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(กลับรายการขาดทุน) ขาดทุนจากการด้อยค่าที่ดิน อาคารและอุปกรณ์</t>
  </si>
  <si>
    <t>ขาดทุนจากการด้อยค่าสินทรัพย์อื่น</t>
  </si>
  <si>
    <t>สำรองสำหรับสินทรัพย์อื่น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</si>
  <si>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</si>
  <si>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</si>
  <si>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</si>
  <si>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</si>
  <si>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</si>
  <si>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</si>
  <si>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</si>
  <si>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</si>
  <si>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</si>
  <si>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</si>
  <si>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</si>
  <si>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</si>
  <si>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</si>
  <si>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</si>
  <si>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</si>
  <si>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</si>
  <si>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</si>
  <si>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</si>
  <si>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</si>
  <si>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</si>
  <si>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</si>
  <si>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</si>
  <si>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</si>
  <si>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เงินสดรับจากการจำหน่ายเงินลงทุนที่วัดมูลค่าด้วยมูลค่ายุติธรรมผ่านกำไรขาดทุนเบ็ดเสร็จอื่น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</si>
  <si>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</si>
  <si>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</si>
  <si>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</si>
  <si>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</si>
  <si>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</si>
  <si>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</si>
  <si>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</si>
  <si>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</si>
  <si>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</si>
  <si>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</si>
  <si>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</si>
  <si>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</si>
  <si>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</si>
  <si>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 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</si>
  <si>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</si>
  <si>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</si>
  <si>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</si>
  <si>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</si>
  <si>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</si>
  <si>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</si>
  <si>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</si>
  <si>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</si>
  <si>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</si>
  <si>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</si>
  <si>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</si>
  <si>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เงินสดรับจากการออกตราสารอื่นที่มีลักษณะคล้ายทุน</t>
  </si>
  <si>
    <t>เงินสดจ่ายค่าใช้จ่ายจากการออกตราสารอื่นที่มีลักษณะคล้ายทุน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</si>
  <si>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</si>
  <si>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</si>
  <si>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</si>
  <si>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ผลกระทบจากอัตราแลกเปลี่ยนของเงินตราต่างประเทศคงเหลือสิ้นปี</t>
  </si>
  <si>
    <t>เงินสด (ลดลง) เพิ่มขึ้นสุทธิ</t>
  </si>
  <si>
    <t>เงินสด ณ วันต้นปี</t>
  </si>
  <si>
    <t>เงินสด ณ วันสิ้นปี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</si>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</sst>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5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0" fontId="5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/>
    <xf numFmtId="189" fontId="5" fillId="0" borderId="0" xfId="0" applyNumberFormat="1" applyFont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1" xfId="2" applyFont="1" applyBorder="1"/>
    <xf numFmtId="49" fontId="5" fillId="0" borderId="1" xfId="0" applyNumberFormat="1" applyFont="1" applyBorder="1" applyAlignment="1">
      <alignment horizontal="center" vertical="top" wrapText="1"/>
    </xf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0" fontId="5" fillId="0" borderId="0" xfId="4" applyNumberFormat="1" applyFont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6" fillId="0" borderId="0" xfId="0" applyFont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495300</xdr:colOff>
      <xdr:row>99</xdr:row>
      <xdr:rowOff>276225</xdr:rowOff>
    </xdr:from>
    <xdr:to>
      <xdr:col>29</xdr:col>
      <xdr:colOff>628650</xdr:colOff>
      <xdr:row>99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8440400" y="25069800"/>
          <a:ext cx="2752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99</xdr:row>
      <xdr:rowOff>266700</xdr:rowOff>
    </xdr:from>
    <xdr:to>
      <xdr:col>11</xdr:col>
      <xdr:colOff>247650</xdr:colOff>
      <xdr:row>99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99</xdr:row>
      <xdr:rowOff>219075</xdr:rowOff>
    </xdr:from>
    <xdr:to>
      <xdr:col>10</xdr:col>
      <xdr:colOff>904875</xdr:colOff>
      <xdr:row>99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99</xdr:row>
      <xdr:rowOff>219075</xdr:rowOff>
    </xdr:from>
    <xdr:to>
      <xdr:col>4</xdr:col>
      <xdr:colOff>4152900</xdr:colOff>
      <xdr:row>99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5.7109375" style="11" customWidth="1"/>
    <col min="10" max="10" width="1.7109375" style="4" customWidth="1"/>
    <col min="11" max="11" width="16.5703125" style="11" customWidth="1"/>
    <col min="12" max="12" width="1.7109375" style="4" customWidth="1"/>
    <col min="13" max="13" width="15.7109375" style="1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4"/>
      <c r="I5" s="7"/>
      <c r="K5" s="7" t="s">
        <v>4</v>
      </c>
      <c r="L5" s="7"/>
      <c r="M5" s="7"/>
    </row>
    <row r="6" spans="1:22" x14ac:dyDescent="0.55000000000000004">
      <c r="F6" s="8" t="s">
        <v>5</v>
      </c>
      <c r="G6" s="61" t="s">
        <v>6</v>
      </c>
      <c r="I6" s="61" t="s">
        <v>7</v>
      </c>
      <c r="K6" s="61" t="s">
        <v>6</v>
      </c>
      <c r="M6" s="61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59971933</v>
      </c>
      <c r="H8" s="11"/>
      <c r="I8" s="11">
        <v>61962028</v>
      </c>
      <c r="J8" s="11"/>
      <c r="K8" s="11">
        <v>59920148</v>
      </c>
      <c r="L8" s="11"/>
      <c r="M8" s="11">
        <v>61920050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>
        <v>8</v>
      </c>
      <c r="G9" s="11">
        <v>420493772</v>
      </c>
      <c r="H9" s="11"/>
      <c r="I9" s="11">
        <v>417419545</v>
      </c>
      <c r="J9" s="11"/>
      <c r="K9" s="11">
        <v>416758217</v>
      </c>
      <c r="L9" s="11"/>
      <c r="M9" s="11">
        <v>421151618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9</v>
      </c>
      <c r="G10" s="11">
        <v>63499563</v>
      </c>
      <c r="H10" s="11"/>
      <c r="I10" s="11">
        <v>46666317</v>
      </c>
      <c r="J10" s="11"/>
      <c r="K10" s="11">
        <v>35758359</v>
      </c>
      <c r="L10" s="11"/>
      <c r="M10" s="11">
        <v>24741742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>
        <v>10</v>
      </c>
      <c r="G11" s="11">
        <v>38057114</v>
      </c>
      <c r="H11" s="11"/>
      <c r="I11" s="11">
        <v>59986346</v>
      </c>
      <c r="J11" s="11"/>
      <c r="K11" s="11">
        <v>36385317</v>
      </c>
      <c r="L11" s="11"/>
      <c r="M11" s="11">
        <v>55591660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11</v>
      </c>
      <c r="G12" s="11">
        <v>1030533667</v>
      </c>
      <c r="H12" s="11"/>
      <c r="I12" s="11">
        <v>775738968</v>
      </c>
      <c r="J12" s="11"/>
      <c r="K12" s="11">
        <v>482158069</v>
      </c>
      <c r="L12" s="11"/>
      <c r="M12" s="11">
        <v>268329632</v>
      </c>
      <c r="N12" s="10"/>
      <c r="O12" s="11"/>
    </row>
    <row r="13" spans="1:22" x14ac:dyDescent="0.55000000000000004">
      <c r="A13" s="4" t="s">
        <v>14</v>
      </c>
      <c r="F13" s="8">
        <v>12</v>
      </c>
      <c r="G13" s="11">
        <v>3838740</v>
      </c>
      <c r="H13" s="11"/>
      <c r="I13" s="11">
        <v>2051175</v>
      </c>
      <c r="J13" s="11"/>
      <c r="K13" s="11">
        <v>41937622</v>
      </c>
      <c r="L13" s="11"/>
      <c r="M13" s="11">
        <v>36062557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13</v>
      </c>
      <c r="G14" s="11">
        <v>2293639598</v>
      </c>
      <c r="H14" s="11"/>
      <c r="I14" s="11">
        <v>2121700105</v>
      </c>
      <c r="J14" s="11"/>
      <c r="K14" s="11">
        <v>2219172926</v>
      </c>
      <c r="L14" s="11"/>
      <c r="M14" s="11">
        <v>2066637672</v>
      </c>
      <c r="N14" s="10"/>
      <c r="O14" s="11"/>
    </row>
    <row r="15" spans="1:22" x14ac:dyDescent="0.55000000000000004">
      <c r="A15" s="4" t="s">
        <v>16</v>
      </c>
      <c r="F15" s="8">
        <v>16</v>
      </c>
      <c r="G15" s="11">
        <v>42313680</v>
      </c>
      <c r="H15" s="11"/>
      <c r="I15" s="11">
        <v>28034547</v>
      </c>
      <c r="J15" s="11"/>
      <c r="K15" s="11">
        <v>42291283</v>
      </c>
      <c r="L15" s="11"/>
      <c r="M15" s="11">
        <v>28011870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64">
        <v>17</v>
      </c>
      <c r="G16" s="11">
        <v>54870969</v>
      </c>
      <c r="H16" s="11"/>
      <c r="I16" s="11">
        <v>57629924</v>
      </c>
      <c r="J16" s="11"/>
      <c r="K16" s="11">
        <v>43696083</v>
      </c>
      <c r="L16" s="11"/>
      <c r="M16" s="11">
        <v>46191969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64">
        <v>18</v>
      </c>
      <c r="G17" s="11">
        <v>24936336</v>
      </c>
      <c r="H17" s="11"/>
      <c r="I17" s="11">
        <v>23834166</v>
      </c>
      <c r="J17" s="11"/>
      <c r="K17" s="11">
        <v>18084928</v>
      </c>
      <c r="L17" s="11"/>
      <c r="M17" s="11">
        <v>17429868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64">
        <v>19</v>
      </c>
      <c r="G18" s="11">
        <v>11130020</v>
      </c>
      <c r="H18" s="11"/>
      <c r="I18" s="11">
        <v>10255761</v>
      </c>
      <c r="J18" s="11"/>
      <c r="K18" s="11">
        <v>8795553</v>
      </c>
      <c r="L18" s="11"/>
      <c r="M18" s="11">
        <v>7081985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x14ac:dyDescent="0.55000000000000004">
      <c r="A19" s="4" t="s">
        <v>20</v>
      </c>
      <c r="F19" s="64"/>
      <c r="G19" s="11">
        <v>14589143</v>
      </c>
      <c r="H19" s="11"/>
      <c r="I19" s="11">
        <v>9956135</v>
      </c>
      <c r="J19" s="11"/>
      <c r="K19" s="11">
        <v>14890143</v>
      </c>
      <c r="L19" s="11"/>
      <c r="M19" s="11">
        <v>10800135</v>
      </c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45523985</v>
      </c>
      <c r="H20" s="11"/>
      <c r="I20" s="11">
        <v>43562742</v>
      </c>
      <c r="J20" s="11"/>
      <c r="K20" s="11">
        <v>17655312</v>
      </c>
      <c r="L20" s="11"/>
      <c r="M20" s="11">
        <v>17456373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4103398520</v>
      </c>
      <c r="H21" s="11"/>
      <c r="I21" s="13">
        <f>SUM(I8:I20)</f>
        <v>3658797759</v>
      </c>
      <c r="J21" s="11"/>
      <c r="K21" s="13">
        <f>SUM(K8:K20)</f>
        <v>3437503960</v>
      </c>
      <c r="L21" s="11"/>
      <c r="M21" s="13">
        <f>SUM(M8:M20)</f>
        <v>3061407131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>
        <v>20</v>
      </c>
      <c r="G24" s="11">
        <v>2598629803</v>
      </c>
      <c r="H24" s="11"/>
      <c r="I24" s="11">
        <v>2344998490</v>
      </c>
      <c r="J24" s="11"/>
      <c r="K24" s="11">
        <v>2590806959</v>
      </c>
      <c r="L24" s="11"/>
      <c r="M24" s="11">
        <v>2340470350</v>
      </c>
    </row>
    <row r="25" spans="1:22" x14ac:dyDescent="0.55000000000000004">
      <c r="A25" s="4" t="s">
        <v>25</v>
      </c>
      <c r="F25" s="8">
        <v>21</v>
      </c>
      <c r="G25" s="11">
        <v>186449469</v>
      </c>
      <c r="H25" s="11"/>
      <c r="I25" s="11">
        <v>87797449</v>
      </c>
      <c r="J25" s="11"/>
      <c r="K25" s="11">
        <v>200949040</v>
      </c>
      <c r="L25" s="11"/>
      <c r="M25" s="11">
        <v>109510714</v>
      </c>
    </row>
    <row r="26" spans="1:22" x14ac:dyDescent="0.55000000000000004">
      <c r="A26" s="4" t="s">
        <v>26</v>
      </c>
      <c r="F26" s="8"/>
      <c r="G26" s="11">
        <v>25349542</v>
      </c>
      <c r="H26" s="11"/>
      <c r="I26" s="11">
        <v>26443268</v>
      </c>
      <c r="J26" s="11"/>
      <c r="K26" s="11">
        <v>25349542</v>
      </c>
      <c r="L26" s="11"/>
      <c r="M26" s="11">
        <v>26443268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>
        <v>22</v>
      </c>
      <c r="G27" s="11">
        <v>1613857</v>
      </c>
      <c r="H27" s="11"/>
      <c r="I27" s="11">
        <v>286816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>
        <v>10</v>
      </c>
      <c r="G28" s="11">
        <v>37927060</v>
      </c>
      <c r="H28" s="11"/>
      <c r="I28" s="11">
        <v>46826209</v>
      </c>
      <c r="J28" s="11"/>
      <c r="K28" s="11">
        <v>36361614</v>
      </c>
      <c r="L28" s="11"/>
      <c r="M28" s="11">
        <v>47144356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>
        <v>23</v>
      </c>
      <c r="G29" s="11">
        <v>103885868</v>
      </c>
      <c r="H29" s="11"/>
      <c r="I29" s="11">
        <v>69389789</v>
      </c>
      <c r="J29" s="11"/>
      <c r="K29" s="11">
        <v>90397985</v>
      </c>
      <c r="L29" s="11"/>
      <c r="M29" s="11">
        <v>68771154</v>
      </c>
    </row>
    <row r="30" spans="1:22" x14ac:dyDescent="0.55000000000000004">
      <c r="A30" s="4" t="s">
        <v>30</v>
      </c>
      <c r="F30" s="8">
        <v>24</v>
      </c>
      <c r="G30" s="11">
        <v>43053019</v>
      </c>
      <c r="H30" s="11"/>
      <c r="I30" s="11">
        <v>40382546</v>
      </c>
      <c r="J30" s="11"/>
      <c r="K30" s="11">
        <v>40695840</v>
      </c>
      <c r="L30" s="11"/>
      <c r="M30" s="11">
        <v>38031210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>
        <v>19</v>
      </c>
      <c r="G31" s="11">
        <v>1576205</v>
      </c>
      <c r="H31" s="11"/>
      <c r="I31" s="11">
        <v>1694649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25</v>
      </c>
      <c r="G32" s="11">
        <v>498789728</v>
      </c>
      <c r="H32" s="11"/>
      <c r="I32" s="11">
        <v>472015127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20712299</v>
      </c>
      <c r="H33" s="11"/>
      <c r="I33" s="11">
        <v>18697903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48736650</v>
      </c>
      <c r="H34" s="11"/>
      <c r="I34" s="11">
        <v>58979464</v>
      </c>
      <c r="J34" s="11"/>
      <c r="K34" s="11">
        <v>33940185</v>
      </c>
      <c r="L34" s="11"/>
      <c r="M34" s="11">
        <v>39859877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3566723500</v>
      </c>
      <c r="H35" s="11"/>
      <c r="I35" s="15">
        <f>SUM(I24:I34)</f>
        <v>3167511710</v>
      </c>
      <c r="J35" s="11"/>
      <c r="K35" s="15">
        <f>SUM(K24:K34)</f>
        <v>3018501165</v>
      </c>
      <c r="L35" s="11"/>
      <c r="M35" s="15">
        <f>SUM(M24:M34)</f>
        <v>2670230929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65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1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>
        <v>30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1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65"/>
      <c r="G45" s="11">
        <v>23554842</v>
      </c>
      <c r="H45" s="11"/>
      <c r="I45" s="11">
        <v>20219325</v>
      </c>
      <c r="J45" s="11"/>
      <c r="K45" s="11">
        <v>18877268</v>
      </c>
      <c r="L45" s="11"/>
      <c r="M45" s="11">
        <v>17350747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65"/>
      <c r="H46" s="11"/>
      <c r="J46" s="11"/>
      <c r="L46" s="11"/>
    </row>
    <row r="47" spans="1:22" x14ac:dyDescent="0.55000000000000004">
      <c r="C47" s="4" t="s">
        <v>46</v>
      </c>
      <c r="F47" s="65"/>
      <c r="H47" s="11"/>
      <c r="J47" s="11"/>
      <c r="L47" s="11"/>
    </row>
    <row r="48" spans="1:22" x14ac:dyDescent="0.55000000000000004">
      <c r="D48" s="4" t="s">
        <v>47</v>
      </c>
      <c r="F48" s="8">
        <v>31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65"/>
      <c r="G49" s="14">
        <v>392763308</v>
      </c>
      <c r="H49" s="11"/>
      <c r="I49" s="14">
        <v>359054745</v>
      </c>
      <c r="J49" s="11"/>
      <c r="K49" s="11">
        <v>339729967</v>
      </c>
      <c r="L49" s="11"/>
      <c r="M49" s="11">
        <v>313429895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65"/>
      <c r="G50" s="77">
        <f>SUM(G42:G49)</f>
        <v>476713710</v>
      </c>
      <c r="H50" s="11"/>
      <c r="I50" s="77">
        <f>SUM(I42:I49)</f>
        <v>439669630</v>
      </c>
      <c r="J50" s="11"/>
      <c r="K50" s="28">
        <f>SUM(K42:K49)</f>
        <v>419002795</v>
      </c>
      <c r="L50" s="11"/>
      <c r="M50" s="28">
        <f>SUM(M42:M49)</f>
        <v>391176202</v>
      </c>
    </row>
    <row r="51" spans="2:22" x14ac:dyDescent="0.55000000000000004">
      <c r="B51" s="4" t="s">
        <v>50</v>
      </c>
      <c r="F51" s="8"/>
      <c r="G51" s="14">
        <v>59961310</v>
      </c>
      <c r="H51" s="11"/>
      <c r="I51" s="14">
        <v>51616419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65"/>
      <c r="G52" s="28">
        <f>SUM(G50:G51)</f>
        <v>536675020</v>
      </c>
      <c r="H52" s="11"/>
      <c r="I52" s="28">
        <f>SUM(I50:I51)</f>
        <v>491286049</v>
      </c>
      <c r="J52" s="11"/>
      <c r="K52" s="28">
        <f>SUM(K50:K51)</f>
        <v>419002795</v>
      </c>
      <c r="L52" s="11"/>
      <c r="M52" s="28">
        <f>SUM(M50:M51)</f>
        <v>391176202</v>
      </c>
    </row>
    <row r="53" spans="2:22" ht="24" thickBot="1" x14ac:dyDescent="0.6">
      <c r="D53" s="4" t="s">
        <v>52</v>
      </c>
      <c r="F53" s="65"/>
      <c r="G53" s="13">
        <f>G35+G52</f>
        <v>4103398520</v>
      </c>
      <c r="H53" s="11"/>
      <c r="I53" s="13">
        <f>I35+I52</f>
        <v>3658797759</v>
      </c>
      <c r="J53" s="11"/>
      <c r="K53" s="13">
        <f>K35+K52</f>
        <v>3437503960</v>
      </c>
      <c r="L53" s="11"/>
      <c r="M53" s="13">
        <f>M35+M52</f>
        <v>3061407131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65"/>
      <c r="H55" s="11"/>
      <c r="J55" s="11"/>
      <c r="L55" s="11"/>
    </row>
    <row r="56" spans="2:22" x14ac:dyDescent="0.55000000000000004">
      <c r="F56" s="65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PWGJa2U2XI4CCitHRtLQkS9fOgMpdfHIx2dDqyiSSpxZfBwMLJQgyTAvk2pzI50xwB6fXycRLEVrJN4r8ZyVHw==" saltValue="wocfMwjZtQG+bbns4IcU9Q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85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21" customHeight="1" x14ac:dyDescent="0.55000000000000004">
      <c r="A2" s="96" t="s">
        <v>57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23.25" x14ac:dyDescent="0.55000000000000004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21.75" customHeight="1" x14ac:dyDescent="0.55000000000000004">
      <c r="A4" s="4"/>
      <c r="E4" s="10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59</v>
      </c>
      <c r="H6" s="54"/>
      <c r="I6" s="5"/>
      <c r="K6" s="5" t="s">
        <v>59</v>
      </c>
      <c r="L6" s="6"/>
      <c r="M6" s="68"/>
    </row>
    <row r="7" spans="1:13" ht="23.25" x14ac:dyDescent="0.55000000000000004">
      <c r="F7" s="8" t="s">
        <v>5</v>
      </c>
      <c r="G7" s="69">
        <v>2564</v>
      </c>
      <c r="H7" s="70"/>
      <c r="I7" s="78">
        <v>2563</v>
      </c>
      <c r="J7" s="71"/>
      <c r="K7" s="69">
        <v>2564</v>
      </c>
      <c r="L7" s="70"/>
      <c r="M7" s="69">
        <v>2563</v>
      </c>
    </row>
    <row r="8" spans="1:13" ht="23.25" x14ac:dyDescent="0.55000000000000004">
      <c r="A8" s="10" t="s">
        <v>60</v>
      </c>
      <c r="F8" s="63" t="s">
        <v>61</v>
      </c>
      <c r="G8" s="11">
        <v>135414597</v>
      </c>
      <c r="I8" s="11">
        <v>127591781</v>
      </c>
      <c r="K8" s="11">
        <v>110368852</v>
      </c>
      <c r="M8" s="11">
        <v>104426672</v>
      </c>
    </row>
    <row r="9" spans="1:13" ht="23.25" x14ac:dyDescent="0.55000000000000004">
      <c r="A9" s="10" t="s">
        <v>62</v>
      </c>
      <c r="F9" s="63" t="s">
        <v>63</v>
      </c>
      <c r="G9" s="12">
        <v>16024111</v>
      </c>
      <c r="H9" s="11"/>
      <c r="I9" s="12">
        <v>18569976</v>
      </c>
      <c r="J9" s="11"/>
      <c r="K9" s="12">
        <v>15283649</v>
      </c>
      <c r="L9" s="11"/>
      <c r="M9" s="12">
        <v>18152230</v>
      </c>
    </row>
    <row r="10" spans="1:13" ht="23.25" x14ac:dyDescent="0.55000000000000004">
      <c r="A10" s="4"/>
      <c r="B10" s="10" t="s">
        <v>64</v>
      </c>
      <c r="F10" s="63"/>
      <c r="G10" s="11">
        <f>G8-G9</f>
        <v>119390486</v>
      </c>
      <c r="H10" s="19"/>
      <c r="I10" s="11">
        <f>I8-I9</f>
        <v>109021805</v>
      </c>
      <c r="J10" s="19"/>
      <c r="K10" s="11">
        <f>K8-K9</f>
        <v>95085203</v>
      </c>
      <c r="L10" s="11"/>
      <c r="M10" s="11">
        <f>M8-M9</f>
        <v>86274442</v>
      </c>
    </row>
    <row r="11" spans="1:13" ht="21.75" customHeight="1" x14ac:dyDescent="0.55000000000000004">
      <c r="A11" s="10" t="s">
        <v>65</v>
      </c>
      <c r="B11" s="4"/>
      <c r="F11" s="63"/>
      <c r="G11" s="11">
        <v>48627900</v>
      </c>
      <c r="H11" s="19"/>
      <c r="I11" s="11">
        <v>45698898</v>
      </c>
      <c r="J11" s="19"/>
      <c r="K11" s="11">
        <v>42439762</v>
      </c>
      <c r="L11" s="11"/>
      <c r="M11" s="11">
        <v>41712345</v>
      </c>
    </row>
    <row r="12" spans="1:13" ht="21.75" customHeight="1" x14ac:dyDescent="0.55000000000000004">
      <c r="A12" s="10" t="s">
        <v>66</v>
      </c>
      <c r="B12" s="4"/>
      <c r="F12" s="63"/>
      <c r="G12" s="12">
        <v>13311515</v>
      </c>
      <c r="H12" s="19"/>
      <c r="I12" s="12">
        <v>12694548</v>
      </c>
      <c r="J12" s="19"/>
      <c r="K12" s="12">
        <v>12200743</v>
      </c>
      <c r="L12" s="11"/>
      <c r="M12" s="12">
        <v>12073161</v>
      </c>
    </row>
    <row r="13" spans="1:13" ht="21.75" customHeight="1" x14ac:dyDescent="0.55000000000000004">
      <c r="A13" s="4"/>
      <c r="B13" s="10" t="s">
        <v>67</v>
      </c>
      <c r="C13" s="4"/>
      <c r="D13" s="4"/>
      <c r="F13" s="63" t="s">
        <v>68</v>
      </c>
      <c r="G13" s="11">
        <f>G11-G12</f>
        <v>35316385</v>
      </c>
      <c r="H13" s="19"/>
      <c r="I13" s="11">
        <f>I11-I12</f>
        <v>33004350</v>
      </c>
      <c r="J13" s="19"/>
      <c r="K13" s="11">
        <f>K11-K12</f>
        <v>30239019</v>
      </c>
      <c r="L13" s="11"/>
      <c r="M13" s="11">
        <f>M11-M12</f>
        <v>29639184</v>
      </c>
    </row>
    <row r="14" spans="1:13" ht="21.75" customHeight="1" x14ac:dyDescent="0.55000000000000004">
      <c r="A14" s="10" t="s">
        <v>69</v>
      </c>
      <c r="F14" s="63" t="s">
        <v>70</v>
      </c>
      <c r="G14" s="11">
        <v>5539225</v>
      </c>
      <c r="H14" s="11"/>
      <c r="I14" s="11">
        <v>8119419</v>
      </c>
      <c r="J14" s="11"/>
      <c r="K14" s="11">
        <v>2892793</v>
      </c>
      <c r="L14" s="11"/>
      <c r="M14" s="11">
        <v>7072278</v>
      </c>
    </row>
    <row r="15" spans="1:13" ht="21.75" customHeight="1" x14ac:dyDescent="0.55000000000000004">
      <c r="A15" s="10" t="s">
        <v>71</v>
      </c>
      <c r="B15" s="4"/>
      <c r="F15" s="63" t="s">
        <v>72</v>
      </c>
      <c r="G15" s="11">
        <v>817188</v>
      </c>
      <c r="H15" s="19"/>
      <c r="I15" s="11">
        <v>1308312</v>
      </c>
      <c r="J15" s="19"/>
      <c r="K15" s="11">
        <v>775773</v>
      </c>
      <c r="L15" s="11"/>
      <c r="M15" s="11">
        <v>1178699</v>
      </c>
    </row>
    <row r="16" spans="1:13" ht="21.75" customHeight="1" x14ac:dyDescent="0.55000000000000004">
      <c r="A16" s="10" t="s">
        <v>73</v>
      </c>
      <c r="B16" s="4"/>
      <c r="F16" s="63"/>
      <c r="G16" s="11">
        <v>-694344</v>
      </c>
      <c r="H16" s="19"/>
      <c r="I16" s="11">
        <v>-193346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74</v>
      </c>
      <c r="B17" s="4"/>
      <c r="F17" s="63"/>
      <c r="G17" s="11">
        <v>3309622</v>
      </c>
      <c r="H17" s="19"/>
      <c r="I17" s="11">
        <v>2384312</v>
      </c>
      <c r="J17" s="19"/>
      <c r="K17" s="11">
        <v>6105074</v>
      </c>
      <c r="L17" s="11"/>
      <c r="M17" s="11">
        <v>5277453</v>
      </c>
    </row>
    <row r="18" spans="1:21" ht="21.75" customHeight="1" x14ac:dyDescent="0.55000000000000004">
      <c r="A18" s="10" t="s">
        <v>75</v>
      </c>
      <c r="B18" s="4"/>
      <c r="F18" s="63"/>
      <c r="G18" s="11">
        <v>69359913</v>
      </c>
      <c r="H18" s="19"/>
      <c r="I18" s="11">
        <v>72128657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76</v>
      </c>
      <c r="B19" s="4"/>
      <c r="F19" s="63"/>
      <c r="G19" s="12">
        <v>1289344</v>
      </c>
      <c r="H19" s="19"/>
      <c r="I19" s="12">
        <v>1682381</v>
      </c>
      <c r="J19" s="19"/>
      <c r="K19" s="12">
        <v>2838069</v>
      </c>
      <c r="L19" s="11"/>
      <c r="M19" s="12">
        <v>3108401</v>
      </c>
    </row>
    <row r="20" spans="1:21" ht="21.75" customHeight="1" x14ac:dyDescent="0.55000000000000004">
      <c r="B20" s="4" t="s">
        <v>77</v>
      </c>
      <c r="F20" s="63"/>
      <c r="G20" s="11">
        <f>SUM(G10,G13:G19)</f>
        <v>234327819</v>
      </c>
      <c r="H20" s="19"/>
      <c r="I20" s="11">
        <f>SUM(I10,I13:I19)</f>
        <v>227455890</v>
      </c>
      <c r="J20" s="19"/>
      <c r="K20" s="11">
        <f>SUM(K10,K13:K19)</f>
        <v>137935931</v>
      </c>
      <c r="L20" s="11"/>
      <c r="M20" s="11">
        <f>SUM(M10,M13:M19)</f>
        <v>132550457</v>
      </c>
    </row>
    <row r="21" spans="1:21" ht="21.75" customHeight="1" x14ac:dyDescent="0.55000000000000004">
      <c r="A21" s="10" t="s">
        <v>78</v>
      </c>
      <c r="B21" s="4"/>
      <c r="F21" s="63"/>
      <c r="G21" s="12">
        <v>70978874</v>
      </c>
      <c r="H21" s="19"/>
      <c r="I21" s="12">
        <v>72564619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79</v>
      </c>
      <c r="F22" s="63"/>
      <c r="G22" s="11">
        <f>G20-G21</f>
        <v>163348945</v>
      </c>
      <c r="H22" s="11"/>
      <c r="I22" s="11">
        <f>I20-I21</f>
        <v>154891271</v>
      </c>
      <c r="J22" s="11"/>
      <c r="K22" s="11">
        <f>K20-K21</f>
        <v>137935931</v>
      </c>
      <c r="L22" s="11"/>
      <c r="M22" s="11">
        <f>M20-M21</f>
        <v>132550457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80</v>
      </c>
      <c r="B23" s="4"/>
      <c r="F23" s="63"/>
      <c r="H23" s="19"/>
      <c r="J23" s="19"/>
      <c r="L23" s="11"/>
    </row>
    <row r="24" spans="1:21" ht="21.75" customHeight="1" x14ac:dyDescent="0.55000000000000004">
      <c r="B24" s="4" t="s">
        <v>81</v>
      </c>
      <c r="F24" s="63"/>
      <c r="G24" s="11">
        <v>34480637</v>
      </c>
      <c r="H24" s="19"/>
      <c r="I24" s="11">
        <v>32143480</v>
      </c>
      <c r="J24" s="19"/>
      <c r="K24" s="11">
        <v>24331484</v>
      </c>
      <c r="L24" s="11"/>
      <c r="M24" s="11">
        <v>22923404</v>
      </c>
    </row>
    <row r="25" spans="1:21" ht="21.75" customHeight="1" x14ac:dyDescent="0.55000000000000004">
      <c r="B25" s="10" t="s">
        <v>82</v>
      </c>
      <c r="F25" s="63"/>
      <c r="G25" s="11">
        <v>146356</v>
      </c>
      <c r="H25" s="19"/>
      <c r="I25" s="11">
        <v>160006</v>
      </c>
      <c r="J25" s="19"/>
      <c r="K25" s="11">
        <v>91358</v>
      </c>
      <c r="L25" s="11"/>
      <c r="M25" s="11">
        <v>108079</v>
      </c>
    </row>
    <row r="26" spans="1:21" ht="21.75" customHeight="1" x14ac:dyDescent="0.55000000000000004">
      <c r="B26" s="4" t="s">
        <v>83</v>
      </c>
      <c r="F26" s="63"/>
      <c r="G26" s="11">
        <v>11345266</v>
      </c>
      <c r="H26" s="19"/>
      <c r="I26" s="11">
        <v>12165157</v>
      </c>
      <c r="J26" s="19"/>
      <c r="K26" s="11">
        <v>11992177</v>
      </c>
      <c r="L26" s="11"/>
      <c r="M26" s="11">
        <v>12453092</v>
      </c>
    </row>
    <row r="27" spans="1:21" ht="21.75" customHeight="1" x14ac:dyDescent="0.55000000000000004">
      <c r="B27" s="10" t="s">
        <v>84</v>
      </c>
      <c r="F27" s="63"/>
      <c r="G27" s="11">
        <v>5443210</v>
      </c>
      <c r="H27" s="11"/>
      <c r="I27" s="11">
        <v>5088132</v>
      </c>
      <c r="J27" s="11"/>
      <c r="K27" s="11">
        <v>4783372</v>
      </c>
      <c r="L27" s="11"/>
      <c r="M27" s="11">
        <v>4410450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85</v>
      </c>
      <c r="F28" s="63"/>
      <c r="G28" s="11">
        <v>19628397</v>
      </c>
      <c r="H28" s="11"/>
      <c r="I28" s="11">
        <v>20439836</v>
      </c>
      <c r="J28" s="11"/>
      <c r="K28" s="11">
        <v>18557982</v>
      </c>
      <c r="L28" s="11"/>
      <c r="M28" s="11">
        <v>20547291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86</v>
      </c>
      <c r="F29" s="63"/>
      <c r="G29" s="15">
        <f>SUM(G24:G28)</f>
        <v>71043866</v>
      </c>
      <c r="H29" s="11"/>
      <c r="I29" s="15">
        <f>SUM(I24:I28)</f>
        <v>69996611</v>
      </c>
      <c r="J29" s="11"/>
      <c r="K29" s="15">
        <f>SUM(K24:K28)</f>
        <v>59756373</v>
      </c>
      <c r="L29" s="11"/>
      <c r="M29" s="15">
        <f>SUM(M24:M28)</f>
        <v>60442316</v>
      </c>
      <c r="O29" s="11"/>
    </row>
    <row r="30" spans="1:21" ht="21.75" customHeight="1" x14ac:dyDescent="0.55000000000000004">
      <c r="A30" s="10" t="s">
        <v>87</v>
      </c>
      <c r="F30" s="63" t="s">
        <v>88</v>
      </c>
      <c r="G30" s="15">
        <v>40332238</v>
      </c>
      <c r="H30" s="11"/>
      <c r="I30" s="15">
        <v>43547841</v>
      </c>
      <c r="J30" s="11"/>
      <c r="K30" s="15">
        <v>38534778</v>
      </c>
      <c r="L30" s="11"/>
      <c r="M30" s="15">
        <v>42430991</v>
      </c>
    </row>
    <row r="31" spans="1:21" ht="21.75" customHeight="1" x14ac:dyDescent="0.55000000000000004">
      <c r="A31" s="10" t="s">
        <v>89</v>
      </c>
      <c r="F31" s="63"/>
      <c r="G31" s="11">
        <f>G22-G29-G30</f>
        <v>51972841</v>
      </c>
      <c r="H31" s="11"/>
      <c r="I31" s="11">
        <f>I22-I29-I30</f>
        <v>41346819</v>
      </c>
      <c r="J31" s="11"/>
      <c r="K31" s="11">
        <f>K22-K29-K30</f>
        <v>39644780</v>
      </c>
      <c r="L31" s="11"/>
      <c r="M31" s="11">
        <f>M22-M29-M30</f>
        <v>29677150</v>
      </c>
    </row>
    <row r="32" spans="1:21" ht="21.75" customHeight="1" x14ac:dyDescent="0.55000000000000004">
      <c r="A32" s="10" t="s">
        <v>90</v>
      </c>
      <c r="F32" s="63" t="s">
        <v>91</v>
      </c>
      <c r="G32" s="11">
        <v>9728519</v>
      </c>
      <c r="H32" s="19"/>
      <c r="I32" s="11">
        <v>7656326</v>
      </c>
      <c r="J32" s="19"/>
      <c r="K32" s="12">
        <v>6751392</v>
      </c>
      <c r="L32" s="11"/>
      <c r="M32" s="12">
        <v>4712226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92</v>
      </c>
      <c r="F33" s="63"/>
      <c r="G33" s="15">
        <f>G31-G32</f>
        <v>42244322</v>
      </c>
      <c r="H33" s="11"/>
      <c r="I33" s="15">
        <f>I31-I32</f>
        <v>33690493</v>
      </c>
      <c r="J33" s="11"/>
      <c r="K33" s="15">
        <f>K31-K32</f>
        <v>32893388</v>
      </c>
      <c r="L33" s="11"/>
      <c r="M33" s="15">
        <f>M31-M32</f>
        <v>24964924</v>
      </c>
    </row>
    <row r="34" spans="1:13" ht="21.75" customHeight="1" x14ac:dyDescent="0.55000000000000004">
      <c r="A34" s="10" t="s">
        <v>93</v>
      </c>
      <c r="F34" s="63"/>
      <c r="H34" s="11"/>
      <c r="J34" s="11"/>
      <c r="L34" s="11"/>
    </row>
    <row r="35" spans="1:13" ht="21.75" customHeight="1" x14ac:dyDescent="0.55000000000000004">
      <c r="B35" s="10" t="s">
        <v>94</v>
      </c>
      <c r="F35" s="63"/>
      <c r="H35" s="11"/>
      <c r="J35" s="11"/>
      <c r="L35" s="11"/>
    </row>
    <row r="36" spans="1:13" ht="21.75" customHeight="1" x14ac:dyDescent="0.55000000000000004">
      <c r="C36" s="10" t="s">
        <v>95</v>
      </c>
      <c r="F36" s="63"/>
      <c r="G36" s="11">
        <v>-2802074</v>
      </c>
      <c r="H36" s="11"/>
      <c r="I36" s="11">
        <v>641282</v>
      </c>
      <c r="J36" s="11"/>
      <c r="K36" s="11">
        <v>-2605884</v>
      </c>
      <c r="L36" s="11"/>
      <c r="M36" s="11">
        <v>630562</v>
      </c>
    </row>
    <row r="37" spans="1:13" ht="21.75" customHeight="1" x14ac:dyDescent="0.55000000000000004">
      <c r="C37" s="10" t="s">
        <v>96</v>
      </c>
      <c r="F37" s="63"/>
      <c r="G37" s="11">
        <v>364049</v>
      </c>
      <c r="H37" s="11"/>
      <c r="I37" s="11">
        <v>-4657662</v>
      </c>
      <c r="J37" s="11"/>
      <c r="K37" s="11">
        <v>960762</v>
      </c>
      <c r="L37" s="11"/>
      <c r="M37" s="11">
        <v>-1031459</v>
      </c>
    </row>
    <row r="38" spans="1:13" ht="21.75" customHeight="1" x14ac:dyDescent="0.55000000000000004">
      <c r="C38" s="10" t="s">
        <v>97</v>
      </c>
      <c r="F38" s="63"/>
      <c r="G38" s="11">
        <v>1736224</v>
      </c>
      <c r="H38" s="11"/>
      <c r="I38" s="11">
        <v>-477546</v>
      </c>
      <c r="J38" s="11"/>
      <c r="K38" s="11">
        <v>1723546</v>
      </c>
      <c r="L38" s="11"/>
      <c r="M38" s="11">
        <v>-545479</v>
      </c>
    </row>
    <row r="39" spans="1:13" ht="21.75" customHeight="1" x14ac:dyDescent="0.55000000000000004">
      <c r="C39" s="10" t="s">
        <v>98</v>
      </c>
      <c r="F39" s="63"/>
      <c r="G39" s="11">
        <v>218552</v>
      </c>
      <c r="H39" s="17"/>
      <c r="I39" s="11">
        <v>872158</v>
      </c>
      <c r="J39" s="11"/>
      <c r="K39" s="11">
        <v>22849</v>
      </c>
      <c r="L39" s="11"/>
      <c r="M39" s="11">
        <v>189275</v>
      </c>
    </row>
    <row r="40" spans="1:13" ht="21.75" customHeight="1" x14ac:dyDescent="0.55000000000000004">
      <c r="B40" s="10" t="s">
        <v>99</v>
      </c>
      <c r="F40" s="63"/>
      <c r="H40" s="11"/>
      <c r="J40" s="11"/>
      <c r="L40" s="11"/>
    </row>
    <row r="41" spans="1:13" ht="23.25" x14ac:dyDescent="0.55000000000000004">
      <c r="C41" s="10" t="s">
        <v>100</v>
      </c>
      <c r="F41" s="63"/>
      <c r="G41" s="11">
        <v>9848</v>
      </c>
      <c r="H41" s="11"/>
      <c r="I41" s="11">
        <v>1016412</v>
      </c>
      <c r="J41" s="11"/>
      <c r="K41" s="11">
        <v>0</v>
      </c>
      <c r="L41" s="11"/>
      <c r="M41" s="11">
        <v>0</v>
      </c>
    </row>
    <row r="42" spans="1:13" ht="23.25" x14ac:dyDescent="0.55000000000000004">
      <c r="C42" s="10" t="s">
        <v>101</v>
      </c>
      <c r="F42" s="63"/>
      <c r="H42" s="11"/>
      <c r="J42" s="11"/>
      <c r="L42" s="11"/>
    </row>
    <row r="43" spans="1:13" ht="23.25" x14ac:dyDescent="0.55000000000000004">
      <c r="D43" s="10" t="s">
        <v>102</v>
      </c>
      <c r="F43" s="63"/>
      <c r="G43" s="11">
        <v>9788583</v>
      </c>
      <c r="H43" s="11"/>
      <c r="I43" s="11">
        <v>-4585536</v>
      </c>
      <c r="J43" s="11"/>
      <c r="K43" s="11">
        <v>2100395</v>
      </c>
      <c r="L43" s="11"/>
      <c r="M43" s="11">
        <v>-424624</v>
      </c>
    </row>
    <row r="44" spans="1:13" ht="23.25" hidden="1" x14ac:dyDescent="0.55000000000000004">
      <c r="C44" s="10" t="s">
        <v>103</v>
      </c>
      <c r="F44" s="63"/>
      <c r="H44" s="11"/>
      <c r="J44" s="11"/>
      <c r="L44" s="11"/>
    </row>
    <row r="45" spans="1:13" ht="23.25" hidden="1" x14ac:dyDescent="0.55000000000000004">
      <c r="D45" s="10" t="s">
        <v>104</v>
      </c>
      <c r="F45" s="63"/>
      <c r="H45" s="11"/>
      <c r="J45" s="11"/>
      <c r="L45" s="11"/>
    </row>
    <row r="46" spans="1:13" ht="21.75" customHeight="1" x14ac:dyDescent="0.55000000000000004">
      <c r="C46" s="10" t="s">
        <v>105</v>
      </c>
    </row>
    <row r="47" spans="1:13" ht="21.75" customHeight="1" x14ac:dyDescent="0.55000000000000004">
      <c r="D47" s="10" t="s">
        <v>106</v>
      </c>
      <c r="F47" s="63" t="s">
        <v>107</v>
      </c>
      <c r="G47" s="11">
        <v>1336236</v>
      </c>
      <c r="H47" s="11"/>
      <c r="I47" s="11">
        <v>-192875</v>
      </c>
      <c r="J47" s="11"/>
      <c r="K47" s="11">
        <v>1136504</v>
      </c>
      <c r="L47" s="11"/>
      <c r="M47" s="11">
        <v>-201384</v>
      </c>
    </row>
    <row r="48" spans="1:13" ht="21.75" customHeight="1" x14ac:dyDescent="0.55000000000000004">
      <c r="C48" s="10" t="s">
        <v>98</v>
      </c>
      <c r="F48" s="63"/>
      <c r="G48" s="12">
        <v>-2302534</v>
      </c>
      <c r="H48" s="19"/>
      <c r="I48" s="12">
        <v>778770</v>
      </c>
      <c r="J48" s="11"/>
      <c r="K48" s="12">
        <v>-647380</v>
      </c>
      <c r="L48" s="11"/>
      <c r="M48" s="12">
        <v>125201</v>
      </c>
    </row>
    <row r="49" spans="1:23" ht="21.75" customHeight="1" x14ac:dyDescent="0.55000000000000004">
      <c r="E49" s="10" t="s">
        <v>108</v>
      </c>
      <c r="F49" s="63"/>
      <c r="G49" s="12">
        <f>SUM(G36:G48)</f>
        <v>8348884</v>
      </c>
      <c r="H49" s="19"/>
      <c r="I49" s="12">
        <f>SUM(I36:I48)</f>
        <v>-6604997</v>
      </c>
      <c r="J49" s="11"/>
      <c r="K49" s="12">
        <f>SUM(K36:K48)</f>
        <v>2690792</v>
      </c>
      <c r="L49" s="11"/>
      <c r="M49" s="12">
        <f>SUM(M36:M48)</f>
        <v>-1257908</v>
      </c>
    </row>
    <row r="50" spans="1:23" ht="21.75" customHeight="1" thickBot="1" x14ac:dyDescent="0.6">
      <c r="A50" s="10" t="s">
        <v>109</v>
      </c>
      <c r="F50" s="63"/>
      <c r="G50" s="13">
        <f>G33+G49</f>
        <v>50593206</v>
      </c>
      <c r="H50" s="11"/>
      <c r="I50" s="13">
        <f>I33+I49</f>
        <v>27085496</v>
      </c>
      <c r="J50" s="11"/>
      <c r="K50" s="13">
        <f>K33+K49</f>
        <v>35584180</v>
      </c>
      <c r="L50" s="11"/>
      <c r="M50" s="13">
        <f>M33+M49</f>
        <v>23707016</v>
      </c>
    </row>
    <row r="51" spans="1:23" ht="21.75" customHeight="1" thickTop="1" x14ac:dyDescent="0.55000000000000004">
      <c r="A51" s="10" t="s">
        <v>110</v>
      </c>
      <c r="F51" s="63"/>
      <c r="H51" s="11"/>
      <c r="J51" s="11"/>
      <c r="L51" s="11"/>
    </row>
    <row r="52" spans="1:23" ht="21.75" customHeight="1" x14ac:dyDescent="0.55000000000000004">
      <c r="A52" s="10" t="s">
        <v>111</v>
      </c>
      <c r="B52" s="10" t="s">
        <v>112</v>
      </c>
      <c r="F52" s="63"/>
      <c r="G52" s="11">
        <v>38052722</v>
      </c>
      <c r="H52" s="11"/>
      <c r="I52" s="11">
        <v>29487117</v>
      </c>
      <c r="J52" s="11"/>
      <c r="K52" s="11">
        <f>K33</f>
        <v>32893388</v>
      </c>
      <c r="L52" s="11"/>
      <c r="M52" s="11">
        <v>24964924</v>
      </c>
      <c r="O52" s="11"/>
      <c r="P52" s="11"/>
      <c r="Q52" s="11"/>
      <c r="R52" s="11"/>
      <c r="S52" s="11"/>
      <c r="T52" s="11"/>
      <c r="U52" s="11"/>
    </row>
    <row r="53" spans="1:23" ht="21.75" customHeight="1" x14ac:dyDescent="0.55000000000000004">
      <c r="B53" s="10" t="s">
        <v>113</v>
      </c>
      <c r="F53" s="63"/>
      <c r="G53" s="12">
        <v>4191600</v>
      </c>
      <c r="H53" s="11"/>
      <c r="I53" s="12">
        <v>4203376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3" ht="21.75" customHeight="1" x14ac:dyDescent="0.55000000000000004">
      <c r="A54" s="10" t="s">
        <v>114</v>
      </c>
      <c r="F54" s="63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3" ht="21.75" customHeight="1" x14ac:dyDescent="0.55000000000000004">
      <c r="B55" s="10" t="s">
        <v>112</v>
      </c>
      <c r="F55" s="63"/>
      <c r="G55" s="11">
        <v>42688718</v>
      </c>
      <c r="H55" s="11"/>
      <c r="I55" s="11">
        <v>26382910</v>
      </c>
      <c r="J55" s="19"/>
      <c r="K55" s="11">
        <v>35584180</v>
      </c>
      <c r="L55" s="19"/>
      <c r="M55" s="11">
        <v>23707016</v>
      </c>
      <c r="O55" s="11"/>
      <c r="P55" s="11"/>
      <c r="Q55" s="11"/>
      <c r="R55" s="11"/>
      <c r="S55" s="11"/>
      <c r="T55" s="11"/>
      <c r="U55" s="11"/>
    </row>
    <row r="56" spans="1:23" ht="21.75" customHeight="1" x14ac:dyDescent="0.55000000000000004">
      <c r="B56" s="10" t="s">
        <v>113</v>
      </c>
      <c r="F56" s="63"/>
      <c r="G56" s="11">
        <v>7904488</v>
      </c>
      <c r="H56" s="11"/>
      <c r="I56" s="11">
        <v>702586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3" ht="21.75" customHeight="1" x14ac:dyDescent="0.55000000000000004">
      <c r="A57" s="10" t="s">
        <v>115</v>
      </c>
      <c r="F57" s="63"/>
      <c r="G57" s="28"/>
      <c r="H57" s="11"/>
      <c r="I57" s="28"/>
      <c r="J57" s="11"/>
      <c r="K57" s="28"/>
      <c r="L57" s="11"/>
      <c r="M57" s="28"/>
    </row>
    <row r="58" spans="1:23" ht="24" thickBot="1" x14ac:dyDescent="0.6">
      <c r="A58" s="4"/>
      <c r="B58" s="72" t="s">
        <v>116</v>
      </c>
      <c r="F58" s="63"/>
      <c r="G58" s="73">
        <v>15.77</v>
      </c>
      <c r="H58" s="11"/>
      <c r="I58" s="73">
        <f>ROUND(I52/I59,2)</f>
        <v>12.42</v>
      </c>
      <c r="J58" s="73"/>
      <c r="K58" s="73">
        <v>13.59</v>
      </c>
      <c r="L58" s="73"/>
      <c r="M58" s="73">
        <f>ROUND(M52/M59,2)</f>
        <v>10.52</v>
      </c>
      <c r="O58" s="11"/>
    </row>
    <row r="59" spans="1:23" ht="24.75" thickTop="1" thickBot="1" x14ac:dyDescent="0.6">
      <c r="A59" s="4"/>
      <c r="B59" s="10" t="s">
        <v>117</v>
      </c>
      <c r="C59" s="4"/>
      <c r="D59" s="4"/>
      <c r="E59" s="11"/>
      <c r="F59" s="63"/>
      <c r="G59" s="74">
        <v>2369328</v>
      </c>
      <c r="H59" s="19"/>
      <c r="I59" s="90">
        <v>2373316</v>
      </c>
      <c r="J59" s="11"/>
      <c r="K59" s="74">
        <v>2369328</v>
      </c>
      <c r="L59" s="19"/>
      <c r="M59" s="90">
        <v>2373316</v>
      </c>
    </row>
    <row r="60" spans="1:23" ht="24" thickTop="1" x14ac:dyDescent="0.55000000000000004">
      <c r="A60" s="4"/>
      <c r="C60" s="4"/>
      <c r="D60" s="4"/>
      <c r="E60" s="11"/>
      <c r="F60" s="63"/>
      <c r="G60" s="75"/>
      <c r="H60" s="19"/>
      <c r="I60" s="75"/>
      <c r="J60" s="11"/>
      <c r="K60" s="75"/>
      <c r="L60" s="19"/>
      <c r="M60" s="75"/>
    </row>
    <row r="61" spans="1:23" ht="23.25" x14ac:dyDescent="0.55000000000000004">
      <c r="A61" s="4"/>
      <c r="C61" s="4"/>
      <c r="D61" s="4"/>
      <c r="E61" s="11"/>
      <c r="F61" s="63"/>
      <c r="G61" s="75"/>
      <c r="H61" s="19"/>
      <c r="I61" s="75"/>
      <c r="J61" s="11"/>
      <c r="K61" s="75"/>
      <c r="L61" s="19"/>
      <c r="M61" s="75"/>
    </row>
    <row r="62" spans="1:23" ht="20.25" customHeight="1" x14ac:dyDescent="0.55000000000000004">
      <c r="A62" s="4"/>
      <c r="B62" s="4"/>
      <c r="C62" s="4"/>
      <c r="D62" s="4"/>
      <c r="E62" s="4" t="s">
        <v>118</v>
      </c>
      <c r="F62" s="4"/>
      <c r="G62" s="18"/>
      <c r="H62" s="11"/>
      <c r="J62" s="11"/>
      <c r="K62" s="4"/>
      <c r="L62" s="11"/>
      <c r="M62" s="4"/>
    </row>
    <row r="63" spans="1:23" ht="21.75" customHeight="1" x14ac:dyDescent="0.55000000000000004">
      <c r="A63" s="4"/>
      <c r="B63" s="4"/>
      <c r="C63" s="4"/>
      <c r="D63" s="4"/>
      <c r="E63" s="9" t="s">
        <v>53</v>
      </c>
      <c r="F63" s="8"/>
      <c r="I63" s="4"/>
      <c r="J63" s="9" t="s">
        <v>54</v>
      </c>
    </row>
    <row r="64" spans="1:23" ht="21.75" customHeight="1" x14ac:dyDescent="0.55000000000000004">
      <c r="A64" s="4"/>
      <c r="B64" s="4"/>
      <c r="C64" s="4"/>
      <c r="D64" s="4"/>
      <c r="E64" s="9" t="s">
        <v>55</v>
      </c>
      <c r="F64" s="8"/>
      <c r="I64" s="4"/>
      <c r="J64" s="9" t="s">
        <v>56</v>
      </c>
      <c r="L64" s="22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7:30" ht="21" customHeight="1" x14ac:dyDescent="0.55000000000000004">
      <c r="G65" s="68"/>
      <c r="H65" s="22"/>
      <c r="Y65" s="10"/>
      <c r="Z65" s="10"/>
      <c r="AA65" s="10"/>
      <c r="AB65" s="10"/>
      <c r="AC65" s="10"/>
      <c r="AD65" s="10"/>
    </row>
    <row r="66" spans="7:30" s="10" customFormat="1" ht="21" customHeight="1" x14ac:dyDescent="0.55000000000000004">
      <c r="G66" s="68"/>
      <c r="J66" s="4"/>
      <c r="K66" s="11"/>
      <c r="L66" s="4"/>
      <c r="M66" s="11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76"/>
      <c r="I67" s="76"/>
    </row>
  </sheetData>
  <sheetProtection algorithmName="SHA-512" hashValue="XTt/yGwoUmmfqgYMt2wISgQZTl7lX/otBTZMcgjxVOToV/8ISYvrsPai3+IBry/aGHrOEF+7WmibgrC2vYa0hg==" saltValue="/RQehxXDoPKjFjllu2ourg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7"/>
  <sheetViews>
    <sheetView zoomScale="70" zoomScaleNormal="70" zoomScaleSheetLayoutView="40" zoomScalePageLayoutView="85" workbookViewId="0">
      <selection sqref="A1:AL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28515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28515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28515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2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32"/>
    </row>
    <row r="2" spans="1:42" x14ac:dyDescent="0.55000000000000004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32"/>
    </row>
    <row r="3" spans="1:42" x14ac:dyDescent="0.55000000000000004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67"/>
    </row>
    <row r="4" spans="1:42" x14ac:dyDescent="0.55000000000000004">
      <c r="A4" s="32"/>
      <c r="B4" s="32"/>
      <c r="C4" s="32"/>
      <c r="D4" s="32"/>
      <c r="E4" s="32"/>
      <c r="F4" s="101" t="s">
        <v>2</v>
      </c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30"/>
    </row>
    <row r="5" spans="1:42" x14ac:dyDescent="0.55000000000000004">
      <c r="A5" s="32"/>
      <c r="B5" s="32"/>
      <c r="C5" s="32"/>
      <c r="E5" s="32"/>
      <c r="F5" s="99" t="s">
        <v>3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30"/>
      <c r="AN5" s="29"/>
      <c r="AO5" s="29"/>
      <c r="AP5" s="30"/>
    </row>
    <row r="6" spans="1:42" x14ac:dyDescent="0.55000000000000004">
      <c r="B6" s="34"/>
      <c r="C6" s="34"/>
      <c r="D6" s="33" t="s">
        <v>5</v>
      </c>
      <c r="E6" s="34"/>
      <c r="F6" s="102" t="s">
        <v>120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36"/>
      <c r="AJ6" s="34" t="s">
        <v>121</v>
      </c>
      <c r="AL6" s="34" t="s">
        <v>122</v>
      </c>
      <c r="AM6" s="36"/>
      <c r="AN6" s="35"/>
      <c r="AO6" s="35"/>
      <c r="AP6" s="30"/>
    </row>
    <row r="7" spans="1:42" x14ac:dyDescent="0.55000000000000004">
      <c r="A7" s="34"/>
      <c r="B7" s="34"/>
      <c r="C7" s="34"/>
      <c r="D7" s="33"/>
      <c r="E7" s="34"/>
      <c r="F7" s="34" t="s">
        <v>123</v>
      </c>
      <c r="G7" s="34"/>
      <c r="H7" s="34" t="s">
        <v>124</v>
      </c>
      <c r="I7" s="34"/>
      <c r="J7" s="34" t="s">
        <v>125</v>
      </c>
      <c r="K7" s="34"/>
      <c r="L7" s="97" t="s">
        <v>44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Z7" s="98" t="s">
        <v>45</v>
      </c>
      <c r="AA7" s="98"/>
      <c r="AB7" s="98"/>
      <c r="AC7" s="98"/>
      <c r="AD7" s="98"/>
      <c r="AF7" s="34" t="s">
        <v>126</v>
      </c>
      <c r="AH7" s="34" t="s">
        <v>127</v>
      </c>
      <c r="AJ7" s="34" t="s">
        <v>128</v>
      </c>
      <c r="AM7" s="36"/>
    </row>
    <row r="8" spans="1:42" x14ac:dyDescent="0.55000000000000004">
      <c r="A8" s="34"/>
      <c r="B8" s="34"/>
      <c r="C8" s="34"/>
      <c r="D8" s="34"/>
      <c r="E8" s="34"/>
      <c r="F8" s="34" t="s">
        <v>129</v>
      </c>
      <c r="G8" s="34"/>
      <c r="H8" s="34"/>
      <c r="I8" s="34"/>
      <c r="J8" s="34" t="s">
        <v>130</v>
      </c>
      <c r="K8" s="34"/>
      <c r="L8" s="37" t="s">
        <v>131</v>
      </c>
      <c r="M8" s="34"/>
      <c r="N8" s="34" t="s">
        <v>131</v>
      </c>
      <c r="O8" s="34"/>
      <c r="P8" s="34" t="s">
        <v>132</v>
      </c>
      <c r="Q8" s="37"/>
      <c r="R8" s="34" t="s">
        <v>132</v>
      </c>
      <c r="S8" s="34"/>
      <c r="T8" s="34" t="s">
        <v>133</v>
      </c>
      <c r="V8" s="34" t="s">
        <v>133</v>
      </c>
      <c r="W8" s="34"/>
      <c r="X8" s="34" t="s">
        <v>134</v>
      </c>
      <c r="Z8" s="34" t="s">
        <v>46</v>
      </c>
      <c r="AA8" s="34"/>
      <c r="AB8" s="34" t="s">
        <v>135</v>
      </c>
      <c r="AC8" s="34"/>
      <c r="AD8" s="34" t="s">
        <v>136</v>
      </c>
      <c r="AF8" s="32"/>
      <c r="AH8" s="34" t="s">
        <v>137</v>
      </c>
      <c r="AJ8" s="34"/>
      <c r="AK8" s="36"/>
      <c r="AL8" s="34"/>
      <c r="AM8" s="30"/>
      <c r="AN8" s="31"/>
    </row>
    <row r="9" spans="1:42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 t="s">
        <v>138</v>
      </c>
      <c r="K9" s="38"/>
      <c r="L9" s="37" t="s">
        <v>139</v>
      </c>
      <c r="M9" s="34"/>
      <c r="N9" s="34" t="s">
        <v>140</v>
      </c>
      <c r="O9" s="34"/>
      <c r="P9" s="34" t="s">
        <v>141</v>
      </c>
      <c r="Q9" s="37"/>
      <c r="R9" s="34" t="s">
        <v>141</v>
      </c>
      <c r="S9" s="34"/>
      <c r="T9" s="34" t="s">
        <v>142</v>
      </c>
      <c r="V9" s="34" t="s">
        <v>143</v>
      </c>
      <c r="W9" s="34"/>
      <c r="X9" s="34" t="s">
        <v>144</v>
      </c>
      <c r="Z9" s="34" t="s">
        <v>145</v>
      </c>
      <c r="AA9" s="34"/>
      <c r="AB9" s="34" t="s">
        <v>126</v>
      </c>
      <c r="AD9" s="34"/>
      <c r="AH9" s="34"/>
      <c r="AJ9" s="34"/>
      <c r="AN9" s="31"/>
    </row>
    <row r="10" spans="1:42" x14ac:dyDescent="0.55000000000000004">
      <c r="A10" s="34"/>
      <c r="B10" s="34"/>
      <c r="C10" s="34"/>
      <c r="D10" s="34"/>
      <c r="E10" s="34"/>
      <c r="G10" s="31"/>
      <c r="L10" s="34" t="s">
        <v>146</v>
      </c>
      <c r="M10" s="34"/>
      <c r="N10" s="34" t="s">
        <v>147</v>
      </c>
      <c r="O10" s="34"/>
      <c r="P10" s="32" t="s">
        <v>148</v>
      </c>
      <c r="Q10" s="34"/>
      <c r="R10" s="32" t="s">
        <v>149</v>
      </c>
      <c r="S10" s="34"/>
      <c r="T10" s="32" t="s">
        <v>150</v>
      </c>
      <c r="V10" s="32" t="s">
        <v>151</v>
      </c>
      <c r="W10" s="32"/>
      <c r="X10" s="32"/>
      <c r="Z10" s="32"/>
      <c r="AA10" s="32"/>
      <c r="AB10" s="34"/>
      <c r="AD10" s="32"/>
      <c r="AH10" s="34"/>
      <c r="AJ10" s="34"/>
      <c r="AK10" s="30"/>
      <c r="AN10" s="31"/>
    </row>
    <row r="11" spans="1:42" x14ac:dyDescent="0.55000000000000004">
      <c r="A11" s="34"/>
      <c r="B11" s="34"/>
      <c r="C11" s="34"/>
      <c r="D11" s="34"/>
      <c r="E11" s="34"/>
      <c r="G11" s="31"/>
      <c r="L11" s="34"/>
      <c r="M11" s="34"/>
      <c r="N11" s="34"/>
      <c r="O11" s="34"/>
      <c r="P11" s="32" t="s">
        <v>152</v>
      </c>
      <c r="Q11" s="34"/>
      <c r="R11" s="32" t="s">
        <v>153</v>
      </c>
      <c r="S11" s="34"/>
      <c r="T11" s="32" t="s">
        <v>154</v>
      </c>
      <c r="V11" s="32"/>
      <c r="W11" s="32"/>
      <c r="X11" s="32"/>
      <c r="Z11" s="32"/>
      <c r="AA11" s="32"/>
      <c r="AB11" s="34"/>
      <c r="AD11" s="32"/>
      <c r="AH11" s="34"/>
      <c r="AJ11" s="34"/>
      <c r="AK11" s="30"/>
      <c r="AN11" s="31"/>
    </row>
    <row r="12" spans="1:42" x14ac:dyDescent="0.55000000000000004">
      <c r="A12" s="34"/>
      <c r="B12" s="34"/>
      <c r="C12" s="34"/>
      <c r="D12" s="34"/>
      <c r="E12" s="34"/>
      <c r="G12" s="31"/>
      <c r="L12" s="34"/>
      <c r="M12" s="34"/>
      <c r="N12" s="34"/>
      <c r="O12" s="34"/>
      <c r="P12" s="32" t="s">
        <v>155</v>
      </c>
      <c r="Q12" s="32"/>
      <c r="R12" s="32" t="s">
        <v>156</v>
      </c>
      <c r="S12" s="34"/>
      <c r="T12" s="32" t="s">
        <v>157</v>
      </c>
      <c r="V12" s="32"/>
      <c r="W12" s="32"/>
      <c r="X12" s="32"/>
      <c r="Z12" s="32"/>
      <c r="AA12" s="32"/>
      <c r="AB12" s="34"/>
      <c r="AD12" s="32"/>
      <c r="AH12" s="34"/>
      <c r="AJ12" s="34"/>
      <c r="AK12" s="30"/>
      <c r="AN12" s="31"/>
    </row>
    <row r="13" spans="1:42" x14ac:dyDescent="0.55000000000000004">
      <c r="A13" s="34"/>
      <c r="B13" s="34"/>
      <c r="C13" s="34"/>
      <c r="D13" s="34"/>
      <c r="E13" s="34"/>
      <c r="F13" s="60"/>
      <c r="G13" s="31"/>
      <c r="H13" s="60"/>
      <c r="J13" s="60"/>
      <c r="L13" s="92"/>
      <c r="M13" s="34"/>
      <c r="N13" s="92"/>
      <c r="O13" s="34"/>
      <c r="P13" s="92" t="s">
        <v>158</v>
      </c>
      <c r="R13" s="92" t="s">
        <v>93</v>
      </c>
      <c r="S13" s="32"/>
      <c r="T13" s="92"/>
      <c r="V13" s="92"/>
      <c r="W13" s="32"/>
      <c r="X13" s="92"/>
      <c r="Z13" s="92"/>
      <c r="AA13" s="32"/>
      <c r="AB13" s="92"/>
      <c r="AD13" s="92"/>
      <c r="AF13" s="93"/>
      <c r="AH13" s="93"/>
      <c r="AJ13" s="93"/>
      <c r="AK13" s="30"/>
      <c r="AL13" s="60"/>
      <c r="AN13" s="31"/>
    </row>
    <row r="14" spans="1:42" x14ac:dyDescent="0.55000000000000004">
      <c r="A14" s="40" t="s">
        <v>159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5"/>
      <c r="AG14" s="45"/>
      <c r="AH14" s="44"/>
      <c r="AI14" s="45"/>
      <c r="AJ14" s="44"/>
      <c r="AK14" s="30"/>
      <c r="AL14" s="41"/>
      <c r="AN14" s="31"/>
    </row>
    <row r="15" spans="1:42" s="40" customFormat="1" x14ac:dyDescent="0.55000000000000004">
      <c r="A15" s="40" t="s">
        <v>160</v>
      </c>
      <c r="F15" s="41">
        <v>23932602</v>
      </c>
      <c r="G15" s="41"/>
      <c r="H15" s="41">
        <v>18103110</v>
      </c>
      <c r="I15" s="41"/>
      <c r="J15" s="41">
        <v>0</v>
      </c>
      <c r="K15" s="41"/>
      <c r="L15" s="41">
        <v>16718206</v>
      </c>
      <c r="M15" s="41"/>
      <c r="N15" s="41">
        <v>5904049</v>
      </c>
      <c r="O15" s="41"/>
      <c r="P15" s="41">
        <v>0</v>
      </c>
      <c r="Q15" s="41"/>
      <c r="R15" s="41">
        <v>0</v>
      </c>
      <c r="S15" s="41"/>
      <c r="T15" s="41">
        <v>0</v>
      </c>
      <c r="U15" s="41"/>
      <c r="V15" s="41">
        <v>-385531</v>
      </c>
      <c r="W15" s="41"/>
      <c r="X15" s="41">
        <v>22236724</v>
      </c>
      <c r="Y15" s="41"/>
      <c r="Z15" s="41">
        <v>3050000</v>
      </c>
      <c r="AA15" s="41"/>
      <c r="AB15" s="41">
        <v>0</v>
      </c>
      <c r="AC15" s="41"/>
      <c r="AD15" s="41">
        <v>339035179</v>
      </c>
      <c r="AE15" s="41"/>
      <c r="AF15" s="41">
        <v>0</v>
      </c>
      <c r="AG15" s="41"/>
      <c r="AH15" s="41">
        <f>SUM(F15:J15,X15:AF15)</f>
        <v>406357615</v>
      </c>
      <c r="AI15" s="41"/>
      <c r="AJ15" s="41">
        <v>47357104</v>
      </c>
      <c r="AK15" s="31"/>
      <c r="AL15" s="41">
        <f>SUM(AH15:AJ15)</f>
        <v>453714719</v>
      </c>
      <c r="AM15" s="31"/>
      <c r="AN15" s="31"/>
    </row>
    <row r="16" spans="1:42" s="40" customFormat="1" ht="23.25" hidden="1" customHeight="1" x14ac:dyDescent="0.55000000000000004">
      <c r="A16" s="31" t="s">
        <v>161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>
        <f>SUM(L16:W16)</f>
        <v>0</v>
      </c>
      <c r="Y16" s="41"/>
      <c r="Z16" s="41"/>
      <c r="AA16" s="41"/>
      <c r="AB16" s="41"/>
      <c r="AC16" s="41"/>
      <c r="AD16" s="41"/>
      <c r="AE16" s="41"/>
      <c r="AF16" s="41"/>
      <c r="AG16" s="41"/>
      <c r="AH16" s="41">
        <f>SUM(F16:H16,X16:AF16)</f>
        <v>0</v>
      </c>
      <c r="AI16" s="41"/>
      <c r="AJ16" s="41"/>
      <c r="AK16" s="31"/>
      <c r="AL16" s="41">
        <f>SUM(AH16:AJ16)</f>
        <v>0</v>
      </c>
    </row>
    <row r="17" spans="1:40" s="40" customFormat="1" ht="23.25" hidden="1" customHeight="1" x14ac:dyDescent="0.55000000000000004">
      <c r="A17" s="31" t="s">
        <v>162</v>
      </c>
      <c r="D17" s="34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80"/>
      <c r="Q17" s="41"/>
      <c r="R17" s="80"/>
      <c r="S17" s="41"/>
      <c r="T17" s="80"/>
      <c r="U17" s="41"/>
      <c r="V17" s="80"/>
      <c r="W17" s="41"/>
      <c r="X17" s="80">
        <f>SUM(L17:V17)</f>
        <v>0</v>
      </c>
      <c r="Y17" s="41"/>
      <c r="Z17" s="80"/>
      <c r="AA17" s="41"/>
      <c r="AB17" s="80"/>
      <c r="AC17" s="41"/>
      <c r="AD17" s="80"/>
      <c r="AE17" s="41"/>
      <c r="AF17" s="80"/>
      <c r="AG17" s="41"/>
      <c r="AH17" s="41">
        <f>SUM(F17:H17,X17:AF17)</f>
        <v>0</v>
      </c>
      <c r="AI17" s="41"/>
      <c r="AJ17" s="80"/>
      <c r="AK17" s="31"/>
      <c r="AL17" s="41">
        <f>SUM(AH17:AJ17)</f>
        <v>0</v>
      </c>
    </row>
    <row r="18" spans="1:40" x14ac:dyDescent="0.55000000000000004">
      <c r="A18" s="31" t="s">
        <v>163</v>
      </c>
      <c r="F18" s="80">
        <v>0</v>
      </c>
      <c r="G18" s="41"/>
      <c r="H18" s="80">
        <v>0</v>
      </c>
      <c r="I18" s="41"/>
      <c r="J18" s="80">
        <v>0</v>
      </c>
      <c r="K18" s="41"/>
      <c r="L18" s="80">
        <v>0</v>
      </c>
      <c r="M18" s="41"/>
      <c r="N18" s="80">
        <v>-5904049</v>
      </c>
      <c r="O18" s="41"/>
      <c r="P18" s="80">
        <v>2757730</v>
      </c>
      <c r="Q18" s="41"/>
      <c r="R18" s="80">
        <v>3096939</v>
      </c>
      <c r="S18" s="41"/>
      <c r="T18" s="80">
        <v>1209328</v>
      </c>
      <c r="U18" s="41"/>
      <c r="V18" s="80">
        <v>0</v>
      </c>
      <c r="W18" s="41"/>
      <c r="X18" s="80">
        <f>SUM(L18:W18)</f>
        <v>1159948</v>
      </c>
      <c r="Y18" s="41"/>
      <c r="Z18" s="80">
        <v>0</v>
      </c>
      <c r="AA18" s="41"/>
      <c r="AB18" s="80">
        <v>0</v>
      </c>
      <c r="AC18" s="41"/>
      <c r="AD18" s="80">
        <v>3651775</v>
      </c>
      <c r="AE18" s="41"/>
      <c r="AF18" s="80">
        <v>0</v>
      </c>
      <c r="AG18" s="41"/>
      <c r="AH18" s="80">
        <f>SUM(F18:J18,X18:AF18)</f>
        <v>4811723</v>
      </c>
      <c r="AI18" s="41"/>
      <c r="AJ18" s="80">
        <v>3996708</v>
      </c>
      <c r="AL18" s="80">
        <f>SUM(AH18:AJ18)</f>
        <v>8808431</v>
      </c>
      <c r="AN18" s="31"/>
    </row>
    <row r="19" spans="1:40" x14ac:dyDescent="0.55000000000000004">
      <c r="A19" s="40" t="s">
        <v>164</v>
      </c>
      <c r="F19" s="41">
        <f>SUM(F15:F18)</f>
        <v>23932602</v>
      </c>
      <c r="G19" s="41"/>
      <c r="H19" s="41">
        <f>SUM(H15:H18)</f>
        <v>18103110</v>
      </c>
      <c r="I19" s="41"/>
      <c r="J19" s="41">
        <f>SUM(J15:J18)</f>
        <v>0</v>
      </c>
      <c r="K19" s="41"/>
      <c r="L19" s="41">
        <f>SUM(L15:L18)</f>
        <v>16718206</v>
      </c>
      <c r="M19" s="41"/>
      <c r="N19" s="41">
        <f>SUM(N15:N18)</f>
        <v>0</v>
      </c>
      <c r="O19" s="41"/>
      <c r="P19" s="41">
        <f>SUM(P15:P18)</f>
        <v>2757730</v>
      </c>
      <c r="Q19" s="41"/>
      <c r="R19" s="41">
        <f>SUM(R15:R18)</f>
        <v>3096939</v>
      </c>
      <c r="S19" s="41"/>
      <c r="T19" s="41">
        <f>SUM(T15:T18)</f>
        <v>1209328</v>
      </c>
      <c r="U19" s="41"/>
      <c r="V19" s="41">
        <f>SUM(V15:V18)</f>
        <v>-385531</v>
      </c>
      <c r="W19" s="41"/>
      <c r="X19" s="41">
        <f>SUM(X15:X18)</f>
        <v>23396672</v>
      </c>
      <c r="Y19" s="41"/>
      <c r="Z19" s="41">
        <f>SUM(Z15:Z18)</f>
        <v>3050000</v>
      </c>
      <c r="AA19" s="41"/>
      <c r="AB19" s="41">
        <f>SUM(AB15:AB18)</f>
        <v>0</v>
      </c>
      <c r="AC19" s="41"/>
      <c r="AD19" s="41">
        <f>SUM(AD15:AD18)</f>
        <v>342686954</v>
      </c>
      <c r="AE19" s="41"/>
      <c r="AF19" s="41">
        <f>SUM(AF15:AF18)</f>
        <v>0</v>
      </c>
      <c r="AG19" s="41"/>
      <c r="AH19" s="41">
        <f>SUM(AH15:AH18)</f>
        <v>411169338</v>
      </c>
      <c r="AI19" s="41"/>
      <c r="AJ19" s="41">
        <f>SUM(AJ15:AJ18)</f>
        <v>51353812</v>
      </c>
      <c r="AL19" s="41">
        <f>SUM(AL15:AL18)</f>
        <v>462523150</v>
      </c>
      <c r="AN19" s="31"/>
    </row>
    <row r="20" spans="1:40" x14ac:dyDescent="0.55000000000000004">
      <c r="A20" s="31" t="s">
        <v>161</v>
      </c>
      <c r="D20" s="34">
        <v>32</v>
      </c>
      <c r="F20" s="41">
        <v>0</v>
      </c>
      <c r="G20" s="41"/>
      <c r="H20" s="41">
        <v>0</v>
      </c>
      <c r="I20" s="41"/>
      <c r="J20" s="41"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v>0</v>
      </c>
      <c r="U20" s="41"/>
      <c r="V20" s="41">
        <v>0</v>
      </c>
      <c r="W20" s="41"/>
      <c r="X20" s="41">
        <f>SUM(L20:W20)</f>
        <v>0</v>
      </c>
      <c r="Y20" s="41"/>
      <c r="Z20" s="41">
        <v>0</v>
      </c>
      <c r="AA20" s="41"/>
      <c r="AB20" s="41">
        <v>0</v>
      </c>
      <c r="AC20" s="41"/>
      <c r="AD20" s="41">
        <v>-10661974</v>
      </c>
      <c r="AE20" s="41"/>
      <c r="AF20" s="41">
        <v>0</v>
      </c>
      <c r="AG20" s="41"/>
      <c r="AH20" s="41">
        <f>SUM(F20:J20,X20:AF20)</f>
        <v>-10661974</v>
      </c>
      <c r="AI20" s="41"/>
      <c r="AJ20" s="41">
        <v>-463249</v>
      </c>
      <c r="AL20" s="41">
        <f>SUM(AH20:AJ20)</f>
        <v>-11125223</v>
      </c>
      <c r="AN20" s="31"/>
    </row>
    <row r="21" spans="1:40" x14ac:dyDescent="0.55000000000000004">
      <c r="A21" s="31" t="s">
        <v>165</v>
      </c>
      <c r="F21" s="41">
        <v>0</v>
      </c>
      <c r="G21" s="41"/>
      <c r="H21" s="41">
        <v>0</v>
      </c>
      <c r="I21" s="41"/>
      <c r="J21" s="41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v>0</v>
      </c>
      <c r="W21" s="41"/>
      <c r="X21" s="41">
        <f>SUM(L21:W21)</f>
        <v>0</v>
      </c>
      <c r="Y21" s="41"/>
      <c r="Z21" s="41">
        <v>0</v>
      </c>
      <c r="AA21" s="41"/>
      <c r="AB21" s="41">
        <v>0</v>
      </c>
      <c r="AC21" s="41"/>
      <c r="AD21" s="41">
        <v>0</v>
      </c>
      <c r="AE21" s="41"/>
      <c r="AF21" s="41">
        <v>-3207966</v>
      </c>
      <c r="AG21" s="41"/>
      <c r="AH21" s="41">
        <f>SUM(F21:J21,X21:AF21)</f>
        <v>-3207966</v>
      </c>
      <c r="AI21" s="41"/>
      <c r="AJ21" s="41">
        <v>0</v>
      </c>
      <c r="AL21" s="41">
        <f>SUM(AH21:AJ21)</f>
        <v>-3207966</v>
      </c>
      <c r="AN21" s="31"/>
    </row>
    <row r="22" spans="1:40" x14ac:dyDescent="0.55000000000000004">
      <c r="A22" s="31" t="s">
        <v>166</v>
      </c>
      <c r="F22" s="41">
        <v>0</v>
      </c>
      <c r="G22" s="41"/>
      <c r="H22" s="41">
        <v>0</v>
      </c>
      <c r="I22" s="41"/>
      <c r="J22" s="41">
        <v>0</v>
      </c>
      <c r="K22" s="41"/>
      <c r="L22" s="41">
        <v>0</v>
      </c>
      <c r="M22" s="41"/>
      <c r="N22" s="41">
        <v>0</v>
      </c>
      <c r="O22" s="41"/>
      <c r="P22" s="41">
        <v>0</v>
      </c>
      <c r="Q22" s="41"/>
      <c r="R22" s="41">
        <v>0</v>
      </c>
      <c r="S22" s="41"/>
      <c r="T22" s="41">
        <v>0</v>
      </c>
      <c r="U22" s="41"/>
      <c r="V22" s="41">
        <v>0</v>
      </c>
      <c r="W22" s="41"/>
      <c r="X22" s="41">
        <f>SUM(L22:W22)</f>
        <v>0</v>
      </c>
      <c r="Y22" s="41"/>
      <c r="Z22" s="41">
        <v>0</v>
      </c>
      <c r="AA22" s="41"/>
      <c r="AB22" s="41">
        <v>3207966</v>
      </c>
      <c r="AC22" s="41"/>
      <c r="AD22" s="41">
        <v>-3207966</v>
      </c>
      <c r="AE22" s="41"/>
      <c r="AF22" s="41">
        <v>0</v>
      </c>
      <c r="AG22" s="41"/>
      <c r="AH22" s="41">
        <f t="shared" ref="AH22:AH24" si="0">SUM(F22:J22,X22:AF22)</f>
        <v>0</v>
      </c>
      <c r="AI22" s="41"/>
      <c r="AJ22" s="41">
        <v>0</v>
      </c>
      <c r="AL22" s="41">
        <f>SUM(AH22:AJ22)</f>
        <v>0</v>
      </c>
      <c r="AN22" s="31"/>
    </row>
    <row r="23" spans="1:40" x14ac:dyDescent="0.55000000000000004">
      <c r="A23" s="31" t="s">
        <v>167</v>
      </c>
      <c r="F23" s="41">
        <v>-239326</v>
      </c>
      <c r="G23" s="41"/>
      <c r="H23" s="41">
        <v>0</v>
      </c>
      <c r="I23" s="41"/>
      <c r="J23" s="41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v>0</v>
      </c>
      <c r="W23" s="41"/>
      <c r="X23" s="41">
        <f>SUM(L23:W23)</f>
        <v>0</v>
      </c>
      <c r="Y23" s="41"/>
      <c r="Z23" s="41">
        <v>0</v>
      </c>
      <c r="AA23" s="41"/>
      <c r="AB23" s="41">
        <v>-3207966</v>
      </c>
      <c r="AC23" s="41"/>
      <c r="AD23" s="41">
        <v>239326</v>
      </c>
      <c r="AE23" s="41"/>
      <c r="AF23" s="41">
        <v>3207966</v>
      </c>
      <c r="AG23" s="41"/>
      <c r="AH23" s="41">
        <f t="shared" si="0"/>
        <v>0</v>
      </c>
      <c r="AI23" s="41"/>
      <c r="AJ23" s="41">
        <v>0</v>
      </c>
      <c r="AL23" s="41">
        <f>SUM(AH23:AJ23)</f>
        <v>0</v>
      </c>
      <c r="AN23" s="31"/>
    </row>
    <row r="24" spans="1:40" x14ac:dyDescent="0.55000000000000004">
      <c r="A24" s="31" t="s">
        <v>168</v>
      </c>
      <c r="D24" s="34">
        <v>30</v>
      </c>
      <c r="F24" s="80">
        <v>0</v>
      </c>
      <c r="G24" s="41"/>
      <c r="H24" s="80">
        <v>0</v>
      </c>
      <c r="I24" s="41"/>
      <c r="J24" s="80">
        <v>15549174</v>
      </c>
      <c r="K24" s="41"/>
      <c r="L24" s="80">
        <v>0</v>
      </c>
      <c r="M24" s="41"/>
      <c r="N24" s="80">
        <v>0</v>
      </c>
      <c r="O24" s="41"/>
      <c r="P24" s="80">
        <v>0</v>
      </c>
      <c r="Q24" s="41"/>
      <c r="R24" s="80">
        <v>0</v>
      </c>
      <c r="S24" s="41"/>
      <c r="T24" s="80">
        <v>0</v>
      </c>
      <c r="U24" s="41"/>
      <c r="V24" s="80">
        <v>0</v>
      </c>
      <c r="W24" s="41"/>
      <c r="X24" s="80">
        <f>SUM(L24:W24)</f>
        <v>0</v>
      </c>
      <c r="Y24" s="41"/>
      <c r="Z24" s="80">
        <v>0</v>
      </c>
      <c r="AA24" s="41"/>
      <c r="AB24" s="80">
        <v>0</v>
      </c>
      <c r="AC24" s="41"/>
      <c r="AD24" s="80">
        <v>0</v>
      </c>
      <c r="AE24" s="41"/>
      <c r="AF24" s="80">
        <v>0</v>
      </c>
      <c r="AG24" s="41"/>
      <c r="AH24" s="80">
        <f t="shared" si="0"/>
        <v>15549174</v>
      </c>
      <c r="AI24" s="41"/>
      <c r="AJ24" s="80">
        <v>0</v>
      </c>
      <c r="AL24" s="80">
        <f>SUM(AH24:AJ24)</f>
        <v>15549174</v>
      </c>
      <c r="AN24" s="31"/>
    </row>
    <row r="25" spans="1:40" x14ac:dyDescent="0.55000000000000004"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L25" s="41"/>
      <c r="AN25" s="31"/>
    </row>
    <row r="26" spans="1:40" s="40" customFormat="1" x14ac:dyDescent="0.55000000000000004">
      <c r="A26" s="31" t="s">
        <v>92</v>
      </c>
      <c r="D26" s="34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41">
        <v>0</v>
      </c>
      <c r="Q26" s="41"/>
      <c r="R26" s="41">
        <v>0</v>
      </c>
      <c r="S26" s="41"/>
      <c r="T26" s="41">
        <v>0</v>
      </c>
      <c r="U26" s="41"/>
      <c r="V26" s="41">
        <v>0</v>
      </c>
      <c r="W26" s="41"/>
      <c r="X26" s="41">
        <f>SUM(L26:W26)</f>
        <v>0</v>
      </c>
      <c r="Y26" s="41"/>
      <c r="Z26" s="41">
        <v>0</v>
      </c>
      <c r="AA26" s="41"/>
      <c r="AB26" s="41">
        <v>0</v>
      </c>
      <c r="AC26" s="41"/>
      <c r="AD26" s="41">
        <v>29487117</v>
      </c>
      <c r="AE26" s="41"/>
      <c r="AF26" s="41">
        <v>0</v>
      </c>
      <c r="AG26" s="41"/>
      <c r="AH26" s="41">
        <f>SUM(F26:J26,X26:AF26)</f>
        <v>29487117</v>
      </c>
      <c r="AI26" s="41"/>
      <c r="AJ26" s="41">
        <v>4203376</v>
      </c>
      <c r="AK26" s="31"/>
      <c r="AL26" s="41">
        <f t="shared" ref="AL26:AL27" si="1">SUM(AH26:AJ26)</f>
        <v>33690493</v>
      </c>
    </row>
    <row r="27" spans="1:40" x14ac:dyDescent="0.55000000000000004">
      <c r="A27" s="31" t="s">
        <v>93</v>
      </c>
      <c r="F27" s="80">
        <v>0</v>
      </c>
      <c r="G27" s="41"/>
      <c r="H27" s="80">
        <v>0</v>
      </c>
      <c r="I27" s="41"/>
      <c r="J27" s="80">
        <v>0</v>
      </c>
      <c r="K27" s="41"/>
      <c r="L27" s="80">
        <v>412981</v>
      </c>
      <c r="M27" s="41"/>
      <c r="N27" s="80">
        <v>0</v>
      </c>
      <c r="O27" s="41"/>
      <c r="P27" s="80">
        <v>467320</v>
      </c>
      <c r="Q27" s="41"/>
      <c r="R27" s="80">
        <v>-1666489</v>
      </c>
      <c r="S27" s="41"/>
      <c r="T27" s="80">
        <v>-1793653</v>
      </c>
      <c r="U27" s="41"/>
      <c r="V27" s="80">
        <v>-366109</v>
      </c>
      <c r="W27" s="41"/>
      <c r="X27" s="80">
        <f>SUM(L27:W27)</f>
        <v>-2945950</v>
      </c>
      <c r="Y27" s="41"/>
      <c r="Z27" s="80">
        <v>0</v>
      </c>
      <c r="AA27" s="41"/>
      <c r="AB27" s="80">
        <v>0</v>
      </c>
      <c r="AC27" s="41"/>
      <c r="AD27" s="80">
        <v>-158257</v>
      </c>
      <c r="AE27" s="41"/>
      <c r="AF27" s="80">
        <v>0</v>
      </c>
      <c r="AG27" s="41"/>
      <c r="AH27" s="80">
        <f>SUM(F27:J27,X27:AF27)</f>
        <v>-3104207</v>
      </c>
      <c r="AI27" s="41"/>
      <c r="AJ27" s="80">
        <v>-3500790</v>
      </c>
      <c r="AL27" s="80">
        <f t="shared" si="1"/>
        <v>-6604997</v>
      </c>
      <c r="AN27" s="31"/>
    </row>
    <row r="28" spans="1:40" s="40" customFormat="1" ht="21.75" x14ac:dyDescent="0.45">
      <c r="A28" s="40" t="s">
        <v>109</v>
      </c>
      <c r="F28" s="81">
        <f>SUM(F26:F27)</f>
        <v>0</v>
      </c>
      <c r="G28" s="42"/>
      <c r="H28" s="81">
        <f>SUM(H26:H27)</f>
        <v>0</v>
      </c>
      <c r="I28" s="42"/>
      <c r="J28" s="81">
        <f>SUM(J26:J27)</f>
        <v>0</v>
      </c>
      <c r="K28" s="42"/>
      <c r="L28" s="81">
        <f>SUM(L26:L27)</f>
        <v>412981</v>
      </c>
      <c r="M28" s="42"/>
      <c r="N28" s="81">
        <f>SUM(N26:N27)</f>
        <v>0</v>
      </c>
      <c r="O28" s="42"/>
      <c r="P28" s="81">
        <f>SUM(P26:P27)</f>
        <v>467320</v>
      </c>
      <c r="Q28" s="42"/>
      <c r="R28" s="81">
        <f>SUM(R26:R27)</f>
        <v>-1666489</v>
      </c>
      <c r="S28" s="42"/>
      <c r="T28" s="81">
        <f>SUM(T26:T27)</f>
        <v>-1793653</v>
      </c>
      <c r="U28" s="42"/>
      <c r="V28" s="81">
        <f>SUM(V26:V27)</f>
        <v>-366109</v>
      </c>
      <c r="W28" s="42"/>
      <c r="X28" s="81">
        <f>SUM(L28:W28)</f>
        <v>-2945950</v>
      </c>
      <c r="Y28" s="42"/>
      <c r="Z28" s="81">
        <f>SUM(Z26:Z27)</f>
        <v>0</v>
      </c>
      <c r="AA28" s="42"/>
      <c r="AB28" s="81">
        <f>SUM(AB26:AB27)</f>
        <v>0</v>
      </c>
      <c r="AC28" s="42"/>
      <c r="AD28" s="81">
        <f>SUM(AD26:AD27)</f>
        <v>29328860</v>
      </c>
      <c r="AE28" s="42"/>
      <c r="AF28" s="81">
        <f>SUM(AF26:AF27)</f>
        <v>0</v>
      </c>
      <c r="AG28" s="42"/>
      <c r="AH28" s="81">
        <f>SUM(F28:J28,X28:AD28)</f>
        <v>26382910</v>
      </c>
      <c r="AI28" s="42"/>
      <c r="AJ28" s="81">
        <f>SUM(AJ26:AJ27)</f>
        <v>702586</v>
      </c>
      <c r="AL28" s="81">
        <f>SUM(AH28:AJ28)</f>
        <v>27085496</v>
      </c>
    </row>
    <row r="29" spans="1:40" s="40" customFormat="1" x14ac:dyDescent="0.55000000000000004">
      <c r="F29" s="41"/>
      <c r="G29" s="42"/>
      <c r="H29" s="41"/>
      <c r="I29" s="42"/>
      <c r="J29" s="42"/>
      <c r="K29" s="42"/>
      <c r="L29" s="41"/>
      <c r="M29" s="42"/>
      <c r="N29" s="42"/>
      <c r="O29" s="42"/>
      <c r="P29" s="41"/>
      <c r="Q29" s="41"/>
      <c r="R29" s="41"/>
      <c r="S29" s="41"/>
      <c r="T29" s="41"/>
      <c r="U29" s="42"/>
      <c r="V29" s="41"/>
      <c r="W29" s="41"/>
      <c r="X29" s="41"/>
      <c r="Y29" s="42"/>
      <c r="Z29" s="41"/>
      <c r="AA29" s="41"/>
      <c r="AB29" s="41"/>
      <c r="AC29" s="42"/>
      <c r="AD29" s="41"/>
      <c r="AE29" s="42"/>
      <c r="AF29" s="41"/>
      <c r="AG29" s="42"/>
      <c r="AH29" s="41"/>
      <c r="AI29" s="42"/>
      <c r="AJ29" s="41"/>
      <c r="AL29" s="41"/>
    </row>
    <row r="30" spans="1:40" x14ac:dyDescent="0.55000000000000004">
      <c r="A30" s="31" t="s">
        <v>169</v>
      </c>
      <c r="F30" s="41">
        <v>0</v>
      </c>
      <c r="G30" s="41"/>
      <c r="H30" s="41">
        <v>0</v>
      </c>
      <c r="I30" s="41"/>
      <c r="J30" s="41">
        <v>0</v>
      </c>
      <c r="K30" s="41"/>
      <c r="L30" s="41">
        <v>-231397</v>
      </c>
      <c r="M30" s="41"/>
      <c r="N30" s="41">
        <v>0</v>
      </c>
      <c r="O30" s="41"/>
      <c r="P30" s="41">
        <v>0</v>
      </c>
      <c r="Q30" s="41"/>
      <c r="R30" s="41">
        <v>0</v>
      </c>
      <c r="S30" s="41"/>
      <c r="T30" s="41">
        <v>0</v>
      </c>
      <c r="U30" s="41"/>
      <c r="V30" s="41">
        <v>0</v>
      </c>
      <c r="W30" s="41"/>
      <c r="X30" s="41">
        <f>SUM(L30:W30)</f>
        <v>-231397</v>
      </c>
      <c r="Y30" s="41"/>
      <c r="Z30" s="41">
        <v>0</v>
      </c>
      <c r="AA30" s="41"/>
      <c r="AB30" s="41">
        <v>0</v>
      </c>
      <c r="AC30" s="41"/>
      <c r="AD30" s="41">
        <v>231397</v>
      </c>
      <c r="AE30" s="41"/>
      <c r="AF30" s="41">
        <v>0</v>
      </c>
      <c r="AG30" s="41"/>
      <c r="AH30" s="41">
        <f>SUM(F30:J30,X30:AF30)</f>
        <v>0</v>
      </c>
      <c r="AI30" s="41"/>
      <c r="AJ30" s="41">
        <v>0</v>
      </c>
      <c r="AK30" s="82"/>
      <c r="AL30" s="41">
        <f>SUM(AH30:AJ30)</f>
        <v>0</v>
      </c>
      <c r="AN30" s="31"/>
    </row>
    <row r="31" spans="1:40" x14ac:dyDescent="0.55000000000000004">
      <c r="A31" s="31" t="s">
        <v>85</v>
      </c>
      <c r="F31" s="80">
        <v>0</v>
      </c>
      <c r="G31" s="41"/>
      <c r="H31" s="80">
        <v>0</v>
      </c>
      <c r="I31" s="41"/>
      <c r="J31" s="80">
        <v>0</v>
      </c>
      <c r="K31" s="41"/>
      <c r="L31" s="80">
        <v>0</v>
      </c>
      <c r="M31" s="41"/>
      <c r="N31" s="80">
        <v>0</v>
      </c>
      <c r="O31" s="41"/>
      <c r="P31" s="80">
        <v>0</v>
      </c>
      <c r="Q31" s="41"/>
      <c r="R31" s="80">
        <v>0</v>
      </c>
      <c r="S31" s="41"/>
      <c r="T31" s="80">
        <v>0</v>
      </c>
      <c r="U31" s="41"/>
      <c r="V31" s="80">
        <v>0</v>
      </c>
      <c r="W31" s="41"/>
      <c r="X31" s="80">
        <f>SUM(L31:W31)</f>
        <v>0</v>
      </c>
      <c r="Y31" s="41"/>
      <c r="Z31" s="80">
        <v>0</v>
      </c>
      <c r="AA31" s="41"/>
      <c r="AB31" s="80">
        <v>0</v>
      </c>
      <c r="AC31" s="41"/>
      <c r="AD31" s="80">
        <v>438148</v>
      </c>
      <c r="AE31" s="41"/>
      <c r="AF31" s="80">
        <v>0</v>
      </c>
      <c r="AG31" s="41"/>
      <c r="AH31" s="80">
        <f>SUM(F31:J31,X31:AF31)</f>
        <v>438148</v>
      </c>
      <c r="AI31" s="41"/>
      <c r="AJ31" s="80">
        <v>23270</v>
      </c>
      <c r="AL31" s="80">
        <f>SUM(AH31:AJ31)</f>
        <v>461418</v>
      </c>
      <c r="AN31" s="31"/>
    </row>
    <row r="32" spans="1:40" s="40" customFormat="1" ht="22.5" thickBot="1" x14ac:dyDescent="0.5">
      <c r="A32" s="40" t="s">
        <v>170</v>
      </c>
      <c r="F32" s="83">
        <f>SUM(F19:F24,F28,F30:F31)</f>
        <v>23693276</v>
      </c>
      <c r="G32" s="42"/>
      <c r="H32" s="83">
        <f>SUM(H19:H24,H28,H30:H31)</f>
        <v>18103110</v>
      </c>
      <c r="I32" s="42"/>
      <c r="J32" s="83">
        <f>SUM(J19:J24,J28,J30:J31)</f>
        <v>15549174</v>
      </c>
      <c r="K32" s="42"/>
      <c r="L32" s="83">
        <f>SUM(L19:L24,L28,L30:L31)</f>
        <v>16899790</v>
      </c>
      <c r="M32" s="42"/>
      <c r="N32" s="83">
        <f>SUM(N19:N24,N28,N30:N31)</f>
        <v>0</v>
      </c>
      <c r="O32" s="42"/>
      <c r="P32" s="83">
        <f>SUM(P19:P24,P28,P30:P31)</f>
        <v>3225050</v>
      </c>
      <c r="Q32" s="42"/>
      <c r="R32" s="83">
        <f>SUM(R19:R24,R28,R30:R31)</f>
        <v>1430450</v>
      </c>
      <c r="S32" s="42"/>
      <c r="T32" s="83">
        <f>SUM(T19:T24,T28,T30:T31)</f>
        <v>-584325</v>
      </c>
      <c r="U32" s="42"/>
      <c r="V32" s="83">
        <f>SUM(V19:V24,V28,V30:V31)</f>
        <v>-751640</v>
      </c>
      <c r="W32" s="42"/>
      <c r="X32" s="83">
        <f>SUM(X19:X24,X28,X30:X31)</f>
        <v>20219325</v>
      </c>
      <c r="Y32" s="42"/>
      <c r="Z32" s="83">
        <f>SUM(Z19:Z24,Z28,Z30:Z31)</f>
        <v>3050000</v>
      </c>
      <c r="AA32" s="42"/>
      <c r="AB32" s="83">
        <f>SUM(AB19:AB24,AB28,AB30:AB31)</f>
        <v>0</v>
      </c>
      <c r="AC32" s="42"/>
      <c r="AD32" s="83">
        <f>SUM(AD19:AD24,AD28,AD30:AD31)</f>
        <v>359054745</v>
      </c>
      <c r="AE32" s="42"/>
      <c r="AF32" s="83">
        <f>SUM(AF19:AF24,AF28,AF30:AF31)</f>
        <v>0</v>
      </c>
      <c r="AG32" s="42"/>
      <c r="AH32" s="83">
        <f>SUM(AH19:AH24,AH28,AH30:AH31)</f>
        <v>439669630</v>
      </c>
      <c r="AI32" s="42"/>
      <c r="AJ32" s="83">
        <f>SUM(AJ19:AJ24,AJ28,AJ30:AJ31)</f>
        <v>51616419</v>
      </c>
      <c r="AL32" s="83">
        <f>SUM(AL19:AL24,AL28,AL30:AL31)</f>
        <v>491286049</v>
      </c>
    </row>
    <row r="33" spans="1:40" s="40" customFormat="1" ht="24" thickTop="1" x14ac:dyDescent="0.55000000000000004"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</row>
    <row r="34" spans="1:40" x14ac:dyDescent="0.55000000000000004">
      <c r="A34" s="40" t="s">
        <v>171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5"/>
      <c r="AG34" s="45"/>
      <c r="AH34" s="84"/>
      <c r="AI34" s="45"/>
      <c r="AJ34" s="84"/>
      <c r="AK34" s="30"/>
      <c r="AL34" s="41"/>
      <c r="AN34" s="31"/>
    </row>
    <row r="35" spans="1:40" s="40" customFormat="1" x14ac:dyDescent="0.55000000000000004">
      <c r="A35" s="40" t="s">
        <v>172</v>
      </c>
      <c r="D35" s="34"/>
      <c r="F35" s="41">
        <v>23693276</v>
      </c>
      <c r="G35" s="41"/>
      <c r="H35" s="41">
        <v>18103110</v>
      </c>
      <c r="I35" s="41"/>
      <c r="J35" s="41">
        <v>15549174</v>
      </c>
      <c r="K35" s="41"/>
      <c r="L35" s="41">
        <v>16899790</v>
      </c>
      <c r="M35" s="41"/>
      <c r="N35" s="41">
        <v>0</v>
      </c>
      <c r="O35" s="41"/>
      <c r="P35" s="41">
        <v>3225050</v>
      </c>
      <c r="Q35" s="41"/>
      <c r="R35" s="41">
        <v>1430450</v>
      </c>
      <c r="S35" s="41"/>
      <c r="T35" s="41">
        <v>-584325</v>
      </c>
      <c r="U35" s="41"/>
      <c r="V35" s="41">
        <v>-751640</v>
      </c>
      <c r="W35" s="41"/>
      <c r="X35" s="41">
        <f t="shared" ref="X35:X40" si="2">SUM(L35:W35)</f>
        <v>20219325</v>
      </c>
      <c r="Y35" s="41"/>
      <c r="Z35" s="41">
        <v>3050000</v>
      </c>
      <c r="AA35" s="41"/>
      <c r="AB35" s="41">
        <v>0</v>
      </c>
      <c r="AC35" s="41"/>
      <c r="AD35" s="41">
        <v>359054745</v>
      </c>
      <c r="AE35" s="41"/>
      <c r="AF35" s="41">
        <v>0</v>
      </c>
      <c r="AG35" s="41"/>
      <c r="AH35" s="41">
        <f>SUM(F35:J35,X35:AF35)</f>
        <v>439669630</v>
      </c>
      <c r="AI35" s="41"/>
      <c r="AJ35" s="41">
        <v>51616419</v>
      </c>
      <c r="AK35" s="41"/>
      <c r="AL35" s="41">
        <f t="shared" ref="AL35:AL40" si="3">SUM(AH35:AJ35)</f>
        <v>491286049</v>
      </c>
    </row>
    <row r="36" spans="1:40" s="40" customFormat="1" x14ac:dyDescent="0.55000000000000004">
      <c r="A36" s="31" t="s">
        <v>161</v>
      </c>
      <c r="D36" s="34">
        <v>32</v>
      </c>
      <c r="F36" s="41">
        <v>0</v>
      </c>
      <c r="G36" s="41"/>
      <c r="H36" s="41">
        <v>0</v>
      </c>
      <c r="I36" s="41"/>
      <c r="J36" s="41">
        <v>0</v>
      </c>
      <c r="K36" s="41"/>
      <c r="L36" s="41">
        <v>0</v>
      </c>
      <c r="M36" s="41"/>
      <c r="N36" s="41">
        <v>0</v>
      </c>
      <c r="O36" s="41"/>
      <c r="P36" s="41">
        <v>0</v>
      </c>
      <c r="Q36" s="41"/>
      <c r="R36" s="41">
        <v>0</v>
      </c>
      <c r="S36" s="41"/>
      <c r="T36" s="41">
        <v>0</v>
      </c>
      <c r="U36" s="41"/>
      <c r="V36" s="41">
        <v>0</v>
      </c>
      <c r="W36" s="41"/>
      <c r="X36" s="41">
        <f t="shared" si="2"/>
        <v>0</v>
      </c>
      <c r="Y36" s="41"/>
      <c r="Z36" s="41">
        <v>0</v>
      </c>
      <c r="AA36" s="41"/>
      <c r="AB36" s="41">
        <v>0</v>
      </c>
      <c r="AC36" s="41"/>
      <c r="AD36" s="41">
        <v>-7107983</v>
      </c>
      <c r="AE36" s="41"/>
      <c r="AF36" s="41">
        <v>0</v>
      </c>
      <c r="AG36" s="41"/>
      <c r="AH36" s="41">
        <f>SUM(F36:J36,X36:AF36)</f>
        <v>-7107983</v>
      </c>
      <c r="AI36" s="41"/>
      <c r="AJ36" s="41">
        <v>-466749</v>
      </c>
      <c r="AK36" s="41"/>
      <c r="AL36" s="41">
        <f t="shared" si="3"/>
        <v>-7574732</v>
      </c>
    </row>
    <row r="37" spans="1:40" hidden="1" x14ac:dyDescent="0.55000000000000004">
      <c r="A37" s="31" t="s">
        <v>173</v>
      </c>
      <c r="D37" s="3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>
        <f t="shared" si="2"/>
        <v>0</v>
      </c>
      <c r="Y37" s="41"/>
      <c r="Z37" s="41"/>
      <c r="AA37" s="41"/>
      <c r="AB37" s="41"/>
      <c r="AC37" s="41"/>
      <c r="AD37" s="41"/>
      <c r="AE37" s="41"/>
      <c r="AF37" s="41"/>
      <c r="AG37" s="41"/>
      <c r="AH37" s="41">
        <f>SUM(F37:J37,X37:AF37)</f>
        <v>0</v>
      </c>
      <c r="AI37" s="41"/>
      <c r="AJ37" s="41">
        <v>0</v>
      </c>
      <c r="AK37" s="41"/>
      <c r="AL37" s="41">
        <f t="shared" si="3"/>
        <v>0</v>
      </c>
      <c r="AN37" s="31"/>
    </row>
    <row r="38" spans="1:40" s="40" customFormat="1" ht="24" hidden="1" customHeight="1" x14ac:dyDescent="0.55000000000000004">
      <c r="A38" s="31" t="s">
        <v>166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>
        <f t="shared" si="2"/>
        <v>0</v>
      </c>
      <c r="Y38" s="41"/>
      <c r="Z38" s="41"/>
      <c r="AA38" s="41"/>
      <c r="AB38" s="41"/>
      <c r="AC38" s="41"/>
      <c r="AD38" s="41"/>
      <c r="AE38" s="41"/>
      <c r="AF38" s="41"/>
      <c r="AG38" s="41"/>
      <c r="AH38" s="41">
        <f>SUM(F38:J38,X38:AF38)</f>
        <v>0</v>
      </c>
      <c r="AI38" s="41"/>
      <c r="AJ38" s="41">
        <v>0</v>
      </c>
      <c r="AK38" s="41"/>
      <c r="AL38" s="41">
        <f t="shared" si="3"/>
        <v>0</v>
      </c>
    </row>
    <row r="39" spans="1:40" s="40" customFormat="1" ht="24" customHeight="1" x14ac:dyDescent="0.55000000000000004">
      <c r="A39" s="31" t="s">
        <v>174</v>
      </c>
      <c r="D39" s="34">
        <v>30</v>
      </c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v>0</v>
      </c>
      <c r="W39" s="41"/>
      <c r="X39" s="41">
        <f t="shared" si="2"/>
        <v>0</v>
      </c>
      <c r="Y39" s="41"/>
      <c r="Z39" s="41">
        <v>0</v>
      </c>
      <c r="AA39" s="41"/>
      <c r="AB39" s="41">
        <v>0</v>
      </c>
      <c r="AC39" s="41"/>
      <c r="AD39" s="43">
        <v>-686210</v>
      </c>
      <c r="AE39" s="41"/>
      <c r="AF39" s="41">
        <v>0</v>
      </c>
      <c r="AG39" s="41"/>
      <c r="AH39" s="41">
        <f>SUM(F39:J39,X39:AF39)</f>
        <v>-686210</v>
      </c>
      <c r="AI39" s="41"/>
      <c r="AJ39" s="41">
        <v>0</v>
      </c>
      <c r="AK39" s="41"/>
      <c r="AL39" s="41">
        <f t="shared" si="3"/>
        <v>-686210</v>
      </c>
    </row>
    <row r="40" spans="1:40" hidden="1" x14ac:dyDescent="0.55000000000000004">
      <c r="A40" s="31" t="s">
        <v>162</v>
      </c>
      <c r="F40" s="41">
        <v>0</v>
      </c>
      <c r="G40" s="41"/>
      <c r="H40" s="41">
        <v>0</v>
      </c>
      <c r="I40" s="41"/>
      <c r="J40" s="41"/>
      <c r="K40" s="41"/>
      <c r="L40" s="41">
        <v>0</v>
      </c>
      <c r="M40" s="41"/>
      <c r="N40" s="41"/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v>0</v>
      </c>
      <c r="W40" s="41"/>
      <c r="X40" s="41">
        <f t="shared" si="2"/>
        <v>0</v>
      </c>
      <c r="Y40" s="41"/>
      <c r="Z40" s="41">
        <v>0</v>
      </c>
      <c r="AA40" s="41"/>
      <c r="AB40" s="41">
        <v>0</v>
      </c>
      <c r="AC40" s="41"/>
      <c r="AD40" s="41">
        <v>0</v>
      </c>
      <c r="AE40" s="41"/>
      <c r="AF40" s="41">
        <v>0</v>
      </c>
      <c r="AG40" s="41"/>
      <c r="AH40" s="41">
        <f>SUM(F40:H40,X40:AF40)</f>
        <v>0</v>
      </c>
      <c r="AI40" s="41"/>
      <c r="AJ40" s="41">
        <v>0</v>
      </c>
      <c r="AK40" s="41"/>
      <c r="AL40" s="41">
        <f t="shared" si="3"/>
        <v>0</v>
      </c>
      <c r="AN40" s="31"/>
    </row>
    <row r="41" spans="1:40" x14ac:dyDescent="0.55000000000000004">
      <c r="F41" s="85"/>
      <c r="G41" s="41"/>
      <c r="H41" s="85"/>
      <c r="I41" s="41"/>
      <c r="J41" s="85"/>
      <c r="K41" s="41"/>
      <c r="L41" s="85"/>
      <c r="M41" s="41"/>
      <c r="N41" s="85"/>
      <c r="O41" s="41"/>
      <c r="P41" s="85"/>
      <c r="Q41" s="41"/>
      <c r="R41" s="85"/>
      <c r="S41" s="41"/>
      <c r="T41" s="85"/>
      <c r="U41" s="41"/>
      <c r="V41" s="85"/>
      <c r="W41" s="41"/>
      <c r="X41" s="85"/>
      <c r="Y41" s="41"/>
      <c r="Z41" s="85"/>
      <c r="AA41" s="41"/>
      <c r="AB41" s="85"/>
      <c r="AC41" s="41"/>
      <c r="AD41" s="85"/>
      <c r="AE41" s="41"/>
      <c r="AF41" s="85"/>
      <c r="AG41" s="41"/>
      <c r="AH41" s="85"/>
      <c r="AI41" s="41"/>
      <c r="AJ41" s="85"/>
      <c r="AK41" s="41"/>
      <c r="AL41" s="85"/>
      <c r="AN41" s="31"/>
    </row>
    <row r="42" spans="1:40" s="40" customFormat="1" x14ac:dyDescent="0.55000000000000004">
      <c r="A42" s="31" t="s">
        <v>92</v>
      </c>
      <c r="D42" s="34"/>
      <c r="F42" s="41">
        <v>0</v>
      </c>
      <c r="G42" s="41"/>
      <c r="H42" s="41">
        <v>0</v>
      </c>
      <c r="I42" s="41"/>
      <c r="J42" s="41">
        <v>0</v>
      </c>
      <c r="K42" s="41"/>
      <c r="L42" s="41">
        <v>0</v>
      </c>
      <c r="M42" s="41"/>
      <c r="N42" s="41">
        <v>0</v>
      </c>
      <c r="O42" s="41"/>
      <c r="P42" s="41">
        <v>0</v>
      </c>
      <c r="Q42" s="41"/>
      <c r="R42" s="41">
        <v>0</v>
      </c>
      <c r="S42" s="41"/>
      <c r="T42" s="41">
        <v>0</v>
      </c>
      <c r="U42" s="41"/>
      <c r="V42" s="41">
        <v>0</v>
      </c>
      <c r="W42" s="41"/>
      <c r="X42" s="41">
        <f>SUM(L42:W42)</f>
        <v>0</v>
      </c>
      <c r="Y42" s="41"/>
      <c r="Z42" s="41">
        <v>0</v>
      </c>
      <c r="AA42" s="41"/>
      <c r="AB42" s="41">
        <v>0</v>
      </c>
      <c r="AC42" s="41"/>
      <c r="AD42" s="41">
        <v>38052722</v>
      </c>
      <c r="AE42" s="41"/>
      <c r="AF42" s="41">
        <v>0</v>
      </c>
      <c r="AG42" s="41"/>
      <c r="AH42" s="41">
        <f>SUM(F42:J42,X42:AF42)</f>
        <v>38052722</v>
      </c>
      <c r="AI42" s="41"/>
      <c r="AJ42" s="41">
        <v>4191600</v>
      </c>
      <c r="AK42" s="41"/>
      <c r="AL42" s="41">
        <f>SUM(AH42:AJ42)</f>
        <v>42244322</v>
      </c>
    </row>
    <row r="43" spans="1:40" x14ac:dyDescent="0.55000000000000004">
      <c r="A43" s="31" t="s">
        <v>93</v>
      </c>
      <c r="F43" s="80">
        <v>0</v>
      </c>
      <c r="G43" s="41"/>
      <c r="H43" s="80">
        <v>0</v>
      </c>
      <c r="I43" s="41"/>
      <c r="J43" s="80">
        <v>0</v>
      </c>
      <c r="K43" s="41"/>
      <c r="L43" s="80">
        <v>7879</v>
      </c>
      <c r="M43" s="41"/>
      <c r="N43" s="80">
        <v>0</v>
      </c>
      <c r="O43" s="41"/>
      <c r="P43" s="80">
        <v>-2109505</v>
      </c>
      <c r="Q43" s="41"/>
      <c r="R43" s="80">
        <v>3694502</v>
      </c>
      <c r="S43" s="41"/>
      <c r="T43" s="80">
        <v>597201</v>
      </c>
      <c r="U43" s="41">
        <v>0</v>
      </c>
      <c r="V43" s="80">
        <v>1425063</v>
      </c>
      <c r="W43" s="41"/>
      <c r="X43" s="80">
        <f>SUM(L43:W43)</f>
        <v>3615140</v>
      </c>
      <c r="Y43" s="41"/>
      <c r="Z43" s="80">
        <v>0</v>
      </c>
      <c r="AA43" s="41"/>
      <c r="AB43" s="80">
        <v>0</v>
      </c>
      <c r="AC43" s="41"/>
      <c r="AD43" s="80">
        <v>1020856</v>
      </c>
      <c r="AE43" s="41"/>
      <c r="AF43" s="80">
        <v>0</v>
      </c>
      <c r="AG43" s="41"/>
      <c r="AH43" s="80">
        <f>SUM(F43:J43,X43:AF43)</f>
        <v>4635996</v>
      </c>
      <c r="AI43" s="41"/>
      <c r="AJ43" s="80">
        <v>3712888</v>
      </c>
      <c r="AK43" s="41"/>
      <c r="AL43" s="80">
        <f>SUM(AH43:AJ43)</f>
        <v>8348884</v>
      </c>
      <c r="AN43" s="31"/>
    </row>
    <row r="44" spans="1:40" s="40" customFormat="1" ht="21.75" x14ac:dyDescent="0.45">
      <c r="A44" s="40" t="s">
        <v>109</v>
      </c>
      <c r="F44" s="81">
        <f>SUM(F42:F43)</f>
        <v>0</v>
      </c>
      <c r="G44" s="42"/>
      <c r="H44" s="81">
        <f>SUM(H42:H43)</f>
        <v>0</v>
      </c>
      <c r="I44" s="42"/>
      <c r="J44" s="81">
        <f>SUM(J42:J43)</f>
        <v>0</v>
      </c>
      <c r="K44" s="42"/>
      <c r="L44" s="81">
        <f>SUM(L42:L43)</f>
        <v>7879</v>
      </c>
      <c r="M44" s="42"/>
      <c r="N44" s="81">
        <f>SUM(N42:N43)</f>
        <v>0</v>
      </c>
      <c r="O44" s="42"/>
      <c r="P44" s="81">
        <f>SUM(P42:P43)</f>
        <v>-2109505</v>
      </c>
      <c r="Q44" s="42"/>
      <c r="R44" s="81">
        <f>SUM(R42:R43)</f>
        <v>3694502</v>
      </c>
      <c r="S44" s="42"/>
      <c r="T44" s="81">
        <f>SUM(T42:T43)</f>
        <v>597201</v>
      </c>
      <c r="U44" s="42"/>
      <c r="V44" s="81">
        <f>SUM(V42:V43)</f>
        <v>1425063</v>
      </c>
      <c r="W44" s="42"/>
      <c r="X44" s="81">
        <f>SUM(L44:W44)</f>
        <v>3615140</v>
      </c>
      <c r="Y44" s="42"/>
      <c r="Z44" s="81">
        <f>SUM(Z42:Z43)</f>
        <v>0</v>
      </c>
      <c r="AA44" s="42"/>
      <c r="AB44" s="81">
        <f>SUM(AB42:AB43)</f>
        <v>0</v>
      </c>
      <c r="AC44" s="42"/>
      <c r="AD44" s="81">
        <f>SUM(AD42:AD43)</f>
        <v>39073578</v>
      </c>
      <c r="AE44" s="42"/>
      <c r="AF44" s="81">
        <f>SUM(AF42:AF43)</f>
        <v>0</v>
      </c>
      <c r="AG44" s="42"/>
      <c r="AH44" s="81">
        <f>SUM(F44:J44,X44:AD44)</f>
        <v>42688718</v>
      </c>
      <c r="AI44" s="42"/>
      <c r="AJ44" s="81">
        <f>SUM(AJ42:AJ43)</f>
        <v>7904488</v>
      </c>
      <c r="AK44" s="42"/>
      <c r="AL44" s="81">
        <f>SUM(AH44:AJ44)</f>
        <v>50593206</v>
      </c>
    </row>
    <row r="45" spans="1:40" s="40" customFormat="1" ht="21.75" x14ac:dyDescent="0.45"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40" x14ac:dyDescent="0.55000000000000004">
      <c r="A46" s="31" t="s">
        <v>169</v>
      </c>
      <c r="F46" s="41">
        <v>0</v>
      </c>
      <c r="G46" s="41"/>
      <c r="H46" s="41">
        <v>0</v>
      </c>
      <c r="I46" s="41"/>
      <c r="J46" s="41">
        <v>0</v>
      </c>
      <c r="K46" s="41"/>
      <c r="L46" s="41">
        <v>-279623</v>
      </c>
      <c r="M46" s="41"/>
      <c r="N46" s="41">
        <v>0</v>
      </c>
      <c r="O46" s="41"/>
      <c r="P46" s="41">
        <v>0</v>
      </c>
      <c r="Q46" s="41"/>
      <c r="R46" s="41">
        <v>0</v>
      </c>
      <c r="S46" s="41"/>
      <c r="T46" s="41">
        <v>0</v>
      </c>
      <c r="U46" s="41"/>
      <c r="V46" s="41">
        <v>0</v>
      </c>
      <c r="W46" s="41"/>
      <c r="X46" s="41">
        <f>SUM(L46:W46)</f>
        <v>-279623</v>
      </c>
      <c r="Y46" s="41"/>
      <c r="Z46" s="41">
        <v>0</v>
      </c>
      <c r="AA46" s="41"/>
      <c r="AB46" s="41">
        <v>0</v>
      </c>
      <c r="AC46" s="41"/>
      <c r="AD46" s="41">
        <v>279623</v>
      </c>
      <c r="AE46" s="41"/>
      <c r="AF46" s="41">
        <v>0</v>
      </c>
      <c r="AG46" s="41"/>
      <c r="AH46" s="41">
        <f>SUM(F46:J46,X46:AF46)</f>
        <v>0</v>
      </c>
      <c r="AI46" s="41"/>
      <c r="AJ46" s="41">
        <v>0</v>
      </c>
      <c r="AK46" s="41"/>
      <c r="AL46" s="41">
        <f>SUM(AH46:AJ46)</f>
        <v>0</v>
      </c>
      <c r="AN46" s="31"/>
    </row>
    <row r="47" spans="1:40" x14ac:dyDescent="0.55000000000000004">
      <c r="A47" s="31" t="s">
        <v>85</v>
      </c>
      <c r="F47" s="80">
        <v>0</v>
      </c>
      <c r="G47" s="41"/>
      <c r="H47" s="80">
        <v>0</v>
      </c>
      <c r="I47" s="41"/>
      <c r="J47" s="80">
        <v>0</v>
      </c>
      <c r="K47" s="41"/>
      <c r="L47" s="80">
        <v>0</v>
      </c>
      <c r="M47" s="41"/>
      <c r="N47" s="80">
        <v>0</v>
      </c>
      <c r="O47" s="41"/>
      <c r="P47" s="80">
        <v>0</v>
      </c>
      <c r="Q47" s="41"/>
      <c r="R47" s="80">
        <v>0</v>
      </c>
      <c r="S47" s="41"/>
      <c r="T47" s="80">
        <v>0</v>
      </c>
      <c r="U47" s="41"/>
      <c r="V47" s="80">
        <v>0</v>
      </c>
      <c r="W47" s="41"/>
      <c r="X47" s="80">
        <f>SUM(L47:W47)</f>
        <v>0</v>
      </c>
      <c r="Y47" s="41"/>
      <c r="Z47" s="80">
        <v>0</v>
      </c>
      <c r="AA47" s="41"/>
      <c r="AB47" s="80">
        <v>0</v>
      </c>
      <c r="AC47" s="41"/>
      <c r="AD47" s="80">
        <v>2149555</v>
      </c>
      <c r="AE47" s="41"/>
      <c r="AF47" s="80">
        <v>0</v>
      </c>
      <c r="AG47" s="41"/>
      <c r="AH47" s="80">
        <f>SUM(F47:J47,X47:AF47)</f>
        <v>2149555</v>
      </c>
      <c r="AI47" s="41"/>
      <c r="AJ47" s="80">
        <v>907152</v>
      </c>
      <c r="AK47" s="41"/>
      <c r="AL47" s="80">
        <f>SUM(AH47:AJ47)</f>
        <v>3056707</v>
      </c>
      <c r="AN47" s="31"/>
    </row>
    <row r="48" spans="1:40" s="40" customFormat="1" ht="22.5" thickBot="1" x14ac:dyDescent="0.5">
      <c r="A48" s="40" t="s">
        <v>175</v>
      </c>
      <c r="F48" s="83">
        <f>SUM(F35:F40,F44:F47)</f>
        <v>23693276</v>
      </c>
      <c r="G48" s="42"/>
      <c r="H48" s="83">
        <f>SUM(H35:H40,H44:H47)</f>
        <v>18103110</v>
      </c>
      <c r="I48" s="42"/>
      <c r="J48" s="83">
        <f>SUM(J35:J40,J44:J47)</f>
        <v>15549174</v>
      </c>
      <c r="K48" s="42"/>
      <c r="L48" s="83">
        <f>SUM(L35:L40,L44:L47)</f>
        <v>16628046</v>
      </c>
      <c r="M48" s="42"/>
      <c r="N48" s="83">
        <f>SUM(N35:N40,N44:N47)</f>
        <v>0</v>
      </c>
      <c r="O48" s="42"/>
      <c r="P48" s="83">
        <f>SUM(P35:P40,P44:P47)</f>
        <v>1115545</v>
      </c>
      <c r="Q48" s="42"/>
      <c r="R48" s="83">
        <f>SUM(R35:R40,R44:R47)</f>
        <v>5124952</v>
      </c>
      <c r="S48" s="42"/>
      <c r="T48" s="83">
        <f>SUM(T35:T40,T44:T47)</f>
        <v>12876</v>
      </c>
      <c r="U48" s="42"/>
      <c r="V48" s="83">
        <f>SUM(V35:V40,V44:V47)</f>
        <v>673423</v>
      </c>
      <c r="W48" s="42"/>
      <c r="X48" s="83">
        <f>SUM(X35:X40,X44:X47)</f>
        <v>23554842</v>
      </c>
      <c r="Y48" s="42"/>
      <c r="Z48" s="83">
        <f>SUM(Z35:Z40,Z44:Z47)</f>
        <v>3050000</v>
      </c>
      <c r="AA48" s="42"/>
      <c r="AB48" s="83">
        <f>SUM(AB35:AB40,AB44:AB47)</f>
        <v>0</v>
      </c>
      <c r="AC48" s="42"/>
      <c r="AD48" s="83">
        <f>SUM(AD35:AD40,AD44:AD47)</f>
        <v>392763308</v>
      </c>
      <c r="AE48" s="42"/>
      <c r="AF48" s="83">
        <f>SUM(AF35:AF40,AF44:AF47)</f>
        <v>0</v>
      </c>
      <c r="AG48" s="42"/>
      <c r="AH48" s="83">
        <f>SUM(AH35:AH40,AH44:AH47)</f>
        <v>476713710</v>
      </c>
      <c r="AI48" s="42"/>
      <c r="AJ48" s="83">
        <f>SUM(AJ35:AJ40,AJ44:AJ47)</f>
        <v>59961310</v>
      </c>
      <c r="AK48" s="42"/>
      <c r="AL48" s="83">
        <f>SUM(AL35:AL40,AL44:AL47)</f>
        <v>536675020</v>
      </c>
    </row>
    <row r="49" spans="1:40" s="40" customFormat="1" ht="24" thickTop="1" x14ac:dyDescent="0.55000000000000004"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</row>
    <row r="50" spans="1:40" s="40" customFormat="1" x14ac:dyDescent="0.55000000000000004">
      <c r="F50" s="41"/>
      <c r="G50" s="42"/>
      <c r="H50" s="41"/>
      <c r="I50" s="42"/>
      <c r="J50" s="42"/>
      <c r="K50" s="42"/>
      <c r="L50" s="41"/>
      <c r="M50" s="42"/>
      <c r="N50" s="41"/>
      <c r="O50" s="41"/>
      <c r="P50" s="41"/>
      <c r="Q50" s="41"/>
      <c r="R50" s="41"/>
      <c r="S50" s="41"/>
      <c r="T50" s="41"/>
      <c r="U50" s="42"/>
      <c r="V50" s="41"/>
      <c r="W50" s="42"/>
      <c r="X50" s="41"/>
      <c r="Y50" s="42"/>
      <c r="Z50" s="41"/>
      <c r="AA50" s="41"/>
      <c r="AB50" s="41"/>
      <c r="AC50" s="42"/>
      <c r="AD50" s="41"/>
      <c r="AE50" s="42"/>
      <c r="AF50" s="42"/>
      <c r="AG50" s="42"/>
      <c r="AH50" s="41"/>
      <c r="AI50" s="42"/>
      <c r="AJ50" s="41"/>
      <c r="AL50" s="41"/>
    </row>
    <row r="51" spans="1:40" x14ac:dyDescent="0.55000000000000004">
      <c r="A51" s="100" t="s">
        <v>0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32"/>
    </row>
    <row r="52" spans="1:40" x14ac:dyDescent="0.55000000000000004">
      <c r="A52" s="100" t="s">
        <v>119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32"/>
    </row>
    <row r="53" spans="1:40" x14ac:dyDescent="0.55000000000000004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67"/>
    </row>
    <row r="54" spans="1:40" x14ac:dyDescent="0.55000000000000004">
      <c r="B54" s="30"/>
      <c r="C54" s="30"/>
      <c r="D54" s="30"/>
      <c r="E54" s="30"/>
      <c r="H54" s="101" t="s">
        <v>2</v>
      </c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32"/>
      <c r="AL54" s="32"/>
      <c r="AM54" s="32"/>
      <c r="AN54" s="32"/>
    </row>
    <row r="55" spans="1:40" x14ac:dyDescent="0.55000000000000004">
      <c r="B55" s="30"/>
      <c r="C55" s="30"/>
      <c r="D55" s="30"/>
      <c r="E55" s="30"/>
      <c r="H55" s="99" t="s">
        <v>4</v>
      </c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32"/>
      <c r="AL55" s="32"/>
      <c r="AM55" s="32"/>
      <c r="AN55" s="32"/>
    </row>
    <row r="56" spans="1:40" x14ac:dyDescent="0.55000000000000004">
      <c r="B56" s="30"/>
      <c r="C56" s="30"/>
      <c r="E56" s="30"/>
      <c r="F56" s="33" t="s">
        <v>5</v>
      </c>
      <c r="H56" s="99" t="s">
        <v>120</v>
      </c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32"/>
      <c r="AL56" s="32"/>
      <c r="AM56" s="32"/>
      <c r="AN56" s="31"/>
    </row>
    <row r="57" spans="1:40" x14ac:dyDescent="0.55000000000000004">
      <c r="A57" s="34"/>
      <c r="B57" s="34"/>
      <c r="C57" s="34"/>
      <c r="D57" s="34"/>
      <c r="E57" s="34"/>
      <c r="H57" s="34" t="s">
        <v>123</v>
      </c>
      <c r="I57" s="34"/>
      <c r="J57" s="34" t="s">
        <v>124</v>
      </c>
      <c r="K57" s="34"/>
      <c r="L57" s="34" t="s">
        <v>125</v>
      </c>
      <c r="M57" s="34"/>
      <c r="N57" s="97" t="s">
        <v>44</v>
      </c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34"/>
      <c r="AB57" s="98" t="s">
        <v>45</v>
      </c>
      <c r="AC57" s="98"/>
      <c r="AD57" s="98"/>
      <c r="AE57" s="98"/>
      <c r="AF57" s="98"/>
      <c r="AH57" s="34" t="s">
        <v>126</v>
      </c>
      <c r="AJ57" s="34" t="s">
        <v>122</v>
      </c>
      <c r="AM57" s="34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129</v>
      </c>
      <c r="I58" s="34"/>
      <c r="J58" s="34"/>
      <c r="K58" s="34"/>
      <c r="L58" s="34" t="s">
        <v>130</v>
      </c>
      <c r="M58" s="34"/>
      <c r="N58" s="37" t="s">
        <v>131</v>
      </c>
      <c r="O58" s="37"/>
      <c r="P58" s="34" t="s">
        <v>131</v>
      </c>
      <c r="Q58" s="37"/>
      <c r="R58" s="34" t="s">
        <v>132</v>
      </c>
      <c r="S58" s="37"/>
      <c r="T58" s="34" t="s">
        <v>132</v>
      </c>
      <c r="U58" s="34"/>
      <c r="V58" s="34" t="s">
        <v>133</v>
      </c>
      <c r="W58" s="34"/>
      <c r="X58" s="34" t="s">
        <v>133</v>
      </c>
      <c r="Y58" s="34"/>
      <c r="Z58" s="34" t="s">
        <v>134</v>
      </c>
      <c r="AA58" s="34"/>
      <c r="AB58" s="34" t="s">
        <v>46</v>
      </c>
      <c r="AC58" s="47"/>
      <c r="AD58" s="34" t="s">
        <v>135</v>
      </c>
      <c r="AE58" s="34"/>
      <c r="AF58" s="34" t="s">
        <v>136</v>
      </c>
      <c r="AH58" s="32"/>
      <c r="AJ58" s="34"/>
      <c r="AM58" s="34"/>
      <c r="AN58" s="31"/>
    </row>
    <row r="59" spans="1:40" x14ac:dyDescent="0.55000000000000004">
      <c r="A59" s="34"/>
      <c r="B59" s="34"/>
      <c r="C59" s="34"/>
      <c r="E59" s="34"/>
      <c r="F59" s="34"/>
      <c r="H59" s="38"/>
      <c r="I59" s="34"/>
      <c r="J59" s="38"/>
      <c r="K59" s="34"/>
      <c r="L59" s="34" t="s">
        <v>138</v>
      </c>
      <c r="M59" s="38"/>
      <c r="N59" s="37" t="s">
        <v>139</v>
      </c>
      <c r="O59" s="37"/>
      <c r="P59" s="34" t="s">
        <v>140</v>
      </c>
      <c r="Q59" s="37"/>
      <c r="R59" s="34" t="s">
        <v>141</v>
      </c>
      <c r="S59" s="37"/>
      <c r="T59" s="34" t="s">
        <v>141</v>
      </c>
      <c r="U59" s="34"/>
      <c r="V59" s="34" t="s">
        <v>142</v>
      </c>
      <c r="W59" s="34"/>
      <c r="X59" s="34" t="s">
        <v>143</v>
      </c>
      <c r="Y59" s="34"/>
      <c r="Z59" s="34" t="s">
        <v>144</v>
      </c>
      <c r="AA59" s="34"/>
      <c r="AB59" s="34" t="s">
        <v>145</v>
      </c>
      <c r="AC59" s="38"/>
      <c r="AD59" s="34" t="s">
        <v>126</v>
      </c>
      <c r="AF59" s="34"/>
      <c r="AJ59" s="34"/>
      <c r="AN59" s="31"/>
    </row>
    <row r="60" spans="1:40" x14ac:dyDescent="0.55000000000000004">
      <c r="A60" s="34"/>
      <c r="B60" s="34"/>
      <c r="C60" s="34"/>
      <c r="D60" s="34"/>
      <c r="E60" s="34"/>
      <c r="N60" s="34" t="s">
        <v>146</v>
      </c>
      <c r="O60" s="34"/>
      <c r="P60" s="32" t="s">
        <v>147</v>
      </c>
      <c r="Q60" s="34"/>
      <c r="R60" s="32" t="s">
        <v>148</v>
      </c>
      <c r="S60" s="34"/>
      <c r="T60" s="32" t="s">
        <v>176</v>
      </c>
      <c r="U60" s="34"/>
      <c r="V60" s="32" t="s">
        <v>150</v>
      </c>
      <c r="W60" s="34"/>
      <c r="X60" s="32" t="s">
        <v>151</v>
      </c>
      <c r="Y60" s="34"/>
      <c r="Z60" s="32"/>
      <c r="AA60" s="32"/>
      <c r="AB60" s="32"/>
      <c r="AD60" s="32"/>
      <c r="AF60" s="32"/>
      <c r="AJ60" s="34"/>
      <c r="AN60" s="31"/>
    </row>
    <row r="61" spans="1:40" x14ac:dyDescent="0.55000000000000004">
      <c r="A61" s="34"/>
      <c r="B61" s="34"/>
      <c r="C61" s="34"/>
      <c r="D61" s="34"/>
      <c r="E61" s="34"/>
      <c r="N61" s="34"/>
      <c r="O61" s="34"/>
      <c r="P61" s="32"/>
      <c r="Q61" s="34"/>
      <c r="R61" s="32" t="s">
        <v>177</v>
      </c>
      <c r="S61" s="34"/>
      <c r="T61" s="32" t="s">
        <v>178</v>
      </c>
      <c r="U61" s="34"/>
      <c r="V61" s="32" t="s">
        <v>154</v>
      </c>
      <c r="W61" s="34"/>
      <c r="X61" s="32"/>
      <c r="Y61" s="34"/>
      <c r="Z61" s="32"/>
      <c r="AA61" s="32"/>
      <c r="AB61" s="32"/>
      <c r="AD61" s="32"/>
      <c r="AF61" s="32"/>
      <c r="AJ61" s="34"/>
      <c r="AN61" s="31"/>
    </row>
    <row r="62" spans="1:40" ht="22.5" customHeight="1" x14ac:dyDescent="0.55000000000000004">
      <c r="A62" s="34"/>
      <c r="B62" s="34"/>
      <c r="C62" s="34"/>
      <c r="D62" s="34"/>
      <c r="E62" s="34"/>
      <c r="H62" s="60"/>
      <c r="J62" s="60"/>
      <c r="L62" s="60"/>
      <c r="N62" s="92"/>
      <c r="O62" s="32"/>
      <c r="P62" s="92"/>
      <c r="Q62" s="32"/>
      <c r="R62" s="92" t="s">
        <v>93</v>
      </c>
      <c r="S62" s="32"/>
      <c r="T62" s="92" t="s">
        <v>102</v>
      </c>
      <c r="U62" s="34"/>
      <c r="V62" s="92" t="s">
        <v>157</v>
      </c>
      <c r="W62" s="34"/>
      <c r="X62" s="92"/>
      <c r="Y62" s="34"/>
      <c r="Z62" s="92"/>
      <c r="AA62" s="32"/>
      <c r="AB62" s="92"/>
      <c r="AD62" s="92"/>
      <c r="AF62" s="92"/>
      <c r="AG62" s="32"/>
      <c r="AH62" s="92"/>
      <c r="AJ62" s="93"/>
      <c r="AN62" s="31"/>
    </row>
    <row r="63" spans="1:40" x14ac:dyDescent="0.55000000000000004">
      <c r="A63" s="40" t="s">
        <v>159</v>
      </c>
      <c r="H63" s="41"/>
      <c r="I63" s="46"/>
      <c r="J63" s="41"/>
      <c r="K63" s="46"/>
      <c r="L63" s="41"/>
      <c r="M63" s="45"/>
      <c r="N63" s="41"/>
      <c r="O63" s="41"/>
      <c r="P63" s="45"/>
      <c r="Q63" s="41"/>
      <c r="R63" s="45"/>
      <c r="S63" s="41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1"/>
      <c r="AE63" s="45"/>
      <c r="AF63" s="41"/>
      <c r="AG63" s="41"/>
      <c r="AH63" s="41"/>
      <c r="AI63" s="45"/>
      <c r="AJ63" s="41"/>
      <c r="AN63" s="31"/>
    </row>
    <row r="64" spans="1:40" s="40" customFormat="1" x14ac:dyDescent="0.55000000000000004">
      <c r="A64" s="40" t="s">
        <v>160</v>
      </c>
      <c r="F64" s="41"/>
      <c r="G64" s="42"/>
      <c r="H64" s="41">
        <v>23932602</v>
      </c>
      <c r="I64" s="44"/>
      <c r="J64" s="41">
        <v>18103110</v>
      </c>
      <c r="K64" s="44"/>
      <c r="L64" s="41">
        <v>0</v>
      </c>
      <c r="M64" s="44"/>
      <c r="N64" s="94">
        <v>15790274</v>
      </c>
      <c r="O64" s="94"/>
      <c r="P64" s="94">
        <v>2861341</v>
      </c>
      <c r="Q64" s="94"/>
      <c r="R64" s="94">
        <v>0</v>
      </c>
      <c r="S64" s="94"/>
      <c r="T64" s="94">
        <v>0</v>
      </c>
      <c r="U64" s="44"/>
      <c r="V64" s="94">
        <v>0</v>
      </c>
      <c r="W64" s="44"/>
      <c r="X64" s="94">
        <v>5650</v>
      </c>
      <c r="Y64" s="44"/>
      <c r="Z64" s="94">
        <f>SUM(N64:X64)</f>
        <v>18657265</v>
      </c>
      <c r="AA64" s="94"/>
      <c r="AB64" s="94">
        <v>3050000</v>
      </c>
      <c r="AC64" s="44"/>
      <c r="AD64" s="41">
        <v>0</v>
      </c>
      <c r="AE64" s="44"/>
      <c r="AF64" s="41">
        <v>299216934</v>
      </c>
      <c r="AG64" s="44"/>
      <c r="AH64" s="41">
        <v>0</v>
      </c>
      <c r="AI64" s="44"/>
      <c r="AJ64" s="41">
        <f>SUM(H64:L64,Z64:AH64)</f>
        <v>362959911</v>
      </c>
      <c r="AK64" s="44"/>
      <c r="AL64" s="41"/>
    </row>
    <row r="65" spans="1:40" s="40" customFormat="1" x14ac:dyDescent="0.55000000000000004">
      <c r="A65" s="31" t="s">
        <v>179</v>
      </c>
      <c r="F65" s="32"/>
      <c r="G65" s="42"/>
      <c r="H65" s="80">
        <v>0</v>
      </c>
      <c r="I65" s="44">
        <v>0</v>
      </c>
      <c r="J65" s="80">
        <v>0</v>
      </c>
      <c r="K65" s="44"/>
      <c r="L65" s="80">
        <v>0</v>
      </c>
      <c r="M65" s="44">
        <v>0</v>
      </c>
      <c r="N65" s="95">
        <v>0</v>
      </c>
      <c r="O65" s="94">
        <v>0</v>
      </c>
      <c r="P65" s="95">
        <v>-2861341</v>
      </c>
      <c r="Q65" s="94">
        <v>0</v>
      </c>
      <c r="R65" s="95">
        <v>2555110</v>
      </c>
      <c r="S65" s="94">
        <v>0</v>
      </c>
      <c r="T65" s="95">
        <v>306231</v>
      </c>
      <c r="U65" s="44">
        <v>0</v>
      </c>
      <c r="V65" s="95">
        <v>0</v>
      </c>
      <c r="W65" s="44">
        <v>0</v>
      </c>
      <c r="X65" s="95">
        <v>0</v>
      </c>
      <c r="Y65" s="44"/>
      <c r="Z65" s="95">
        <f>SUM(N65:X65)</f>
        <v>0</v>
      </c>
      <c r="AA65" s="94"/>
      <c r="AB65" s="95">
        <v>0</v>
      </c>
      <c r="AC65" s="44"/>
      <c r="AD65" s="80">
        <v>0</v>
      </c>
      <c r="AE65" s="44">
        <v>0</v>
      </c>
      <c r="AF65" s="80">
        <v>2416181</v>
      </c>
      <c r="AG65" s="94"/>
      <c r="AH65" s="80">
        <v>0</v>
      </c>
      <c r="AI65" s="44"/>
      <c r="AJ65" s="80">
        <f>SUM(H65:L65,Z65:AH65)</f>
        <v>2416181</v>
      </c>
      <c r="AK65" s="44"/>
      <c r="AM65" s="48"/>
    </row>
    <row r="66" spans="1:40" x14ac:dyDescent="0.55000000000000004">
      <c r="A66" s="40" t="s">
        <v>164</v>
      </c>
      <c r="H66" s="41">
        <f>+H64+H65</f>
        <v>23932602</v>
      </c>
      <c r="I66" s="46"/>
      <c r="J66" s="41">
        <f>+J64+J65</f>
        <v>18103110</v>
      </c>
      <c r="K66" s="46"/>
      <c r="L66" s="41">
        <f>+L64+L65</f>
        <v>0</v>
      </c>
      <c r="M66" s="45"/>
      <c r="N66" s="41">
        <f>+N64+N65</f>
        <v>15790274</v>
      </c>
      <c r="O66" s="41"/>
      <c r="P66" s="41">
        <f>+P64+P65</f>
        <v>0</v>
      </c>
      <c r="Q66" s="41"/>
      <c r="R66" s="41">
        <f>+R64+R65</f>
        <v>2555110</v>
      </c>
      <c r="S66" s="41"/>
      <c r="T66" s="41">
        <f>+T64+T65</f>
        <v>306231</v>
      </c>
      <c r="U66" s="45"/>
      <c r="V66" s="41">
        <f>+V64+V65</f>
        <v>0</v>
      </c>
      <c r="W66" s="45"/>
      <c r="X66" s="41">
        <f>+X64+X65</f>
        <v>5650</v>
      </c>
      <c r="Y66" s="45"/>
      <c r="Z66" s="41">
        <f>+Z64+Z65</f>
        <v>18657265</v>
      </c>
      <c r="AA66" s="45"/>
      <c r="AB66" s="41">
        <f>+AB64+AB65</f>
        <v>3050000</v>
      </c>
      <c r="AC66" s="45"/>
      <c r="AD66" s="41">
        <f>+AD64+AD65</f>
        <v>0</v>
      </c>
      <c r="AE66" s="45"/>
      <c r="AF66" s="41">
        <f>+AF64+AF65</f>
        <v>301633115</v>
      </c>
      <c r="AG66" s="45"/>
      <c r="AH66" s="41">
        <f>+AH64+AH65</f>
        <v>0</v>
      </c>
      <c r="AI66" s="45"/>
      <c r="AJ66" s="41">
        <f>+AJ64+AJ65</f>
        <v>365376092</v>
      </c>
      <c r="AK66" s="46"/>
      <c r="AN66" s="31"/>
    </row>
    <row r="67" spans="1:40" s="40" customFormat="1" x14ac:dyDescent="0.55000000000000004">
      <c r="A67" s="31" t="s">
        <v>161</v>
      </c>
      <c r="F67" s="32">
        <v>32</v>
      </c>
      <c r="G67" s="42"/>
      <c r="H67" s="41">
        <v>0</v>
      </c>
      <c r="I67" s="44"/>
      <c r="J67" s="41">
        <v>0</v>
      </c>
      <c r="K67" s="44"/>
      <c r="L67" s="41">
        <v>0</v>
      </c>
      <c r="M67" s="44"/>
      <c r="N67" s="41">
        <v>0</v>
      </c>
      <c r="O67" s="94"/>
      <c r="P67" s="41">
        <v>0</v>
      </c>
      <c r="Q67" s="94"/>
      <c r="R67" s="41">
        <v>0</v>
      </c>
      <c r="S67" s="94"/>
      <c r="T67" s="41">
        <v>0</v>
      </c>
      <c r="U67" s="44"/>
      <c r="V67" s="41">
        <v>0</v>
      </c>
      <c r="W67" s="44"/>
      <c r="X67" s="41">
        <v>0</v>
      </c>
      <c r="Y67" s="44"/>
      <c r="Z67" s="94">
        <f>SUM(N67:X67)</f>
        <v>0</v>
      </c>
      <c r="AA67" s="94"/>
      <c r="AB67" s="41">
        <v>0</v>
      </c>
      <c r="AC67" s="44"/>
      <c r="AD67" s="41">
        <v>0</v>
      </c>
      <c r="AE67" s="44">
        <v>0</v>
      </c>
      <c r="AF67" s="41">
        <v>-10661974</v>
      </c>
      <c r="AG67" s="94"/>
      <c r="AH67" s="41">
        <v>0</v>
      </c>
      <c r="AI67" s="44"/>
      <c r="AJ67" s="41">
        <f>SUM(H67:L67,Z67:AH67)</f>
        <v>-10661974</v>
      </c>
      <c r="AK67" s="44"/>
      <c r="AM67" s="48"/>
    </row>
    <row r="68" spans="1:40" x14ac:dyDescent="0.55000000000000004">
      <c r="A68" s="31" t="s">
        <v>165</v>
      </c>
      <c r="F68" s="34"/>
      <c r="H68" s="41">
        <v>0</v>
      </c>
      <c r="I68" s="44"/>
      <c r="J68" s="41">
        <v>0</v>
      </c>
      <c r="K68" s="44"/>
      <c r="L68" s="41">
        <v>0</v>
      </c>
      <c r="M68" s="44"/>
      <c r="N68" s="41">
        <v>0</v>
      </c>
      <c r="O68" s="94"/>
      <c r="P68" s="41">
        <v>0</v>
      </c>
      <c r="Q68" s="94"/>
      <c r="R68" s="41">
        <v>0</v>
      </c>
      <c r="S68" s="94"/>
      <c r="T68" s="41">
        <v>0</v>
      </c>
      <c r="U68" s="44"/>
      <c r="V68" s="41">
        <v>0</v>
      </c>
      <c r="W68" s="44"/>
      <c r="X68" s="41">
        <v>0</v>
      </c>
      <c r="Y68" s="44"/>
      <c r="Z68" s="94">
        <f>SUM(N68:X68)</f>
        <v>0</v>
      </c>
      <c r="AA68" s="94"/>
      <c r="AB68" s="41">
        <v>0</v>
      </c>
      <c r="AC68" s="44"/>
      <c r="AD68" s="41">
        <v>0</v>
      </c>
      <c r="AE68" s="44">
        <v>0</v>
      </c>
      <c r="AF68" s="41">
        <v>0</v>
      </c>
      <c r="AG68" s="94"/>
      <c r="AH68" s="41">
        <v>-3207966</v>
      </c>
      <c r="AI68" s="44"/>
      <c r="AJ68" s="41">
        <f>SUM(H68:L68,Z68:AH68)</f>
        <v>-3207966</v>
      </c>
      <c r="AK68" s="46"/>
      <c r="AN68" s="31"/>
    </row>
    <row r="69" spans="1:40" x14ac:dyDescent="0.55000000000000004">
      <c r="A69" s="31" t="s">
        <v>166</v>
      </c>
      <c r="F69" s="34"/>
      <c r="H69" s="41">
        <v>0</v>
      </c>
      <c r="I69" s="44"/>
      <c r="J69" s="41">
        <v>0</v>
      </c>
      <c r="K69" s="44"/>
      <c r="L69" s="41">
        <v>0</v>
      </c>
      <c r="M69" s="44"/>
      <c r="N69" s="41">
        <v>0</v>
      </c>
      <c r="O69" s="94"/>
      <c r="P69" s="41">
        <v>0</v>
      </c>
      <c r="Q69" s="94"/>
      <c r="R69" s="41">
        <v>0</v>
      </c>
      <c r="S69" s="94"/>
      <c r="T69" s="41">
        <v>0</v>
      </c>
      <c r="U69" s="44"/>
      <c r="V69" s="41">
        <v>0</v>
      </c>
      <c r="W69" s="44"/>
      <c r="X69" s="41">
        <v>0</v>
      </c>
      <c r="Y69" s="44"/>
      <c r="Z69" s="94">
        <f>SUM(N69:X69)</f>
        <v>0</v>
      </c>
      <c r="AA69" s="94"/>
      <c r="AB69" s="41">
        <v>0</v>
      </c>
      <c r="AC69" s="44"/>
      <c r="AD69" s="41">
        <v>3207966</v>
      </c>
      <c r="AE69" s="44">
        <v>0</v>
      </c>
      <c r="AF69" s="41">
        <v>-3207966</v>
      </c>
      <c r="AG69" s="94"/>
      <c r="AH69" s="41">
        <v>0</v>
      </c>
      <c r="AI69" s="44"/>
      <c r="AJ69" s="41">
        <f>SUM(H69:L69,Z69:AH69)</f>
        <v>0</v>
      </c>
      <c r="AK69" s="46"/>
      <c r="AN69" s="31"/>
    </row>
    <row r="70" spans="1:40" x14ac:dyDescent="0.55000000000000004">
      <c r="A70" s="31" t="s">
        <v>167</v>
      </c>
      <c r="F70" s="34"/>
      <c r="H70" s="41">
        <v>-239326</v>
      </c>
      <c r="I70" s="44"/>
      <c r="J70" s="41">
        <v>0</v>
      </c>
      <c r="K70" s="44"/>
      <c r="L70" s="41">
        <v>0</v>
      </c>
      <c r="M70" s="44"/>
      <c r="N70" s="94">
        <v>0</v>
      </c>
      <c r="O70" s="94"/>
      <c r="P70" s="94">
        <v>0</v>
      </c>
      <c r="Q70" s="94"/>
      <c r="R70" s="94">
        <v>0</v>
      </c>
      <c r="S70" s="94"/>
      <c r="T70" s="94">
        <v>0</v>
      </c>
      <c r="U70" s="44"/>
      <c r="V70" s="94">
        <v>0</v>
      </c>
      <c r="W70" s="44"/>
      <c r="X70" s="94">
        <v>0</v>
      </c>
      <c r="Y70" s="44"/>
      <c r="Z70" s="94">
        <f>SUM(N70:X70)</f>
        <v>0</v>
      </c>
      <c r="AA70" s="94"/>
      <c r="AB70" s="94">
        <v>0</v>
      </c>
      <c r="AC70" s="44"/>
      <c r="AD70" s="41">
        <v>-3207966</v>
      </c>
      <c r="AE70" s="44">
        <v>0</v>
      </c>
      <c r="AF70" s="41">
        <v>239326</v>
      </c>
      <c r="AG70" s="94"/>
      <c r="AH70" s="41">
        <v>3207966</v>
      </c>
      <c r="AI70" s="44"/>
      <c r="AJ70" s="41">
        <f>SUM(H70:L70,Z70:AH70)</f>
        <v>0</v>
      </c>
      <c r="AK70" s="46"/>
      <c r="AN70" s="31"/>
    </row>
    <row r="71" spans="1:40" s="40" customFormat="1" x14ac:dyDescent="0.55000000000000004">
      <c r="A71" s="31" t="s">
        <v>168</v>
      </c>
      <c r="F71" s="32">
        <v>30</v>
      </c>
      <c r="G71" s="42"/>
      <c r="H71" s="80">
        <v>0</v>
      </c>
      <c r="I71" s="44"/>
      <c r="J71" s="80">
        <v>0</v>
      </c>
      <c r="K71" s="44"/>
      <c r="L71" s="80">
        <v>15549174</v>
      </c>
      <c r="M71" s="44"/>
      <c r="N71" s="95">
        <v>0</v>
      </c>
      <c r="O71" s="94"/>
      <c r="P71" s="95">
        <v>0</v>
      </c>
      <c r="Q71" s="94"/>
      <c r="R71" s="95">
        <v>0</v>
      </c>
      <c r="S71" s="94"/>
      <c r="T71" s="95">
        <v>0</v>
      </c>
      <c r="U71" s="44"/>
      <c r="V71" s="95">
        <v>0</v>
      </c>
      <c r="W71" s="44"/>
      <c r="X71" s="95">
        <v>0</v>
      </c>
      <c r="Y71" s="44"/>
      <c r="Z71" s="95">
        <f>SUM(N71:X71)</f>
        <v>0</v>
      </c>
      <c r="AA71" s="94"/>
      <c r="AB71" s="95">
        <v>0</v>
      </c>
      <c r="AC71" s="44"/>
      <c r="AD71" s="80">
        <v>0</v>
      </c>
      <c r="AE71" s="44">
        <v>0</v>
      </c>
      <c r="AF71" s="80">
        <v>0</v>
      </c>
      <c r="AG71" s="94"/>
      <c r="AH71" s="80">
        <v>0</v>
      </c>
      <c r="AI71" s="44"/>
      <c r="AJ71" s="80">
        <f>SUM(H71:L71,Z71:AH71)</f>
        <v>15549174</v>
      </c>
      <c r="AK71" s="44"/>
      <c r="AM71" s="48"/>
    </row>
    <row r="72" spans="1:40" s="40" customFormat="1" x14ac:dyDescent="0.55000000000000004">
      <c r="A72" s="31"/>
      <c r="F72" s="34"/>
      <c r="H72" s="41"/>
      <c r="I72" s="84"/>
      <c r="J72" s="41"/>
      <c r="K72" s="84"/>
      <c r="L72" s="41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41"/>
      <c r="AE72" s="84"/>
      <c r="AF72" s="41"/>
      <c r="AG72" s="84"/>
      <c r="AH72" s="41"/>
      <c r="AI72" s="84"/>
      <c r="AJ72" s="41"/>
      <c r="AK72" s="44"/>
      <c r="AM72" s="48"/>
    </row>
    <row r="73" spans="1:40" s="40" customFormat="1" x14ac:dyDescent="0.55000000000000004">
      <c r="A73" s="31" t="s">
        <v>92</v>
      </c>
      <c r="F73" s="34"/>
      <c r="H73" s="41">
        <v>0</v>
      </c>
      <c r="I73" s="44"/>
      <c r="J73" s="41">
        <v>0</v>
      </c>
      <c r="K73" s="44"/>
      <c r="L73" s="41">
        <v>0</v>
      </c>
      <c r="M73" s="44"/>
      <c r="N73" s="41">
        <v>0</v>
      </c>
      <c r="O73" s="44"/>
      <c r="P73" s="41">
        <v>0</v>
      </c>
      <c r="Q73" s="44"/>
      <c r="R73" s="41">
        <v>0</v>
      </c>
      <c r="S73" s="44"/>
      <c r="T73" s="41">
        <v>0</v>
      </c>
      <c r="U73" s="44"/>
      <c r="V73" s="41">
        <v>0</v>
      </c>
      <c r="W73" s="44"/>
      <c r="X73" s="41">
        <v>0</v>
      </c>
      <c r="Y73" s="44"/>
      <c r="Z73" s="94">
        <f>SUM(N73:X73)</f>
        <v>0</v>
      </c>
      <c r="AA73" s="44"/>
      <c r="AB73" s="41">
        <v>0</v>
      </c>
      <c r="AC73" s="44"/>
      <c r="AD73" s="41">
        <v>0</v>
      </c>
      <c r="AE73" s="44">
        <v>0</v>
      </c>
      <c r="AF73" s="41">
        <v>24964924</v>
      </c>
      <c r="AG73" s="44"/>
      <c r="AH73" s="41">
        <v>0</v>
      </c>
      <c r="AI73" s="31"/>
      <c r="AJ73" s="41">
        <f>SUM(H73:L73,Z73:AH73)</f>
        <v>24964924</v>
      </c>
      <c r="AK73" s="44"/>
      <c r="AM73" s="48"/>
    </row>
    <row r="74" spans="1:40" s="40" customFormat="1" x14ac:dyDescent="0.55000000000000004">
      <c r="A74" s="31" t="s">
        <v>93</v>
      </c>
      <c r="F74" s="34"/>
      <c r="H74" s="80">
        <v>0</v>
      </c>
      <c r="I74" s="44"/>
      <c r="J74" s="80">
        <v>0</v>
      </c>
      <c r="K74" s="44"/>
      <c r="L74" s="80">
        <v>0</v>
      </c>
      <c r="M74" s="44"/>
      <c r="N74" s="80">
        <v>0</v>
      </c>
      <c r="O74" s="44"/>
      <c r="P74" s="80">
        <v>0</v>
      </c>
      <c r="Q74" s="44"/>
      <c r="R74" s="95">
        <v>504449</v>
      </c>
      <c r="S74" s="44">
        <v>0</v>
      </c>
      <c r="T74" s="95">
        <v>-339699</v>
      </c>
      <c r="U74" s="44">
        <v>0</v>
      </c>
      <c r="V74" s="95">
        <v>-825167</v>
      </c>
      <c r="W74" s="44">
        <v>0</v>
      </c>
      <c r="X74" s="95">
        <v>-436383</v>
      </c>
      <c r="Y74" s="44"/>
      <c r="Z74" s="95">
        <f>SUM(N74:X74)</f>
        <v>-1096800</v>
      </c>
      <c r="AA74" s="44"/>
      <c r="AB74" s="80">
        <v>0</v>
      </c>
      <c r="AC74" s="44"/>
      <c r="AD74" s="80">
        <v>0</v>
      </c>
      <c r="AE74" s="44">
        <v>0</v>
      </c>
      <c r="AF74" s="80">
        <v>-161108</v>
      </c>
      <c r="AG74" s="44"/>
      <c r="AH74" s="80">
        <v>0</v>
      </c>
      <c r="AI74" s="31"/>
      <c r="AJ74" s="80">
        <f>SUM(H74:L74,Z74:AH74)</f>
        <v>-1257908</v>
      </c>
      <c r="AK74" s="44"/>
      <c r="AM74" s="48"/>
    </row>
    <row r="75" spans="1:40" s="40" customFormat="1" ht="21.75" x14ac:dyDescent="0.45">
      <c r="A75" s="40" t="s">
        <v>109</v>
      </c>
      <c r="H75" s="81">
        <f>SUM(H73:H74)</f>
        <v>0</v>
      </c>
      <c r="I75" s="55"/>
      <c r="J75" s="81">
        <f>SUM(J73:J74)</f>
        <v>0</v>
      </c>
      <c r="K75" s="55"/>
      <c r="L75" s="81">
        <f>SUM(L73:L74)</f>
        <v>0</v>
      </c>
      <c r="M75" s="55"/>
      <c r="N75" s="81">
        <f>SUM(N73:N74)</f>
        <v>0</v>
      </c>
      <c r="O75" s="55"/>
      <c r="P75" s="81">
        <f>SUM(P73:P74)</f>
        <v>0</v>
      </c>
      <c r="Q75" s="55"/>
      <c r="R75" s="81">
        <f>SUM(R73:R74)</f>
        <v>504449</v>
      </c>
      <c r="S75" s="55"/>
      <c r="T75" s="81">
        <f>SUM(T73:T74)</f>
        <v>-339699</v>
      </c>
      <c r="U75" s="55"/>
      <c r="V75" s="81">
        <f>SUM(V73:V74)</f>
        <v>-825167</v>
      </c>
      <c r="W75" s="55"/>
      <c r="X75" s="81">
        <f>SUM(X73:X74)</f>
        <v>-436383</v>
      </c>
      <c r="Y75" s="55"/>
      <c r="Z75" s="81">
        <f>SUM(Z73:Z74)</f>
        <v>-1096800</v>
      </c>
      <c r="AA75" s="55"/>
      <c r="AB75" s="81">
        <f>SUM(AB73:AB74)</f>
        <v>0</v>
      </c>
      <c r="AC75" s="55"/>
      <c r="AD75" s="81">
        <f>SUM(AD73:AD74)</f>
        <v>0</v>
      </c>
      <c r="AE75" s="55"/>
      <c r="AF75" s="81">
        <f>SUM(AF73:AF74)</f>
        <v>24803816</v>
      </c>
      <c r="AG75" s="55"/>
      <c r="AH75" s="81">
        <f>SUM(AH73:AH74)</f>
        <v>0</v>
      </c>
      <c r="AJ75" s="81">
        <f>SUM(AJ73:AJ74)</f>
        <v>23707016</v>
      </c>
      <c r="AK75" s="55"/>
      <c r="AM75" s="48"/>
    </row>
    <row r="76" spans="1:40" s="40" customFormat="1" x14ac:dyDescent="0.55000000000000004">
      <c r="H76" s="41"/>
      <c r="I76" s="42"/>
      <c r="J76" s="41"/>
      <c r="K76" s="42"/>
      <c r="L76" s="41"/>
      <c r="M76" s="42"/>
      <c r="N76" s="41"/>
      <c r="O76" s="42"/>
      <c r="P76" s="41"/>
      <c r="Q76" s="42"/>
      <c r="R76" s="41"/>
      <c r="S76" s="42"/>
      <c r="T76" s="41"/>
      <c r="U76" s="42"/>
      <c r="V76" s="41"/>
      <c r="W76" s="42"/>
      <c r="X76" s="41"/>
      <c r="Y76" s="42"/>
      <c r="Z76" s="41"/>
      <c r="AA76" s="42"/>
      <c r="AB76" s="41"/>
      <c r="AC76" s="42"/>
      <c r="AD76" s="41"/>
      <c r="AE76" s="42"/>
      <c r="AF76" s="41"/>
      <c r="AG76" s="42"/>
      <c r="AH76" s="41"/>
      <c r="AJ76" s="41"/>
      <c r="AK76" s="42"/>
      <c r="AM76" s="48"/>
    </row>
    <row r="77" spans="1:40" s="40" customFormat="1" x14ac:dyDescent="0.55000000000000004">
      <c r="A77" s="31" t="s">
        <v>169</v>
      </c>
      <c r="H77" s="41">
        <v>0</v>
      </c>
      <c r="I77" s="41"/>
      <c r="J77" s="41">
        <v>0</v>
      </c>
      <c r="K77" s="41"/>
      <c r="L77" s="41">
        <v>0</v>
      </c>
      <c r="M77" s="44"/>
      <c r="N77" s="41">
        <v>-209718</v>
      </c>
      <c r="O77" s="44"/>
      <c r="P77" s="41">
        <v>0</v>
      </c>
      <c r="Q77" s="44"/>
      <c r="R77" s="41">
        <v>0</v>
      </c>
      <c r="S77" s="44"/>
      <c r="T77" s="41">
        <v>0</v>
      </c>
      <c r="U77" s="44"/>
      <c r="V77" s="41">
        <v>0</v>
      </c>
      <c r="W77" s="44"/>
      <c r="X77" s="41">
        <v>0</v>
      </c>
      <c r="Y77" s="44"/>
      <c r="Z77" s="41">
        <f>SUM(N77:X77)</f>
        <v>-209718</v>
      </c>
      <c r="AA77" s="44"/>
      <c r="AB77" s="41">
        <v>0</v>
      </c>
      <c r="AC77" s="44"/>
      <c r="AD77" s="41">
        <v>0</v>
      </c>
      <c r="AE77" s="44">
        <v>0</v>
      </c>
      <c r="AF77" s="41">
        <v>209718</v>
      </c>
      <c r="AG77" s="44"/>
      <c r="AH77" s="41">
        <v>0</v>
      </c>
      <c r="AI77" s="31"/>
      <c r="AJ77" s="41">
        <f>SUM(H77:L77,Z77:AH77)</f>
        <v>0</v>
      </c>
      <c r="AK77" s="42"/>
      <c r="AM77" s="48"/>
    </row>
    <row r="78" spans="1:40" s="40" customFormat="1" ht="23.25" customHeight="1" x14ac:dyDescent="0.55000000000000004">
      <c r="A78" s="31" t="s">
        <v>85</v>
      </c>
      <c r="H78" s="41">
        <v>0</v>
      </c>
      <c r="I78" s="41"/>
      <c r="J78" s="41">
        <v>0</v>
      </c>
      <c r="K78" s="41"/>
      <c r="L78" s="41">
        <v>0</v>
      </c>
      <c r="M78" s="44"/>
      <c r="N78" s="41">
        <v>0</v>
      </c>
      <c r="O78" s="44"/>
      <c r="P78" s="41">
        <v>0</v>
      </c>
      <c r="Q78" s="44"/>
      <c r="R78" s="41">
        <v>0</v>
      </c>
      <c r="S78" s="44"/>
      <c r="T78" s="41">
        <v>0</v>
      </c>
      <c r="U78" s="44"/>
      <c r="V78" s="41">
        <v>0</v>
      </c>
      <c r="W78" s="44"/>
      <c r="X78" s="41">
        <v>0</v>
      </c>
      <c r="Y78" s="44"/>
      <c r="Z78" s="41">
        <f>SUM(N78:X78)</f>
        <v>0</v>
      </c>
      <c r="AA78" s="44"/>
      <c r="AB78" s="41">
        <v>0</v>
      </c>
      <c r="AC78" s="44"/>
      <c r="AD78" s="41">
        <v>0</v>
      </c>
      <c r="AE78" s="44">
        <v>0</v>
      </c>
      <c r="AF78" s="41">
        <v>413860</v>
      </c>
      <c r="AG78" s="44"/>
      <c r="AH78" s="41">
        <v>0</v>
      </c>
      <c r="AI78" s="31"/>
      <c r="AJ78" s="41">
        <f>SUM(H78:L78,Z78:AH78)</f>
        <v>413860</v>
      </c>
      <c r="AK78" s="42"/>
      <c r="AM78" s="48"/>
    </row>
    <row r="79" spans="1:40" s="40" customFormat="1" ht="22.5" thickBot="1" x14ac:dyDescent="0.5">
      <c r="A79" s="40" t="s">
        <v>170</v>
      </c>
      <c r="H79" s="88">
        <f>SUM(H66:H71,H75,H77:H78)</f>
        <v>23693276</v>
      </c>
      <c r="I79" s="42"/>
      <c r="J79" s="88">
        <f>SUM(J66:J71,J75,J77:J78)</f>
        <v>18103110</v>
      </c>
      <c r="K79" s="42"/>
      <c r="L79" s="88">
        <f>SUM(L66:L71,L75,L77:L78)</f>
        <v>15549174</v>
      </c>
      <c r="M79" s="42"/>
      <c r="N79" s="88">
        <f>SUM(N66:N71,N75,N77:N78)</f>
        <v>15580556</v>
      </c>
      <c r="O79" s="42"/>
      <c r="P79" s="88">
        <f>SUM(P66:P71,P75,P77:P78)</f>
        <v>0</v>
      </c>
      <c r="Q79" s="42"/>
      <c r="R79" s="88">
        <f>SUM(R66:R71,R75,R77:R78)</f>
        <v>3059559</v>
      </c>
      <c r="S79" s="42"/>
      <c r="T79" s="88">
        <f>SUM(T66:T71,T75,T77:T78)</f>
        <v>-33468</v>
      </c>
      <c r="U79" s="42"/>
      <c r="V79" s="88">
        <f>SUM(V66:V71,V75,V77:V78)</f>
        <v>-825167</v>
      </c>
      <c r="W79" s="42"/>
      <c r="X79" s="88">
        <f>SUM(X66:X71,X75,X77:X78)</f>
        <v>-430733</v>
      </c>
      <c r="Y79" s="42"/>
      <c r="Z79" s="88">
        <f>SUM(Z66:Z71,Z75,Z77:Z78)</f>
        <v>17350747</v>
      </c>
      <c r="AA79" s="42"/>
      <c r="AB79" s="88">
        <f>SUM(AB66:AB71,AB75,AB77:AB78)</f>
        <v>3050000</v>
      </c>
      <c r="AC79" s="42"/>
      <c r="AD79" s="88">
        <f>SUM(AD66:AD71,AD75,AD77:AD78)</f>
        <v>0</v>
      </c>
      <c r="AE79" s="42"/>
      <c r="AF79" s="88">
        <f>SUM(AF66:AF71,AF75,AF77:AF78)</f>
        <v>313429895</v>
      </c>
      <c r="AG79" s="42"/>
      <c r="AH79" s="88">
        <f>SUM(AH66:AH71,AH75,AH77:AH78)</f>
        <v>0</v>
      </c>
      <c r="AJ79" s="88">
        <f>SUM(AJ66:AJ71,AJ75,AJ77:AJ78)</f>
        <v>391176202</v>
      </c>
      <c r="AK79" s="42"/>
      <c r="AM79" s="48"/>
    </row>
    <row r="80" spans="1:40" ht="12" customHeight="1" thickTop="1" x14ac:dyDescent="0.55000000000000004">
      <c r="A80" s="40"/>
      <c r="H80" s="41"/>
      <c r="I80" s="46"/>
      <c r="J80" s="41"/>
      <c r="K80" s="46"/>
      <c r="L80" s="41"/>
      <c r="M80" s="46"/>
      <c r="N80" s="41"/>
      <c r="O80" s="46"/>
      <c r="P80" s="45"/>
      <c r="Q80" s="46"/>
      <c r="R80" s="45"/>
      <c r="S80" s="46"/>
      <c r="T80" s="45"/>
      <c r="U80" s="46"/>
      <c r="V80" s="45"/>
      <c r="W80" s="46"/>
      <c r="X80" s="45"/>
      <c r="Y80" s="46"/>
      <c r="Z80" s="45"/>
      <c r="AA80" s="46"/>
      <c r="AB80" s="45"/>
      <c r="AC80" s="46"/>
      <c r="AD80" s="41"/>
      <c r="AE80" s="46"/>
      <c r="AF80" s="41"/>
      <c r="AG80" s="46"/>
      <c r="AH80" s="41"/>
      <c r="AI80" s="46"/>
      <c r="AJ80" s="41"/>
      <c r="AK80" s="46"/>
      <c r="AN80" s="31"/>
    </row>
    <row r="81" spans="1:42" x14ac:dyDescent="0.55000000000000004">
      <c r="A81" s="40" t="s">
        <v>171</v>
      </c>
      <c r="H81" s="41"/>
      <c r="I81" s="46"/>
      <c r="J81" s="41"/>
      <c r="K81" s="46"/>
      <c r="L81" s="41"/>
      <c r="M81" s="46"/>
      <c r="N81" s="41"/>
      <c r="O81" s="46"/>
      <c r="P81" s="45"/>
      <c r="Q81" s="46"/>
      <c r="R81" s="45"/>
      <c r="S81" s="46"/>
      <c r="T81" s="45"/>
      <c r="U81" s="46"/>
      <c r="V81" s="45"/>
      <c r="W81" s="46"/>
      <c r="X81" s="45"/>
      <c r="Y81" s="46"/>
      <c r="Z81" s="45"/>
      <c r="AA81" s="46"/>
      <c r="AB81" s="45"/>
      <c r="AC81" s="46"/>
      <c r="AD81" s="41"/>
      <c r="AE81" s="46"/>
      <c r="AF81" s="41"/>
      <c r="AG81" s="46"/>
      <c r="AH81" s="41"/>
      <c r="AI81" s="46"/>
      <c r="AJ81" s="41"/>
      <c r="AK81" s="46"/>
      <c r="AN81" s="31"/>
    </row>
    <row r="82" spans="1:42" s="40" customFormat="1" x14ac:dyDescent="0.55000000000000004">
      <c r="A82" s="40" t="s">
        <v>172</v>
      </c>
      <c r="F82" s="41"/>
      <c r="G82" s="42"/>
      <c r="H82" s="41">
        <v>23693276</v>
      </c>
      <c r="I82" s="84"/>
      <c r="J82" s="41">
        <v>18103110</v>
      </c>
      <c r="K82" s="84"/>
      <c r="L82" s="41">
        <v>15549174</v>
      </c>
      <c r="M82" s="84"/>
      <c r="N82" s="84">
        <v>15580556</v>
      </c>
      <c r="O82" s="84"/>
      <c r="P82" s="84">
        <v>0</v>
      </c>
      <c r="Q82" s="84"/>
      <c r="R82" s="84">
        <v>3059559</v>
      </c>
      <c r="S82" s="84"/>
      <c r="T82" s="84">
        <v>-33468</v>
      </c>
      <c r="U82" s="84"/>
      <c r="V82" s="84">
        <v>-825167</v>
      </c>
      <c r="W82" s="84"/>
      <c r="X82" s="84">
        <v>-430733</v>
      </c>
      <c r="Y82" s="84"/>
      <c r="Z82" s="84">
        <f>SUM(N82:X82)</f>
        <v>17350747</v>
      </c>
      <c r="AA82" s="84"/>
      <c r="AB82" s="84">
        <v>3050000</v>
      </c>
      <c r="AC82" s="84"/>
      <c r="AD82" s="41">
        <v>0</v>
      </c>
      <c r="AE82" s="84"/>
      <c r="AF82" s="41">
        <v>313429895</v>
      </c>
      <c r="AG82" s="84"/>
      <c r="AH82" s="41">
        <v>0</v>
      </c>
      <c r="AI82" s="84"/>
      <c r="AJ82" s="41">
        <f>SUM(H82:L82,Z82:AH82)</f>
        <v>391176202</v>
      </c>
      <c r="AK82" s="44"/>
      <c r="AL82" s="41"/>
      <c r="AP82" s="79"/>
    </row>
    <row r="83" spans="1:42" s="40" customFormat="1" x14ac:dyDescent="0.55000000000000004">
      <c r="A83" s="31" t="s">
        <v>161</v>
      </c>
      <c r="F83" s="32">
        <v>32</v>
      </c>
      <c r="G83" s="42"/>
      <c r="H83" s="41">
        <v>0</v>
      </c>
      <c r="I83" s="84"/>
      <c r="J83" s="41">
        <v>0</v>
      </c>
      <c r="K83" s="84"/>
      <c r="L83" s="41">
        <v>0</v>
      </c>
      <c r="M83" s="84"/>
      <c r="N83" s="84">
        <v>0</v>
      </c>
      <c r="O83" s="84"/>
      <c r="P83" s="84">
        <v>0</v>
      </c>
      <c r="Q83" s="84"/>
      <c r="R83" s="84">
        <v>0</v>
      </c>
      <c r="S83" s="84"/>
      <c r="T83" s="84">
        <v>0</v>
      </c>
      <c r="U83" s="84"/>
      <c r="V83" s="84">
        <v>0</v>
      </c>
      <c r="W83" s="84"/>
      <c r="X83" s="45">
        <v>0</v>
      </c>
      <c r="Y83" s="84"/>
      <c r="Z83" s="84">
        <f>SUM(N83:X83)</f>
        <v>0</v>
      </c>
      <c r="AA83" s="84"/>
      <c r="AB83" s="84">
        <v>0</v>
      </c>
      <c r="AC83" s="84"/>
      <c r="AD83" s="41">
        <v>0</v>
      </c>
      <c r="AE83" s="84"/>
      <c r="AF83" s="41">
        <v>-7107983</v>
      </c>
      <c r="AG83" s="84"/>
      <c r="AH83" s="41">
        <v>0</v>
      </c>
      <c r="AI83" s="84"/>
      <c r="AJ83" s="41">
        <f>SUM(H83:L83,Z83:AH83)</f>
        <v>-7107983</v>
      </c>
      <c r="AK83" s="44"/>
      <c r="AM83" s="48"/>
    </row>
    <row r="84" spans="1:42" hidden="1" x14ac:dyDescent="0.55000000000000004">
      <c r="A84" s="31" t="s">
        <v>173</v>
      </c>
      <c r="F84" s="34"/>
      <c r="H84" s="41"/>
      <c r="I84" s="46"/>
      <c r="J84" s="41"/>
      <c r="K84" s="46"/>
      <c r="L84" s="41"/>
      <c r="M84" s="46"/>
      <c r="N84" s="41"/>
      <c r="O84" s="46"/>
      <c r="P84" s="45"/>
      <c r="Q84" s="46"/>
      <c r="R84" s="45"/>
      <c r="S84" s="46"/>
      <c r="T84" s="45"/>
      <c r="U84" s="46"/>
      <c r="V84" s="45"/>
      <c r="W84" s="46"/>
      <c r="X84" s="45"/>
      <c r="Y84" s="46"/>
      <c r="Z84" s="45">
        <f>SUM(N84:X84)</f>
        <v>0</v>
      </c>
      <c r="AA84" s="46"/>
      <c r="AB84" s="45"/>
      <c r="AC84" s="46"/>
      <c r="AD84" s="41"/>
      <c r="AE84" s="46"/>
      <c r="AF84" s="41"/>
      <c r="AG84" s="46"/>
      <c r="AH84" s="41"/>
      <c r="AI84" s="46"/>
      <c r="AJ84" s="41">
        <f>SUM(H84:L84,Z84:AH84)</f>
        <v>0</v>
      </c>
      <c r="AK84" s="46"/>
      <c r="AN84" s="31"/>
    </row>
    <row r="85" spans="1:42" s="40" customFormat="1" hidden="1" x14ac:dyDescent="0.55000000000000004">
      <c r="A85" s="31" t="s">
        <v>166</v>
      </c>
      <c r="F85" s="34"/>
      <c r="G85" s="42"/>
      <c r="H85" s="41"/>
      <c r="I85" s="84"/>
      <c r="J85" s="41"/>
      <c r="K85" s="84"/>
      <c r="L85" s="41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>
        <f>SUM(N85:X85)</f>
        <v>0</v>
      </c>
      <c r="AA85" s="84"/>
      <c r="AB85" s="84"/>
      <c r="AC85" s="84"/>
      <c r="AD85" s="41"/>
      <c r="AE85" s="84"/>
      <c r="AF85" s="41"/>
      <c r="AG85" s="84"/>
      <c r="AH85" s="41"/>
      <c r="AI85" s="84"/>
      <c r="AJ85" s="41">
        <f>SUM(H85:L85,Z85:AH85)</f>
        <v>0</v>
      </c>
      <c r="AK85" s="44"/>
      <c r="AM85" s="48"/>
    </row>
    <row r="86" spans="1:42" s="40" customFormat="1" x14ac:dyDescent="0.55000000000000004">
      <c r="A86" s="31" t="s">
        <v>174</v>
      </c>
      <c r="F86" s="34">
        <v>30</v>
      </c>
      <c r="G86" s="42"/>
      <c r="H86" s="41">
        <v>0</v>
      </c>
      <c r="I86" s="84"/>
      <c r="J86" s="41">
        <v>0</v>
      </c>
      <c r="K86" s="84"/>
      <c r="L86" s="41">
        <v>0</v>
      </c>
      <c r="M86" s="84"/>
      <c r="N86" s="84">
        <v>0</v>
      </c>
      <c r="O86" s="84"/>
      <c r="P86" s="84">
        <v>0</v>
      </c>
      <c r="Q86" s="84"/>
      <c r="R86" s="84">
        <v>0</v>
      </c>
      <c r="S86" s="84"/>
      <c r="T86" s="84">
        <v>0</v>
      </c>
      <c r="U86" s="84"/>
      <c r="V86" s="84">
        <v>0</v>
      </c>
      <c r="W86" s="84"/>
      <c r="X86" s="84">
        <v>0</v>
      </c>
      <c r="Y86" s="84"/>
      <c r="Z86" s="84">
        <f>SUM(N86:X86)</f>
        <v>0</v>
      </c>
      <c r="AA86" s="84"/>
      <c r="AB86" s="84">
        <v>0</v>
      </c>
      <c r="AC86" s="84"/>
      <c r="AD86" s="41">
        <v>0</v>
      </c>
      <c r="AE86" s="84"/>
      <c r="AF86" s="41">
        <v>-686210</v>
      </c>
      <c r="AG86" s="84"/>
      <c r="AH86" s="41">
        <v>0</v>
      </c>
      <c r="AI86" s="84"/>
      <c r="AJ86" s="41">
        <f>SUM(H86:L86,Z86:AH86)</f>
        <v>-686210</v>
      </c>
      <c r="AK86" s="44"/>
      <c r="AM86" s="48"/>
    </row>
    <row r="87" spans="1:42" s="40" customFormat="1" x14ac:dyDescent="0.55000000000000004">
      <c r="A87" s="31"/>
      <c r="F87" s="34"/>
      <c r="H87" s="85"/>
      <c r="I87" s="84"/>
      <c r="J87" s="85"/>
      <c r="K87" s="84"/>
      <c r="L87" s="85"/>
      <c r="M87" s="84"/>
      <c r="N87" s="89"/>
      <c r="O87" s="84"/>
      <c r="P87" s="89"/>
      <c r="Q87" s="84"/>
      <c r="R87" s="89"/>
      <c r="S87" s="84"/>
      <c r="T87" s="89"/>
      <c r="U87" s="84"/>
      <c r="V87" s="89"/>
      <c r="W87" s="84"/>
      <c r="X87" s="89"/>
      <c r="Y87" s="84"/>
      <c r="Z87" s="89"/>
      <c r="AA87" s="84"/>
      <c r="AB87" s="89"/>
      <c r="AC87" s="84"/>
      <c r="AD87" s="85"/>
      <c r="AE87" s="84"/>
      <c r="AF87" s="85"/>
      <c r="AG87" s="84"/>
      <c r="AH87" s="85"/>
      <c r="AI87" s="84"/>
      <c r="AJ87" s="85"/>
      <c r="AK87" s="44"/>
      <c r="AM87" s="48"/>
    </row>
    <row r="88" spans="1:42" s="40" customFormat="1" x14ac:dyDescent="0.55000000000000004">
      <c r="A88" s="31" t="s">
        <v>92</v>
      </c>
      <c r="F88" s="34"/>
      <c r="H88" s="41">
        <v>0</v>
      </c>
      <c r="I88" s="84"/>
      <c r="J88" s="41">
        <v>0</v>
      </c>
      <c r="K88" s="84"/>
      <c r="L88" s="41">
        <v>0</v>
      </c>
      <c r="M88" s="84"/>
      <c r="N88" s="41">
        <v>0</v>
      </c>
      <c r="O88" s="84"/>
      <c r="P88" s="41">
        <v>0</v>
      </c>
      <c r="Q88" s="84"/>
      <c r="R88" s="41">
        <v>0</v>
      </c>
      <c r="S88" s="84"/>
      <c r="T88" s="41">
        <v>0</v>
      </c>
      <c r="U88" s="84"/>
      <c r="V88" s="41">
        <v>0</v>
      </c>
      <c r="W88" s="84"/>
      <c r="X88" s="41">
        <f>SUM(L88:V88)</f>
        <v>0</v>
      </c>
      <c r="Y88" s="84"/>
      <c r="Z88" s="84">
        <f>SUM(N88:X88)</f>
        <v>0</v>
      </c>
      <c r="AA88" s="84"/>
      <c r="AB88" s="84">
        <v>0</v>
      </c>
      <c r="AC88" s="84"/>
      <c r="AD88" s="41">
        <v>0</v>
      </c>
      <c r="AE88" s="84"/>
      <c r="AF88" s="41">
        <v>32893388</v>
      </c>
      <c r="AG88" s="84"/>
      <c r="AH88" s="41">
        <v>0</v>
      </c>
      <c r="AI88" s="84"/>
      <c r="AJ88" s="41">
        <f>SUM(H88:L88,Z88:AH88)</f>
        <v>32893388</v>
      </c>
      <c r="AK88" s="44"/>
      <c r="AM88" s="48"/>
    </row>
    <row r="89" spans="1:42" s="40" customFormat="1" x14ac:dyDescent="0.55000000000000004">
      <c r="A89" s="31" t="s">
        <v>93</v>
      </c>
      <c r="F89" s="34"/>
      <c r="H89" s="80">
        <v>0</v>
      </c>
      <c r="I89" s="84"/>
      <c r="J89" s="80">
        <v>0</v>
      </c>
      <c r="K89" s="84"/>
      <c r="L89" s="80">
        <v>0</v>
      </c>
      <c r="M89" s="84"/>
      <c r="N89" s="86">
        <v>0</v>
      </c>
      <c r="O89" s="84"/>
      <c r="P89" s="86">
        <v>0</v>
      </c>
      <c r="Q89" s="84"/>
      <c r="R89" s="86">
        <v>-2084707</v>
      </c>
      <c r="S89" s="84">
        <v>0</v>
      </c>
      <c r="T89" s="86">
        <v>1680316</v>
      </c>
      <c r="U89" s="84">
        <v>0</v>
      </c>
      <c r="V89" s="86">
        <v>768609</v>
      </c>
      <c r="W89" s="84">
        <v>0</v>
      </c>
      <c r="X89" s="86">
        <v>1417371</v>
      </c>
      <c r="Y89" s="84"/>
      <c r="Z89" s="86">
        <f>SUM(N89:X89)</f>
        <v>1781589</v>
      </c>
      <c r="AA89" s="84"/>
      <c r="AB89" s="86">
        <v>0</v>
      </c>
      <c r="AC89" s="84"/>
      <c r="AD89" s="80">
        <v>0</v>
      </c>
      <c r="AE89" s="84"/>
      <c r="AF89" s="80">
        <v>909203</v>
      </c>
      <c r="AG89" s="84"/>
      <c r="AH89" s="80">
        <v>0</v>
      </c>
      <c r="AI89" s="84"/>
      <c r="AJ89" s="80">
        <f>SUM(H89:L89,Z89:AH89)</f>
        <v>2690792</v>
      </c>
      <c r="AK89" s="44"/>
      <c r="AM89" s="48"/>
    </row>
    <row r="90" spans="1:42" s="40" customFormat="1" ht="21.75" x14ac:dyDescent="0.45">
      <c r="A90" s="40" t="s">
        <v>109</v>
      </c>
      <c r="H90" s="81">
        <f>SUM(H88:H89)</f>
        <v>0</v>
      </c>
      <c r="I90" s="87"/>
      <c r="J90" s="81">
        <f>SUM(J88:J89)</f>
        <v>0</v>
      </c>
      <c r="K90" s="87"/>
      <c r="L90" s="81">
        <f>SUM(L88:L89)</f>
        <v>0</v>
      </c>
      <c r="M90" s="87"/>
      <c r="N90" s="81">
        <f>SUM(N88:N89)</f>
        <v>0</v>
      </c>
      <c r="O90" s="87"/>
      <c r="P90" s="81">
        <f>SUM(P88:P89)</f>
        <v>0</v>
      </c>
      <c r="Q90" s="87"/>
      <c r="R90" s="81">
        <f>SUM(R88:R89)</f>
        <v>-2084707</v>
      </c>
      <c r="S90" s="87"/>
      <c r="T90" s="81">
        <f>SUM(T88:T89)</f>
        <v>1680316</v>
      </c>
      <c r="U90" s="87"/>
      <c r="V90" s="81">
        <f>SUM(V88:V89)</f>
        <v>768609</v>
      </c>
      <c r="W90" s="87"/>
      <c r="X90" s="81">
        <f>SUM(X88:X89)</f>
        <v>1417371</v>
      </c>
      <c r="Y90" s="87"/>
      <c r="Z90" s="81">
        <f>SUM(Z88:Z89)</f>
        <v>1781589</v>
      </c>
      <c r="AA90" s="87"/>
      <c r="AB90" s="81">
        <f>SUM(AB88:AB89)</f>
        <v>0</v>
      </c>
      <c r="AC90" s="87"/>
      <c r="AD90" s="81">
        <f>SUM(AD88:AD89)</f>
        <v>0</v>
      </c>
      <c r="AE90" s="87"/>
      <c r="AF90" s="81">
        <f>SUM(AF88:AF89)</f>
        <v>33802591</v>
      </c>
      <c r="AG90" s="87"/>
      <c r="AH90" s="81">
        <f>SUM(AH88:AH89)</f>
        <v>0</v>
      </c>
      <c r="AI90" s="87"/>
      <c r="AJ90" s="81">
        <f>SUM(AJ88:AJ89)</f>
        <v>35584180</v>
      </c>
      <c r="AK90" s="55"/>
      <c r="AM90" s="48"/>
    </row>
    <row r="91" spans="1:42" s="40" customFormat="1" x14ac:dyDescent="0.55000000000000004">
      <c r="H91" s="41"/>
      <c r="I91" s="42"/>
      <c r="J91" s="41"/>
      <c r="K91" s="42"/>
      <c r="L91" s="41"/>
      <c r="M91" s="42"/>
      <c r="N91" s="41"/>
      <c r="O91" s="42"/>
      <c r="P91" s="41"/>
      <c r="Q91" s="42"/>
      <c r="R91" s="41"/>
      <c r="S91" s="42"/>
      <c r="T91" s="41"/>
      <c r="U91" s="42"/>
      <c r="V91" s="41"/>
      <c r="W91" s="42"/>
      <c r="X91" s="41"/>
      <c r="Y91" s="42"/>
      <c r="Z91" s="41"/>
      <c r="AA91" s="42"/>
      <c r="AB91" s="41"/>
      <c r="AC91" s="42"/>
      <c r="AD91" s="41"/>
      <c r="AE91" s="42"/>
      <c r="AF91" s="41"/>
      <c r="AG91" s="42"/>
      <c r="AH91" s="41"/>
      <c r="AI91" s="42"/>
      <c r="AJ91" s="41"/>
      <c r="AK91" s="42"/>
      <c r="AM91" s="48"/>
    </row>
    <row r="92" spans="1:42" s="40" customFormat="1" x14ac:dyDescent="0.55000000000000004">
      <c r="A92" s="31" t="s">
        <v>169</v>
      </c>
      <c r="H92" s="41">
        <v>0</v>
      </c>
      <c r="I92" s="41"/>
      <c r="J92" s="41">
        <v>0</v>
      </c>
      <c r="K92" s="41"/>
      <c r="L92" s="41">
        <v>0</v>
      </c>
      <c r="M92" s="41"/>
      <c r="N92" s="41">
        <v>-255068</v>
      </c>
      <c r="O92" s="41"/>
      <c r="P92" s="41">
        <v>0</v>
      </c>
      <c r="Q92" s="41"/>
      <c r="R92" s="41">
        <v>0</v>
      </c>
      <c r="S92" s="41"/>
      <c r="T92" s="41">
        <v>0</v>
      </c>
      <c r="U92" s="41"/>
      <c r="V92" s="41">
        <v>0</v>
      </c>
      <c r="W92" s="41"/>
      <c r="X92" s="41">
        <v>0</v>
      </c>
      <c r="Y92" s="41"/>
      <c r="Z92" s="41">
        <f>SUM(N92:X92)</f>
        <v>-255068</v>
      </c>
      <c r="AA92" s="41"/>
      <c r="AB92" s="41">
        <v>0</v>
      </c>
      <c r="AC92" s="41"/>
      <c r="AD92" s="41">
        <v>0</v>
      </c>
      <c r="AE92" s="41"/>
      <c r="AF92" s="41">
        <v>255068</v>
      </c>
      <c r="AG92" s="41"/>
      <c r="AH92" s="41">
        <v>0</v>
      </c>
      <c r="AI92" s="41"/>
      <c r="AJ92" s="41">
        <f>SUM(H92:L92,Z92:AH92)</f>
        <v>0</v>
      </c>
      <c r="AK92" s="42"/>
      <c r="AM92" s="48"/>
    </row>
    <row r="93" spans="1:42" s="40" customFormat="1" ht="23.25" customHeight="1" x14ac:dyDescent="0.55000000000000004">
      <c r="A93" s="31" t="s">
        <v>85</v>
      </c>
      <c r="H93" s="41">
        <v>0</v>
      </c>
      <c r="I93" s="41"/>
      <c r="J93" s="41">
        <v>0</v>
      </c>
      <c r="K93" s="41"/>
      <c r="L93" s="41">
        <v>0</v>
      </c>
      <c r="M93" s="41"/>
      <c r="N93" s="41">
        <v>0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v>0</v>
      </c>
      <c r="Y93" s="41"/>
      <c r="Z93" s="41">
        <f>SUM(N93:X93)</f>
        <v>0</v>
      </c>
      <c r="AA93" s="41"/>
      <c r="AB93" s="41">
        <v>0</v>
      </c>
      <c r="AC93" s="41"/>
      <c r="AD93" s="41">
        <v>0</v>
      </c>
      <c r="AE93" s="41"/>
      <c r="AF93" s="41">
        <v>36606</v>
      </c>
      <c r="AG93" s="41"/>
      <c r="AH93" s="41">
        <v>0</v>
      </c>
      <c r="AI93" s="41"/>
      <c r="AJ93" s="41">
        <f>SUM(H93:L93,Z93:AH93)</f>
        <v>36606</v>
      </c>
      <c r="AK93" s="42"/>
      <c r="AM93" s="48"/>
    </row>
    <row r="94" spans="1:42" s="40" customFormat="1" ht="22.5" thickBot="1" x14ac:dyDescent="0.5">
      <c r="A94" s="40" t="s">
        <v>175</v>
      </c>
      <c r="H94" s="88">
        <f>SUM(H82:H86,H90,H92:H93)</f>
        <v>23693276</v>
      </c>
      <c r="I94" s="42"/>
      <c r="J94" s="88">
        <f>SUM(J82:J86,J90,J92:J93)</f>
        <v>18103110</v>
      </c>
      <c r="K94" s="42"/>
      <c r="L94" s="88">
        <f>SUM(L82:L86,L90,L92:L93)</f>
        <v>15549174</v>
      </c>
      <c r="M94" s="42"/>
      <c r="N94" s="88">
        <f>SUM(N82:N86,N90,N92:N93)</f>
        <v>15325488</v>
      </c>
      <c r="O94" s="42"/>
      <c r="P94" s="88">
        <f>SUM(P82:P86,P90,P92:P93)</f>
        <v>0</v>
      </c>
      <c r="Q94" s="42"/>
      <c r="R94" s="88">
        <f>SUM(R82:R86,R90,R92:R93)</f>
        <v>974852</v>
      </c>
      <c r="S94" s="42"/>
      <c r="T94" s="88">
        <f>SUM(T82:T86,T90,T92:T93)</f>
        <v>1646848</v>
      </c>
      <c r="U94" s="42"/>
      <c r="V94" s="88">
        <f>SUM(V82:V86,V90,V92:V93)</f>
        <v>-56558</v>
      </c>
      <c r="W94" s="42"/>
      <c r="X94" s="88">
        <f>SUM(X82:X86,X90,X92:X93)</f>
        <v>986638</v>
      </c>
      <c r="Y94" s="42"/>
      <c r="Z94" s="88">
        <f>SUM(Z82:Z86,Z90,Z92:Z93)</f>
        <v>18877268</v>
      </c>
      <c r="AA94" s="42"/>
      <c r="AB94" s="88">
        <f>SUM(AB82:AB86,AB90,AB92:AB93)</f>
        <v>3050000</v>
      </c>
      <c r="AC94" s="42"/>
      <c r="AD94" s="88">
        <f>SUM(AD82:AD86,AD90,AD92:AD93)</f>
        <v>0</v>
      </c>
      <c r="AE94" s="42"/>
      <c r="AF94" s="88">
        <f>SUM(AF82:AF86,AF90,AF92:AF93)</f>
        <v>339729967</v>
      </c>
      <c r="AG94" s="42"/>
      <c r="AH94" s="88">
        <f>SUM(AH82:AH86,AH90,AH92:AH93)</f>
        <v>0</v>
      </c>
      <c r="AI94" s="42"/>
      <c r="AJ94" s="88">
        <f>SUM(AJ82:AJ86,AJ90,AJ92:AJ93)</f>
        <v>419002795</v>
      </c>
      <c r="AK94" s="42"/>
      <c r="AM94" s="48"/>
    </row>
    <row r="95" spans="1:42" s="40" customFormat="1" ht="19.5" customHeight="1" thickTop="1" x14ac:dyDescent="0.55000000000000004">
      <c r="A95" s="39"/>
      <c r="H95" s="41"/>
      <c r="I95" s="42"/>
      <c r="J95" s="42"/>
      <c r="K95" s="42"/>
      <c r="L95" s="41"/>
      <c r="M95" s="42"/>
      <c r="N95" s="41"/>
      <c r="O95" s="41"/>
      <c r="P95" s="41"/>
      <c r="Q95" s="41"/>
      <c r="R95" s="41"/>
      <c r="S95" s="41"/>
      <c r="T95" s="41"/>
      <c r="U95" s="42"/>
      <c r="V95" s="41"/>
      <c r="W95" s="42"/>
      <c r="X95" s="41"/>
      <c r="Y95" s="42"/>
      <c r="Z95" s="41"/>
      <c r="AA95" s="41"/>
      <c r="AB95" s="41"/>
      <c r="AC95" s="42"/>
      <c r="AD95" s="41"/>
      <c r="AE95" s="42"/>
      <c r="AF95" s="42"/>
      <c r="AG95" s="42"/>
      <c r="AH95" s="42"/>
      <c r="AI95" s="42"/>
      <c r="AJ95" s="41"/>
      <c r="AM95" s="48"/>
    </row>
    <row r="96" spans="1:42" x14ac:dyDescent="0.55000000000000004">
      <c r="A96" s="40"/>
      <c r="H96" s="41"/>
      <c r="I96" s="46"/>
      <c r="J96" s="46"/>
      <c r="K96" s="46"/>
      <c r="L96" s="41"/>
      <c r="M96" s="45"/>
      <c r="N96" s="41"/>
      <c r="O96" s="41"/>
      <c r="P96" s="41"/>
      <c r="Q96" s="41"/>
      <c r="R96" s="41"/>
      <c r="S96" s="41"/>
      <c r="T96" s="41"/>
      <c r="U96" s="45"/>
      <c r="V96" s="41"/>
      <c r="W96" s="45"/>
      <c r="X96" s="41"/>
      <c r="Y96" s="45"/>
      <c r="Z96" s="41"/>
      <c r="AA96" s="41"/>
      <c r="AB96" s="41"/>
      <c r="AC96" s="45"/>
      <c r="AD96" s="41"/>
      <c r="AH96" s="41"/>
      <c r="AJ96" s="49"/>
      <c r="AN96" s="31"/>
    </row>
    <row r="97" spans="1:40" x14ac:dyDescent="0.55000000000000004">
      <c r="A97" s="40"/>
      <c r="H97" s="41"/>
      <c r="I97" s="46"/>
      <c r="J97" s="46"/>
      <c r="K97" s="46"/>
      <c r="L97" s="41"/>
      <c r="M97" s="45"/>
      <c r="N97" s="41"/>
      <c r="O97" s="41"/>
      <c r="P97" s="41"/>
      <c r="Q97" s="41"/>
      <c r="R97" s="41"/>
      <c r="S97" s="41"/>
      <c r="T97" s="41"/>
      <c r="U97" s="45"/>
      <c r="V97" s="41"/>
      <c r="W97" s="45"/>
      <c r="X97" s="41"/>
      <c r="Y97" s="45"/>
      <c r="Z97" s="41"/>
      <c r="AA97" s="41"/>
      <c r="AB97" s="41"/>
      <c r="AC97" s="45"/>
      <c r="AD97" s="41"/>
      <c r="AH97" s="41"/>
      <c r="AJ97" s="49"/>
      <c r="AN97" s="31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1"/>
      <c r="T98" s="41"/>
      <c r="U98" s="45"/>
      <c r="V98" s="41"/>
      <c r="W98" s="45"/>
      <c r="X98" s="41"/>
      <c r="Y98" s="45"/>
      <c r="Z98" s="41"/>
      <c r="AA98" s="41"/>
      <c r="AB98" s="41"/>
      <c r="AC98" s="45"/>
      <c r="AD98" s="41"/>
      <c r="AH98" s="41"/>
      <c r="AJ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1"/>
      <c r="T99" s="41"/>
      <c r="U99" s="45"/>
      <c r="V99" s="41"/>
      <c r="W99" s="45"/>
      <c r="X99" s="41"/>
      <c r="Y99" s="45"/>
      <c r="Z99" s="41"/>
      <c r="AA99" s="41"/>
      <c r="AB99" s="41"/>
      <c r="AC99" s="45"/>
      <c r="AD99" s="41"/>
      <c r="AH99" s="41"/>
      <c r="AJ99" s="49"/>
      <c r="AN99" s="31"/>
    </row>
    <row r="100" spans="1:40" s="4" customFormat="1" x14ac:dyDescent="0.55000000000000004">
      <c r="C100" s="21" t="s">
        <v>180</v>
      </c>
      <c r="F100" s="66"/>
      <c r="G100" s="11"/>
      <c r="H100" s="4" t="s">
        <v>58</v>
      </c>
      <c r="I100" s="11"/>
      <c r="J100" s="11"/>
      <c r="K100" s="11"/>
      <c r="M100" s="11"/>
    </row>
    <row r="101" spans="1:40" s="4" customFormat="1" ht="23.25" customHeight="1" x14ac:dyDescent="0.55000000000000004">
      <c r="H101" s="9" t="s">
        <v>53</v>
      </c>
      <c r="L101" s="11"/>
      <c r="AB101" s="9" t="s">
        <v>54</v>
      </c>
    </row>
    <row r="102" spans="1:40" s="4" customFormat="1" ht="23.25" customHeight="1" x14ac:dyDescent="0.55000000000000004">
      <c r="G102" s="11"/>
      <c r="H102" s="9" t="s">
        <v>55</v>
      </c>
      <c r="L102" s="11"/>
      <c r="M102" s="22"/>
      <c r="U102" s="10"/>
      <c r="W102" s="10"/>
      <c r="Y102" s="10"/>
      <c r="AB102" s="9" t="s">
        <v>56</v>
      </c>
      <c r="AC102" s="10"/>
      <c r="AE102" s="10"/>
      <c r="AF102" s="10"/>
      <c r="AG102" s="10"/>
      <c r="AH102" s="10"/>
      <c r="AI102" s="10"/>
      <c r="AJ102" s="10"/>
      <c r="AK102" s="10"/>
      <c r="AL102" s="62"/>
    </row>
    <row r="103" spans="1:40" x14ac:dyDescent="0.55000000000000004">
      <c r="G103" s="31"/>
    </row>
    <row r="104" spans="1:40" x14ac:dyDescent="0.55000000000000004">
      <c r="G104" s="31"/>
    </row>
    <row r="105" spans="1:40" x14ac:dyDescent="0.55000000000000004">
      <c r="G105" s="31"/>
    </row>
    <row r="106" spans="1:40" x14ac:dyDescent="0.55000000000000004">
      <c r="G106" s="31"/>
      <c r="AN106" s="31"/>
    </row>
    <row r="107" spans="1:40" x14ac:dyDescent="0.55000000000000004">
      <c r="G107" s="31"/>
      <c r="AN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</sheetData>
  <sheetProtection algorithmName="SHA-512" hashValue="FMB4oVwWZKysLZUzfqaEsuA09fdXfSMBZ2cBS2W7EUu6mYZFvIKKdIj/AVCvflh3fmY69WdTLFkqVK03EOU1xA==" saltValue="qpfPVHP276OrmGwrGb4nMQ==" spinCount="100000" sheet="1" formatCells="0" formatColumns="0" formatRows="0" insertColumns="0" insertRows="0" insertHyperlinks="0" deleteColumns="0" deleteRows="0" sort="0" autoFilter="0" pivotTables="0"/>
  <mergeCells count="16">
    <mergeCell ref="A1:AL1"/>
    <mergeCell ref="A2:AL2"/>
    <mergeCell ref="H56:AJ56"/>
    <mergeCell ref="H54:AJ54"/>
    <mergeCell ref="A3:AL3"/>
    <mergeCell ref="F4:AL4"/>
    <mergeCell ref="F5:AL5"/>
    <mergeCell ref="F6:AH6"/>
    <mergeCell ref="N57:Z57"/>
    <mergeCell ref="AB57:AF57"/>
    <mergeCell ref="L7:X7"/>
    <mergeCell ref="Z7:AD7"/>
    <mergeCell ref="H55:AJ55"/>
    <mergeCell ref="A53:AL53"/>
    <mergeCell ref="A51:AL51"/>
    <mergeCell ref="A52:AL52"/>
  </mergeCells>
  <phoneticPr fontId="0" type="noConversion"/>
  <pageMargins left="0.74803149606299213" right="0.23622047244094491" top="0.59055118110236227" bottom="0" header="0.51181102362204722" footer="0"/>
  <pageSetup paperSize="9" scale="39" firstPageNumber="12" fitToHeight="2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0" max="37" man="1"/>
  </rowBreaks>
  <ignoredErrors>
    <ignoredError sqref="E18 E30:E31 E28:E29 E26:E27 E33:E34 E3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3"/>
  <sheetViews>
    <sheetView zoomScale="85" zoomScaleNormal="85" zoomScaleSheet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72.710937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8.8554687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x14ac:dyDescent="0.55000000000000004">
      <c r="A2" s="1" t="s">
        <v>181</v>
      </c>
      <c r="B2" s="1"/>
      <c r="C2" s="1"/>
      <c r="D2" s="1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7" x14ac:dyDescent="0.55000000000000004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7" x14ac:dyDescent="0.55000000000000004">
      <c r="G4" s="103" t="s">
        <v>2</v>
      </c>
      <c r="H4" s="103"/>
      <c r="I4" s="103"/>
      <c r="J4" s="103"/>
      <c r="K4" s="103"/>
      <c r="L4" s="103"/>
      <c r="M4" s="103"/>
    </row>
    <row r="5" spans="1:17" x14ac:dyDescent="0.55000000000000004">
      <c r="G5" s="104" t="s">
        <v>3</v>
      </c>
      <c r="H5" s="104"/>
      <c r="I5" s="104"/>
      <c r="K5" s="104" t="s">
        <v>4</v>
      </c>
      <c r="L5" s="104"/>
      <c r="M5" s="104"/>
    </row>
    <row r="6" spans="1:17" x14ac:dyDescent="0.55000000000000004">
      <c r="G6" s="5" t="s">
        <v>59</v>
      </c>
      <c r="H6" s="54"/>
      <c r="I6" s="54"/>
      <c r="K6" s="5" t="s">
        <v>59</v>
      </c>
      <c r="L6" s="54"/>
      <c r="M6" s="54"/>
    </row>
    <row r="7" spans="1:17" x14ac:dyDescent="0.55000000000000004">
      <c r="F7" s="8" t="s">
        <v>5</v>
      </c>
      <c r="G7" s="69">
        <v>2564</v>
      </c>
      <c r="H7" s="70"/>
      <c r="I7" s="78">
        <v>2563</v>
      </c>
      <c r="J7" s="71"/>
      <c r="K7" s="69">
        <v>2564</v>
      </c>
      <c r="L7" s="70"/>
      <c r="M7" s="69">
        <v>2563</v>
      </c>
    </row>
    <row r="8" spans="1:17" x14ac:dyDescent="0.55000000000000004">
      <c r="A8" s="4" t="s">
        <v>182</v>
      </c>
      <c r="G8" s="8"/>
      <c r="H8" s="50"/>
      <c r="I8" s="8"/>
      <c r="K8" s="8"/>
      <c r="L8" s="50"/>
      <c r="M8" s="8"/>
    </row>
    <row r="9" spans="1:17" x14ac:dyDescent="0.55000000000000004">
      <c r="B9" s="10" t="s">
        <v>89</v>
      </c>
      <c r="C9" s="10"/>
      <c r="G9" s="51">
        <v>51972841</v>
      </c>
      <c r="H9" s="11"/>
      <c r="I9" s="51">
        <f>งบกำไรขาดทุนเบ็ดเสร็จ!I31</f>
        <v>41346819</v>
      </c>
      <c r="J9" s="11"/>
      <c r="K9" s="51">
        <v>39644780</v>
      </c>
      <c r="L9" s="11"/>
      <c r="M9" s="51">
        <f>งบกำไรขาดทุนเบ็ดเสร็จ!M31</f>
        <v>29677150</v>
      </c>
      <c r="N9" s="18"/>
      <c r="O9" s="11"/>
      <c r="P9" s="11"/>
    </row>
    <row r="10" spans="1:17" x14ac:dyDescent="0.55000000000000004">
      <c r="B10" s="91" t="s">
        <v>183</v>
      </c>
      <c r="C10" s="91"/>
      <c r="G10" s="52"/>
      <c r="H10" s="52"/>
      <c r="I10" s="52"/>
      <c r="J10" s="52"/>
      <c r="K10" s="52"/>
      <c r="L10" s="52"/>
      <c r="M10" s="52"/>
      <c r="N10" s="18"/>
      <c r="O10" s="11"/>
      <c r="P10" s="11"/>
    </row>
    <row r="11" spans="1:17" x14ac:dyDescent="0.55000000000000004">
      <c r="B11" s="91"/>
      <c r="C11" s="91" t="s">
        <v>184</v>
      </c>
      <c r="G11" s="52"/>
      <c r="H11" s="52"/>
      <c r="I11" s="52"/>
      <c r="J11" s="52"/>
      <c r="K11" s="52"/>
      <c r="L11" s="52"/>
      <c r="M11" s="52"/>
      <c r="N11" s="18"/>
      <c r="O11" s="11"/>
      <c r="P11" s="11"/>
    </row>
    <row r="12" spans="1:17" x14ac:dyDescent="0.55000000000000004">
      <c r="D12" s="4" t="s">
        <v>185</v>
      </c>
      <c r="G12" s="56">
        <v>7328530</v>
      </c>
      <c r="H12" s="11"/>
      <c r="I12" s="56">
        <v>8736206</v>
      </c>
      <c r="J12" s="11"/>
      <c r="K12" s="56">
        <v>6305805</v>
      </c>
      <c r="L12" s="11"/>
      <c r="M12" s="56">
        <v>7639214</v>
      </c>
      <c r="N12" s="18"/>
      <c r="O12" s="11"/>
      <c r="P12" s="11"/>
      <c r="Q12" s="11"/>
    </row>
    <row r="13" spans="1:17" x14ac:dyDescent="0.55000000000000004">
      <c r="D13" s="4" t="s">
        <v>87</v>
      </c>
      <c r="G13" s="56">
        <v>44529711</v>
      </c>
      <c r="H13" s="11"/>
      <c r="I13" s="11">
        <v>47999498</v>
      </c>
      <c r="J13" s="11"/>
      <c r="K13" s="56">
        <v>42527323</v>
      </c>
      <c r="L13" s="11"/>
      <c r="M13" s="11">
        <v>46771362</v>
      </c>
      <c r="N13" s="18"/>
      <c r="O13" s="11"/>
      <c r="P13" s="11"/>
      <c r="Q13" s="11"/>
    </row>
    <row r="14" spans="1:17" hidden="1" x14ac:dyDescent="0.55000000000000004">
      <c r="D14" s="4" t="s">
        <v>186</v>
      </c>
      <c r="G14" s="56"/>
      <c r="H14" s="11"/>
      <c r="I14" s="56">
        <v>0</v>
      </c>
      <c r="J14" s="11"/>
      <c r="K14" s="56"/>
      <c r="L14" s="11"/>
      <c r="M14" s="56"/>
      <c r="N14" s="18"/>
      <c r="O14" s="11"/>
      <c r="P14" s="11"/>
      <c r="Q14" s="11"/>
    </row>
    <row r="15" spans="1:17" x14ac:dyDescent="0.55000000000000004">
      <c r="D15" s="4" t="s">
        <v>187</v>
      </c>
      <c r="G15" s="56">
        <v>-449282</v>
      </c>
      <c r="H15" s="11"/>
      <c r="I15" s="56">
        <v>-961830</v>
      </c>
      <c r="J15" s="11"/>
      <c r="K15" s="56">
        <v>-449282</v>
      </c>
      <c r="L15" s="11"/>
      <c r="M15" s="56">
        <v>-960582</v>
      </c>
      <c r="N15" s="18"/>
      <c r="O15" s="11"/>
      <c r="P15" s="11"/>
      <c r="Q15" s="11"/>
    </row>
    <row r="16" spans="1:17" hidden="1" x14ac:dyDescent="0.55000000000000004">
      <c r="D16" s="4" t="s">
        <v>188</v>
      </c>
      <c r="G16" s="56"/>
      <c r="H16" s="11"/>
      <c r="I16" s="56">
        <v>0</v>
      </c>
      <c r="J16" s="11"/>
      <c r="K16" s="56"/>
      <c r="L16" s="11"/>
      <c r="M16" s="56"/>
      <c r="N16" s="18"/>
      <c r="O16" s="11"/>
      <c r="P16" s="11"/>
      <c r="Q16" s="11"/>
    </row>
    <row r="17" spans="4:17" x14ac:dyDescent="0.55000000000000004">
      <c r="D17" s="4" t="s">
        <v>189</v>
      </c>
      <c r="G17" s="56">
        <v>3397555</v>
      </c>
      <c r="H17" s="11"/>
      <c r="I17" s="11">
        <v>5343390</v>
      </c>
      <c r="J17" s="11"/>
      <c r="K17" s="56">
        <v>4220078</v>
      </c>
      <c r="L17" s="11"/>
      <c r="M17" s="11">
        <v>4796589</v>
      </c>
      <c r="N17" s="18"/>
      <c r="O17" s="11"/>
      <c r="P17" s="11"/>
      <c r="Q17" s="11"/>
    </row>
    <row r="18" spans="4:17" hidden="1" x14ac:dyDescent="0.55000000000000004">
      <c r="D18" s="4" t="s">
        <v>190</v>
      </c>
      <c r="G18" s="56"/>
      <c r="H18" s="11"/>
      <c r="I18" s="56">
        <v>0</v>
      </c>
      <c r="J18" s="11"/>
      <c r="K18" s="56"/>
      <c r="L18" s="11"/>
      <c r="M18" s="56">
        <v>0</v>
      </c>
      <c r="N18" s="18"/>
      <c r="O18" s="11"/>
      <c r="P18" s="11"/>
      <c r="Q18" s="11"/>
    </row>
    <row r="19" spans="4:17" x14ac:dyDescent="0.55000000000000004">
      <c r="D19" s="4" t="s">
        <v>191</v>
      </c>
      <c r="G19" s="56">
        <v>0</v>
      </c>
      <c r="H19" s="11"/>
      <c r="I19" s="56">
        <v>0</v>
      </c>
      <c r="J19" s="11"/>
      <c r="K19" s="56">
        <v>0</v>
      </c>
      <c r="L19" s="11"/>
      <c r="M19" s="56">
        <v>-80000</v>
      </c>
      <c r="N19" s="18"/>
      <c r="O19" s="11"/>
      <c r="P19" s="11"/>
      <c r="Q19" s="11"/>
    </row>
    <row r="20" spans="4:17" x14ac:dyDescent="0.55000000000000004">
      <c r="D20" s="4" t="s">
        <v>192</v>
      </c>
      <c r="G20" s="11">
        <v>-817026</v>
      </c>
      <c r="H20" s="11"/>
      <c r="I20" s="11">
        <v>-1308312</v>
      </c>
      <c r="J20" s="11"/>
      <c r="K20" s="56">
        <v>-775773</v>
      </c>
      <c r="L20" s="11"/>
      <c r="M20" s="56">
        <v>-1098699</v>
      </c>
      <c r="N20" s="18"/>
      <c r="O20" s="11"/>
      <c r="P20" s="11"/>
      <c r="Q20" s="11"/>
    </row>
    <row r="21" spans="4:17" hidden="1" x14ac:dyDescent="0.55000000000000004">
      <c r="D21" s="4" t="s">
        <v>193</v>
      </c>
      <c r="G21" s="11"/>
      <c r="H21" s="11"/>
      <c r="I21" s="11"/>
      <c r="J21" s="11"/>
      <c r="K21" s="56"/>
      <c r="L21" s="11"/>
      <c r="M21" s="56"/>
      <c r="N21" s="18"/>
      <c r="O21" s="11"/>
      <c r="P21" s="11"/>
      <c r="Q21" s="11"/>
    </row>
    <row r="22" spans="4:17" hidden="1" x14ac:dyDescent="0.55000000000000004">
      <c r="D22" s="4" t="s">
        <v>194</v>
      </c>
      <c r="G22" s="11"/>
      <c r="H22" s="11"/>
      <c r="I22" s="11">
        <v>0</v>
      </c>
      <c r="J22" s="11"/>
      <c r="K22" s="56"/>
      <c r="L22" s="11"/>
      <c r="M22" s="56">
        <v>0</v>
      </c>
      <c r="N22" s="18"/>
      <c r="O22" s="11"/>
      <c r="P22" s="11"/>
      <c r="Q22" s="11"/>
    </row>
    <row r="23" spans="4:17" x14ac:dyDescent="0.55000000000000004">
      <c r="D23" s="4" t="s">
        <v>195</v>
      </c>
      <c r="G23" s="11">
        <v>1222028</v>
      </c>
      <c r="H23" s="11"/>
      <c r="I23" s="11">
        <v>1125161</v>
      </c>
      <c r="J23" s="11"/>
      <c r="K23" s="56">
        <v>1215149</v>
      </c>
      <c r="L23" s="11"/>
      <c r="M23" s="56">
        <v>1141314</v>
      </c>
      <c r="N23" s="18"/>
      <c r="O23" s="11"/>
      <c r="P23" s="11"/>
      <c r="Q23" s="11"/>
    </row>
    <row r="24" spans="4:17" x14ac:dyDescent="0.55000000000000004">
      <c r="D24" s="4" t="s">
        <v>196</v>
      </c>
      <c r="G24" s="56">
        <v>-57449</v>
      </c>
      <c r="H24" s="11"/>
      <c r="I24" s="56">
        <v>215823</v>
      </c>
      <c r="J24" s="11"/>
      <c r="K24" s="56">
        <v>-57449</v>
      </c>
      <c r="L24" s="11"/>
      <c r="M24" s="56">
        <v>215823</v>
      </c>
      <c r="N24" s="18"/>
      <c r="O24" s="11"/>
      <c r="P24" s="11"/>
      <c r="Q24" s="11"/>
    </row>
    <row r="25" spans="4:17" x14ac:dyDescent="0.55000000000000004">
      <c r="D25" s="4" t="s">
        <v>197</v>
      </c>
      <c r="G25" s="56">
        <v>272938</v>
      </c>
      <c r="H25" s="11"/>
      <c r="I25" s="56">
        <v>432750</v>
      </c>
      <c r="J25" s="11"/>
      <c r="K25" s="56">
        <v>272938</v>
      </c>
      <c r="L25" s="11"/>
      <c r="M25" s="56">
        <v>432750</v>
      </c>
      <c r="N25" s="18"/>
      <c r="O25" s="11"/>
      <c r="P25" s="11"/>
      <c r="Q25" s="11"/>
    </row>
    <row r="26" spans="4:17" x14ac:dyDescent="0.55000000000000004">
      <c r="D26" s="4" t="s">
        <v>198</v>
      </c>
      <c r="G26" s="11">
        <v>-230548</v>
      </c>
      <c r="H26" s="11"/>
      <c r="I26" s="11">
        <v>417621</v>
      </c>
      <c r="J26" s="11"/>
      <c r="K26" s="56">
        <v>-230548</v>
      </c>
      <c r="L26" s="11"/>
      <c r="M26" s="56">
        <v>417618</v>
      </c>
      <c r="N26" s="18"/>
      <c r="O26" s="11"/>
      <c r="P26" s="11"/>
      <c r="Q26" s="11"/>
    </row>
    <row r="27" spans="4:17" x14ac:dyDescent="0.55000000000000004">
      <c r="D27" s="4" t="s">
        <v>199</v>
      </c>
      <c r="G27" s="11">
        <v>-17772</v>
      </c>
      <c r="H27" s="11"/>
      <c r="I27" s="11">
        <v>-19148</v>
      </c>
      <c r="J27" s="11"/>
      <c r="K27" s="56">
        <v>-12772</v>
      </c>
      <c r="L27" s="11"/>
      <c r="M27" s="56">
        <v>-9109</v>
      </c>
      <c r="N27" s="18"/>
      <c r="O27" s="11"/>
      <c r="P27" s="11"/>
      <c r="Q27" s="11"/>
    </row>
    <row r="28" spans="4:17" x14ac:dyDescent="0.55000000000000004">
      <c r="D28" s="4" t="s">
        <v>200</v>
      </c>
      <c r="G28" s="11">
        <v>27393</v>
      </c>
      <c r="H28" s="11"/>
      <c r="I28" s="11">
        <v>24468</v>
      </c>
      <c r="J28" s="11"/>
      <c r="K28" s="56">
        <v>23910</v>
      </c>
      <c r="L28" s="11"/>
      <c r="M28" s="56">
        <v>7891</v>
      </c>
      <c r="N28" s="18"/>
      <c r="O28" s="11"/>
      <c r="P28" s="11"/>
      <c r="Q28" s="11"/>
    </row>
    <row r="29" spans="4:17" x14ac:dyDescent="0.55000000000000004">
      <c r="D29" s="4" t="s">
        <v>201</v>
      </c>
      <c r="G29" s="11">
        <v>3696</v>
      </c>
      <c r="H29" s="11"/>
      <c r="I29" s="11">
        <v>72</v>
      </c>
      <c r="J29" s="11"/>
      <c r="K29" s="56">
        <v>3696</v>
      </c>
      <c r="L29" s="11"/>
      <c r="M29" s="56">
        <v>72</v>
      </c>
      <c r="N29" s="18"/>
      <c r="O29" s="11"/>
      <c r="P29" s="11"/>
      <c r="Q29" s="11"/>
    </row>
    <row r="30" spans="4:17" x14ac:dyDescent="0.55000000000000004">
      <c r="D30" s="4" t="s">
        <v>202</v>
      </c>
      <c r="G30" s="56">
        <v>0</v>
      </c>
      <c r="H30" s="11"/>
      <c r="I30" s="56">
        <v>-4245</v>
      </c>
      <c r="J30" s="11"/>
      <c r="K30" s="56">
        <v>0</v>
      </c>
      <c r="L30" s="11"/>
      <c r="M30" s="56">
        <v>0</v>
      </c>
      <c r="N30" s="18"/>
      <c r="O30" s="11"/>
      <c r="P30" s="11"/>
      <c r="Q30" s="11"/>
    </row>
    <row r="31" spans="4:17" x14ac:dyDescent="0.55000000000000004">
      <c r="D31" s="4" t="s">
        <v>203</v>
      </c>
      <c r="G31" s="57">
        <v>694344</v>
      </c>
      <c r="H31" s="11"/>
      <c r="I31" s="57">
        <v>193346</v>
      </c>
      <c r="J31" s="11"/>
      <c r="K31" s="57">
        <v>0</v>
      </c>
      <c r="L31" s="11"/>
      <c r="M31" s="57">
        <v>0</v>
      </c>
      <c r="N31" s="18"/>
      <c r="O31" s="11"/>
      <c r="P31" s="11"/>
      <c r="Q31" s="11"/>
    </row>
    <row r="32" spans="4:17" x14ac:dyDescent="0.55000000000000004">
      <c r="G32" s="11">
        <f>SUM(G9:G31)</f>
        <v>107876959</v>
      </c>
      <c r="H32" s="11"/>
      <c r="I32" s="11">
        <f>SUM(I9:I31)</f>
        <v>103541619</v>
      </c>
      <c r="J32" s="11"/>
      <c r="K32" s="11">
        <f>SUM(K9:K31)</f>
        <v>92687855</v>
      </c>
      <c r="L32" s="11"/>
      <c r="M32" s="11">
        <f>SUM(M9:M31)</f>
        <v>88951393</v>
      </c>
      <c r="N32" s="18"/>
      <c r="O32" s="11"/>
      <c r="P32" s="11"/>
      <c r="Q32" s="11"/>
    </row>
    <row r="33" spans="2:17" x14ac:dyDescent="0.55000000000000004">
      <c r="D33" s="4" t="s">
        <v>64</v>
      </c>
      <c r="G33" s="56">
        <v>-119390486</v>
      </c>
      <c r="H33" s="11"/>
      <c r="I33" s="56">
        <v>-109021805</v>
      </c>
      <c r="J33" s="11"/>
      <c r="K33" s="56">
        <v>-95085203</v>
      </c>
      <c r="L33" s="11"/>
      <c r="M33" s="56">
        <v>-86274442</v>
      </c>
      <c r="N33" s="18"/>
      <c r="O33" s="11"/>
      <c r="P33" s="11"/>
      <c r="Q33" s="11"/>
    </row>
    <row r="34" spans="2:17" x14ac:dyDescent="0.55000000000000004">
      <c r="D34" s="4" t="s">
        <v>74</v>
      </c>
      <c r="G34" s="56">
        <v>-3309622</v>
      </c>
      <c r="H34" s="11"/>
      <c r="I34" s="56">
        <v>-2384312</v>
      </c>
      <c r="J34" s="11"/>
      <c r="K34" s="56">
        <v>-6105074</v>
      </c>
      <c r="L34" s="11"/>
      <c r="M34" s="56">
        <v>-5277453</v>
      </c>
      <c r="N34" s="18"/>
      <c r="O34" s="11"/>
      <c r="P34" s="11"/>
      <c r="Q34" s="11"/>
    </row>
    <row r="35" spans="2:17" x14ac:dyDescent="0.55000000000000004">
      <c r="D35" s="4" t="s">
        <v>204</v>
      </c>
      <c r="G35" s="56">
        <v>125866147</v>
      </c>
      <c r="H35" s="11"/>
      <c r="I35" s="56">
        <v>116043076</v>
      </c>
      <c r="J35" s="11"/>
      <c r="K35" s="56">
        <v>102071797</v>
      </c>
      <c r="L35" s="11"/>
      <c r="M35" s="56">
        <v>93240128</v>
      </c>
      <c r="N35" s="18"/>
      <c r="O35" s="11"/>
      <c r="P35" s="11"/>
      <c r="Q35" s="11"/>
    </row>
    <row r="36" spans="2:17" x14ac:dyDescent="0.55000000000000004">
      <c r="D36" s="4" t="s">
        <v>205</v>
      </c>
      <c r="G36" s="56">
        <v>-15037976</v>
      </c>
      <c r="H36" s="11"/>
      <c r="I36" s="56">
        <v>-21297620</v>
      </c>
      <c r="J36" s="11"/>
      <c r="K36" s="56">
        <v>-14651804</v>
      </c>
      <c r="L36" s="11"/>
      <c r="M36" s="56">
        <v>-21059273</v>
      </c>
      <c r="N36" s="18"/>
      <c r="O36" s="11"/>
      <c r="P36" s="11"/>
      <c r="Q36" s="11"/>
    </row>
    <row r="37" spans="2:17" x14ac:dyDescent="0.55000000000000004">
      <c r="D37" s="4" t="s">
        <v>206</v>
      </c>
      <c r="G37" s="56">
        <v>3413688</v>
      </c>
      <c r="H37" s="11"/>
      <c r="I37" s="56">
        <v>2425317</v>
      </c>
      <c r="J37" s="11"/>
      <c r="K37" s="56">
        <v>6105730</v>
      </c>
      <c r="L37" s="11"/>
      <c r="M37" s="56">
        <v>5225071</v>
      </c>
      <c r="N37" s="18"/>
      <c r="O37" s="11"/>
      <c r="P37" s="11"/>
      <c r="Q37" s="11"/>
    </row>
    <row r="38" spans="2:17" x14ac:dyDescent="0.55000000000000004">
      <c r="D38" s="4" t="s">
        <v>207</v>
      </c>
      <c r="G38" s="57">
        <v>-12735812</v>
      </c>
      <c r="H38" s="11"/>
      <c r="I38" s="57">
        <v>-10536978</v>
      </c>
      <c r="J38" s="11"/>
      <c r="K38" s="57">
        <v>-9056943</v>
      </c>
      <c r="L38" s="11"/>
      <c r="M38" s="57">
        <v>-6657205</v>
      </c>
      <c r="N38" s="18"/>
      <c r="O38" s="11"/>
      <c r="P38" s="11"/>
      <c r="Q38" s="11"/>
    </row>
    <row r="39" spans="2:17" x14ac:dyDescent="0.55000000000000004">
      <c r="E39" s="4" t="s">
        <v>208</v>
      </c>
      <c r="G39" s="11">
        <f>SUM(G32:G38)</f>
        <v>86682898</v>
      </c>
      <c r="H39" s="11"/>
      <c r="I39" s="11">
        <f>SUM(I32:I38)</f>
        <v>78769297</v>
      </c>
      <c r="J39" s="11"/>
      <c r="K39" s="11">
        <f>SUM(K32:K38)</f>
        <v>75966358</v>
      </c>
      <c r="L39" s="11"/>
      <c r="M39" s="11">
        <f>SUM(M32:M38)</f>
        <v>68148219</v>
      </c>
      <c r="N39" s="18"/>
      <c r="O39" s="11"/>
      <c r="P39" s="11"/>
      <c r="Q39" s="11"/>
    </row>
    <row r="40" spans="2:17" ht="9.75" customHeight="1" x14ac:dyDescent="0.55000000000000004">
      <c r="G40" s="11"/>
      <c r="H40" s="11"/>
      <c r="I40" s="11"/>
      <c r="J40" s="11"/>
      <c r="K40" s="11"/>
      <c r="L40" s="11"/>
      <c r="M40" s="11"/>
      <c r="N40" s="18"/>
      <c r="O40" s="11"/>
      <c r="P40" s="11"/>
      <c r="Q40" s="11"/>
    </row>
    <row r="41" spans="2:17" x14ac:dyDescent="0.55000000000000004">
      <c r="B41" s="4" t="s">
        <v>209</v>
      </c>
      <c r="G41" s="51"/>
      <c r="H41" s="11"/>
      <c r="I41" s="11"/>
      <c r="J41" s="11"/>
      <c r="K41" s="11"/>
      <c r="L41" s="11"/>
      <c r="M41" s="11"/>
      <c r="N41" s="18"/>
      <c r="O41" s="11"/>
      <c r="P41" s="11"/>
      <c r="Q41" s="11"/>
    </row>
    <row r="42" spans="2:17" x14ac:dyDescent="0.55000000000000004">
      <c r="D42" s="4" t="s">
        <v>210</v>
      </c>
      <c r="G42" s="56">
        <v>8795204</v>
      </c>
      <c r="H42" s="11"/>
      <c r="I42" s="56">
        <v>-31462964</v>
      </c>
      <c r="J42" s="11"/>
      <c r="K42" s="56">
        <v>12404901</v>
      </c>
      <c r="L42" s="11"/>
      <c r="M42" s="56">
        <v>-39584854</v>
      </c>
      <c r="N42" s="18"/>
      <c r="O42" s="11"/>
      <c r="P42" s="11"/>
      <c r="Q42" s="11"/>
    </row>
    <row r="43" spans="2:17" x14ac:dyDescent="0.55000000000000004">
      <c r="D43" s="4" t="s">
        <v>11</v>
      </c>
      <c r="G43" s="56">
        <v>-20078583</v>
      </c>
      <c r="H43" s="11"/>
      <c r="I43" s="11">
        <v>13716889</v>
      </c>
      <c r="J43" s="11"/>
      <c r="K43" s="56">
        <v>-15232792</v>
      </c>
      <c r="L43" s="11"/>
      <c r="M43" s="11">
        <v>9740327</v>
      </c>
      <c r="N43" s="18"/>
      <c r="O43" s="11"/>
      <c r="P43" s="11"/>
      <c r="Q43" s="11"/>
    </row>
    <row r="44" spans="2:17" hidden="1" x14ac:dyDescent="0.55000000000000004">
      <c r="D44" s="4" t="s">
        <v>211</v>
      </c>
      <c r="G44" s="56"/>
      <c r="H44" s="11"/>
      <c r="I44" s="56">
        <v>0</v>
      </c>
      <c r="J44" s="11"/>
      <c r="K44" s="56"/>
      <c r="L44" s="11"/>
      <c r="M44" s="56">
        <v>0</v>
      </c>
      <c r="N44" s="18"/>
      <c r="O44" s="11"/>
      <c r="P44" s="11"/>
      <c r="Q44" s="11"/>
    </row>
    <row r="45" spans="2:17" x14ac:dyDescent="0.55000000000000004">
      <c r="D45" s="4" t="s">
        <v>212</v>
      </c>
      <c r="G45" s="56">
        <v>-218361822</v>
      </c>
      <c r="H45" s="11"/>
      <c r="I45" s="56">
        <v>-282430231</v>
      </c>
      <c r="J45" s="11"/>
      <c r="K45" s="56">
        <v>-201883011</v>
      </c>
      <c r="L45" s="11"/>
      <c r="M45" s="56">
        <v>-278725246</v>
      </c>
      <c r="N45" s="18"/>
      <c r="O45" s="11"/>
      <c r="P45" s="11"/>
      <c r="Q45" s="11"/>
    </row>
    <row r="46" spans="2:17" x14ac:dyDescent="0.55000000000000004">
      <c r="D46" s="4" t="s">
        <v>213</v>
      </c>
      <c r="G46" s="56">
        <v>6294211</v>
      </c>
      <c r="H46" s="11"/>
      <c r="I46" s="56">
        <v>3984785</v>
      </c>
      <c r="J46" s="11"/>
      <c r="K46" s="56">
        <v>5535008</v>
      </c>
      <c r="L46" s="11"/>
      <c r="M46" s="56">
        <v>3281022</v>
      </c>
      <c r="N46" s="18"/>
      <c r="O46" s="11"/>
      <c r="P46" s="11"/>
      <c r="Q46" s="11"/>
    </row>
    <row r="47" spans="2:17" x14ac:dyDescent="0.55000000000000004">
      <c r="D47" s="4" t="s">
        <v>214</v>
      </c>
      <c r="G47" s="56">
        <v>15582403</v>
      </c>
      <c r="H47" s="11"/>
      <c r="I47" s="56">
        <v>-34376733</v>
      </c>
      <c r="J47" s="11"/>
      <c r="K47" s="56">
        <v>12834046</v>
      </c>
      <c r="L47" s="11"/>
      <c r="M47" s="56">
        <v>-25851137</v>
      </c>
      <c r="N47" s="18"/>
      <c r="O47" s="11"/>
      <c r="P47" s="11"/>
      <c r="Q47" s="11"/>
    </row>
    <row r="48" spans="2:17" ht="9.75" customHeight="1" x14ac:dyDescent="0.55000000000000004">
      <c r="G48" s="56"/>
      <c r="H48" s="11"/>
      <c r="I48" s="11"/>
      <c r="J48" s="11"/>
      <c r="K48" s="11"/>
      <c r="L48" s="11"/>
      <c r="M48" s="11"/>
      <c r="N48" s="18"/>
      <c r="O48" s="11"/>
      <c r="P48" s="11"/>
      <c r="Q48" s="11"/>
    </row>
    <row r="49" spans="1:29" x14ac:dyDescent="0.55000000000000004">
      <c r="B49" s="4" t="s">
        <v>215</v>
      </c>
      <c r="G49" s="56"/>
      <c r="H49" s="11"/>
      <c r="I49" s="11"/>
      <c r="N49" s="18"/>
      <c r="O49" s="11"/>
      <c r="P49" s="11"/>
      <c r="Q49" s="11"/>
    </row>
    <row r="50" spans="1:29" x14ac:dyDescent="0.55000000000000004">
      <c r="D50" s="4" t="s">
        <v>216</v>
      </c>
      <c r="G50" s="56">
        <v>251175049</v>
      </c>
      <c r="H50" s="11"/>
      <c r="I50" s="56">
        <v>272254625</v>
      </c>
      <c r="J50" s="11"/>
      <c r="K50" s="11">
        <v>250117751</v>
      </c>
      <c r="L50" s="11"/>
      <c r="M50" s="11">
        <v>274708647</v>
      </c>
      <c r="N50" s="18"/>
      <c r="O50" s="11"/>
      <c r="P50" s="11"/>
      <c r="Q50" s="11"/>
    </row>
    <row r="51" spans="1:29" x14ac:dyDescent="0.55000000000000004">
      <c r="D51" s="4" t="s">
        <v>217</v>
      </c>
      <c r="G51" s="56">
        <v>92055927</v>
      </c>
      <c r="H51" s="11"/>
      <c r="I51" s="56">
        <v>4807529</v>
      </c>
      <c r="J51" s="11"/>
      <c r="K51" s="11">
        <v>90715012</v>
      </c>
      <c r="L51" s="11"/>
      <c r="M51" s="11">
        <v>19309610</v>
      </c>
      <c r="N51" s="18"/>
      <c r="O51" s="11"/>
      <c r="P51" s="11"/>
      <c r="Q51" s="11"/>
      <c r="R51" s="11"/>
    </row>
    <row r="52" spans="1:29" x14ac:dyDescent="0.55000000000000004">
      <c r="D52" s="4" t="s">
        <v>26</v>
      </c>
      <c r="G52" s="56">
        <v>-1093944</v>
      </c>
      <c r="H52" s="11"/>
      <c r="I52" s="56">
        <v>4764525</v>
      </c>
      <c r="J52" s="11"/>
      <c r="K52" s="11">
        <v>-1093944</v>
      </c>
      <c r="L52" s="11"/>
      <c r="M52" s="11">
        <v>4764525</v>
      </c>
      <c r="N52" s="18"/>
      <c r="O52" s="11"/>
      <c r="P52" s="11"/>
      <c r="Q52" s="11"/>
      <c r="R52" s="11"/>
    </row>
    <row r="53" spans="1:29" x14ac:dyDescent="0.55000000000000004">
      <c r="D53" s="4" t="s">
        <v>27</v>
      </c>
      <c r="G53" s="56">
        <v>1327041</v>
      </c>
      <c r="H53" s="11"/>
      <c r="I53" s="11">
        <v>286816</v>
      </c>
      <c r="J53" s="11"/>
      <c r="K53" s="11">
        <v>0</v>
      </c>
      <c r="L53" s="11"/>
      <c r="M53" s="11">
        <v>0</v>
      </c>
      <c r="N53" s="18"/>
      <c r="O53" s="11"/>
      <c r="P53" s="11"/>
      <c r="Q53" s="11"/>
      <c r="R53" s="11"/>
    </row>
    <row r="54" spans="1:29" x14ac:dyDescent="0.55000000000000004">
      <c r="D54" s="4" t="s">
        <v>218</v>
      </c>
      <c r="G54" s="56">
        <v>13334872</v>
      </c>
      <c r="H54" s="11"/>
      <c r="I54" s="56">
        <v>460776</v>
      </c>
      <c r="J54" s="11"/>
      <c r="K54" s="11">
        <v>13831602</v>
      </c>
      <c r="L54" s="11"/>
      <c r="M54" s="11">
        <v>0</v>
      </c>
      <c r="N54" s="18"/>
      <c r="O54" s="11"/>
      <c r="P54" s="11"/>
      <c r="Q54" s="11"/>
      <c r="R54" s="11"/>
    </row>
    <row r="55" spans="1:29" x14ac:dyDescent="0.55000000000000004">
      <c r="D55" s="4" t="s">
        <v>219</v>
      </c>
      <c r="G55" s="56">
        <v>3436386</v>
      </c>
      <c r="H55" s="11"/>
      <c r="I55" s="56">
        <v>-2099214</v>
      </c>
      <c r="J55" s="11"/>
      <c r="K55" s="11">
        <v>2899901</v>
      </c>
      <c r="L55" s="11"/>
      <c r="M55" s="11">
        <v>-2010689</v>
      </c>
      <c r="N55" s="18"/>
      <c r="O55" s="11"/>
      <c r="P55" s="11"/>
      <c r="Q55" s="11"/>
    </row>
    <row r="56" spans="1:29" x14ac:dyDescent="0.55000000000000004">
      <c r="D56" s="4" t="s">
        <v>30</v>
      </c>
      <c r="G56" s="56">
        <v>-610367</v>
      </c>
      <c r="H56" s="11"/>
      <c r="I56" s="56">
        <v>9526923</v>
      </c>
      <c r="J56" s="11"/>
      <c r="K56" s="11">
        <v>-816425</v>
      </c>
      <c r="L56" s="11"/>
      <c r="M56" s="11">
        <v>9269611</v>
      </c>
      <c r="N56" s="18"/>
      <c r="O56" s="11"/>
      <c r="P56" s="11"/>
      <c r="Q56" s="11"/>
    </row>
    <row r="57" spans="1:29" x14ac:dyDescent="0.55000000000000004">
      <c r="D57" s="4" t="s">
        <v>34</v>
      </c>
      <c r="G57" s="56">
        <v>3207523</v>
      </c>
      <c r="H57" s="11"/>
      <c r="I57" s="56">
        <v>47533280</v>
      </c>
      <c r="J57" s="11"/>
      <c r="K57" s="11">
        <v>-18439792</v>
      </c>
      <c r="L57" s="11"/>
      <c r="M57" s="11">
        <v>14191308</v>
      </c>
      <c r="N57" s="18"/>
      <c r="O57" s="11"/>
      <c r="P57" s="11"/>
      <c r="Q57" s="11"/>
      <c r="R57" s="11"/>
    </row>
    <row r="58" spans="1:29" x14ac:dyDescent="0.55000000000000004">
      <c r="E58" s="4" t="s">
        <v>220</v>
      </c>
      <c r="G58" s="15">
        <f>SUM(G39:G57)</f>
        <v>241746798</v>
      </c>
      <c r="H58" s="11"/>
      <c r="I58" s="15">
        <f>SUM(I39:I57)</f>
        <v>85736303</v>
      </c>
      <c r="J58" s="11"/>
      <c r="K58" s="15">
        <f>SUM(K39:K57)</f>
        <v>226838615</v>
      </c>
      <c r="L58" s="11"/>
      <c r="M58" s="15">
        <f>SUM(M39:M57)</f>
        <v>57241343</v>
      </c>
      <c r="N58" s="18"/>
      <c r="O58" s="11"/>
      <c r="P58" s="11"/>
      <c r="Q58" s="11"/>
      <c r="R58" s="11"/>
    </row>
    <row r="59" spans="1:29" x14ac:dyDescent="0.55000000000000004">
      <c r="A59" s="4" t="s">
        <v>221</v>
      </c>
      <c r="G59" s="51"/>
      <c r="H59" s="11"/>
      <c r="N59" s="18"/>
      <c r="O59" s="11"/>
      <c r="P59" s="11"/>
      <c r="Q59" s="11"/>
      <c r="R59" s="11"/>
    </row>
    <row r="60" spans="1:29" x14ac:dyDescent="0.55000000000000004">
      <c r="D60" s="4" t="s">
        <v>222</v>
      </c>
      <c r="G60" s="56">
        <v>276129282</v>
      </c>
      <c r="H60" s="11"/>
      <c r="I60" s="56">
        <v>360951901</v>
      </c>
      <c r="J60" s="11"/>
      <c r="K60" s="56">
        <v>174990815</v>
      </c>
      <c r="L60" s="11"/>
      <c r="M60" s="11">
        <v>253619245</v>
      </c>
      <c r="N60" s="18"/>
      <c r="O60" s="11"/>
      <c r="P60" s="11"/>
      <c r="Q60" s="11"/>
      <c r="R60" s="11"/>
    </row>
    <row r="61" spans="1:29" x14ac:dyDescent="0.55000000000000004">
      <c r="D61" s="4" t="s">
        <v>223</v>
      </c>
      <c r="G61" s="56">
        <v>36638346</v>
      </c>
      <c r="H61" s="11"/>
      <c r="I61" s="56">
        <v>25567639</v>
      </c>
      <c r="J61" s="11"/>
      <c r="K61" s="56">
        <v>17460947</v>
      </c>
      <c r="L61" s="11"/>
      <c r="M61" s="11">
        <v>10482722</v>
      </c>
      <c r="N61" s="18"/>
      <c r="O61" s="11"/>
      <c r="P61" s="11"/>
      <c r="Q61" s="11"/>
      <c r="R61" s="11"/>
    </row>
    <row r="62" spans="1:29" hidden="1" x14ac:dyDescent="0.55000000000000004">
      <c r="D62" s="4" t="s">
        <v>224</v>
      </c>
      <c r="G62" s="56"/>
      <c r="H62" s="11"/>
      <c r="I62" s="56"/>
      <c r="J62" s="11"/>
      <c r="K62" s="56"/>
      <c r="L62" s="11"/>
      <c r="M62" s="11"/>
      <c r="N62" s="18"/>
      <c r="O62" s="11"/>
      <c r="P62" s="11"/>
      <c r="Q62" s="11"/>
      <c r="R62" s="11"/>
      <c r="W62" s="52"/>
      <c r="Y62" s="52"/>
      <c r="AA62" s="52"/>
      <c r="AC62" s="52"/>
    </row>
    <row r="63" spans="1:29" hidden="1" x14ac:dyDescent="0.55000000000000004">
      <c r="D63" s="4" t="s">
        <v>225</v>
      </c>
      <c r="G63" s="56"/>
      <c r="H63" s="11"/>
      <c r="I63" s="56"/>
      <c r="J63" s="11"/>
      <c r="K63" s="56"/>
      <c r="L63" s="11"/>
      <c r="M63" s="11"/>
      <c r="N63" s="18"/>
      <c r="O63" s="11"/>
      <c r="P63" s="11"/>
      <c r="Q63" s="11"/>
      <c r="R63" s="11"/>
      <c r="W63" s="52"/>
      <c r="Y63" s="52"/>
      <c r="AA63" s="52"/>
      <c r="AC63" s="52"/>
    </row>
    <row r="64" spans="1:29" hidden="1" x14ac:dyDescent="0.55000000000000004">
      <c r="D64" s="4" t="s">
        <v>226</v>
      </c>
      <c r="G64" s="56"/>
      <c r="H64" s="11"/>
      <c r="I64" s="56"/>
      <c r="J64" s="11"/>
      <c r="K64" s="56"/>
      <c r="L64" s="11"/>
      <c r="M64" s="11"/>
      <c r="N64" s="18"/>
      <c r="O64" s="11"/>
      <c r="P64" s="11"/>
      <c r="Q64" s="11"/>
      <c r="R64" s="11"/>
      <c r="W64" s="52"/>
      <c r="Y64" s="52"/>
      <c r="AA64" s="52"/>
      <c r="AC64" s="52"/>
    </row>
    <row r="65" spans="1:29" x14ac:dyDescent="0.55000000000000004">
      <c r="D65" s="4" t="s">
        <v>227</v>
      </c>
      <c r="F65" s="8"/>
      <c r="G65" s="56">
        <v>0</v>
      </c>
      <c r="H65" s="11"/>
      <c r="I65" s="56">
        <v>0</v>
      </c>
      <c r="J65" s="11"/>
      <c r="K65" s="56">
        <v>0</v>
      </c>
      <c r="L65" s="11"/>
      <c r="M65" s="11">
        <v>80000</v>
      </c>
      <c r="N65" s="18"/>
      <c r="O65" s="11"/>
      <c r="P65" s="11"/>
      <c r="Q65" s="11"/>
      <c r="R65" s="11"/>
      <c r="W65" s="52"/>
      <c r="Y65" s="52"/>
      <c r="AA65" s="52"/>
      <c r="AC65" s="52"/>
    </row>
    <row r="66" spans="1:29" hidden="1" x14ac:dyDescent="0.55000000000000004">
      <c r="D66" s="4" t="s">
        <v>228</v>
      </c>
      <c r="G66" s="56"/>
      <c r="H66" s="11"/>
      <c r="I66" s="56"/>
      <c r="J66" s="11"/>
      <c r="K66" s="56"/>
      <c r="L66" s="11"/>
      <c r="M66" s="11"/>
      <c r="N66" s="18"/>
      <c r="O66" s="11"/>
      <c r="P66" s="11"/>
      <c r="Q66" s="11"/>
      <c r="R66" s="11"/>
      <c r="W66" s="52"/>
      <c r="Y66" s="52"/>
      <c r="AA66" s="52"/>
      <c r="AC66" s="52"/>
    </row>
    <row r="67" spans="1:29" x14ac:dyDescent="0.55000000000000004">
      <c r="D67" s="4" t="s">
        <v>229</v>
      </c>
      <c r="G67" s="56">
        <v>78</v>
      </c>
      <c r="H67" s="11"/>
      <c r="I67" s="56">
        <v>240</v>
      </c>
      <c r="J67" s="11"/>
      <c r="K67" s="56">
        <v>0</v>
      </c>
      <c r="L67" s="11"/>
      <c r="M67" s="11">
        <v>0</v>
      </c>
      <c r="N67" s="18"/>
      <c r="O67" s="11"/>
      <c r="P67" s="11"/>
      <c r="Q67" s="11"/>
      <c r="R67" s="11"/>
      <c r="W67" s="52"/>
      <c r="Y67" s="52"/>
      <c r="AA67" s="52"/>
      <c r="AC67" s="52"/>
    </row>
    <row r="68" spans="1:29" x14ac:dyDescent="0.55000000000000004">
      <c r="D68" s="4" t="s">
        <v>230</v>
      </c>
      <c r="G68" s="56">
        <v>-371528740</v>
      </c>
      <c r="H68" s="11"/>
      <c r="I68" s="56">
        <v>-367437899</v>
      </c>
      <c r="J68" s="11"/>
      <c r="K68" s="56">
        <v>-270241968</v>
      </c>
      <c r="L68" s="11"/>
      <c r="M68" s="11">
        <v>-252796370</v>
      </c>
      <c r="N68" s="18"/>
      <c r="O68" s="11"/>
      <c r="P68" s="11"/>
      <c r="Q68" s="11"/>
      <c r="R68" s="11"/>
      <c r="W68" s="52"/>
      <c r="Y68" s="52"/>
      <c r="AA68" s="52"/>
      <c r="AC68" s="52"/>
    </row>
    <row r="69" spans="1:29" x14ac:dyDescent="0.55000000000000004">
      <c r="D69" s="4" t="s">
        <v>231</v>
      </c>
      <c r="G69" s="56">
        <v>-184492499</v>
      </c>
      <c r="H69" s="11"/>
      <c r="I69" s="56">
        <v>-79251074</v>
      </c>
      <c r="J69" s="11"/>
      <c r="K69" s="56">
        <v>-137368964</v>
      </c>
      <c r="L69" s="11"/>
      <c r="M69" s="11">
        <v>-40120084</v>
      </c>
      <c r="N69" s="18"/>
      <c r="O69" s="11"/>
      <c r="P69" s="11"/>
      <c r="Q69" s="11"/>
      <c r="R69" s="11"/>
      <c r="W69" s="52"/>
      <c r="Y69" s="52"/>
      <c r="AA69" s="52"/>
      <c r="AC69" s="52"/>
    </row>
    <row r="70" spans="1:29" hidden="1" x14ac:dyDescent="0.55000000000000004">
      <c r="D70" s="4" t="s">
        <v>232</v>
      </c>
      <c r="G70" s="56"/>
      <c r="H70" s="11"/>
      <c r="I70" s="56"/>
      <c r="J70" s="11"/>
      <c r="K70" s="56"/>
      <c r="L70" s="11"/>
      <c r="M70" s="11"/>
      <c r="N70" s="18"/>
      <c r="O70" s="11"/>
      <c r="P70" s="11"/>
      <c r="Q70" s="11"/>
      <c r="W70" s="52"/>
      <c r="Y70" s="52"/>
      <c r="AA70" s="52"/>
      <c r="AC70" s="52"/>
    </row>
    <row r="71" spans="1:29" hidden="1" x14ac:dyDescent="0.55000000000000004">
      <c r="D71" s="4" t="s">
        <v>233</v>
      </c>
      <c r="G71" s="56"/>
      <c r="H71" s="11"/>
      <c r="I71" s="56"/>
      <c r="J71" s="11"/>
      <c r="K71" s="56"/>
      <c r="L71" s="11"/>
      <c r="M71" s="11"/>
      <c r="N71" s="18"/>
      <c r="O71" s="11"/>
      <c r="P71" s="11"/>
      <c r="Q71" s="11"/>
      <c r="W71" s="52"/>
      <c r="Y71" s="52"/>
      <c r="AA71" s="52"/>
      <c r="AC71" s="52"/>
    </row>
    <row r="72" spans="1:29" hidden="1" x14ac:dyDescent="0.55000000000000004">
      <c r="D72" s="4" t="s">
        <v>234</v>
      </c>
      <c r="G72" s="56"/>
      <c r="H72" s="11"/>
      <c r="I72" s="56"/>
      <c r="J72" s="11"/>
      <c r="K72" s="56"/>
      <c r="L72" s="11"/>
      <c r="M72" s="11"/>
      <c r="N72" s="18"/>
      <c r="O72" s="11"/>
      <c r="P72" s="11"/>
      <c r="Q72" s="11"/>
      <c r="W72" s="52"/>
      <c r="Y72" s="52"/>
      <c r="AA72" s="52"/>
      <c r="AC72" s="52"/>
    </row>
    <row r="73" spans="1:29" x14ac:dyDescent="0.55000000000000004">
      <c r="D73" s="4" t="s">
        <v>235</v>
      </c>
      <c r="E73" s="11"/>
      <c r="F73" s="11"/>
      <c r="G73" s="56">
        <v>0</v>
      </c>
      <c r="H73" s="11"/>
      <c r="I73" s="56">
        <v>0</v>
      </c>
      <c r="J73" s="11"/>
      <c r="K73" s="11">
        <v>-3702235</v>
      </c>
      <c r="L73" s="11"/>
      <c r="M73" s="11">
        <v>-4863698</v>
      </c>
      <c r="N73" s="18"/>
      <c r="O73" s="11"/>
      <c r="P73" s="11"/>
      <c r="Q73" s="11"/>
      <c r="W73" s="52"/>
      <c r="Y73" s="52"/>
      <c r="AA73" s="52"/>
      <c r="AC73" s="52"/>
    </row>
    <row r="74" spans="1:29" x14ac:dyDescent="0.55000000000000004">
      <c r="D74" s="4" t="s">
        <v>236</v>
      </c>
      <c r="E74" s="11"/>
      <c r="F74" s="11"/>
      <c r="G74" s="56">
        <v>-2578291</v>
      </c>
      <c r="H74" s="11"/>
      <c r="I74" s="56">
        <v>-250814</v>
      </c>
      <c r="J74" s="11"/>
      <c r="K74" s="11">
        <v>-291455</v>
      </c>
      <c r="L74" s="11"/>
      <c r="M74" s="11">
        <v>-814</v>
      </c>
      <c r="N74" s="18"/>
      <c r="O74" s="11"/>
      <c r="P74" s="11"/>
      <c r="Q74" s="11"/>
      <c r="W74" s="52"/>
      <c r="Y74" s="52"/>
      <c r="AA74" s="52"/>
      <c r="AC74" s="52"/>
    </row>
    <row r="75" spans="1:29" x14ac:dyDescent="0.55000000000000004">
      <c r="D75" s="4" t="s">
        <v>237</v>
      </c>
      <c r="G75" s="56">
        <v>34618</v>
      </c>
      <c r="H75" s="11"/>
      <c r="I75" s="56">
        <v>64155</v>
      </c>
      <c r="J75" s="11"/>
      <c r="K75" s="11">
        <v>11038</v>
      </c>
      <c r="L75" s="11"/>
      <c r="M75" s="11">
        <v>26002</v>
      </c>
      <c r="N75" s="18"/>
      <c r="O75" s="11"/>
      <c r="P75" s="11"/>
      <c r="Q75" s="11"/>
      <c r="W75" s="52"/>
      <c r="Y75" s="52"/>
      <c r="AA75" s="52"/>
      <c r="AC75" s="52"/>
    </row>
    <row r="76" spans="1:29" x14ac:dyDescent="0.55000000000000004">
      <c r="D76" s="4" t="s">
        <v>238</v>
      </c>
      <c r="G76" s="56">
        <v>-920674</v>
      </c>
      <c r="H76" s="11"/>
      <c r="I76" s="56">
        <v>-6403502</v>
      </c>
      <c r="J76" s="11"/>
      <c r="K76" s="11">
        <v>-654595</v>
      </c>
      <c r="L76" s="11"/>
      <c r="M76" s="11">
        <v>-5744980</v>
      </c>
      <c r="N76" s="18"/>
      <c r="O76" s="11"/>
      <c r="P76" s="11"/>
      <c r="Q76" s="11"/>
      <c r="W76" s="52"/>
      <c r="Y76" s="52"/>
      <c r="AA76" s="52"/>
      <c r="AC76" s="52"/>
    </row>
    <row r="77" spans="1:29" x14ac:dyDescent="0.55000000000000004">
      <c r="D77" s="4" t="s">
        <v>239</v>
      </c>
      <c r="G77" s="56">
        <v>-3314</v>
      </c>
      <c r="H77" s="11"/>
      <c r="I77" s="56">
        <v>-16115</v>
      </c>
      <c r="J77" s="11"/>
      <c r="K77" s="11">
        <v>-2260</v>
      </c>
      <c r="L77" s="11"/>
      <c r="M77" s="11">
        <v>-12863</v>
      </c>
      <c r="N77" s="18"/>
      <c r="O77" s="11"/>
      <c r="P77" s="11"/>
      <c r="Q77" s="11"/>
      <c r="W77" s="52"/>
      <c r="Y77" s="52"/>
      <c r="AA77" s="52"/>
      <c r="AC77" s="52"/>
    </row>
    <row r="78" spans="1:29" x14ac:dyDescent="0.55000000000000004">
      <c r="D78" s="4" t="s">
        <v>240</v>
      </c>
      <c r="G78" s="56">
        <v>-4503185</v>
      </c>
      <c r="H78" s="11"/>
      <c r="I78" s="56">
        <v>-3814503</v>
      </c>
      <c r="J78" s="11"/>
      <c r="K78" s="11">
        <v>-3795459</v>
      </c>
      <c r="L78" s="11"/>
      <c r="M78" s="11">
        <v>-3318384</v>
      </c>
      <c r="N78" s="18"/>
      <c r="O78" s="11"/>
      <c r="P78" s="11"/>
      <c r="Q78" s="11"/>
      <c r="W78" s="52"/>
      <c r="Y78" s="52"/>
      <c r="AA78" s="52"/>
      <c r="AC78" s="52"/>
    </row>
    <row r="79" spans="1:29" x14ac:dyDescent="0.55000000000000004">
      <c r="E79" s="4" t="s">
        <v>241</v>
      </c>
      <c r="G79" s="15">
        <f>SUM(G60:G78)</f>
        <v>-251224379</v>
      </c>
      <c r="H79" s="9"/>
      <c r="I79" s="15">
        <f>SUM(I60:I78)</f>
        <v>-70589972</v>
      </c>
      <c r="J79" s="11"/>
      <c r="K79" s="15">
        <f>SUM(K60:K78)</f>
        <v>-223594136</v>
      </c>
      <c r="L79" s="9"/>
      <c r="M79" s="15">
        <f>SUM(M60:M78)</f>
        <v>-42649224</v>
      </c>
      <c r="N79" s="18"/>
      <c r="O79" s="11"/>
      <c r="P79" s="11"/>
      <c r="Q79" s="11"/>
      <c r="W79" s="52"/>
      <c r="Y79" s="52"/>
      <c r="AA79" s="52"/>
      <c r="AC79" s="52"/>
    </row>
    <row r="80" spans="1:29" x14ac:dyDescent="0.55000000000000004">
      <c r="A80" s="4" t="s">
        <v>242</v>
      </c>
      <c r="G80" s="51"/>
      <c r="H80" s="9"/>
      <c r="I80" s="11"/>
      <c r="J80" s="11"/>
      <c r="K80" s="9"/>
      <c r="L80" s="9"/>
      <c r="M80" s="11"/>
      <c r="N80" s="18"/>
      <c r="O80" s="11"/>
      <c r="P80" s="11"/>
      <c r="Q80" s="11"/>
      <c r="W80" s="52"/>
      <c r="Y80" s="52"/>
      <c r="AA80" s="52"/>
      <c r="AC80" s="52"/>
    </row>
    <row r="81" spans="1:29" x14ac:dyDescent="0.55000000000000004">
      <c r="D81" s="4" t="s">
        <v>243</v>
      </c>
      <c r="F81" s="8"/>
      <c r="G81" s="58">
        <v>31929703</v>
      </c>
      <c r="H81" s="11"/>
      <c r="I81" s="58">
        <v>190124</v>
      </c>
      <c r="J81" s="11"/>
      <c r="K81" s="58">
        <v>18563725</v>
      </c>
      <c r="L81" s="11"/>
      <c r="M81" s="58">
        <v>190124</v>
      </c>
      <c r="N81" s="18"/>
      <c r="O81" s="11"/>
      <c r="P81" s="11"/>
      <c r="Q81" s="11"/>
      <c r="W81" s="52"/>
      <c r="Y81" s="52"/>
      <c r="AA81" s="52"/>
      <c r="AC81" s="52"/>
    </row>
    <row r="82" spans="1:29" x14ac:dyDescent="0.55000000000000004">
      <c r="D82" s="4" t="s">
        <v>244</v>
      </c>
      <c r="F82" s="8"/>
      <c r="G82" s="58">
        <v>-14499950</v>
      </c>
      <c r="H82" s="11"/>
      <c r="I82" s="58">
        <v>-14596172</v>
      </c>
      <c r="J82" s="11"/>
      <c r="K82" s="58">
        <v>-14499950</v>
      </c>
      <c r="L82" s="11"/>
      <c r="M82" s="58">
        <v>-14596172</v>
      </c>
      <c r="N82" s="18"/>
      <c r="O82" s="11"/>
      <c r="P82" s="11"/>
      <c r="Q82" s="11"/>
      <c r="W82" s="52"/>
      <c r="Y82" s="52"/>
      <c r="AA82" s="52"/>
      <c r="AC82" s="52"/>
    </row>
    <row r="83" spans="1:29" hidden="1" x14ac:dyDescent="0.55000000000000004">
      <c r="D83" s="4" t="s">
        <v>245</v>
      </c>
      <c r="F83" s="8"/>
      <c r="G83" s="58"/>
      <c r="H83" s="11"/>
      <c r="I83" s="58"/>
      <c r="J83" s="11"/>
      <c r="K83" s="58"/>
      <c r="L83" s="11"/>
      <c r="M83" s="58"/>
      <c r="N83" s="18"/>
      <c r="O83" s="11"/>
      <c r="P83" s="11"/>
      <c r="Q83" s="11"/>
      <c r="W83" s="52"/>
      <c r="Y83" s="52"/>
      <c r="AA83" s="52"/>
      <c r="AC83" s="52"/>
    </row>
    <row r="84" spans="1:29" x14ac:dyDescent="0.55000000000000004">
      <c r="D84" s="4" t="s">
        <v>246</v>
      </c>
      <c r="F84" s="8">
        <v>32</v>
      </c>
      <c r="G84" s="58">
        <v>-7107983</v>
      </c>
      <c r="H84" s="11"/>
      <c r="I84" s="58">
        <v>-10661974</v>
      </c>
      <c r="J84" s="11"/>
      <c r="K84" s="58">
        <v>-7107983</v>
      </c>
      <c r="L84" s="11"/>
      <c r="M84" s="58">
        <v>-10661974</v>
      </c>
      <c r="N84" s="18"/>
      <c r="O84" s="11"/>
      <c r="P84" s="11"/>
      <c r="Q84" s="11"/>
      <c r="W84" s="52"/>
      <c r="Y84" s="52"/>
      <c r="AA84" s="52"/>
      <c r="AC84" s="52"/>
    </row>
    <row r="85" spans="1:29" x14ac:dyDescent="0.55000000000000004">
      <c r="D85" s="4" t="s">
        <v>247</v>
      </c>
      <c r="F85" s="8"/>
      <c r="G85" s="58">
        <v>-466749</v>
      </c>
      <c r="H85" s="11"/>
      <c r="I85" s="58">
        <v>-463249</v>
      </c>
      <c r="J85" s="11"/>
      <c r="K85" s="58">
        <v>0</v>
      </c>
      <c r="L85" s="11"/>
      <c r="M85" s="58">
        <v>0</v>
      </c>
      <c r="N85" s="18"/>
      <c r="O85" s="11"/>
      <c r="P85" s="11"/>
      <c r="Q85" s="11"/>
      <c r="W85" s="52"/>
      <c r="Y85" s="52"/>
      <c r="AA85" s="52"/>
      <c r="AC85" s="52"/>
    </row>
    <row r="86" spans="1:29" x14ac:dyDescent="0.55000000000000004">
      <c r="D86" s="4" t="s">
        <v>248</v>
      </c>
      <c r="F86" s="8">
        <v>30</v>
      </c>
      <c r="G86" s="58">
        <v>0</v>
      </c>
      <c r="H86" s="11"/>
      <c r="I86" s="58">
        <v>15579650</v>
      </c>
      <c r="J86" s="11"/>
      <c r="K86" s="58">
        <v>0</v>
      </c>
      <c r="L86" s="11"/>
      <c r="M86" s="58">
        <v>15579650</v>
      </c>
      <c r="N86" s="18"/>
      <c r="O86" s="11"/>
      <c r="P86" s="11"/>
      <c r="Q86" s="11"/>
      <c r="W86" s="52"/>
      <c r="Y86" s="52"/>
      <c r="AA86" s="52"/>
      <c r="AC86" s="52"/>
    </row>
    <row r="87" spans="1:29" x14ac:dyDescent="0.55000000000000004">
      <c r="D87" s="4" t="s">
        <v>249</v>
      </c>
      <c r="F87" s="8">
        <v>30</v>
      </c>
      <c r="G87" s="58">
        <v>0</v>
      </c>
      <c r="H87" s="11"/>
      <c r="I87" s="58">
        <v>-38095</v>
      </c>
      <c r="J87" s="11"/>
      <c r="K87" s="58">
        <v>0</v>
      </c>
      <c r="L87" s="11"/>
      <c r="M87" s="58">
        <v>-38095</v>
      </c>
      <c r="N87" s="18"/>
      <c r="O87" s="11"/>
      <c r="P87" s="11"/>
      <c r="Q87" s="11"/>
      <c r="W87" s="52"/>
      <c r="Y87" s="52"/>
      <c r="AA87" s="52"/>
      <c r="AC87" s="52"/>
    </row>
    <row r="88" spans="1:29" x14ac:dyDescent="0.55000000000000004">
      <c r="D88" s="4" t="s">
        <v>250</v>
      </c>
      <c r="F88" s="8">
        <v>30</v>
      </c>
      <c r="G88" s="58">
        <v>-857762</v>
      </c>
      <c r="H88" s="11"/>
      <c r="I88" s="58">
        <v>0</v>
      </c>
      <c r="J88" s="11"/>
      <c r="K88" s="58">
        <v>-857762</v>
      </c>
      <c r="L88" s="11"/>
      <c r="M88" s="58">
        <v>0</v>
      </c>
      <c r="N88" s="18"/>
      <c r="O88" s="11"/>
      <c r="P88" s="11"/>
      <c r="Q88" s="11"/>
      <c r="W88" s="52"/>
      <c r="Y88" s="52"/>
      <c r="AA88" s="52"/>
      <c r="AC88" s="52"/>
    </row>
    <row r="89" spans="1:29" x14ac:dyDescent="0.55000000000000004">
      <c r="D89" s="4" t="s">
        <v>165</v>
      </c>
      <c r="F89" s="8"/>
      <c r="G89" s="58">
        <v>0</v>
      </c>
      <c r="H89" s="11"/>
      <c r="I89" s="58">
        <v>-3207966</v>
      </c>
      <c r="J89" s="11"/>
      <c r="K89" s="58">
        <v>0</v>
      </c>
      <c r="L89" s="11"/>
      <c r="M89" s="58">
        <v>-3207966</v>
      </c>
      <c r="N89" s="18"/>
      <c r="O89" s="11"/>
      <c r="P89" s="11"/>
      <c r="Q89" s="11"/>
      <c r="W89" s="52"/>
      <c r="Y89" s="52"/>
      <c r="AA89" s="52"/>
      <c r="AC89" s="52"/>
    </row>
    <row r="90" spans="1:29" x14ac:dyDescent="0.55000000000000004">
      <c r="D90" s="4" t="s">
        <v>251</v>
      </c>
      <c r="F90" s="8"/>
      <c r="G90" s="58">
        <v>-1515599</v>
      </c>
      <c r="H90" s="11"/>
      <c r="I90" s="58">
        <v>-1368474</v>
      </c>
      <c r="J90" s="11"/>
      <c r="K90" s="58">
        <v>-1351596</v>
      </c>
      <c r="L90" s="11"/>
      <c r="M90" s="58">
        <v>-1288746</v>
      </c>
      <c r="N90" s="18"/>
      <c r="O90" s="11"/>
      <c r="P90" s="11"/>
      <c r="Q90" s="11"/>
      <c r="W90" s="52"/>
      <c r="Y90" s="52"/>
      <c r="AA90" s="52"/>
      <c r="AC90" s="52"/>
    </row>
    <row r="91" spans="1:29" x14ac:dyDescent="0.55000000000000004">
      <c r="E91" s="4" t="s">
        <v>252</v>
      </c>
      <c r="G91" s="15">
        <f>SUM(G81:G90)</f>
        <v>7481660</v>
      </c>
      <c r="H91" s="11"/>
      <c r="I91" s="15">
        <f>SUM(I81:I90)</f>
        <v>-14566156</v>
      </c>
      <c r="J91" s="11"/>
      <c r="K91" s="15">
        <f>SUM(K81:K90)</f>
        <v>-5253566</v>
      </c>
      <c r="L91" s="11"/>
      <c r="M91" s="15">
        <f>SUM(M81:M90)</f>
        <v>-14023179</v>
      </c>
      <c r="O91" s="11"/>
      <c r="P91" s="11"/>
      <c r="Q91" s="11"/>
      <c r="W91" s="52"/>
      <c r="Y91" s="52"/>
      <c r="AA91" s="52"/>
      <c r="AC91" s="52"/>
    </row>
    <row r="92" spans="1:29" x14ac:dyDescent="0.55000000000000004">
      <c r="A92" s="4" t="s">
        <v>253</v>
      </c>
      <c r="G92" s="59">
        <v>5826</v>
      </c>
      <c r="H92" s="11"/>
      <c r="I92" s="59">
        <v>-3029</v>
      </c>
      <c r="J92" s="11"/>
      <c r="K92" s="15">
        <v>9185</v>
      </c>
      <c r="L92" s="11"/>
      <c r="M92" s="15">
        <v>133</v>
      </c>
      <c r="O92" s="11"/>
      <c r="P92" s="11"/>
      <c r="Q92" s="11"/>
      <c r="W92" s="52"/>
      <c r="Y92" s="52"/>
      <c r="AA92" s="52"/>
      <c r="AC92" s="52"/>
    </row>
    <row r="93" spans="1:29" x14ac:dyDescent="0.55000000000000004">
      <c r="A93" s="4" t="s">
        <v>254</v>
      </c>
      <c r="G93" s="11">
        <f>+G58+G79+G91+G92</f>
        <v>-1990095</v>
      </c>
      <c r="H93" s="11"/>
      <c r="I93" s="11">
        <f>+I58+I79+I91+I92</f>
        <v>577146</v>
      </c>
      <c r="J93" s="11"/>
      <c r="K93" s="11">
        <f>+K58+K79+K91+K92</f>
        <v>-1999902</v>
      </c>
      <c r="L93" s="11"/>
      <c r="M93" s="11">
        <f>+M58+M79+M91+M92</f>
        <v>569073</v>
      </c>
      <c r="N93" s="18"/>
      <c r="O93" s="11"/>
      <c r="P93" s="11"/>
      <c r="Q93" s="11"/>
      <c r="W93" s="52"/>
      <c r="Y93" s="52"/>
      <c r="AA93" s="52"/>
      <c r="AC93" s="52"/>
    </row>
    <row r="94" spans="1:29" x14ac:dyDescent="0.55000000000000004">
      <c r="A94" s="4" t="s">
        <v>255</v>
      </c>
      <c r="F94" s="8">
        <v>7</v>
      </c>
      <c r="G94" s="51">
        <f>งบแสดงฐานะการเงิน!I8</f>
        <v>61962028</v>
      </c>
      <c r="H94" s="11"/>
      <c r="I94" s="51">
        <v>61384882</v>
      </c>
      <c r="J94" s="11"/>
      <c r="K94" s="51">
        <f>งบแสดงฐานะการเงิน!M8</f>
        <v>61920050</v>
      </c>
      <c r="L94" s="11"/>
      <c r="M94" s="51">
        <v>61350977</v>
      </c>
      <c r="N94" s="18"/>
      <c r="O94" s="11"/>
      <c r="P94" s="11"/>
      <c r="Q94" s="11"/>
      <c r="W94" s="52"/>
      <c r="Y94" s="52"/>
      <c r="AA94" s="52"/>
      <c r="AC94" s="52"/>
    </row>
    <row r="95" spans="1:29" ht="24" thickBot="1" x14ac:dyDescent="0.6">
      <c r="A95" s="4" t="s">
        <v>256</v>
      </c>
      <c r="F95" s="8">
        <v>7</v>
      </c>
      <c r="G95" s="13">
        <f>SUM(G93:G94)</f>
        <v>59971933</v>
      </c>
      <c r="H95" s="9"/>
      <c r="I95" s="13">
        <f>SUM(I93:I94)</f>
        <v>61962028</v>
      </c>
      <c r="J95" s="11"/>
      <c r="K95" s="13">
        <f>SUM(K93:K94)</f>
        <v>59920148</v>
      </c>
      <c r="L95" s="9"/>
      <c r="M95" s="13">
        <f>SUM(M93:M94)</f>
        <v>61920050</v>
      </c>
      <c r="N95" s="18"/>
      <c r="O95" s="11"/>
      <c r="P95" s="11"/>
      <c r="Q95" s="11"/>
      <c r="W95" s="52"/>
      <c r="Y95" s="52"/>
      <c r="AA95" s="52"/>
      <c r="AC95" s="52"/>
    </row>
    <row r="96" spans="1:29" ht="12.75" customHeight="1" thickTop="1" x14ac:dyDescent="0.55000000000000004">
      <c r="F96" s="8"/>
      <c r="G96" s="11"/>
      <c r="H96" s="9"/>
      <c r="I96" s="11"/>
      <c r="J96" s="11"/>
      <c r="K96" s="11"/>
      <c r="L96" s="9"/>
      <c r="M96" s="11"/>
      <c r="N96" s="18"/>
      <c r="O96" s="11"/>
      <c r="P96" s="11"/>
      <c r="W96" s="52"/>
      <c r="Y96" s="52"/>
      <c r="AA96" s="52"/>
      <c r="AC96" s="52"/>
    </row>
    <row r="97" spans="5:16" ht="9" customHeight="1" x14ac:dyDescent="0.55000000000000004">
      <c r="F97" s="8"/>
      <c r="G97" s="11"/>
      <c r="H97" s="9"/>
      <c r="I97" s="11"/>
      <c r="J97" s="11"/>
      <c r="K97" s="11"/>
      <c r="L97" s="9"/>
      <c r="M97" s="11"/>
      <c r="N97" s="18"/>
      <c r="O97" s="11"/>
      <c r="P97" s="11"/>
    </row>
    <row r="98" spans="5:16" x14ac:dyDescent="0.55000000000000004">
      <c r="F98" s="8"/>
      <c r="G98" s="11"/>
      <c r="H98" s="9"/>
      <c r="I98" s="11"/>
      <c r="J98" s="11"/>
      <c r="K98" s="11"/>
      <c r="L98" s="9"/>
      <c r="M98" s="11"/>
      <c r="N98" s="18"/>
      <c r="O98" s="11"/>
      <c r="P98" s="11"/>
    </row>
    <row r="99" spans="5:16" x14ac:dyDescent="0.55000000000000004">
      <c r="F99" s="8"/>
      <c r="G99" s="11"/>
      <c r="H99" s="9"/>
      <c r="I99" s="11"/>
      <c r="J99" s="11"/>
      <c r="K99" s="11"/>
      <c r="L99" s="9"/>
      <c r="M99" s="11"/>
      <c r="N99" s="18"/>
      <c r="O99" s="11"/>
      <c r="P99" s="11"/>
    </row>
    <row r="100" spans="5:16" x14ac:dyDescent="0.55000000000000004">
      <c r="E100" s="21" t="s">
        <v>257</v>
      </c>
      <c r="G100" s="8"/>
      <c r="H100" s="11"/>
      <c r="I100" s="22"/>
      <c r="J100" s="11"/>
      <c r="K100" s="22"/>
      <c r="M100" s="22"/>
      <c r="N100" s="11"/>
    </row>
    <row r="101" spans="5:16" x14ac:dyDescent="0.55000000000000004">
      <c r="E101" s="9" t="s">
        <v>53</v>
      </c>
      <c r="G101" s="9"/>
      <c r="I101" s="9" t="s">
        <v>54</v>
      </c>
      <c r="J101" s="11"/>
      <c r="K101" s="22"/>
      <c r="M101" s="23"/>
      <c r="N101" s="23"/>
    </row>
    <row r="102" spans="5:16" x14ac:dyDescent="0.55000000000000004">
      <c r="E102" s="9" t="s">
        <v>55</v>
      </c>
      <c r="G102" s="9"/>
      <c r="I102" s="9" t="s">
        <v>56</v>
      </c>
      <c r="J102" s="11"/>
      <c r="K102" s="22"/>
      <c r="M102" s="23"/>
      <c r="N102" s="23"/>
    </row>
    <row r="103" spans="5:16" x14ac:dyDescent="0.55000000000000004">
      <c r="E103" s="21"/>
      <c r="G103" s="9"/>
      <c r="H103" s="11"/>
      <c r="I103" s="22"/>
      <c r="J103" s="11"/>
      <c r="K103" s="9"/>
      <c r="M103" s="22"/>
      <c r="N103" s="11"/>
    </row>
    <row r="104" spans="5:16" x14ac:dyDescent="0.55000000000000004">
      <c r="E104" s="9"/>
      <c r="G104" s="9"/>
      <c r="H104" s="9"/>
      <c r="I104" s="22"/>
      <c r="J104" s="11"/>
      <c r="K104" s="22"/>
      <c r="M104" s="23"/>
      <c r="N104" s="23"/>
    </row>
    <row r="105" spans="5:16" x14ac:dyDescent="0.55000000000000004">
      <c r="G105" s="11"/>
      <c r="H105" s="11"/>
      <c r="I105" s="11"/>
      <c r="J105" s="11"/>
      <c r="K105" s="11"/>
      <c r="L105" s="11"/>
      <c r="M105" s="11"/>
      <c r="N105" s="53"/>
      <c r="O105" s="11"/>
      <c r="P105" s="11"/>
    </row>
    <row r="106" spans="5:16" x14ac:dyDescent="0.55000000000000004">
      <c r="G106" s="11"/>
      <c r="H106" s="11"/>
      <c r="I106" s="11"/>
      <c r="J106" s="11"/>
      <c r="K106" s="11"/>
      <c r="L106" s="11"/>
      <c r="M106" s="11"/>
      <c r="N106" s="18"/>
      <c r="O106" s="11"/>
      <c r="P106" s="11"/>
    </row>
    <row r="107" spans="5:16" x14ac:dyDescent="0.55000000000000004">
      <c r="G107" s="11"/>
      <c r="H107" s="11"/>
      <c r="I107" s="11"/>
      <c r="J107" s="11"/>
      <c r="K107" s="11"/>
      <c r="L107" s="11"/>
      <c r="M107" s="11"/>
      <c r="N107" s="18"/>
      <c r="O107" s="11"/>
      <c r="P107" s="11"/>
    </row>
    <row r="108" spans="5:16" x14ac:dyDescent="0.55000000000000004">
      <c r="G108" s="53"/>
      <c r="H108" s="53"/>
      <c r="I108" s="53"/>
      <c r="J108" s="53"/>
      <c r="K108" s="11"/>
      <c r="L108" s="53"/>
      <c r="M108" s="53"/>
      <c r="N108" s="53"/>
      <c r="O108" s="11"/>
      <c r="P108" s="11"/>
    </row>
    <row r="109" spans="5:16" x14ac:dyDescent="0.55000000000000004">
      <c r="K109" s="11"/>
      <c r="O109" s="11"/>
      <c r="P109" s="11"/>
    </row>
    <row r="110" spans="5:16" x14ac:dyDescent="0.55000000000000004">
      <c r="K110" s="11"/>
      <c r="O110" s="11"/>
      <c r="P110" s="11"/>
    </row>
    <row r="111" spans="5:16" x14ac:dyDescent="0.55000000000000004">
      <c r="K111" s="11"/>
    </row>
    <row r="112" spans="5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  <row r="483" spans="11:11" x14ac:dyDescent="0.55000000000000004">
      <c r="K483" s="11"/>
    </row>
    <row r="484" spans="11:11" x14ac:dyDescent="0.55000000000000004">
      <c r="K484" s="11"/>
    </row>
    <row r="485" spans="11:11" x14ac:dyDescent="0.55000000000000004">
      <c r="K485" s="11"/>
    </row>
    <row r="486" spans="11:11" x14ac:dyDescent="0.55000000000000004">
      <c r="K486" s="11"/>
    </row>
    <row r="487" spans="11:11" x14ac:dyDescent="0.55000000000000004">
      <c r="K487" s="11"/>
    </row>
    <row r="488" spans="11:11" x14ac:dyDescent="0.55000000000000004">
      <c r="K488" s="11"/>
    </row>
    <row r="489" spans="11:11" x14ac:dyDescent="0.55000000000000004">
      <c r="K489" s="11"/>
    </row>
    <row r="490" spans="11:11" x14ac:dyDescent="0.55000000000000004">
      <c r="K490" s="11"/>
    </row>
    <row r="491" spans="11:11" x14ac:dyDescent="0.55000000000000004">
      <c r="K491" s="11"/>
    </row>
    <row r="492" spans="11:11" x14ac:dyDescent="0.55000000000000004">
      <c r="K492" s="11"/>
    </row>
    <row r="493" spans="11:11" x14ac:dyDescent="0.55000000000000004">
      <c r="K493" s="11"/>
    </row>
  </sheetData>
  <sheetProtection algorithmName="SHA-512" hashValue="tnzPnc2PwyhK4KUL6u+IfZer0pt4RDl7G4giw0nv5aswFT07MnQcdYUhcr4ia6xsMqSp5Xn7g7pBImPo+Of1tQ==" saltValue="wQebXbM/z8ev5WGP9ZqimQ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4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2" ma:contentTypeDescription="Create a new document." ma:contentTypeScope="" ma:versionID="6c962b72674950cf5940591aa84ddd86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af6cfe7fd3248c6a701eeff1594b2f2a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5DD060-DF4C-4483-BCD4-B0B0F5324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2022-02-23T08:34:33Z</cp:lastPrinted>
  <dcterms:created xsi:type="dcterms:W3CDTF">2009-02-13T03:09:45Z</dcterms:created>
  <dcterms:modified xsi:type="dcterms:W3CDTF">2022-02-23T08:36:03Z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